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moreno\Documents\Informe estadístico noviembre 2024\"/>
    </mc:Choice>
  </mc:AlternateContent>
  <xr:revisionPtr revIDLastSave="0" documentId="13_ncr:1_{2473C123-9F80-4F11-9C23-22F609C59374}" xr6:coauthVersionLast="47" xr6:coauthVersionMax="47" xr10:uidLastSave="{00000000-0000-0000-0000-000000000000}"/>
  <bookViews>
    <workbookView xWindow="-96" yWindow="-96" windowWidth="23232" windowHeight="12432" firstSheet="2" activeTab="2" xr2:uid="{00000000-000D-0000-FFFF-FFFF00000000}"/>
  </bookViews>
  <sheets>
    <sheet name="Hoja1" sheetId="2" state="hidden" r:id="rId1"/>
    <sheet name="EJPTAL CONSNALXDEP A 31ENER2024" sheetId="1" state="hidden" r:id="rId2"/>
    <sheet name="Funcionamiento e Inversión" sheetId="3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</externalReferences>
  <definedNames>
    <definedName name="\A">#REF!</definedName>
    <definedName name="\L">[1]ENTRADA!#REF!</definedName>
    <definedName name="__123Graph_ATOTAL" hidden="1">[2]Resumen!#REF!</definedName>
    <definedName name="__arp2">#REF!</definedName>
    <definedName name="__Csf27">#REF!</definedName>
    <definedName name="__fmi1">[3]PAGOFMI!$A$1:$L$51</definedName>
    <definedName name="__fmi2">[3]PAGOFMI!$P$1:$AA$51</definedName>
    <definedName name="__fmi3">[3]PAGORES!$AC$1:$AN$43</definedName>
    <definedName name="__fmi4">[3]PAGORES!$AP$1:$BA$44</definedName>
    <definedName name="__h35" hidden="1">{#N/A,#N/A,FALSE,"informes"}</definedName>
    <definedName name="__ivm2">#REF!</definedName>
    <definedName name="__LI97">[4]LIQUIDACION98!#REF!</definedName>
    <definedName name="__PAC29">#REF!</definedName>
    <definedName name="__PIB01">[5]SUPUESTOS!#REF!</definedName>
    <definedName name="__PIB02">[6]SUPUESTOS!#REF!</definedName>
    <definedName name="__pib1">'[7]98-2002'!#REF!</definedName>
    <definedName name="__PIb2000">[5]SUPUESTOS!$O$47</definedName>
    <definedName name="__PIB93">[4]SUPUESTOS!$H$47</definedName>
    <definedName name="__PIB94">[4]SUPUESTOS!$I$47</definedName>
    <definedName name="__PIB95">[5]SUPUESTOS!$J$47</definedName>
    <definedName name="__PIB96">[5]SUPUESTOS!$K$47</definedName>
    <definedName name="__PIB97">[6]SUPUESTOS!$L$47</definedName>
    <definedName name="__PIB98">[6]SUPUESTOS!$M$47</definedName>
    <definedName name="__PIB99">[6]SUPUESTOS!$N$47</definedName>
    <definedName name="__R" hidden="1">{"INGRESOS DOLARES",#N/A,FALSE,"informes"}</definedName>
    <definedName name="__res1">#REF!</definedName>
    <definedName name="__res2">#REF!</definedName>
    <definedName name="__rez2">'[3]PAGOS VIGENCIA t'!$A$57:$AH$108</definedName>
    <definedName name="__rez3">[3]PAGORES!$A$1:$M$37</definedName>
    <definedName name="__rez4">[3]PAGORES!$O$1:$AN$43</definedName>
    <definedName name="__TC91">[1]ENTRADA!#REF!</definedName>
    <definedName name="__var1">'[7]98-2002'!#REF!</definedName>
    <definedName name="_1">#REF!</definedName>
    <definedName name="_1994">[1]ENTRADA!#REF!</definedName>
    <definedName name="_2">#REF!</definedName>
    <definedName name="_3">#REF!</definedName>
    <definedName name="_4">#REF!</definedName>
    <definedName name="_5">#REF!</definedName>
    <definedName name="_6">#REF!</definedName>
    <definedName name="_7">#REF!</definedName>
    <definedName name="_8">#REF!</definedName>
    <definedName name="_9">[8]APACDO!#REF!</definedName>
    <definedName name="_arp2">#REF!</definedName>
    <definedName name="_Csf27">#REF!</definedName>
    <definedName name="_xlnm._FilterDatabase" localSheetId="1" hidden="1">'EJPTAL CONSNALXDEP A 31ENER2024'!$A$7:$AB$3958</definedName>
    <definedName name="_fmi1">[3]PAGOFMI!$A$1:$L$51</definedName>
    <definedName name="_fmi2">[3]PAGOFMI!$P$1:$AA$51</definedName>
    <definedName name="_fmi3">[3]PAGORES!$AC$1:$AN$43</definedName>
    <definedName name="_fmi4">[3]PAGORES!$AP$1:$BA$44</definedName>
    <definedName name="_h35" hidden="1">{#N/A,#N/A,FALSE,"informes"}</definedName>
    <definedName name="_ivm2">#REF!</definedName>
    <definedName name="_LI97">[4]LIQUIDACION98!#REF!</definedName>
    <definedName name="_Order1" hidden="1">255</definedName>
    <definedName name="_Order2" hidden="1">255</definedName>
    <definedName name="_PAC29">#REF!</definedName>
    <definedName name="_PIB01">[5]SUPUESTOS!#REF!</definedName>
    <definedName name="_PIB02">[6]SUPUESTOS!#REF!</definedName>
    <definedName name="_pib1">'[7]98-2002'!#REF!</definedName>
    <definedName name="_PIb2000">[5]SUPUESTOS!$O$47</definedName>
    <definedName name="_PIB93">[4]SUPUESTOS!$H$47</definedName>
    <definedName name="_PIB94">[4]SUPUESTOS!$I$47</definedName>
    <definedName name="_PIB95">[5]SUPUESTOS!$J$47</definedName>
    <definedName name="_PIB96">[5]SUPUESTOS!$K$47</definedName>
    <definedName name="_PIB97">[6]SUPUESTOS!$L$47</definedName>
    <definedName name="_PIB98">[6]SUPUESTOS!$M$47</definedName>
    <definedName name="_PIB99">[6]SUPUESTOS!$N$47</definedName>
    <definedName name="_R" hidden="1">{"INGRESOS DOLARES",#N/A,FALSE,"informes"}</definedName>
    <definedName name="_res1">#REF!</definedName>
    <definedName name="_res2">#REF!</definedName>
    <definedName name="_RES9397">#REF!</definedName>
    <definedName name="_rez2">'[3]PAGOS VIGENCIA t'!$A$57:$AH$108</definedName>
    <definedName name="_rez3">[3]PAGORES!$A$1:$M$37</definedName>
    <definedName name="_rez4">[3]PAGORES!$O$1:$AN$43</definedName>
    <definedName name="_Table1_Out" hidden="1">[9]CARBOCOL!#REF!</definedName>
    <definedName name="_Table2_In2" hidden="1">[10]ANUAL1!#REF!</definedName>
    <definedName name="_Table2_Out" hidden="1">[9]CARBOCOL!#REF!</definedName>
    <definedName name="_TC91">[1]ENTRADA!#REF!</definedName>
    <definedName name="_var1">'[7]98-2002'!#REF!</definedName>
    <definedName name="A">'[11]CUA1-3'!#REF!</definedName>
    <definedName name="A_IMPRESIÓN_IM">[1]ENTRADA!#REF!</definedName>
    <definedName name="AA">#REF!</definedName>
    <definedName name="aaa" hidden="1">{"emca",#N/A,FALSE,"EMCA"}</definedName>
    <definedName name="AAA_DOCTOPS" hidden="1">"AAA_SET"</definedName>
    <definedName name="AAA_duser" hidden="1">"OFF"</definedName>
    <definedName name="AAB_Addin5" hidden="1">"AAB_Description for addin 5,Description for addin 5,Description for addin 5,Description for addin 5,Description for addin 5,Description for addin 5"</definedName>
    <definedName name="Abr">[12]BCol!$S$3</definedName>
    <definedName name="ad" hidden="1">{"empresa",#N/A,FALSE,"xEMPRESA"}</definedName>
    <definedName name="Adic">[12]BCol!$AA$4</definedName>
    <definedName name="Ago">[12]BCol!$W$3</definedName>
    <definedName name="Agregado">[13]Listas!$E$4:$E$5</definedName>
    <definedName name="Ajustado">#REF!</definedName>
    <definedName name="Alias">[13]Listas!$F$3:$F$64</definedName>
    <definedName name="ALV" hidden="1">{#N/A,#N/A,FALSE,"informes"}</definedName>
    <definedName name="ANA">[14]Tablas!$F$2:$F$34</definedName>
    <definedName name="ANEXO_No.">#REF!</definedName>
    <definedName name="ANEXO_No._5">#REF!</definedName>
    <definedName name="APLAZAMIENTOS">#REF!</definedName>
    <definedName name="APROPIACIONES_PAC_Y_REZAGO_1999___2000">#REF!</definedName>
    <definedName name="arp">#REF!</definedName>
    <definedName name="ART" hidden="1">{"INGRESOS DOLARES",#N/A,FALSE,"informes"}</definedName>
    <definedName name="as" hidden="1">{"trimestre",#N/A,FALSE,"TRIMESTRE";"empresa",#N/A,FALSE,"xEMPRESA";"eaab",#N/A,FALSE,"EAAB";"epma",#N/A,FALSE,"EPMA";"emca",#N/A,FALSE,"EMCA"}</definedName>
    <definedName name="asd" hidden="1">{"emca",#N/A,FALSE,"EMCA"}</definedName>
    <definedName name="B">#REF!</definedName>
    <definedName name="_xlnm.Database">#REF!</definedName>
    <definedName name="BB">#REF!</definedName>
    <definedName name="BLPH2" hidden="1">[15]EMBI!#REF!</definedName>
    <definedName name="BLPH3" hidden="1">[15]EMBI!#REF!</definedName>
    <definedName name="bnño4swrlnaplnmfgmn" hidden="1">{#N/A,#N/A,FALSE,"informes"}</definedName>
    <definedName name="BORD1">[1]ENTRADA!#REF!</definedName>
    <definedName name="BORD2">[1]ENTRADA!#REF!</definedName>
    <definedName name="BPIN">[16]LISTAS!$E$3:$E$4</definedName>
    <definedName name="BRY" hidden="1">{#N/A,#N/A,FALSE,"informes"}</definedName>
    <definedName name="bsgdkjnbaklde" hidden="1">{"INGRESOS DOLARES",#N/A,FALSE,"informes"}</definedName>
    <definedName name="Bucaramanga">[17]INFORMACION!$B$11</definedName>
    <definedName name="CAPITAL">[13]Listas!$I$4:$I$8</definedName>
    <definedName name="CARBOCRECIM">#REF!</definedName>
    <definedName name="CARBOPESOS">#REF!</definedName>
    <definedName name="CARBOPIB">#REF!</definedName>
    <definedName name="castigocuadro2">'[18]CUA1-3'!$Y$1:$AD$93</definedName>
    <definedName name="Categorias">[13]Listas!$D$4:$D$9</definedName>
    <definedName name="CC">#REF!</definedName>
    <definedName name="cccccccccccc">#REF!</definedName>
    <definedName name="ccccccccccccccccc">#REF!</definedName>
    <definedName name="COL_MENU">[19]RESUMEN!#REF!</definedName>
    <definedName name="COLUM00PESOS">#REF!</definedName>
    <definedName name="COLUM00PIB">#REF!</definedName>
    <definedName name="COLUM01PESOS">#REF!</definedName>
    <definedName name="COLUM01PIB">#REF!</definedName>
    <definedName name="COLUM02PESOS">#REF!</definedName>
    <definedName name="COLUM02PIB">#REF!</definedName>
    <definedName name="COLUM03PESOS">#REF!</definedName>
    <definedName name="COLUM03PIB">#REF!</definedName>
    <definedName name="COLUM04PESOS">#REF!</definedName>
    <definedName name="COLUM04PIB">#REF!</definedName>
    <definedName name="COLUM05PESOS">#REF!</definedName>
    <definedName name="COLUM05PIB">#REF!</definedName>
    <definedName name="COLUM06PESOS">#REF!</definedName>
    <definedName name="COLUM06PIB">#REF!</definedName>
    <definedName name="COLUM07PESOS">#REF!</definedName>
    <definedName name="COLUM07PIB">#REF!</definedName>
    <definedName name="COLUM98PESOS">#REF!</definedName>
    <definedName name="COLUM98PIB">#REF!</definedName>
    <definedName name="COLUM99PESOS">#REF!</definedName>
    <definedName name="COLUM99PIB">#REF!</definedName>
    <definedName name="Comparativas">[20]ID!$B$66:$F$97</definedName>
    <definedName name="COMPOSICION_DEL_PRESUPUESTO_DE_RENTAS_DE_LA_NACION">'[21]proyecINGRESOS99 (det)'!$V$98:$AH$145</definedName>
    <definedName name="CONCENTRACIONESPROPIOS" hidden="1">{"empresa",#N/A,FALSE,"xEMPRESA"}</definedName>
    <definedName name="Confis">#REF!</definedName>
    <definedName name="CONSEJOMINISTROSI">#REF!</definedName>
    <definedName name="consol">#REF!</definedName>
    <definedName name="CONSOLIDADO">#REF!</definedName>
    <definedName name="control">#REF!</definedName>
    <definedName name="COPIA" hidden="1">{"PAGOS DOLARES",#N/A,FALSE,"informes"}</definedName>
    <definedName name="CRBLO00_">#REF!</definedName>
    <definedName name="CRBLO93_">#REF!</definedName>
    <definedName name="CRBLO94_">#REF!</definedName>
    <definedName name="CRBLO95_">#REF!</definedName>
    <definedName name="CRBLO96_">#REF!</definedName>
    <definedName name="CRBLO97_">#REF!</definedName>
    <definedName name="CRBLO98_">#REF!</definedName>
    <definedName name="CRBLO99_">#REF!</definedName>
    <definedName name="CRCOMB00_">#REF!</definedName>
    <definedName name="CRCOMB93_">#REF!</definedName>
    <definedName name="CRCOMB94_">#REF!</definedName>
    <definedName name="CRCOMB95_">#REF!</definedName>
    <definedName name="CRCOMB96_">#REF!</definedName>
    <definedName name="CRCOMB97_">#REF!</definedName>
    <definedName name="CRCOMB98_">#REF!</definedName>
    <definedName name="CRCOMB99_">#REF!</definedName>
    <definedName name="CRDEM00_">#REF!</definedName>
    <definedName name="CRDEM93_">#REF!</definedName>
    <definedName name="CRDEM94_">#REF!</definedName>
    <definedName name="CRDEM95_">#REF!</definedName>
    <definedName name="CRDEM96_">#REF!</definedName>
    <definedName name="CRDEM97_">#REF!</definedName>
    <definedName name="CRDEM98_">#REF!</definedName>
    <definedName name="CRDEM99_">#REF!</definedName>
    <definedName name="CREUF00_">#REF!</definedName>
    <definedName name="CREUF93_">#REF!</definedName>
    <definedName name="CREUF94_">#REF!</definedName>
    <definedName name="CREUF95_">#REF!</definedName>
    <definedName name="CREUF96_">#REF!</definedName>
    <definedName name="CREUF97_">#REF!</definedName>
    <definedName name="CREUF98_">#REF!</definedName>
    <definedName name="CREUF99_">#REF!</definedName>
    <definedName name="CREXPORT">#REF!</definedName>
    <definedName name="cruce">#REF!</definedName>
    <definedName name="CRUCE2">#REF!</definedName>
    <definedName name="CRUCE3">#REF!</definedName>
    <definedName name="CUA">#REF!</definedName>
    <definedName name="CUA18A" hidden="1">{"trimestre",#N/A,FALSE,"TRIMESTRE";"empresa",#N/A,FALSE,"xEMPRESA";"eaab",#N/A,FALSE,"EAAB";"epma",#N/A,FALSE,"EPMA";"emca",#N/A,FALSE,"EMCA"}</definedName>
    <definedName name="Cua1a">[8]APACDO!#REF!</definedName>
    <definedName name="CUADRO_1">#REF!</definedName>
    <definedName name="CUADRO_1A">#REF!</definedName>
    <definedName name="CUADRO_1B">#REF!</definedName>
    <definedName name="CUADRO_2">#REF!</definedName>
    <definedName name="Cuadro_de_Gasolina">'[22]MODELO DE GASOLINA'!$A$5</definedName>
    <definedName name="CUADRO_No._1">#REF!</definedName>
    <definedName name="CUADRO_No._10">#REF!</definedName>
    <definedName name="CUADRO_No._12">#REF!</definedName>
    <definedName name="CUADRO_No._13">#REF!</definedName>
    <definedName name="Cuadro_No._1a">[23]Hoja1!$B$3:$E$38</definedName>
    <definedName name="Cuadro_No._1b">[23]Hoja2!$L$3:$O$23</definedName>
    <definedName name="Cuadro_No._1C">[23]Hoja1!$B$50:$E$88</definedName>
    <definedName name="CUADRO_No._2">#REF!</definedName>
    <definedName name="CUADRO_No._3">#REF!</definedName>
    <definedName name="CUADRO_No._4">#REF!</definedName>
    <definedName name="CUADRO_No._5">#REF!</definedName>
    <definedName name="CUADRO_No._6">#REF!</definedName>
    <definedName name="CUADRO_No._6A">#REF!</definedName>
    <definedName name="CUADRO_No._7">#REF!</definedName>
    <definedName name="CUADRO_No._8">#REF!</definedName>
    <definedName name="CUADRO_No._9">#REF!</definedName>
    <definedName name="Cuadro_Transferencias">'[22]MODELO DE TRANSF.IMPUESTOS'!$A$4</definedName>
    <definedName name="CUAINGRE">#REF!</definedName>
    <definedName name="CUENTAS">#REF!</definedName>
    <definedName name="Cwvu.ComparEneMar9697." hidden="1">'[24]Seguimiento CSF'!#REF!,'[24]Seguimiento CSF'!$A$30:$IV$34,'[24]Seguimiento CSF'!$A$104:$IV$104,'[24]Seguimiento CSF'!#REF!,'[24]Seguimiento CSF'!#REF!,'[24]Seguimiento CSF'!$A$124:$IV$125</definedName>
    <definedName name="Cwvu.EneFeb." hidden="1">'[24]Seguimiento CSF'!#REF!,'[24]Seguimiento CSF'!#REF!</definedName>
    <definedName name="Cwvu.EneMar." hidden="1">'[24]Seguimiento CSF'!#REF!,'[24]Seguimiento CSF'!$A$67:$IV$67,'[24]Seguimiento CSF'!#REF!,'[24]Seguimiento CSF'!#REF!</definedName>
    <definedName name="Cwvu.Formato._.Corto." hidden="1">'[24]Seguimiento CSF'!$A$11:$IV$12,'[24]Seguimiento CSF'!#REF!,'[24]Seguimiento CSF'!$A$45:$IV$46,'[24]Seguimiento CSF'!$A$48:$IV$57,'[24]Seguimiento CSF'!$A$61:$IV$63,'[24]Seguimiento CSF'!$A$65:$IV$66,'[24]Seguimiento CSF'!$A$72:$IV$82,'[24]Seguimiento CSF'!$A$89:$IV$92,'[24]Seguimiento CSF'!$A$114:$IV$116,'[24]Seguimiento CSF'!$A$118:$IV$122,'[24]Seguimiento CSF'!$A$129:$IV$132,'[24]Seguimiento CSF'!$A$134:$IV$135</definedName>
    <definedName name="Cwvu.Formato._.Total." hidden="1">'[24]Seguimiento CSF'!#REF!,'[24]Seguimiento CSF'!#REF!,'[24]Seguimiento CSF'!#REF!</definedName>
    <definedName name="d" hidden="1">{"trimestre",#N/A,FALSE,"TRIMESTRE";"empresa",#N/A,FALSE,"xEMPRESA";"eaab",#N/A,FALSE,"EAAB";"epma",#N/A,FALSE,"EPMA";"emca",#N/A,FALSE,"EMCA"}</definedName>
    <definedName name="DATOSSSF">#REF!</definedName>
    <definedName name="DBALANCEFMI2">#REF!</definedName>
    <definedName name="DD" hidden="1">{"empresa",#N/A,FALSE,"xEMPRESA"}</definedName>
    <definedName name="debajo98">#REF!</definedName>
    <definedName name="DETALLE_">#REF!</definedName>
    <definedName name="DETALLE_DE_LA_COMPOSICION_DEL_PRESUPUESTO_DE_RENTAS_DE_LA_NACION">[21]proyecINGRESOS99!$A$1:$I$97</definedName>
    <definedName name="DETALLE1996">#REF!</definedName>
    <definedName name="DETALLE1997">#REF!</definedName>
    <definedName name="DETALLING">#REF!</definedName>
    <definedName name="deuda">#REF!</definedName>
    <definedName name="DEUDA_FLOTANTE_1990_1998">#REF!</definedName>
    <definedName name="df" hidden="1">{"trimestre",#N/A,FALSE,"TRIMESTRE"}</definedName>
    <definedName name="dfd" hidden="1">{"empresa",#N/A,FALSE,"xEMPRESA"}</definedName>
    <definedName name="Dic">[12]BCol!$AA$3</definedName>
    <definedName name="DIFERCOLUM00">#REF!</definedName>
    <definedName name="DIFERCOLUM01">#REF!</definedName>
    <definedName name="DIFERCOLUM02">#REF!</definedName>
    <definedName name="DIFERCOLUM99">#REF!</definedName>
    <definedName name="DOLARES">#REF!</definedName>
    <definedName name="DOS">'[11]CUA1-3'!#REF!</definedName>
    <definedName name="ds" hidden="1">{TRUE,TRUE,-2.75,-17.75,483,255,FALSE,TRUE,TRUE,TRUE,0,43,#N/A,1,#N/A,9.08333333333333,25.6923076923077,1,FALSE,FALSE,3,TRUE,1,FALSE,75,"Swvu.ComparEneMar9697.","ACwvu.ComparEneMar9697.",#N/A,FALSE,FALSE,1.78,0.787401575,0.74,0.984251969,2,"","",FALSE,FALSE,FALSE,FALSE,1,#N/A,1,1,"=R3C3:R96C47",FALSE,"Rwvu.ComparEneMar9697.","Cwvu.ComparEneMar9697.",FALSE,FALSE,FALSE,1,300,300,FALSE,FALSE,TRUE,TRUE,TRUE}</definedName>
    <definedName name="E">[13]Listas!$B$4:$B$93</definedName>
    <definedName name="ECOPETROLCRECIM">#REF!</definedName>
    <definedName name="ECOPETROLPESOS">#REF!</definedName>
    <definedName name="ECOPETROLPIB">#REF!</definedName>
    <definedName name="EDG" hidden="1">{#N/A,#N/A,FALSE,"informes"}</definedName>
    <definedName name="EE" hidden="1">{#N/A,#N/A,FALSE,"informes"}</definedName>
    <definedName name="EGRAFICOS1">#REF!</definedName>
    <definedName name="EGRAFICOS2">#REF!</definedName>
    <definedName name="EGRAFICOS3">#REF!</definedName>
    <definedName name="ELASTICIDAD_RECAUDO_IVA">#REF!</definedName>
    <definedName name="ELECTRICOCRECIM">#REF!</definedName>
    <definedName name="ELECTRICOPESOS">#REF!</definedName>
    <definedName name="ELECTRICOPIB">#REF!</definedName>
    <definedName name="empalme">#REF!</definedName>
    <definedName name="encima98">#REF!</definedName>
    <definedName name="Ene">[12]BCol!$P$3</definedName>
    <definedName name="ENERO" hidden="1">{#N/A,#N/A,FALSE,"informes"}</definedName>
    <definedName name="ENEROP">#REF!</definedName>
    <definedName name="ENERORN">#REF!</definedName>
    <definedName name="ENERORP">#REF!</definedName>
    <definedName name="ENTIDAD">#REF!</definedName>
    <definedName name="entidadterritorial">[25]INFORMACION!$B$14</definedName>
    <definedName name="ES" hidden="1">{"PAGOS DOLARES",#N/A,FALSE,"informes"}</definedName>
    <definedName name="ESCENARIO__0">#REF!</definedName>
    <definedName name="ESCENARIO__1">#REF!</definedName>
    <definedName name="ESCENARIO_1__Ajustado">#REF!</definedName>
    <definedName name="ESCENARIO_2">#REF!</definedName>
    <definedName name="ESCENARIO_3">#REF!</definedName>
    <definedName name="ESCENARIO_NUEVO">#REF!</definedName>
    <definedName name="ESP" hidden="1">{#N/A,#N/A,FALSE,"informes"}</definedName>
    <definedName name="estimaciones">#REF!</definedName>
    <definedName name="ESTRA">[26]PND!$G$2:$G$27</definedName>
    <definedName name="Estrategia">#REF!</definedName>
    <definedName name="ESTRATEGIAPND">[13]Listas!$Q$4:$Q$31</definedName>
    <definedName name="Estrategias">[13]Listas!$K$4:$K$16</definedName>
    <definedName name="exce9798">#REF!</definedName>
    <definedName name="excedentes2" hidden="1">{FALSE,TRUE,-2.75,-17,483,255.75,FALSE,TRUE,TRUE,TRUE,0,9,#N/A,2,#N/A,27.4237288135593,27.5384615384615,1,FALSE,FALSE,3,TRUE,1,FALSE,75,"Swvu.Formato._.Corto.","ACwvu.Formato._.Corto.",#N/A,FALSE,FALSE,0.25,0.58,0.3,0.34,2,"","",FALSE,FALSE,FALSE,FALSE,1,#N/A,1,1,FALSE,FALSE,"Rwvu.Formato._.Corto.","Cwvu.Formato._.Corto.",FALSE,FALSE,FALSE,1,300,300,FALSE,FALSE,TRUE,TRUE,TRUE}</definedName>
    <definedName name="excedentes3" hidden="1">{FALSE,TRUE,-2.75,-17,483,255.75,FALSE,TRUE,TRUE,TRUE,0,9,#N/A,2,#N/A,27.4237288135593,27.5384615384615,1,FALSE,FALSE,3,TRUE,1,FALSE,75,"Swvu.Formato._.Corto.","ACwvu.Formato._.Corto.",#N/A,FALSE,FALSE,0.25,0.58,0.3,0.34,2,"","",FALSE,FALSE,FALSE,FALSE,1,#N/A,1,1,FALSE,FALSE,"Rwvu.Formato._.Corto.","Cwvu.Formato._.Corto.",FALSE,FALSE,FALSE,1,300,300,FALSE,FALSE,TRUE,TRUE,TRUE}</definedName>
    <definedName name="FBAWV" hidden="1">{#N/A,#N/A,FALSE,"informes"}</definedName>
    <definedName name="fd" hidden="1">{#N/A,#N/A,FALSE,"informes"}</definedName>
    <definedName name="fdf" hidden="1">{FALSE,TRUE,-2.75,-17,483,255.75,FALSE,TRUE,TRUE,TRUE,0,9,#N/A,2,#N/A,27.4237288135593,27.5384615384615,1,FALSE,FALSE,3,TRUE,1,FALSE,75,"Swvu.Formato._.Corto.","ACwvu.Formato._.Corto.",#N/A,FALSE,FALSE,0.25,0.58,0.3,0.34,2,"","",FALSE,FALSE,FALSE,FALSE,1,#N/A,1,1,FALSE,FALSE,"Rwvu.Formato._.Corto.","Cwvu.Formato._.Corto.",FALSE,FALSE,FALSE,1,300,300,FALSE,FALSE,TRUE,TRUE,TRUE}</definedName>
    <definedName name="FDG" hidden="1">{"empresa",#N/A,FALSE,"xEMPRESA"}</definedName>
    <definedName name="fds" hidden="1">{"epma",#N/A,FALSE,"EPMA"}</definedName>
    <definedName name="Feb">[12]BCol!$Q$3</definedName>
    <definedName name="FEBRERON">[27]VIGN!#REF!</definedName>
    <definedName name="FEBREROP">#REF!</definedName>
    <definedName name="FEBRERORN">#REF!</definedName>
    <definedName name="FEBRERORP">#REF!</definedName>
    <definedName name="Fechas">[20]ID!$I$66:$K$81</definedName>
    <definedName name="FER" hidden="1">{#N/A,#N/A,FALSE,"informes"}</definedName>
    <definedName name="FF" hidden="1">{"emca",#N/A,FALSE,"EMCA"}</definedName>
    <definedName name="FFPPT">#REF!</definedName>
    <definedName name="FHKJBEARNKBW" hidden="1">{"INGRESOS DOLARES",#N/A,FALSE,"informes"}</definedName>
    <definedName name="FIN" hidden="1">{#N/A,#N/A,FALSE,"informes"}</definedName>
    <definedName name="FINANCIACIONGASTO">#REF!</definedName>
    <definedName name="fkjrthnk3t" hidden="1">{"PAGOS DOLARES",#N/A,FALSE,"informes"}</definedName>
    <definedName name="fmdñklje" hidden="1">{#N/A,#N/A,FALSE,"informes"}</definedName>
    <definedName name="FNCCRECIM">#REF!</definedName>
    <definedName name="FNCPESOS">#REF!</definedName>
    <definedName name="FNCPIB">#REF!</definedName>
    <definedName name="FOL" hidden="1">{"INGRESOS DOLARES",#N/A,FALSE,"informes"}</definedName>
    <definedName name="FORD" hidden="1">{#N/A,#N/A,FALSE,"informes"}</definedName>
    <definedName name="fs" hidden="1">{"empresa",#N/A,FALSE,"xEMPRESA"}</definedName>
    <definedName name="ftolegal">#REF!</definedName>
    <definedName name="Fuente">#REF!</definedName>
    <definedName name="Fuentes">[13]Listas!$C$4:$C$11</definedName>
    <definedName name="FUL" hidden="1">{#N/A,#N/A,FALSE,"informes"}</definedName>
    <definedName name="FUN" hidden="1">{"PAGOS DOLARES",#N/A,FALSE,"informes"}</definedName>
    <definedName name="funcional">[28]tipos!$B$3:$B$13</definedName>
    <definedName name="GASOLINA_REGULAR">'[22]MODELO DE GASOLINA'!$A$8:$P$25</definedName>
    <definedName name="Gastos_generales">#REF!</definedName>
    <definedName name="gfnmgfxmmfg" hidden="1">{#N/A,#N/A,FALSE,"informes"}</definedName>
    <definedName name="gg" hidden="1">{#N/A,#N/A,FALSE,"informes"}</definedName>
    <definedName name="ghhhhhhhhhhhhhhhhhhhhhhhh" hidden="1">{"PAGOS DOLARES",#N/A,FALSE,"informes"}</definedName>
    <definedName name="GILÑ" hidden="1">{#N/A,#N/A,FALSE,"informes"}</definedName>
    <definedName name="gjhg" hidden="1">{"empresa",#N/A,FALSE,"xEMPRESA"}</definedName>
    <definedName name="gjrtiury6iryrirjyrysyrjyrjstrtjs" hidden="1">{#N/A,#N/A,FALSE,"informes"}</definedName>
    <definedName name="gkljae" hidden="1">{"PAGOS DOLARES",#N/A,FALSE,"informes"}</definedName>
    <definedName name="glkjheanbwBT" hidden="1">{"PAGOS DOLARES",#N/A,FALSE,"informes"}</definedName>
    <definedName name="GOBIERNOCRECIM">#REF!</definedName>
    <definedName name="GOBIERNOPESOS">#REF!</definedName>
    <definedName name="GOBIERNOPIB">#REF!</definedName>
    <definedName name="god" hidden="1">{"INGRESOS DOLARES",#N/A,FALSE,"informes"}</definedName>
    <definedName name="GOL" hidden="1">{"INGRESOS DOLARES",#N/A,FALSE,"informes"}</definedName>
    <definedName name="GOP" hidden="1">{#N/A,#N/A,FALSE,"informes"}</definedName>
    <definedName name="_xlnm.Recorder">#REF!</definedName>
    <definedName name="GREFORMASRESUM1">#REF!</definedName>
    <definedName name="GREFORMASRESUM2">#REF!</definedName>
    <definedName name="GREFORMASRESUM3">#REF!</definedName>
    <definedName name="GrillaBonos">[20]ID!$B$6:$O$20</definedName>
    <definedName name="gyirxsryyjry" hidden="1">{"INGRESOS DOLARES",#N/A,FALSE,"informes"}</definedName>
    <definedName name="h" hidden="1">{#N/A,#N/A,FALSE,"informes"}</definedName>
    <definedName name="HACIENDA">[13]Listas!$J$4:$J$36</definedName>
    <definedName name="hdtya547i76riei" hidden="1">{"PAGOS DOLARES",#N/A,FALSE,"informes"}</definedName>
    <definedName name="hfdha" hidden="1">{"INGRESOS DOLARES",#N/A,FALSE,"informes"}</definedName>
    <definedName name="hh" hidden="1">{#N/A,#N/A,FALSE,"informes"}</definedName>
    <definedName name="hhh" hidden="1">{"empresa",#N/A,FALSE,"xEMPRESA"}</definedName>
    <definedName name="hhj">#REF!</definedName>
    <definedName name="hjzr" hidden="1">{#N/A,#N/A,FALSE,"informes"}</definedName>
    <definedName name="hkmzlnmobznozdkgnodzo" hidden="1">{#N/A,#N/A,FALSE,"informes"}</definedName>
    <definedName name="hmj" hidden="1">{#N/A,#N/A,FALSE,"informes"}</definedName>
    <definedName name="I">#REF!</definedName>
    <definedName name="IAMR" hidden="1">{"PAGOS DOLARES",#N/A,FALSE,"informes"}</definedName>
    <definedName name="IMAR" hidden="1">{"PAGOS DOLARES",#N/A,FALSE,"informes"}</definedName>
    <definedName name="imprimir.oswa" hidden="1">{"epma",#N/A,FALSE,"EPMA"}</definedName>
    <definedName name="IN00_">#REF!</definedName>
    <definedName name="IN93_">#REF!</definedName>
    <definedName name="IN94_">#REF!</definedName>
    <definedName name="IN95_">#REF!</definedName>
    <definedName name="IN96_">#REF!</definedName>
    <definedName name="IN97_">#REF!</definedName>
    <definedName name="IN98_">#REF!</definedName>
    <definedName name="IN99_">#REF!</definedName>
    <definedName name="INCGG00_">#REF!</definedName>
    <definedName name="INCGG93_">#REF!</definedName>
    <definedName name="INCGG94_">#REF!</definedName>
    <definedName name="INCGG95_">#REF!</definedName>
    <definedName name="INCGG96_">#REF!</definedName>
    <definedName name="INCGG97_">#REF!</definedName>
    <definedName name="INCGG98_">#REF!</definedName>
    <definedName name="INCGG99_">#REF!</definedName>
    <definedName name="INCSP00_">#REF!</definedName>
    <definedName name="INCSP93_">#REF!</definedName>
    <definedName name="INCSP94_">#REF!</definedName>
    <definedName name="INCSP95_">#REF!</definedName>
    <definedName name="INCSP96_">#REF!</definedName>
    <definedName name="INCSP97_">#REF!</definedName>
    <definedName name="INCSP98_">#REF!</definedName>
    <definedName name="INCSP99_">#REF!</definedName>
    <definedName name="INCTRAN00_">#REF!</definedName>
    <definedName name="INCTRAN93_">#REF!</definedName>
    <definedName name="INCTRAN94_">#REF!</definedName>
    <definedName name="INCTRAN95_">#REF!</definedName>
    <definedName name="INCTRAN96_">#REF!</definedName>
    <definedName name="INCTRAN97_">#REF!</definedName>
    <definedName name="INCTRAN98_">#REF!</definedName>
    <definedName name="INCTRAN99_">#REF!</definedName>
    <definedName name="INDICADOR">[16]LISTAS!$C$3:$C$5</definedName>
    <definedName name="Indicadores">[20]ID!$B$27:$G$54</definedName>
    <definedName name="Indice">#REF!</definedName>
    <definedName name="Indice2">[29]Indice_Cod!$D$6:$E$224</definedName>
    <definedName name="ingresos">#REF!</definedName>
    <definedName name="INGRESOS_DE_LA_NACION__1996_REAL__1997_ESTIMACION_Y_1998_PROYECCION">#REF!</definedName>
    <definedName name="ingresos97">#REF!</definedName>
    <definedName name="INVERSION">#REF!</definedName>
    <definedName name="inversion9899">#REF!</definedName>
    <definedName name="IS" hidden="1">{#N/A,#N/A,FALSE,"informes"}</definedName>
    <definedName name="IVAN" hidden="1">{"PAGOS DOLARES",#N/A,FALSE,"informes"}</definedName>
    <definedName name="IVG" hidden="1">{"PAGOS DOLARES",#N/A,FALSE,"informes"}</definedName>
    <definedName name="ivm">#REF!</definedName>
    <definedName name="j6yuu" hidden="1">{#N/A,#N/A,FALSE,"informes"}</definedName>
    <definedName name="jasejrj" hidden="1">{"INGRESOS DOLARES",#N/A,FALSE,"informes"}</definedName>
    <definedName name="jbkgjhfhkjih" hidden="1">{#N/A,#N/A,FALSE,"informes"}</definedName>
    <definedName name="jes" hidden="1">{"INGRESOS DOLARES",#N/A,FALSE,"informes"}</definedName>
    <definedName name="jgfz" hidden="1">{"PAGOS DOLARES",#N/A,FALSE,"informes"}</definedName>
    <definedName name="jgjgj" hidden="1">{#N/A,#N/A,FALSE,"informes"}</definedName>
    <definedName name="jhet" hidden="1">{#N/A,#N/A,FALSE,"informes"}</definedName>
    <definedName name="jhtutuyu6iiiiiiiiiiiiiiiiiiiii" hidden="1">{#N/A,#N/A,FALSE,"informes"}</definedName>
    <definedName name="jhxkluxtikys" hidden="1">{"INGRESOS DOLARES",#N/A,FALSE,"informes"}</definedName>
    <definedName name="jjj">#REF!</definedName>
    <definedName name="jkxhklxr7yikyxrjkr" hidden="1">{"PAGOS DOLARES",#N/A,FALSE,"informes"}</definedName>
    <definedName name="jreszjz" hidden="1">{#N/A,#N/A,FALSE,"informes"}</definedName>
    <definedName name="jrxsyktuod" hidden="1">{#N/A,#N/A,FALSE,"informes"}</definedName>
    <definedName name="JU" hidden="1">{#N/A,#N/A,FALSE,"informes"}</definedName>
    <definedName name="Jul">[12]BCol!$V$3</definedName>
    <definedName name="Jun">[12]BCol!$U$3</definedName>
    <definedName name="k.snkm" hidden="1">{"PAGOS DOLARES",#N/A,FALSE,"informes"}</definedName>
    <definedName name="KBALANCEVSFMI">#REF!</definedName>
    <definedName name="kbijdbgea" hidden="1">{"PAGOS DOLARES",#N/A,FALSE,"informes"}</definedName>
    <definedName name="KBJAENB" hidden="1">{"INGRESOS DOLARES",#N/A,FALSE,"informes"}</definedName>
    <definedName name="KDJNHEANBH" hidden="1">{"INGRESOS DOLARES",#N/A,FALSE,"informes"}</definedName>
    <definedName name="kghs6r4k" hidden="1">{#N/A,#N/A,FALSE,"informes"}</definedName>
    <definedName name="KK" hidden="1">{#N/A,#N/A,FALSE,"informes"}</definedName>
    <definedName name="kky" hidden="1">{#N/A,#N/A,FALSE,"informes"}</definedName>
    <definedName name="KOL" hidden="1">{#N/A,#N/A,FALSE,"informes"}</definedName>
    <definedName name="kryxskrxkl" hidden="1">{#N/A,#N/A,FALSE,"informes"}</definedName>
    <definedName name="LES" hidden="1">{#N/A,#N/A,FALSE,"informes"}</definedName>
    <definedName name="liqui">#REF!</definedName>
    <definedName name="liquidacion97">'[30]LIQUI-TRANSF'!#REF!</definedName>
    <definedName name="LIS" hidden="1">{#N/A,#N/A,FALSE,"informes"}</definedName>
    <definedName name="lkrjslkndalñkvnkea" hidden="1">{"INGRESOS DOLARES",#N/A,FALSE,"informes"}</definedName>
    <definedName name="LL" hidden="1">{#N/A,#N/A,FALSE,"informes"}</definedName>
    <definedName name="LO" hidden="1">{"PAGOS DOLARES",#N/A,FALSE,"informes"}</definedName>
    <definedName name="LPORTADASECTOR">#REF!</definedName>
    <definedName name="LUI" hidden="1">{#N/A,#N/A,FALSE,"informes"}</definedName>
    <definedName name="LUNA" hidden="1">{"PAGOS DOLARES",#N/A,FALSE,"informes"}</definedName>
    <definedName name="LUZ" hidden="1">{#N/A,#N/A,FALSE,"informes"}</definedName>
    <definedName name="M">[31]Datos!$F$34</definedName>
    <definedName name="MA">[8]APACDO!#REF!</definedName>
    <definedName name="Mar">[12]BCol!$R$3</definedName>
    <definedName name="MARZON">[27]VIGN!#REF!</definedName>
    <definedName name="MARZOP">#REF!</definedName>
    <definedName name="MARZORN">#REF!</definedName>
    <definedName name="MARZORP">#REF!</definedName>
    <definedName name="MATRIZRICS">'[32]RICS NUEVA HOJA DIARIA'!$A$1:$AB$42</definedName>
    <definedName name="May">[12]BCol!$T$3</definedName>
    <definedName name="mcde">#REF!</definedName>
    <definedName name="Mensaje">[13]Listas!$H$4:$H$7</definedName>
    <definedName name="MENUIMP">[1]ENTRADA!#REF!</definedName>
    <definedName name="mes">#REF!</definedName>
    <definedName name="METROCRECIM">#REF!</definedName>
    <definedName name="METROPESOS">#REF!</definedName>
    <definedName name="METROPIB">#REF!</definedName>
    <definedName name="mgmp">'[33]subp mgmp'!$B$2:$B$368</definedName>
    <definedName name="mgmpInterior">'[34]Interior y Justicia'!#REF!</definedName>
    <definedName name="mia" hidden="1">{#N/A,#N/A,FALSE,"informes"}</definedName>
    <definedName name="MILITARES">#REF!</definedName>
    <definedName name="MINISTRO">'[11]CUA1-3'!#REF!</definedName>
    <definedName name="MM" hidden="1">{"PAGOS DOLARES",#N/A,FALSE,"informes"}</definedName>
    <definedName name="MMMMMM" hidden="1">{"INGRESOS DOLARES",#N/A,FALSE,"informes"}</definedName>
    <definedName name="MN" hidden="1">{"PAGOS DOLARES",#N/A,FALSE,"informes"}</definedName>
    <definedName name="mr" hidden="1">{TRUE,TRUE,-2.75,-17.75,483,276.75,FALSE,TRUE,TRUE,TRUE,0,3,15,1,110,11,8,4,TRUE,TRUE,3,TRUE,1,TRUE,75,"Swvu.EneFeb.","ACwvu.EneFeb.",#N/A,FALSE,FALSE,1.24,0.787401575,0.74,0.984251969,1,"","",FALSE,FALSE,FALSE,FALSE,1,#N/A,1,1,#DIV/0!,FALSE,"Rwvu.EneFeb.","Cwvu.EneFeb.",FALSE,FALSE,FALSE,1,300,300,FALSE,FALSE,TRUE,TRUE,TRUE}</definedName>
    <definedName name="mw" hidden="1">{TRUE,TRUE,-2.75,-17.75,483,276.75,FALSE,TRUE,TRUE,TRUE,0,3,15,1,110,11,8,4,TRUE,TRUE,3,TRUE,1,TRUE,75,"Swvu.EneFeb.","ACwvu.EneFeb.",#N/A,FALSE,FALSE,1.24,0.787401575,0.74,0.984251969,1,"","",FALSE,FALSE,FALSE,FALSE,1,#N/A,1,1,#DIV/0!,FALSE,"Rwvu.EneFeb.","Cwvu.EneFeb.",FALSE,FALSE,FALSE,1,300,300,FALSE,FALSE,TRUE,TRUE,TRUE}</definedName>
    <definedName name="n">#REF!</definedName>
    <definedName name="NACION">#REF!</definedName>
    <definedName name="NETO1">#REF!</definedName>
    <definedName name="NETO2">#REF!</definedName>
    <definedName name="NETO3">#REF!</definedName>
    <definedName name="NETO4">#REF!</definedName>
    <definedName name="nfoajañañldlfdkfkfgkfggjgjgj" hidden="1">{"PAGOS DOLARES",#N/A,FALSE,"informes"}</definedName>
    <definedName name="njzetzektryk" hidden="1">{"PAGOS DOLARES",#N/A,FALSE,"informes"}</definedName>
    <definedName name="nklfrtmhosdgmlfgpnjrmsnmlrmn" hidden="1">{#N/A,#N/A,FALSE,"informes"}</definedName>
    <definedName name="nmklmeaknkgñlnkkgnmplrsñmjg" hidden="1">{#N/A,#N/A,FALSE,"informes"}</definedName>
    <definedName name="nmltmylnmapemhammonkha" hidden="1">{"PAGOS DOLARES",#N/A,FALSE,"informes"}</definedName>
    <definedName name="NOINCLUIDCRECIM">#REF!</definedName>
    <definedName name="NOINCLUIPESOS">#REF!</definedName>
    <definedName name="noñkrmjeamnmtlnmkbvnsr" hidden="1">{#N/A,#N/A,FALSE,"informes"}</definedName>
    <definedName name="NOS" hidden="1">{"INGRESOS DOLARES",#N/A,FALSE,"informes"}</definedName>
    <definedName name="Nov">[12]BCol!$Z$3</definedName>
    <definedName name="NOVDEUDAFLOTANTE">#REF!</definedName>
    <definedName name="NOVEVOLREZAGO">#REF!</definedName>
    <definedName name="nsfj" hidden="1">{"PAGOS DOLARES",#N/A,FALSE,"informes"}</definedName>
    <definedName name="NUB" hidden="1">{#N/A,#N/A,FALSE,"informes"}</definedName>
    <definedName name="numperi">#REF!</definedName>
    <definedName name="ÑÑ" hidden="1">{"INGRESOS DOLARES",#N/A,FALSE,"informes"}</definedName>
    <definedName name="OBJET">[26]PND!$C$2:$C$8</definedName>
    <definedName name="Objetivo">'[35]Progra y Subpro MGMP'!$D$2:$D$7</definedName>
    <definedName name="Objetivos">#REF!</definedName>
    <definedName name="objetivospnd">[13]Listas!$P$4:$P$11</definedName>
    <definedName name="Oct">[12]BCol!$Y$3</definedName>
    <definedName name="OE97B">#REF!</definedName>
    <definedName name="OEC">[1]ENTRADA!#REF!</definedName>
    <definedName name="OEPROY97">#REF!</definedName>
    <definedName name="oìjhioeonmonmea" hidden="1">{#N/A,#N/A,FALSE,"informes"}</definedName>
    <definedName name="OO" hidden="1">{"PAGOS DOLARES",#N/A,FALSE,"informes"}</definedName>
    <definedName name="OPERTESO2003">#REF!</definedName>
    <definedName name="opetesore00">#REF!</definedName>
    <definedName name="opetesore98">#REF!</definedName>
    <definedName name="opetesore99">#REF!</definedName>
    <definedName name="ORcapital">#REF!</definedName>
    <definedName name="ORTJBJBHKBFNKJD" hidden="1">{"INGRESOS DOLARES",#N/A,FALSE,"informes"}</definedName>
    <definedName name="OTRAS">#REF!</definedName>
    <definedName name="otro">#REF!</definedName>
    <definedName name="otros">[36]Bogotá!$C$7</definedName>
    <definedName name="P" hidden="1">{#N/A,#N/A,FALSE,"informes"}</definedName>
    <definedName name="PAGOPROM00_">#REF!</definedName>
    <definedName name="PAGOPROM93_">#REF!</definedName>
    <definedName name="PAGOPROM94_">#REF!</definedName>
    <definedName name="PAGOPROM95_">#REF!</definedName>
    <definedName name="PAGOPROM96_">#REF!</definedName>
    <definedName name="PAGOPROM97_">#REF!</definedName>
    <definedName name="PAGOPROM98_">#REF!</definedName>
    <definedName name="PAGOPROM99_">#REF!</definedName>
    <definedName name="par">#REF!</definedName>
    <definedName name="PARTICIPACIONES_1997___2000">'[11]CUA1-3'!#REF!</definedName>
    <definedName name="PENE" hidden="1">{"PAGOS DOLARES",#N/A,FALSE,"informes"}</definedName>
    <definedName name="PERIODO">[25]SALDOS!$B$7</definedName>
    <definedName name="PERNOTEC00_">#REF!</definedName>
    <definedName name="PERNOTEC93_">#REF!</definedName>
    <definedName name="PERNOTEC94_">#REF!</definedName>
    <definedName name="PERNOTEC95_">#REF!</definedName>
    <definedName name="PERNOTEC96_">#REF!</definedName>
    <definedName name="PERNOTEC97_">#REF!</definedName>
    <definedName name="PERNOTEC98_">#REF!</definedName>
    <definedName name="PERNOTEC99_">#REF!</definedName>
    <definedName name="PEROTRA00_">#REF!</definedName>
    <definedName name="PEROTRA93_">#REF!</definedName>
    <definedName name="PEROTRA94_">#REF!</definedName>
    <definedName name="PEROTRA95_">#REF!</definedName>
    <definedName name="PEROTRA96_">#REF!</definedName>
    <definedName name="PEROTRA97_">#REF!</definedName>
    <definedName name="PEROTRA98_">#REF!</definedName>
    <definedName name="PEROTRA99_">#REF!</definedName>
    <definedName name="PERTRANS00_">#REF!</definedName>
    <definedName name="PERTRANS93_">#REF!</definedName>
    <definedName name="PERTRANS94_">#REF!</definedName>
    <definedName name="PERTRANS95_">#REF!</definedName>
    <definedName name="PERTRANS96_">#REF!</definedName>
    <definedName name="PERTRANS97_">#REF!</definedName>
    <definedName name="PERTRANS98_">#REF!</definedName>
    <definedName name="PERTRANS99_">#REF!</definedName>
    <definedName name="PERTRANSOO_">#REF!</definedName>
    <definedName name="PESOS">#REF!</definedName>
    <definedName name="PESOS___DOLARES">#REF!</definedName>
    <definedName name="PESOS_DOLARES">#REF!</definedName>
    <definedName name="PIB">#REF!</definedName>
    <definedName name="PIB00">[6]SUPUESTOS!$O$47</definedName>
    <definedName name="pilares">#REF!</definedName>
    <definedName name="PMES01" hidden="1">{#N/A,#N/A,FALSE,"informes"}</definedName>
    <definedName name="PMES2" hidden="1">{"PAGOS DOLARES",#N/A,FALSE,"informes"}</definedName>
    <definedName name="PMG">[26]MGMP!$B$2:$B$120</definedName>
    <definedName name="PONJRYIONJPEKHN" hidden="1">{#N/A,#N/A,FALSE,"informes"}</definedName>
    <definedName name="pp" hidden="1">{"INGRESOS DOLARES",#N/A,FALSE,"informes"}</definedName>
    <definedName name="PPTO97">#REF!</definedName>
    <definedName name="pq" hidden="1">{TRUE,TRUE,-2.75,-17.75,483,276.75,FALSE,TRUE,TRUE,TRUE,0,3,15,1,110,11,8,4,TRUE,TRUE,3,TRUE,1,TRUE,75,"Swvu.EneFeb.","ACwvu.EneFeb.",#N/A,FALSE,FALSE,1.24,0.787401575,0.74,0.984251969,1,"","",FALSE,FALSE,FALSE,FALSE,1,#N/A,1,1,#DIV/0!,FALSE,"Rwvu.EneFeb.","Cwvu.EneFeb.",FALSE,FALSE,FALSE,1,300,300,FALSE,FALSE,TRUE,TRUE,TRUE}</definedName>
    <definedName name="PresentationNormalA4">#REF!</definedName>
    <definedName name="PRESTAMO_NETO">#REF!</definedName>
    <definedName name="PRESUPUESTO__1998">#REF!</definedName>
    <definedName name="Programa">'[35]Progra y Subpro MGMP'!$B$2:$B$120</definedName>
    <definedName name="PROPIOS">#REF!</definedName>
    <definedName name="PTT" hidden="1">{#N/A,#N/A,FALSE,"informes"}</definedName>
    <definedName name="pyd">'[37]P+D ingresos'!$C$1:$U$111</definedName>
    <definedName name="QEN" hidden="1">{#N/A,#N/A,FALSE,"informes"}</definedName>
    <definedName name="QQ" hidden="1">{#N/A,#N/A,FALSE,"informes"}</definedName>
    <definedName name="que" hidden="1">{"PAGOS DOLARES",#N/A,FALSE,"informes"}</definedName>
    <definedName name="rango1">#REF!</definedName>
    <definedName name="rango2">#REF!</definedName>
    <definedName name="rate">#REF!</definedName>
    <definedName name="re">#REF!</definedName>
    <definedName name="RECALCULO">[19]RESUMEN!#REF!</definedName>
    <definedName name="RECAPRO00_">#REF!</definedName>
    <definedName name="RECAPRO93_">#REF!</definedName>
    <definedName name="RECAPRO94_">#REF!</definedName>
    <definedName name="RECAPRO95_">#REF!</definedName>
    <definedName name="RECAPRO96_">#REF!</definedName>
    <definedName name="RECAPRO97_">#REF!</definedName>
    <definedName name="recapro98">#REF!</definedName>
    <definedName name="RECAPRO98_">#REF!</definedName>
    <definedName name="RECAPRO99_">#REF!</definedName>
    <definedName name="RECLA1">[13]Listas!$R$4:$R$8</definedName>
    <definedName name="RECLA2">[13]Listas!$S$4:$S$5</definedName>
    <definedName name="RECLA3">[13]Listas!$T$4:$T$9</definedName>
    <definedName name="RECLA4">[13]Listas!$U$4:$U$7</definedName>
    <definedName name="reclasificados">[13]Listas!$V$4:$V$17</definedName>
    <definedName name="RECURSO">'[35]Progra y Subpro MGMP'!$G$2:$G$4</definedName>
    <definedName name="REGIONALCRECIM">#REF!</definedName>
    <definedName name="REGIONALPESOS">#REF!</definedName>
    <definedName name="REGIONALPIB">#REF!</definedName>
    <definedName name="REQUERIDOS">'[30]LIQUI-TRANSF'!#REF!</definedName>
    <definedName name="REQUERIMIENTOSDGPNI">#REF!</definedName>
    <definedName name="RES" hidden="1">{#N/A,#N/A,FALSE,"informes"}</definedName>
    <definedName name="resa">#REF!</definedName>
    <definedName name="RESTO">#REF!</definedName>
    <definedName name="RESTOCRECIM">#REF!</definedName>
    <definedName name="RESTOPESOS">#REF!</definedName>
    <definedName name="RESTOPIB">#REF!</definedName>
    <definedName name="RESUMEN">#REF!</definedName>
    <definedName name="RESUMIDO">#REF!</definedName>
    <definedName name="rew" hidden="1">{"emca",#N/A,FALSE,"EMCA"}</definedName>
    <definedName name="REZ" hidden="1">{#N/A,#N/A,FALSE,"informes"}</definedName>
    <definedName name="rezago">#REF!</definedName>
    <definedName name="REZAGOENERO" hidden="1">{"PAGOS DOLARES",#N/A,FALSE,"informes"}</definedName>
    <definedName name="REZAGOMAY" hidden="1">{#N/A,#N/A,FALSE,"informes"}</definedName>
    <definedName name="rhjr" hidden="1">{"INGRESOS DOLARES",#N/A,FALSE,"informes"}</definedName>
    <definedName name="RIC" hidden="1">{#N/A,#N/A,FALSE,"informes"}</definedName>
    <definedName name="rr" hidden="1">{#N/A,#N/A,FALSE,"informes"}</definedName>
    <definedName name="rt" hidden="1">{"emca",#N/A,FALSE,"EMCA"}</definedName>
    <definedName name="Rwvu.ComparEneMar9697." hidden="1">'[24]Seguimiento CSF'!$L$1:$N$65536,'[24]Seguimiento CSF'!$R$1:$BU$65536</definedName>
    <definedName name="Rwvu.EneFeb." hidden="1">'[24]Seguimiento CSF'!$L$1:$N$65536,'[24]Seguimiento CSF'!$Q$1:$AD$65536</definedName>
    <definedName name="Rwvu.Formato._.Corto." hidden="1">'[24]Seguimiento CSF'!$L$1:$N$65536,'[24]Seguimiento CSF'!$R$1:$AD$65536,'[24]Seguimiento CSF'!$AH$1:$AY$65536,'[24]Seguimiento CSF'!$BA$1:$BH$65536,'[24]Seguimiento CSF'!$BJ$1:$BQ$65536,'[24]Seguimiento CSF'!$BS$1:$CF$65536</definedName>
    <definedName name="Rwvu.OPEF._.96." hidden="1">'[24]Resumen OPEF'!$E$1:$J$65536,'[24]Resumen OPEF'!$M$1:$Q$65536</definedName>
    <definedName name="Rwvu.OPEF._.97." hidden="1">'[24]Resumen OPEF'!$C$1:$C$65536,'[24]Resumen OPEF'!#REF!,'[24]Resumen OPEF'!$K$1:$Q$65536</definedName>
    <definedName name="S">'[34]Interior y Justicia'!#REF!</definedName>
    <definedName name="sa" hidden="1">{"trimestre",#N/A,FALSE,"TRIMESTRE"}</definedName>
    <definedName name="SALIR">[19]RESUMEN!#REF!</definedName>
    <definedName name="salud">#REF!</definedName>
    <definedName name="salud2">#REF!</definedName>
    <definedName name="san" hidden="1">{#N/A,#N/A,FALSE,"informes"}</definedName>
    <definedName name="sd" hidden="1">{TRUE,TRUE,-2.75,-17.75,483,276.75,FALSE,TRUE,TRUE,TRUE,0,3,15,1,110,11,8,4,TRUE,TRUE,3,TRUE,1,TRUE,75,"Swvu.EneFeb.","ACwvu.EneFeb.",#N/A,FALSE,FALSE,1.24,0.787401575,0.74,0.984251969,1,"","",FALSE,FALSE,FALSE,FALSE,1,#N/A,1,1,#DIV/0!,FALSE,"Rwvu.EneFeb.","Cwvu.EneFeb.",FALSE,FALSE,FALSE,1,300,300,FALSE,FALSE,TRUE,TRUE,TRUE}</definedName>
    <definedName name="sda" hidden="1">{"eaab",#N/A,FALSE,"EAAB"}</definedName>
    <definedName name="SECTOR">[16]LISTAS!$K$3:$K$24</definedName>
    <definedName name="SEGSOCIALCRECIM">#REF!</definedName>
    <definedName name="SEGSOCIALPESOS">#REF!</definedName>
    <definedName name="SEGSOCIALPIB">#REF!</definedName>
    <definedName name="SEGUIMIENTO_">#REF!</definedName>
    <definedName name="SENDEMANDA00_">#REF!</definedName>
    <definedName name="SENDEMANDA93_">#REF!</definedName>
    <definedName name="SENDEMANDA94_">#REF!</definedName>
    <definedName name="SENDEMANDA95_">#REF!</definedName>
    <definedName name="SENDEMANDA96_">#REF!</definedName>
    <definedName name="SENDEMANDA97_">#REF!</definedName>
    <definedName name="SENDEMANDA98_">#REF!</definedName>
    <definedName name="SENDEMANDA99_">#REF!</definedName>
    <definedName name="SENPERDIDAS00_">#REF!</definedName>
    <definedName name="SENPERDIDAS93_">#REF!</definedName>
    <definedName name="SENPERDIDAS94_">#REF!</definedName>
    <definedName name="SENPERDIDAS95_">#REF!</definedName>
    <definedName name="SENPERDIDAS96_">#REF!</definedName>
    <definedName name="SENPERDIDAS97_">#REF!</definedName>
    <definedName name="SENPERDIDAS98_">#REF!</definedName>
    <definedName name="SENPERDIDAS99_">#REF!</definedName>
    <definedName name="SENRECAUDO00_">#REF!</definedName>
    <definedName name="SENRECAUDO93_">#REF!</definedName>
    <definedName name="SENRECAUDO94_">#REF!</definedName>
    <definedName name="SENRECAUDO95_">#REF!</definedName>
    <definedName name="SENRECAUDO96_">#REF!</definedName>
    <definedName name="SENRECAUDO97_">#REF!</definedName>
    <definedName name="SENRECAUDO98_">#REF!</definedName>
    <definedName name="SENRECAUDO99_">#REF!</definedName>
    <definedName name="SENSUPERAVIT00_">#REF!</definedName>
    <definedName name="SENSUPERAVIT93_">#REF!</definedName>
    <definedName name="SENSUPERAVIT94_">#REF!</definedName>
    <definedName name="SENSUPERAVIT95_">#REF!</definedName>
    <definedName name="SENSUPERAVIT96_">#REF!</definedName>
    <definedName name="SENSUPERAVIT97_">#REF!</definedName>
    <definedName name="SENSUPERAVIT98_">#REF!</definedName>
    <definedName name="SENSUPERAVIT99_">#REF!</definedName>
    <definedName name="SENTARIFA00_">#REF!</definedName>
    <definedName name="SENTARIFA93_">#REF!</definedName>
    <definedName name="SENTARIFA94_">#REF!</definedName>
    <definedName name="SENTARIFA95_">#REF!</definedName>
    <definedName name="SENTARIFA96_">#REF!</definedName>
    <definedName name="SENTARIFA97_">#REF!</definedName>
    <definedName name="SENTARIFA98_">#REF!</definedName>
    <definedName name="SENTARIFA99_">#REF!</definedName>
    <definedName name="SENVARDEM00_">#REF!</definedName>
    <definedName name="SENVARDEM93_">#REF!</definedName>
    <definedName name="SENVARDEM94_">#REF!</definedName>
    <definedName name="SENVARDEM95_">#REF!</definedName>
    <definedName name="SENVARDEM96_">#REF!</definedName>
    <definedName name="SENVARDEM97_">#REF!</definedName>
    <definedName name="SENVARDEM98_">#REF!</definedName>
    <definedName name="SENVARDEM99_">#REF!</definedName>
    <definedName name="SENVENTAS00_">#REF!</definedName>
    <definedName name="SENVENTAS93_">#REF!</definedName>
    <definedName name="SENVENTAS94_">#REF!</definedName>
    <definedName name="SENVENTAS95_">#REF!</definedName>
    <definedName name="SENVENTAS96_">#REF!</definedName>
    <definedName name="SENVENTAS97_">#REF!</definedName>
    <definedName name="SENVENTAS98_">#REF!</definedName>
    <definedName name="SENVENTAS99_">#REF!</definedName>
    <definedName name="Sep">[12]BCol!$X$3</definedName>
    <definedName name="SERVICIODEUDANACION">'[38]DETALLE-DEUDA'!#REF!</definedName>
    <definedName name="Servicios_personales">#REF!</definedName>
    <definedName name="SI">'[11]CUA1-3'!#REF!</definedName>
    <definedName name="skghafdn" hidden="1">{"PAGOS DOLARES",#N/A,FALSE,"informes"}</definedName>
    <definedName name="SMG">[26]MGMP!$F$2:$F$366</definedName>
    <definedName name="SOL" hidden="1">{#N/A,#N/A,FALSE,"informes"}</definedName>
    <definedName name="SORTEADO">#REF!</definedName>
    <definedName name="SS" hidden="1">{"trimestre",#N/A,FALSE,"TRIMESTRE";"empresa",#N/A,FALSE,"xEMPRESA";"eaab",#N/A,FALSE,"EAAB";"epma",#N/A,FALSE,"EPMA";"emca",#N/A,FALSE,"EMCA"}</definedName>
    <definedName name="SSDS" hidden="1">{#N/A,#N/A,FALSE,"informes"}</definedName>
    <definedName name="SSF">#REF!</definedName>
    <definedName name="SUBDIRECTOR">#REF!</definedName>
    <definedName name="subprograma">'[39]Prog y Sub MGMP'!$C$2:$C$363</definedName>
    <definedName name="Subprogramas">'[35]Progra y Subpro MGMP'!$C$2:$C$363</definedName>
    <definedName name="SUMAS">[40]O.Enti!#REF!</definedName>
    <definedName name="Table1">#REF!</definedName>
    <definedName name="TABRIL">[1]ENTRADA!#REF!</definedName>
    <definedName name="TAGOSTO">[1]ENTRADA!#REF!</definedName>
    <definedName name="tasa">#REF!</definedName>
    <definedName name="tasa01">#REF!</definedName>
    <definedName name="tasaenero">#REF!</definedName>
    <definedName name="TCI">[1]ENTRADA!#REF!</definedName>
    <definedName name="TCII">[1]ENTRADA!#REF!</definedName>
    <definedName name="TCIII">[1]ENTRADA!#REF!</definedName>
    <definedName name="TCIV">[1]ENTRADA!#REF!</definedName>
    <definedName name="TCP00_">#REF!</definedName>
    <definedName name="TCP93_">#REF!</definedName>
    <definedName name="TCP94_">#REF!</definedName>
    <definedName name="TCP95_">#REF!</definedName>
    <definedName name="TCP96_">#REF!</definedName>
    <definedName name="TCP97_">#REF!</definedName>
    <definedName name="TCP98_">#REF!</definedName>
    <definedName name="TCP99_">#REF!</definedName>
    <definedName name="TDIC">[1]ENTRADA!#REF!</definedName>
    <definedName name="TELECOMCRECIM">#REF!</definedName>
    <definedName name="TELECOMPESOS">#REF!</definedName>
    <definedName name="TELECOMPIB">#REF!</definedName>
    <definedName name="TENERO">[1]ENTRADA!#REF!</definedName>
    <definedName name="TestAdd">"Test RefersTo1"</definedName>
    <definedName name="TFEBRERO">[1]ENTRADA!#REF!</definedName>
    <definedName name="Tgasto">'[35]Progra y Subpro MGMP'!$H$2:$H$5</definedName>
    <definedName name="TIM" hidden="1">{"PAGOS DOLARES",#N/A,FALSE,"informes"}</definedName>
    <definedName name="TIPOGASTO">#REF!</definedName>
    <definedName name="TipoInver">[28]tipos!$C$3:$C$6</definedName>
    <definedName name="TJULIO">[1]ENTRADA!#REF!</definedName>
    <definedName name="TJUNIO">[1]ENTRADA!#REF!</definedName>
    <definedName name="TMARZO">[1]ENTRADA!#REF!</definedName>
    <definedName name="TMAYO">[1]ENTRADA!#REF!</definedName>
    <definedName name="TNOV">[1]ENTRADA!#REF!</definedName>
    <definedName name="TOCTUBRE">[1]ENTRADA!#REF!</definedName>
    <definedName name="TODO">#REF!</definedName>
    <definedName name="TOTAL">#REF!</definedName>
    <definedName name="tranferencias">#REF!</definedName>
    <definedName name="trim">#REF!</definedName>
    <definedName name="TRIM1">[1]ENTRADA!#REF!</definedName>
    <definedName name="TRIM2">[1]ENTRADA!#REF!</definedName>
    <definedName name="TRIM3">[1]ENTRADA!#REF!</definedName>
    <definedName name="TRIM4">[1]ENTRADA!#REF!</definedName>
    <definedName name="TSEP">[1]ENTRADA!#REF!</definedName>
    <definedName name="tt" hidden="1">{TRUE,TRUE,-2.75,-17.75,483,276.75,FALSE,TRUE,TRUE,TRUE,0,3,15,1,110,11,8,4,TRUE,TRUE,3,TRUE,1,TRUE,75,"Swvu.EneFeb.","ACwvu.EneFeb.",#N/A,FALSE,FALSE,1.24,0.787401575,0.74,0.984251969,1,"","",FALSE,FALSE,FALSE,FALSE,1,#N/A,1,1,#DIV/0!,FALSE,"Rwvu.EneFeb.","Cwvu.EneFeb.",FALSE,FALSE,FALSE,1,300,300,FALSE,FALSE,TRUE,TRUE,TRUE}</definedName>
    <definedName name="ttt" hidden="1">{"INGRESOS DOLARES",#N/A,FALSE,"informes"}</definedName>
    <definedName name="TTTT" hidden="1">{#N/A,#N/A,FALSE,"informes"}</definedName>
    <definedName name="tyhjuopiwhsonjjy" hidden="1">{#N/A,#N/A,FALSE,"informes"}</definedName>
    <definedName name="tyt" hidden="1">{TRUE,TRUE,-2.75,-17.75,483,276.75,FALSE,TRUE,TRUE,TRUE,0,3,15,1,110,11,8,4,TRUE,TRUE,3,TRUE,1,TRUE,75,"Swvu.EneFeb.","ACwvu.EneFeb.",#N/A,FALSE,FALSE,1.24,0.787401575,0.74,0.984251969,1,"","",FALSE,FALSE,FALSE,FALSE,1,#N/A,1,1,#DIV/0!,FALSE,"Rwvu.EneFeb.","Cwvu.EneFeb.",FALSE,FALSE,FALSE,1,300,300,FALSE,FALSE,TRUE,TRUE,TRUE}</definedName>
    <definedName name="UN" hidden="1">{#N/A,#N/A,FALSE,"informes"}</definedName>
    <definedName name="UNIDAD">[16]LISTAS!$D$3:$D$195</definedName>
    <definedName name="uno">#REF!</definedName>
    <definedName name="usrg" hidden="1">{#N/A,#N/A,FALSE,"informes"}</definedName>
    <definedName name="uu" hidden="1">{"PAGOS DOLARES",#N/A,FALSE,"informes"}</definedName>
    <definedName name="uyuy" hidden="1">{"PAGOS DOLARES",#N/A,FALSE,"informes"}</definedName>
    <definedName name="v" hidden="1">{FALSE,TRUE,-2.75,-17,483,255.75,FALSE,TRUE,TRUE,TRUE,0,9,#N/A,2,#N/A,27.4237288135593,27.5384615384615,1,FALSE,FALSE,3,TRUE,1,FALSE,75,"Swvu.Formato._.Corto.","ACwvu.Formato._.Corto.",#N/A,FALSE,FALSE,0.25,0.58,0.3,0.34,2,"","",FALSE,FALSE,FALSE,FALSE,1,#N/A,1,1,FALSE,FALSE,"Rwvu.Formato._.Corto.","Cwvu.Formato._.Corto.",FALSE,FALSE,FALSE,1,300,300,FALSE,FALSE,TRUE,TRUE,TRUE}</definedName>
    <definedName name="valor">#REF!</definedName>
    <definedName name="valorpuntoIng">#REF!</definedName>
    <definedName name="VARIACIONES">#REF!</definedName>
    <definedName name="VIGENCIA">'[3]PAGOS VIGENCIA t'!$A$2:$AS$55</definedName>
    <definedName name="Vigencia_1999">#REF!</definedName>
    <definedName name="Vigencia_2000">#REF!</definedName>
    <definedName name="Vigencia_2001">#REF!</definedName>
    <definedName name="Vigencia_2002">#REF!</definedName>
    <definedName name="vknmryspo" hidden="1">{#N/A,#N/A,FALSE,"informes"}</definedName>
    <definedName name="VKNRSKNLRSJYÑKLNHJ" hidden="1">{"PAGOS DOLARES",#N/A,FALSE,"informes"}</definedName>
    <definedName name="wrn.eaab." hidden="1">{"eaab",#N/A,FALSE,"EAAB"}</definedName>
    <definedName name="wrn.emca." hidden="1">{"emca",#N/A,FALSE,"EMCA"}</definedName>
    <definedName name="wrn.epma." hidden="1">{"epma",#N/A,FALSE,"EPMA"}</definedName>
    <definedName name="wrn.INGRESOS._.DOLARES." hidden="1">{"INGRESOS DOLARES",#N/A,FALSE,"informes"}</definedName>
    <definedName name="wrn.INGRESOS._.PESOS." hidden="1">{#N/A,#N/A,FALSE,"informes"}</definedName>
    <definedName name="wrn.PAGOS._.DOLARES." hidden="1">{"PAGOS DOLARES",#N/A,FALSE,"informes"}</definedName>
    <definedName name="wrn.PAGOS._.PESOS." hidden="1">{#N/A,#N/A,FALSE,"informes"}</definedName>
    <definedName name="wrn.TODOS." hidden="1">{"trimestre",#N/A,FALSE,"TRIMESTRE";"empresa",#N/A,FALSE,"xEMPRESA";"eaab",#N/A,FALSE,"EAAB";"epma",#N/A,FALSE,"EPMA";"emca",#N/A,FALSE,"EMCA"}</definedName>
    <definedName name="wrn.trimestre." hidden="1">{"trimestre",#N/A,FALSE,"TRIMESTRE"}</definedName>
    <definedName name="wrn.xempresa." hidden="1">{"empresa",#N/A,FALSE,"xEMPRESA"}</definedName>
    <definedName name="wvu.ComparEneMar9697." hidden="1">{TRUE,TRUE,-2.75,-17.75,483,255,FALSE,TRUE,TRUE,TRUE,0,43,#N/A,1,#N/A,9.08333333333333,25.6923076923077,1,FALSE,FALSE,3,TRUE,1,FALSE,75,"Swvu.ComparEneMar9697.","ACwvu.ComparEneMar9697.",#N/A,FALSE,FALSE,1.78,0.787401575,0.74,0.984251969,2,"","",FALSE,FALSE,FALSE,FALSE,1,#N/A,1,1,"=R3C3:R96C47",FALSE,"Rwvu.ComparEneMar9697.","Cwvu.ComparEneMar9697.",FALSE,FALSE,FALSE,1,300,300,FALSE,FALSE,TRUE,TRUE,TRUE}</definedName>
    <definedName name="wvu.EneFeb." hidden="1">{TRUE,TRUE,-2.75,-17.75,483,276.75,FALSE,TRUE,TRUE,TRUE,0,3,15,1,110,11,8,4,TRUE,TRUE,3,TRUE,1,TRUE,75,"Swvu.EneFeb.","ACwvu.EneFeb.",#N/A,FALSE,FALSE,1.24,0.787401575,0.74,0.984251969,1,"","",FALSE,FALSE,FALSE,FALSE,1,#N/A,1,1,#DIV/0!,FALSE,"Rwvu.EneFeb.","Cwvu.EneFeb.",FALSE,FALSE,FALSE,1,300,300,FALSE,FALSE,TRUE,TRUE,TRUE}</definedName>
    <definedName name="wvu.Formato._.Corto." hidden="1">{FALSE,TRUE,-2.75,-17,483,255.75,FALSE,TRUE,TRUE,TRUE,0,9,#N/A,2,#N/A,27.4237288135593,27.5384615384615,1,FALSE,FALSE,3,TRUE,1,FALSE,75,"Swvu.Formato._.Corto.","ACwvu.Formato._.Corto.",#N/A,FALSE,FALSE,0.25,0.58,0.3,0.34,2,"","",FALSE,FALSE,FALSE,FALSE,1,#N/A,1,1,FALSE,FALSE,"Rwvu.Formato._.Corto.","Cwvu.Formato._.Corto.",FALSE,FALSE,FALSE,1,300,300,FALSE,FALSE,TRUE,TRUE,TRUE}</definedName>
    <definedName name="wvu.Formato._.Total." hidden="1">{TRUE,TRUE,-2.75,-17,483,276.75,FALSE,TRUE,TRUE,TRUE,0,2,#N/A,1,#N/A,12.5875,23.9230769230769,1,FALSE,FALSE,3,TRUE,1,FALSE,75,"Swvu.Formato._.Total.","ACwvu.Formato._.Total.",#N/A,FALSE,FALSE,1.78,0.787401575,0.74,0.984251969,1,"","",FALSE,FALSE,FALSE,FALSE,1,#N/A,1,1,"=R3C3:R149C30",FALSE,"Rwvu.Formato._.Total.","Cwvu.Formato._.Total.",FALSE,FALSE,FALSE,5,300,300,FALSE,FALSE,TRUE,TRUE,TRUE}</definedName>
    <definedName name="wvu.OPEF._.96." hidden="1">{TRUE,TRUE,-2.75,-17.75,483,276.75,FALSE,TRUE,TRUE,TRUE,0,1,#N/A,4,#N/A,8.57142857142857,19.625,1,FALSE,FALSE,3,TRUE,1,FALSE,75,"Swvu.OPEF._.96.","ACwvu.OPEF._.96.",#N/A,FALSE,FALSE,1.88,0.787401575,0.39,0.6,1,"","",FALSE,FALSE,FALSE,FALSE,1,#N/A,1,1,"=R4C2:R117C13",FALSE,"Rwvu.OPEF._.96.",#N/A,FALSE,FALSE,FALSE,5,300,300,FALSE,FALSE,TRUE,TRUE,TRUE}</definedName>
    <definedName name="wvu.OPEF._.97." hidden="1">{TRUE,TRUE,-2.75,-17.75,483,276.75,FALSE,TRUE,TRUE,TRUE,0,2,#N/A,1,#N/A,6.24489795918367,20,1,FALSE,FALSE,3,TRUE,1,FALSE,75,"Swvu.OPEF._.97.","ACwvu.OPEF._.97.",#N/A,FALSE,FALSE,1.88,0.787401575,0.39,1.56,1,"","",FALSE,FALSE,FALSE,FALSE,1,#N/A,1,1,"=R4C2:R117C9",FALSE,"Rwvu.OPEF._.97.",#N/A,FALSE,FALSE,FALSE,5,300,300,FALSE,FALSE,TRUE,TRUE,TRUE}</definedName>
    <definedName name="XIT" hidden="1">{"PAGOS DOLARES",#N/A,FALSE,"informes"}</definedName>
    <definedName name="XXX" hidden="1">{"epma",#N/A,FALSE,"EPMA"}</definedName>
    <definedName name="xxxx">'[41]REZAGO anterior'!$AB$2:$AI$101</definedName>
    <definedName name="yjwi4ojonpiyjioha" hidden="1">{#N/A,#N/A,FALSE,"informes"}</definedName>
    <definedName name="YRE">[1]ENTRADA!#REF!</definedName>
    <definedName name="YU" hidden="1">{#N/A,#N/A,FALSE,"informes"}</definedName>
    <definedName name="YUR" hidden="1">{"INGRESOS DOLARES",#N/A,FALSE,"informes"}</definedName>
    <definedName name="yuy" hidden="1">{TRUE,TRUE,-2.75,-17.75,483,276.75,FALSE,TRUE,TRUE,TRUE,0,3,15,1,110,11,8,4,TRUE,TRUE,3,TRUE,1,TRUE,75,"Swvu.EneFeb.","ACwvu.EneFeb.",#N/A,FALSE,FALSE,1.24,0.787401575,0.74,0.984251969,1,"","",FALSE,FALSE,FALSE,FALSE,1,#N/A,1,1,#DIV/0!,FALSE,"Rwvu.EneFeb.","Cwvu.EneFeb.",FALSE,FALSE,FALSE,1,300,300,FALSE,FALSE,TRUE,TRUE,TRUE}</definedName>
    <definedName name="yy">#REF!</definedName>
    <definedName name="yyii">#REF!</definedName>
    <definedName name="Z">'[11]CUA1-3'!#REF!</definedName>
    <definedName name="Z_91E95AE5_DCC2_11D0_8DF1_00805F2A002D_.wvu.Cols" hidden="1">'[24]Seguimiento CSF'!$L$1:$N$65536,'[24]Seguimiento CSF'!$R$1:$BU$65536</definedName>
    <definedName name="Z_91E95AE6_DCC2_11D0_8DF1_00805F2A002D_.wvu.Cols" hidden="1">'[24]Seguimiento CSF'!$L$1:$N$65536,'[24]Seguimiento CSF'!$Q$1:$AD$65536</definedName>
    <definedName name="Z_91E95AE6_DCC2_11D0_8DF1_00805F2A002D_.wvu.Rows" hidden="1">'[24]Seguimiento CSF'!#REF!,'[24]Seguimiento CSF'!#REF!</definedName>
    <definedName name="Z_91E95AE7_DCC2_11D0_8DF1_00805F2A002D_.wvu.Cols" hidden="1">'[24]Resumen MES OPEF'!$C$1:$C$65536,'[24]Resumen MES OPEF'!$N$1:$N$65536,'[24]Resumen MES OPEF'!$Y$1:$Y$65536,'[24]Resumen MES OPEF'!$AL$1:$AL$65536,'[24]Resumen MES OPEF'!$AV$1:$AV$65536,'[24]Resumen MES OPEF'!$BG$1:$BG$65536,'[24]Resumen MES OPEF'!$BR$1:$BR$65536,'[24]Resumen MES OPEF'!$CC$1:$CC$65536</definedName>
    <definedName name="Z_91E95AE8_DCC2_11D0_8DF1_00805F2A002D_.wvu.Cols" hidden="1">'[24]Seguimiento CSF'!$L$1:$N$65536,'[24]Seguimiento CSF'!$R$1:$AD$65536,'[24]Seguimiento CSF'!$AY$1:$AY$65536,'[24]Seguimiento CSF'!$BH$1:$BH$65536,'[24]Seguimiento CSF'!$BQ$1:$BQ$65536</definedName>
    <definedName name="Z_91E95AE9_DCC2_11D0_8DF1_00805F2A002D_.wvu.Cols" hidden="1">'[24]Seguimiento CSF'!$L$1:$N$65536,'[24]Seguimiento CSF'!$R$1:$AD$65536,'[24]Seguimiento CSF'!$AH$1:$AY$65536,'[24]Seguimiento CSF'!$BA$1:$BH$65536,'[24]Seguimiento CSF'!$BJ$1:$BQ$65536,'[24]Seguimiento CSF'!$BS$1:$CF$65536</definedName>
    <definedName name="Z_91E95AEB_DCC2_11D0_8DF1_00805F2A002D_.wvu.Cols" hidden="1">'[24]Resumen OPEF'!$E$1:$J$65536,'[24]Resumen OPEF'!$M$1:$Q$65536</definedName>
    <definedName name="Z_91E95AEC_DCC2_11D0_8DF1_00805F2A002D_.wvu.Cols" hidden="1">'[24]Resumen OPEF'!$C$1:$C$65536,'[24]Resumen OPEF'!$E$1:$E$65536,'[24]Resumen OPEF'!$H$1:$I$65536,'[24]Resumen OPEF'!$K$1:$L$65536,'[24]Resumen OPEF'!$O$1:$O$65536</definedName>
  </definedNames>
  <calcPr calcId="191029"/>
  <pivotCaches>
    <pivotCache cacheId="0" r:id="rId45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X8" i="2" l="1"/>
  <c r="U8" i="2"/>
  <c r="V8" i="2"/>
  <c r="W8" i="2" s="1"/>
  <c r="T8" i="2"/>
  <c r="X9" i="2"/>
  <c r="U9" i="2"/>
  <c r="V9" i="2"/>
  <c r="T9" i="2"/>
  <c r="K30" i="2"/>
  <c r="O30" i="2"/>
  <c r="L30" i="2"/>
  <c r="M30" i="2"/>
  <c r="O29" i="2"/>
  <c r="L29" i="2"/>
  <c r="M29" i="2"/>
  <c r="K29" i="2"/>
  <c r="X11" i="2"/>
  <c r="X12" i="2"/>
  <c r="X13" i="2"/>
  <c r="X14" i="2"/>
  <c r="X15" i="2"/>
  <c r="X16" i="2"/>
  <c r="X17" i="2"/>
  <c r="Y17" i="2" s="1"/>
  <c r="X18" i="2"/>
  <c r="X19" i="2"/>
  <c r="X20" i="2"/>
  <c r="X21" i="2"/>
  <c r="X22" i="2"/>
  <c r="X23" i="2"/>
  <c r="X24" i="2"/>
  <c r="X25" i="2"/>
  <c r="Y25" i="2" s="1"/>
  <c r="X26" i="2"/>
  <c r="X10" i="2"/>
  <c r="V11" i="2"/>
  <c r="V12" i="2"/>
  <c r="V13" i="2"/>
  <c r="V14" i="2"/>
  <c r="V15" i="2"/>
  <c r="V16" i="2"/>
  <c r="V17" i="2"/>
  <c r="W17" i="2" s="1"/>
  <c r="V18" i="2"/>
  <c r="V19" i="2"/>
  <c r="V20" i="2"/>
  <c r="V21" i="2"/>
  <c r="V22" i="2"/>
  <c r="V23" i="2"/>
  <c r="V24" i="2"/>
  <c r="V25" i="2"/>
  <c r="W25" i="2" s="1"/>
  <c r="V26" i="2"/>
  <c r="V10" i="2"/>
  <c r="U11" i="2"/>
  <c r="W11" i="2" s="1"/>
  <c r="U12" i="2"/>
  <c r="Y12" i="2" s="1"/>
  <c r="U13" i="2"/>
  <c r="Y13" i="2" s="1"/>
  <c r="U14" i="2"/>
  <c r="Y14" i="2" s="1"/>
  <c r="U15" i="2"/>
  <c r="U16" i="2"/>
  <c r="U17" i="2"/>
  <c r="U18" i="2"/>
  <c r="U19" i="2"/>
  <c r="U20" i="2"/>
  <c r="Y20" i="2" s="1"/>
  <c r="U21" i="2"/>
  <c r="Y21" i="2" s="1"/>
  <c r="U22" i="2"/>
  <c r="Y22" i="2" s="1"/>
  <c r="U23" i="2"/>
  <c r="U24" i="2"/>
  <c r="U25" i="2"/>
  <c r="U26" i="2"/>
  <c r="U10" i="2"/>
  <c r="T11" i="2"/>
  <c r="T12" i="2"/>
  <c r="T13" i="2"/>
  <c r="T14" i="2"/>
  <c r="T15" i="2"/>
  <c r="T16" i="2"/>
  <c r="T17" i="2"/>
  <c r="T18" i="2"/>
  <c r="T19" i="2"/>
  <c r="T20" i="2"/>
  <c r="T21" i="2"/>
  <c r="T22" i="2"/>
  <c r="T23" i="2"/>
  <c r="T24" i="2"/>
  <c r="T25" i="2"/>
  <c r="T26" i="2"/>
  <c r="T10" i="2"/>
  <c r="W26" i="2"/>
  <c r="W19" i="2"/>
  <c r="W18" i="2"/>
  <c r="P9" i="2"/>
  <c r="P10" i="2"/>
  <c r="P11" i="2"/>
  <c r="P12" i="2"/>
  <c r="P13" i="2"/>
  <c r="P14" i="2"/>
  <c r="P15" i="2"/>
  <c r="P16" i="2"/>
  <c r="P17" i="2"/>
  <c r="P18" i="2"/>
  <c r="P19" i="2"/>
  <c r="P20" i="2"/>
  <c r="P21" i="2"/>
  <c r="P22" i="2"/>
  <c r="P23" i="2"/>
  <c r="P24" i="2"/>
  <c r="P25" i="2"/>
  <c r="P26" i="2"/>
  <c r="P8" i="2"/>
  <c r="N9" i="2"/>
  <c r="N10" i="2"/>
  <c r="N11" i="2"/>
  <c r="N12" i="2"/>
  <c r="N13" i="2"/>
  <c r="N14" i="2"/>
  <c r="N15" i="2"/>
  <c r="N16" i="2"/>
  <c r="N17" i="2"/>
  <c r="N18" i="2"/>
  <c r="N19" i="2"/>
  <c r="N20" i="2"/>
  <c r="N21" i="2"/>
  <c r="N22" i="2"/>
  <c r="N23" i="2"/>
  <c r="N24" i="2"/>
  <c r="N25" i="2"/>
  <c r="N26" i="2"/>
  <c r="N8" i="2"/>
  <c r="Y8" i="2" l="1"/>
  <c r="Y9" i="2"/>
  <c r="W9" i="2"/>
  <c r="W23" i="2"/>
  <c r="W13" i="2"/>
  <c r="Y11" i="2"/>
  <c r="W22" i="2"/>
  <c r="W14" i="2"/>
  <c r="Y23" i="2"/>
  <c r="W21" i="2"/>
  <c r="Y19" i="2"/>
  <c r="W15" i="2"/>
  <c r="Y15" i="2"/>
  <c r="Y24" i="2"/>
  <c r="Y16" i="2"/>
  <c r="Y26" i="2"/>
  <c r="Y18" i="2"/>
  <c r="Y10" i="2"/>
  <c r="W12" i="2"/>
  <c r="W16" i="2"/>
  <c r="W20" i="2"/>
  <c r="W24" i="2"/>
  <c r="W10" i="2"/>
  <c r="W14" i="1" l="1"/>
  <c r="W15" i="1"/>
  <c r="W16" i="1"/>
  <c r="W17" i="1"/>
  <c r="W18" i="1"/>
  <c r="W19" i="1"/>
  <c r="W20" i="1"/>
  <c r="W21" i="1"/>
  <c r="W22" i="1"/>
  <c r="W23" i="1"/>
  <c r="W24" i="1"/>
  <c r="W25" i="1"/>
  <c r="W26" i="1"/>
  <c r="W27" i="1"/>
  <c r="W28" i="1"/>
  <c r="W29" i="1"/>
  <c r="W30" i="1"/>
  <c r="W31" i="1"/>
  <c r="W32" i="1"/>
  <c r="W33" i="1"/>
  <c r="W34" i="1"/>
  <c r="W35" i="1"/>
  <c r="W36" i="1"/>
  <c r="W37" i="1"/>
  <c r="W38" i="1"/>
  <c r="W39" i="1"/>
  <c r="W40" i="1"/>
  <c r="W41" i="1"/>
  <c r="W42" i="1"/>
  <c r="W43" i="1"/>
  <c r="W44" i="1"/>
  <c r="W45" i="1"/>
  <c r="W46" i="1"/>
  <c r="W47" i="1"/>
  <c r="W48" i="1"/>
  <c r="W49" i="1"/>
  <c r="W50" i="1"/>
  <c r="W51" i="1"/>
  <c r="W52" i="1"/>
  <c r="W53" i="1"/>
  <c r="W54" i="1"/>
  <c r="W55" i="1"/>
  <c r="W56" i="1"/>
  <c r="W57" i="1"/>
  <c r="W58" i="1"/>
  <c r="W59" i="1"/>
  <c r="W60" i="1"/>
  <c r="W61" i="1"/>
  <c r="W62" i="1"/>
  <c r="W63" i="1"/>
  <c r="W64" i="1"/>
  <c r="W65" i="1"/>
  <c r="W66" i="1"/>
  <c r="W67" i="1"/>
  <c r="W68" i="1"/>
  <c r="W69" i="1"/>
  <c r="W70" i="1"/>
  <c r="W71" i="1"/>
  <c r="W72" i="1"/>
  <c r="W73" i="1"/>
  <c r="W74" i="1"/>
  <c r="W75" i="1"/>
  <c r="W76" i="1"/>
  <c r="W77" i="1"/>
  <c r="W78" i="1"/>
  <c r="W79" i="1"/>
  <c r="W80" i="1"/>
  <c r="W81" i="1"/>
  <c r="W82" i="1"/>
  <c r="W83" i="1"/>
  <c r="W84" i="1"/>
  <c r="W85" i="1"/>
  <c r="W86" i="1"/>
  <c r="W87" i="1"/>
  <c r="W88" i="1"/>
  <c r="W89" i="1"/>
  <c r="W90" i="1"/>
  <c r="W91" i="1"/>
  <c r="W92" i="1"/>
  <c r="W93" i="1"/>
  <c r="W94" i="1"/>
  <c r="W95" i="1"/>
  <c r="W96" i="1"/>
  <c r="W97" i="1"/>
  <c r="W98" i="1"/>
  <c r="W99" i="1"/>
  <c r="W100" i="1"/>
  <c r="W101" i="1"/>
  <c r="W102" i="1"/>
  <c r="W103" i="1"/>
  <c r="W104" i="1"/>
  <c r="W105" i="1"/>
  <c r="W106" i="1"/>
  <c r="W107" i="1"/>
  <c r="W108" i="1"/>
  <c r="W109" i="1"/>
  <c r="W110" i="1"/>
  <c r="W111" i="1"/>
  <c r="W112" i="1"/>
  <c r="W113" i="1"/>
  <c r="W114" i="1"/>
  <c r="W115" i="1"/>
  <c r="W116" i="1"/>
  <c r="W117" i="1"/>
  <c r="W118" i="1"/>
  <c r="W119" i="1"/>
  <c r="W120" i="1"/>
  <c r="W121" i="1"/>
  <c r="W122" i="1"/>
  <c r="W123" i="1"/>
  <c r="W124" i="1"/>
  <c r="W125" i="1"/>
  <c r="W126" i="1"/>
  <c r="W127" i="1"/>
  <c r="W128" i="1"/>
  <c r="W129" i="1"/>
  <c r="W130" i="1"/>
  <c r="W131" i="1"/>
  <c r="W132" i="1"/>
  <c r="W133" i="1"/>
  <c r="W134" i="1"/>
  <c r="W135" i="1"/>
  <c r="W136" i="1"/>
  <c r="W137" i="1"/>
  <c r="W138" i="1"/>
  <c r="W139" i="1"/>
  <c r="W140" i="1"/>
  <c r="W141" i="1"/>
  <c r="W142" i="1"/>
  <c r="W143" i="1"/>
  <c r="W144" i="1"/>
  <c r="W145" i="1"/>
  <c r="W146" i="1"/>
  <c r="W147" i="1"/>
  <c r="W148" i="1"/>
  <c r="W149" i="1"/>
  <c r="W150" i="1"/>
  <c r="W151" i="1"/>
  <c r="W152" i="1"/>
  <c r="W153" i="1"/>
  <c r="W154" i="1"/>
  <c r="W155" i="1"/>
  <c r="W156" i="1"/>
  <c r="W157" i="1"/>
  <c r="W158" i="1"/>
  <c r="W159" i="1"/>
  <c r="W160" i="1"/>
  <c r="W161" i="1"/>
  <c r="W162" i="1"/>
  <c r="W163" i="1"/>
  <c r="W164" i="1"/>
  <c r="W165" i="1"/>
  <c r="W166" i="1"/>
  <c r="W167" i="1"/>
  <c r="W168" i="1"/>
  <c r="W169" i="1"/>
  <c r="W170" i="1"/>
  <c r="W171" i="1"/>
  <c r="W172" i="1"/>
  <c r="W173" i="1"/>
  <c r="W174" i="1"/>
  <c r="W175" i="1"/>
  <c r="W176" i="1"/>
  <c r="W177" i="1"/>
  <c r="W178" i="1"/>
  <c r="W179" i="1"/>
  <c r="W180" i="1"/>
  <c r="W181" i="1"/>
  <c r="W182" i="1"/>
  <c r="W183" i="1"/>
  <c r="W184" i="1"/>
  <c r="W185" i="1"/>
  <c r="W186" i="1"/>
  <c r="W187" i="1"/>
  <c r="W188" i="1"/>
  <c r="W189" i="1"/>
  <c r="W190" i="1"/>
  <c r="W191" i="1"/>
  <c r="W192" i="1"/>
  <c r="W193" i="1"/>
  <c r="W194" i="1"/>
  <c r="W195" i="1"/>
  <c r="W196" i="1"/>
  <c r="W197" i="1"/>
  <c r="W198" i="1"/>
  <c r="W199" i="1"/>
  <c r="W200" i="1"/>
  <c r="W201" i="1"/>
  <c r="W202" i="1"/>
  <c r="W203" i="1"/>
  <c r="W204" i="1"/>
  <c r="W205" i="1"/>
  <c r="W206" i="1"/>
  <c r="W207" i="1"/>
  <c r="W208" i="1"/>
  <c r="W209" i="1"/>
  <c r="W210" i="1"/>
  <c r="W211" i="1"/>
  <c r="W212" i="1"/>
  <c r="W213" i="1"/>
  <c r="W214" i="1"/>
  <c r="W215" i="1"/>
  <c r="W216" i="1"/>
  <c r="W217" i="1"/>
  <c r="W218" i="1"/>
  <c r="W219" i="1"/>
  <c r="W220" i="1"/>
  <c r="W221" i="1"/>
  <c r="W222" i="1"/>
  <c r="W223" i="1"/>
  <c r="W224" i="1"/>
  <c r="W225" i="1"/>
  <c r="W226" i="1"/>
  <c r="W227" i="1"/>
  <c r="W228" i="1"/>
  <c r="W229" i="1"/>
  <c r="W230" i="1"/>
  <c r="W231" i="1"/>
  <c r="W232" i="1"/>
  <c r="W233" i="1"/>
  <c r="W234" i="1"/>
  <c r="W235" i="1"/>
  <c r="W236" i="1"/>
  <c r="W237" i="1"/>
  <c r="W238" i="1"/>
  <c r="W239" i="1"/>
  <c r="W240" i="1"/>
  <c r="W241" i="1"/>
  <c r="W242" i="1"/>
  <c r="W243" i="1"/>
  <c r="W244" i="1"/>
  <c r="W245" i="1"/>
  <c r="W246" i="1"/>
  <c r="W247" i="1"/>
  <c r="W248" i="1"/>
  <c r="W249" i="1"/>
  <c r="W250" i="1"/>
  <c r="W251" i="1"/>
  <c r="W252" i="1"/>
  <c r="W253" i="1"/>
  <c r="W254" i="1"/>
  <c r="W255" i="1"/>
  <c r="W256" i="1"/>
  <c r="W257" i="1"/>
  <c r="W258" i="1"/>
  <c r="W259" i="1"/>
  <c r="W260" i="1"/>
  <c r="W261" i="1"/>
  <c r="W262" i="1"/>
  <c r="W263" i="1"/>
  <c r="W264" i="1"/>
  <c r="W265" i="1"/>
  <c r="W266" i="1"/>
  <c r="W267" i="1"/>
  <c r="W268" i="1"/>
  <c r="W269" i="1"/>
  <c r="W270" i="1"/>
  <c r="W271" i="1"/>
  <c r="W272" i="1"/>
  <c r="W273" i="1"/>
  <c r="W274" i="1"/>
  <c r="W275" i="1"/>
  <c r="W276" i="1"/>
  <c r="W277" i="1"/>
  <c r="W278" i="1"/>
  <c r="W279" i="1"/>
  <c r="W280" i="1"/>
  <c r="W281" i="1"/>
  <c r="W282" i="1"/>
  <c r="W283" i="1"/>
  <c r="W284" i="1"/>
  <c r="W285" i="1"/>
  <c r="W286" i="1"/>
  <c r="W287" i="1"/>
  <c r="W288" i="1"/>
  <c r="W289" i="1"/>
  <c r="W290" i="1"/>
  <c r="W291" i="1"/>
  <c r="W292" i="1"/>
  <c r="W293" i="1"/>
  <c r="W294" i="1"/>
  <c r="W295" i="1"/>
  <c r="W296" i="1"/>
  <c r="W297" i="1"/>
  <c r="W298" i="1"/>
  <c r="W299" i="1"/>
  <c r="W300" i="1"/>
  <c r="W301" i="1"/>
  <c r="W302" i="1"/>
  <c r="W303" i="1"/>
  <c r="W304" i="1"/>
  <c r="W305" i="1"/>
  <c r="W306" i="1"/>
  <c r="W307" i="1"/>
  <c r="W308" i="1"/>
  <c r="W309" i="1"/>
  <c r="W310" i="1"/>
  <c r="W311" i="1"/>
  <c r="W312" i="1"/>
  <c r="W313" i="1"/>
  <c r="W314" i="1"/>
  <c r="W315" i="1"/>
  <c r="W316" i="1"/>
  <c r="W317" i="1"/>
  <c r="W318" i="1"/>
  <c r="W319" i="1"/>
  <c r="W320" i="1"/>
  <c r="W321" i="1"/>
  <c r="W322" i="1"/>
  <c r="W323" i="1"/>
  <c r="W324" i="1"/>
  <c r="W325" i="1"/>
  <c r="W326" i="1"/>
  <c r="W327" i="1"/>
  <c r="W328" i="1"/>
  <c r="W329" i="1"/>
  <c r="W330" i="1"/>
  <c r="W331" i="1"/>
  <c r="W332" i="1"/>
  <c r="W333" i="1"/>
  <c r="W334" i="1"/>
  <c r="W335" i="1"/>
  <c r="W336" i="1"/>
  <c r="W337" i="1"/>
  <c r="W338" i="1"/>
  <c r="W339" i="1"/>
  <c r="W340" i="1"/>
  <c r="W341" i="1"/>
  <c r="W342" i="1"/>
  <c r="W343" i="1"/>
  <c r="W344" i="1"/>
  <c r="W345" i="1"/>
  <c r="W346" i="1"/>
  <c r="W347" i="1"/>
  <c r="W348" i="1"/>
  <c r="W349" i="1"/>
  <c r="W350" i="1"/>
  <c r="W351" i="1"/>
  <c r="W352" i="1"/>
  <c r="W353" i="1"/>
  <c r="W354" i="1"/>
  <c r="W355" i="1"/>
  <c r="W356" i="1"/>
  <c r="W357" i="1"/>
  <c r="W358" i="1"/>
  <c r="W359" i="1"/>
  <c r="W360" i="1"/>
  <c r="W361" i="1"/>
  <c r="W362" i="1"/>
  <c r="W363" i="1"/>
  <c r="W364" i="1"/>
  <c r="W365" i="1"/>
  <c r="W366" i="1"/>
  <c r="W367" i="1"/>
  <c r="W368" i="1"/>
  <c r="W369" i="1"/>
  <c r="W370" i="1"/>
  <c r="W371" i="1"/>
  <c r="W372" i="1"/>
  <c r="W373" i="1"/>
  <c r="W374" i="1"/>
  <c r="W375" i="1"/>
  <c r="W376" i="1"/>
  <c r="W377" i="1"/>
  <c r="W378" i="1"/>
  <c r="W379" i="1"/>
  <c r="W380" i="1"/>
  <c r="W381" i="1"/>
  <c r="W382" i="1"/>
  <c r="W383" i="1"/>
  <c r="W384" i="1"/>
  <c r="W385" i="1"/>
  <c r="W386" i="1"/>
  <c r="W387" i="1"/>
  <c r="W388" i="1"/>
  <c r="W389" i="1"/>
  <c r="W390" i="1"/>
  <c r="W391" i="1"/>
  <c r="W392" i="1"/>
  <c r="W393" i="1"/>
  <c r="W394" i="1"/>
  <c r="W395" i="1"/>
  <c r="W396" i="1"/>
  <c r="W397" i="1"/>
  <c r="W398" i="1"/>
  <c r="W399" i="1"/>
  <c r="W400" i="1"/>
  <c r="W401" i="1"/>
  <c r="W402" i="1"/>
  <c r="W403" i="1"/>
  <c r="W404" i="1"/>
  <c r="W405" i="1"/>
  <c r="W406" i="1"/>
  <c r="W407" i="1"/>
  <c r="W408" i="1"/>
  <c r="W409" i="1"/>
  <c r="W410" i="1"/>
  <c r="W411" i="1"/>
  <c r="W412" i="1"/>
  <c r="W413" i="1"/>
  <c r="W414" i="1"/>
  <c r="W415" i="1"/>
  <c r="W416" i="1"/>
  <c r="W417" i="1"/>
  <c r="W418" i="1"/>
  <c r="W419" i="1"/>
  <c r="W420" i="1"/>
  <c r="W421" i="1"/>
  <c r="W422" i="1"/>
  <c r="W423" i="1"/>
  <c r="W424" i="1"/>
  <c r="W425" i="1"/>
  <c r="W426" i="1"/>
  <c r="W427" i="1"/>
  <c r="W428" i="1"/>
  <c r="W429" i="1"/>
  <c r="W430" i="1"/>
  <c r="W431" i="1"/>
  <c r="W432" i="1"/>
  <c r="W433" i="1"/>
  <c r="W434" i="1"/>
  <c r="W435" i="1"/>
  <c r="W436" i="1"/>
  <c r="W437" i="1"/>
  <c r="W438" i="1"/>
  <c r="W439" i="1"/>
  <c r="W440" i="1"/>
  <c r="W441" i="1"/>
  <c r="W442" i="1"/>
  <c r="W443" i="1"/>
  <c r="W444" i="1"/>
  <c r="W445" i="1"/>
  <c r="W446" i="1"/>
  <c r="W447" i="1"/>
  <c r="W448" i="1"/>
  <c r="W449" i="1"/>
  <c r="W450" i="1"/>
  <c r="W451" i="1"/>
  <c r="W452" i="1"/>
  <c r="W453" i="1"/>
  <c r="W454" i="1"/>
  <c r="W455" i="1"/>
  <c r="W456" i="1"/>
  <c r="W457" i="1"/>
  <c r="W458" i="1"/>
  <c r="W459" i="1"/>
  <c r="W460" i="1"/>
  <c r="W461" i="1"/>
  <c r="W462" i="1"/>
  <c r="W463" i="1"/>
  <c r="W464" i="1"/>
  <c r="W465" i="1"/>
  <c r="W466" i="1"/>
  <c r="W467" i="1"/>
  <c r="W468" i="1"/>
  <c r="W469" i="1"/>
  <c r="W470" i="1"/>
  <c r="W471" i="1"/>
  <c r="W472" i="1"/>
  <c r="W473" i="1"/>
  <c r="W474" i="1"/>
  <c r="W475" i="1"/>
  <c r="W476" i="1"/>
  <c r="W477" i="1"/>
  <c r="W478" i="1"/>
  <c r="W479" i="1"/>
  <c r="W480" i="1"/>
  <c r="W481" i="1"/>
  <c r="W482" i="1"/>
  <c r="W483" i="1"/>
  <c r="W484" i="1"/>
  <c r="W485" i="1"/>
  <c r="W486" i="1"/>
  <c r="W487" i="1"/>
  <c r="W488" i="1"/>
  <c r="W489" i="1"/>
  <c r="W490" i="1"/>
  <c r="W491" i="1"/>
  <c r="W492" i="1"/>
  <c r="W493" i="1"/>
  <c r="W494" i="1"/>
  <c r="W495" i="1"/>
  <c r="W496" i="1"/>
  <c r="W497" i="1"/>
  <c r="W498" i="1"/>
  <c r="W499" i="1"/>
  <c r="W500" i="1"/>
  <c r="W501" i="1"/>
  <c r="W502" i="1"/>
  <c r="W503" i="1"/>
  <c r="W504" i="1"/>
  <c r="W505" i="1"/>
  <c r="W506" i="1"/>
  <c r="W507" i="1"/>
  <c r="W508" i="1"/>
  <c r="W509" i="1"/>
  <c r="W510" i="1"/>
  <c r="W511" i="1"/>
  <c r="W512" i="1"/>
  <c r="W513" i="1"/>
  <c r="W514" i="1"/>
  <c r="W515" i="1"/>
  <c r="W516" i="1"/>
  <c r="W517" i="1"/>
  <c r="W518" i="1"/>
  <c r="W519" i="1"/>
  <c r="W520" i="1"/>
  <c r="W521" i="1"/>
  <c r="W522" i="1"/>
  <c r="W523" i="1"/>
  <c r="W524" i="1"/>
  <c r="W525" i="1"/>
  <c r="W526" i="1"/>
  <c r="W527" i="1"/>
  <c r="W528" i="1"/>
  <c r="W529" i="1"/>
  <c r="W530" i="1"/>
  <c r="W531" i="1"/>
  <c r="W532" i="1"/>
  <c r="W533" i="1"/>
  <c r="W534" i="1"/>
  <c r="W535" i="1"/>
  <c r="W536" i="1"/>
  <c r="W537" i="1"/>
  <c r="W538" i="1"/>
  <c r="W539" i="1"/>
  <c r="W540" i="1"/>
  <c r="W541" i="1"/>
  <c r="W542" i="1"/>
  <c r="W543" i="1"/>
  <c r="W544" i="1"/>
  <c r="W545" i="1"/>
  <c r="W546" i="1"/>
  <c r="W547" i="1"/>
  <c r="W548" i="1"/>
  <c r="W549" i="1"/>
  <c r="W550" i="1"/>
  <c r="W551" i="1"/>
  <c r="W552" i="1"/>
  <c r="W553" i="1"/>
  <c r="W554" i="1"/>
  <c r="W555" i="1"/>
  <c r="W556" i="1"/>
  <c r="W557" i="1"/>
  <c r="W558" i="1"/>
  <c r="W559" i="1"/>
  <c r="W560" i="1"/>
  <c r="W561" i="1"/>
  <c r="W562" i="1"/>
  <c r="W563" i="1"/>
  <c r="W564" i="1"/>
  <c r="W565" i="1"/>
  <c r="W566" i="1"/>
  <c r="W567" i="1"/>
  <c r="W568" i="1"/>
  <c r="W569" i="1"/>
  <c r="W570" i="1"/>
  <c r="W571" i="1"/>
  <c r="W572" i="1"/>
  <c r="W573" i="1"/>
  <c r="W574" i="1"/>
  <c r="W575" i="1"/>
  <c r="W576" i="1"/>
  <c r="W577" i="1"/>
  <c r="W578" i="1"/>
  <c r="W579" i="1"/>
  <c r="W580" i="1"/>
  <c r="W581" i="1"/>
  <c r="W582" i="1"/>
  <c r="W583" i="1"/>
  <c r="W584" i="1"/>
  <c r="W585" i="1"/>
  <c r="W586" i="1"/>
  <c r="W587" i="1"/>
  <c r="W588" i="1"/>
  <c r="W589" i="1"/>
  <c r="W590" i="1"/>
  <c r="W591" i="1"/>
  <c r="W592" i="1"/>
  <c r="W593" i="1"/>
  <c r="W594" i="1"/>
  <c r="W595" i="1"/>
  <c r="W596" i="1"/>
  <c r="W597" i="1"/>
  <c r="W598" i="1"/>
  <c r="W599" i="1"/>
  <c r="W600" i="1"/>
  <c r="W601" i="1"/>
  <c r="W602" i="1"/>
  <c r="W603" i="1"/>
  <c r="W604" i="1"/>
  <c r="W605" i="1"/>
  <c r="W606" i="1"/>
  <c r="W607" i="1"/>
  <c r="W608" i="1"/>
  <c r="W609" i="1"/>
  <c r="W610" i="1"/>
  <c r="W611" i="1"/>
  <c r="W612" i="1"/>
  <c r="W613" i="1"/>
  <c r="W614" i="1"/>
  <c r="W615" i="1"/>
  <c r="W616" i="1"/>
  <c r="W617" i="1"/>
  <c r="W618" i="1"/>
  <c r="W619" i="1"/>
  <c r="W620" i="1"/>
  <c r="W621" i="1"/>
  <c r="W622" i="1"/>
  <c r="W623" i="1"/>
  <c r="W624" i="1"/>
  <c r="W625" i="1"/>
  <c r="W626" i="1"/>
  <c r="W627" i="1"/>
  <c r="W628" i="1"/>
  <c r="W629" i="1"/>
  <c r="W630" i="1"/>
  <c r="W631" i="1"/>
  <c r="W632" i="1"/>
  <c r="W633" i="1"/>
  <c r="W634" i="1"/>
  <c r="W635" i="1"/>
  <c r="W636" i="1"/>
  <c r="W637" i="1"/>
  <c r="W638" i="1"/>
  <c r="W639" i="1"/>
  <c r="W640" i="1"/>
  <c r="W641" i="1"/>
  <c r="W642" i="1"/>
  <c r="W643" i="1"/>
  <c r="W644" i="1"/>
  <c r="W645" i="1"/>
  <c r="W646" i="1"/>
  <c r="W647" i="1"/>
  <c r="W648" i="1"/>
  <c r="W649" i="1"/>
  <c r="W650" i="1"/>
  <c r="W651" i="1"/>
  <c r="W652" i="1"/>
  <c r="W653" i="1"/>
  <c r="W654" i="1"/>
  <c r="W655" i="1"/>
  <c r="W656" i="1"/>
  <c r="W657" i="1"/>
  <c r="W658" i="1"/>
  <c r="W659" i="1"/>
  <c r="W660" i="1"/>
  <c r="W661" i="1"/>
  <c r="W662" i="1"/>
  <c r="W663" i="1"/>
  <c r="W664" i="1"/>
  <c r="W665" i="1"/>
  <c r="W666" i="1"/>
  <c r="W667" i="1"/>
  <c r="W668" i="1"/>
  <c r="W669" i="1"/>
  <c r="W670" i="1"/>
  <c r="W671" i="1"/>
  <c r="W672" i="1"/>
  <c r="W673" i="1"/>
  <c r="W674" i="1"/>
  <c r="W675" i="1"/>
  <c r="W676" i="1"/>
  <c r="W677" i="1"/>
  <c r="W678" i="1"/>
  <c r="W679" i="1"/>
  <c r="W680" i="1"/>
  <c r="W681" i="1"/>
  <c r="W682" i="1"/>
  <c r="W683" i="1"/>
  <c r="W684" i="1"/>
  <c r="W685" i="1"/>
  <c r="W686" i="1"/>
  <c r="W687" i="1"/>
  <c r="W688" i="1"/>
  <c r="W689" i="1"/>
  <c r="W690" i="1"/>
  <c r="W691" i="1"/>
  <c r="W692" i="1"/>
  <c r="W693" i="1"/>
  <c r="W694" i="1"/>
  <c r="W695" i="1"/>
  <c r="W696" i="1"/>
  <c r="W697" i="1"/>
  <c r="W698" i="1"/>
  <c r="W699" i="1"/>
  <c r="W700" i="1"/>
  <c r="W701" i="1"/>
  <c r="W702" i="1"/>
  <c r="W703" i="1"/>
  <c r="W704" i="1"/>
  <c r="W705" i="1"/>
  <c r="W706" i="1"/>
  <c r="W707" i="1"/>
  <c r="W708" i="1"/>
  <c r="W709" i="1"/>
  <c r="W710" i="1"/>
  <c r="W711" i="1"/>
  <c r="W712" i="1"/>
  <c r="W713" i="1"/>
  <c r="W714" i="1"/>
  <c r="W715" i="1"/>
  <c r="W716" i="1"/>
  <c r="W717" i="1"/>
  <c r="W718" i="1"/>
  <c r="W719" i="1"/>
  <c r="W720" i="1"/>
  <c r="W721" i="1"/>
  <c r="W722" i="1"/>
  <c r="W723" i="1"/>
  <c r="W724" i="1"/>
  <c r="W725" i="1"/>
  <c r="W726" i="1"/>
  <c r="W727" i="1"/>
  <c r="W728" i="1"/>
  <c r="W729" i="1"/>
  <c r="W730" i="1"/>
  <c r="W731" i="1"/>
  <c r="W732" i="1"/>
  <c r="W733" i="1"/>
  <c r="W734" i="1"/>
  <c r="W735" i="1"/>
  <c r="W736" i="1"/>
  <c r="W737" i="1"/>
  <c r="W738" i="1"/>
  <c r="W739" i="1"/>
  <c r="W740" i="1"/>
  <c r="W741" i="1"/>
  <c r="W742" i="1"/>
  <c r="W743" i="1"/>
  <c r="W744" i="1"/>
  <c r="W745" i="1"/>
  <c r="W746" i="1"/>
  <c r="W747" i="1"/>
  <c r="W748" i="1"/>
  <c r="W749" i="1"/>
  <c r="W750" i="1"/>
  <c r="W751" i="1"/>
  <c r="W752" i="1"/>
  <c r="W753" i="1"/>
  <c r="W754" i="1"/>
  <c r="W755" i="1"/>
  <c r="W756" i="1"/>
  <c r="W757" i="1"/>
  <c r="W758" i="1"/>
  <c r="W759" i="1"/>
  <c r="W760" i="1"/>
  <c r="W761" i="1"/>
  <c r="W762" i="1"/>
  <c r="W763" i="1"/>
  <c r="W764" i="1"/>
  <c r="W765" i="1"/>
  <c r="W766" i="1"/>
  <c r="W767" i="1"/>
  <c r="W768" i="1"/>
  <c r="W769" i="1"/>
  <c r="W770" i="1"/>
  <c r="W771" i="1"/>
  <c r="W772" i="1"/>
  <c r="W773" i="1"/>
  <c r="W774" i="1"/>
  <c r="W775" i="1"/>
  <c r="W776" i="1"/>
  <c r="W777" i="1"/>
  <c r="W778" i="1"/>
  <c r="W779" i="1"/>
  <c r="W780" i="1"/>
  <c r="W781" i="1"/>
  <c r="W782" i="1"/>
  <c r="W783" i="1"/>
  <c r="W784" i="1"/>
  <c r="W785" i="1"/>
  <c r="W786" i="1"/>
  <c r="W787" i="1"/>
  <c r="W788" i="1"/>
  <c r="W789" i="1"/>
  <c r="W790" i="1"/>
  <c r="W791" i="1"/>
  <c r="W792" i="1"/>
  <c r="W793" i="1"/>
  <c r="W794" i="1"/>
  <c r="W795" i="1"/>
  <c r="W796" i="1"/>
  <c r="W797" i="1"/>
  <c r="W798" i="1"/>
  <c r="W799" i="1"/>
  <c r="W800" i="1"/>
  <c r="W801" i="1"/>
  <c r="W802" i="1"/>
  <c r="W803" i="1"/>
  <c r="W804" i="1"/>
  <c r="W805" i="1"/>
  <c r="W806" i="1"/>
  <c r="W807" i="1"/>
  <c r="W808" i="1"/>
  <c r="W809" i="1"/>
  <c r="W810" i="1"/>
  <c r="W811" i="1"/>
  <c r="W812" i="1"/>
  <c r="W813" i="1"/>
  <c r="W814" i="1"/>
  <c r="W815" i="1"/>
  <c r="W816" i="1"/>
  <c r="W817" i="1"/>
  <c r="W818" i="1"/>
  <c r="W819" i="1"/>
  <c r="W820" i="1"/>
  <c r="W821" i="1"/>
  <c r="W822" i="1"/>
  <c r="W823" i="1"/>
  <c r="W824" i="1"/>
  <c r="W825" i="1"/>
  <c r="W826" i="1"/>
  <c r="W827" i="1"/>
  <c r="W828" i="1"/>
  <c r="W829" i="1"/>
  <c r="W830" i="1"/>
  <c r="W831" i="1"/>
  <c r="W832" i="1"/>
  <c r="W833" i="1"/>
  <c r="W834" i="1"/>
  <c r="W835" i="1"/>
  <c r="W836" i="1"/>
  <c r="W837" i="1"/>
  <c r="W838" i="1"/>
  <c r="W839" i="1"/>
  <c r="W840" i="1"/>
  <c r="W841" i="1"/>
  <c r="W842" i="1"/>
  <c r="W843" i="1"/>
  <c r="W844" i="1"/>
  <c r="W845" i="1"/>
  <c r="W846" i="1"/>
  <c r="W847" i="1"/>
  <c r="W848" i="1"/>
  <c r="W849" i="1"/>
  <c r="W850" i="1"/>
  <c r="W851" i="1"/>
  <c r="W852" i="1"/>
  <c r="W853" i="1"/>
  <c r="W854" i="1"/>
  <c r="W855" i="1"/>
  <c r="W856" i="1"/>
  <c r="W857" i="1"/>
  <c r="W858" i="1"/>
  <c r="W859" i="1"/>
  <c r="W860" i="1"/>
  <c r="W861" i="1"/>
  <c r="W862" i="1"/>
  <c r="W863" i="1"/>
  <c r="W864" i="1"/>
  <c r="W865" i="1"/>
  <c r="W866" i="1"/>
  <c r="W867" i="1"/>
  <c r="W868" i="1"/>
  <c r="W869" i="1"/>
  <c r="W870" i="1"/>
  <c r="W871" i="1"/>
  <c r="W872" i="1"/>
  <c r="W873" i="1"/>
  <c r="W874" i="1"/>
  <c r="W875" i="1"/>
  <c r="W876" i="1"/>
  <c r="W877" i="1"/>
  <c r="W878" i="1"/>
  <c r="W879" i="1"/>
  <c r="W880" i="1"/>
  <c r="W881" i="1"/>
  <c r="W882" i="1"/>
  <c r="W883" i="1"/>
  <c r="W884" i="1"/>
  <c r="W885" i="1"/>
  <c r="W886" i="1"/>
  <c r="W887" i="1"/>
  <c r="W888" i="1"/>
  <c r="W889" i="1"/>
  <c r="W890" i="1"/>
  <c r="W891" i="1"/>
  <c r="W892" i="1"/>
  <c r="W893" i="1"/>
  <c r="W894" i="1"/>
  <c r="W895" i="1"/>
  <c r="W896" i="1"/>
  <c r="W897" i="1"/>
  <c r="W898" i="1"/>
  <c r="W899" i="1"/>
  <c r="W900" i="1"/>
  <c r="W901" i="1"/>
  <c r="W902" i="1"/>
  <c r="W903" i="1"/>
  <c r="W904" i="1"/>
  <c r="W905" i="1"/>
  <c r="W906" i="1"/>
  <c r="W907" i="1"/>
  <c r="W908" i="1"/>
  <c r="W909" i="1"/>
  <c r="W910" i="1"/>
  <c r="W911" i="1"/>
  <c r="W912" i="1"/>
  <c r="W913" i="1"/>
  <c r="W914" i="1"/>
  <c r="W915" i="1"/>
  <c r="W916" i="1"/>
  <c r="W917" i="1"/>
  <c r="W918" i="1"/>
  <c r="W919" i="1"/>
  <c r="W920" i="1"/>
  <c r="W921" i="1"/>
  <c r="W922" i="1"/>
  <c r="W923" i="1"/>
  <c r="W924" i="1"/>
  <c r="W925" i="1"/>
  <c r="W926" i="1"/>
  <c r="W927" i="1"/>
  <c r="W928" i="1"/>
  <c r="W929" i="1"/>
  <c r="W930" i="1"/>
  <c r="W931" i="1"/>
  <c r="W932" i="1"/>
  <c r="W933" i="1"/>
  <c r="W934" i="1"/>
  <c r="W935" i="1"/>
  <c r="W936" i="1"/>
  <c r="W937" i="1"/>
  <c r="W938" i="1"/>
  <c r="W939" i="1"/>
  <c r="W940" i="1"/>
  <c r="W941" i="1"/>
  <c r="W942" i="1"/>
  <c r="W943" i="1"/>
  <c r="W944" i="1"/>
  <c r="W945" i="1"/>
  <c r="W946" i="1"/>
  <c r="W947" i="1"/>
  <c r="W948" i="1"/>
  <c r="W949" i="1"/>
  <c r="W950" i="1"/>
  <c r="W951" i="1"/>
  <c r="W952" i="1"/>
  <c r="W953" i="1"/>
  <c r="W954" i="1"/>
  <c r="W955" i="1"/>
  <c r="W956" i="1"/>
  <c r="W957" i="1"/>
  <c r="W958" i="1"/>
  <c r="W959" i="1"/>
  <c r="W960" i="1"/>
  <c r="W961" i="1"/>
  <c r="W962" i="1"/>
  <c r="W963" i="1"/>
  <c r="W964" i="1"/>
  <c r="W965" i="1"/>
  <c r="W966" i="1"/>
  <c r="W967" i="1"/>
  <c r="W968" i="1"/>
  <c r="W969" i="1"/>
  <c r="W970" i="1"/>
  <c r="W971" i="1"/>
  <c r="W972" i="1"/>
  <c r="W973" i="1"/>
  <c r="W974" i="1"/>
  <c r="W975" i="1"/>
  <c r="W976" i="1"/>
  <c r="W977" i="1"/>
  <c r="W978" i="1"/>
  <c r="W979" i="1"/>
  <c r="W980" i="1"/>
  <c r="W981" i="1"/>
  <c r="W982" i="1"/>
  <c r="W983" i="1"/>
  <c r="W984" i="1"/>
  <c r="W985" i="1"/>
  <c r="W986" i="1"/>
  <c r="W987" i="1"/>
  <c r="W988" i="1"/>
  <c r="W989" i="1"/>
  <c r="W990" i="1"/>
  <c r="W991" i="1"/>
  <c r="W992" i="1"/>
  <c r="W993" i="1"/>
  <c r="W994" i="1"/>
  <c r="W995" i="1"/>
  <c r="W996" i="1"/>
  <c r="W997" i="1"/>
  <c r="W998" i="1"/>
  <c r="W999" i="1"/>
  <c r="W1000" i="1"/>
  <c r="W1001" i="1"/>
  <c r="W1002" i="1"/>
  <c r="W1003" i="1"/>
  <c r="W1004" i="1"/>
  <c r="W1005" i="1"/>
  <c r="W1006" i="1"/>
  <c r="W1007" i="1"/>
  <c r="W1008" i="1"/>
  <c r="W1009" i="1"/>
  <c r="W1010" i="1"/>
  <c r="W1011" i="1"/>
  <c r="W1012" i="1"/>
  <c r="W1013" i="1"/>
  <c r="W1014" i="1"/>
  <c r="W1015" i="1"/>
  <c r="W1016" i="1"/>
  <c r="W1017" i="1"/>
  <c r="W1018" i="1"/>
  <c r="W1019" i="1"/>
  <c r="W1020" i="1"/>
  <c r="W1021" i="1"/>
  <c r="W1022" i="1"/>
  <c r="W1023" i="1"/>
  <c r="W1024" i="1"/>
  <c r="W1025" i="1"/>
  <c r="W1026" i="1"/>
  <c r="W1027" i="1"/>
  <c r="W1028" i="1"/>
  <c r="W1029" i="1"/>
  <c r="W1030" i="1"/>
  <c r="W1031" i="1"/>
  <c r="W1032" i="1"/>
  <c r="W1033" i="1"/>
  <c r="W1034" i="1"/>
  <c r="W1035" i="1"/>
  <c r="W1036" i="1"/>
  <c r="W1037" i="1"/>
  <c r="W1038" i="1"/>
  <c r="W1039" i="1"/>
  <c r="W1040" i="1"/>
  <c r="W1041" i="1"/>
  <c r="W1042" i="1"/>
  <c r="W1043" i="1"/>
  <c r="W1044" i="1"/>
  <c r="W1045" i="1"/>
  <c r="W1046" i="1"/>
  <c r="W1047" i="1"/>
  <c r="W1048" i="1"/>
  <c r="W1049" i="1"/>
  <c r="W1050" i="1"/>
  <c r="W1051" i="1"/>
  <c r="W1052" i="1"/>
  <c r="W1053" i="1"/>
  <c r="W1054" i="1"/>
  <c r="W1055" i="1"/>
  <c r="W1056" i="1"/>
  <c r="W1057" i="1"/>
  <c r="W1058" i="1"/>
  <c r="W1059" i="1"/>
  <c r="W1060" i="1"/>
  <c r="W1061" i="1"/>
  <c r="W1062" i="1"/>
  <c r="W1063" i="1"/>
  <c r="W1064" i="1"/>
  <c r="W1065" i="1"/>
  <c r="W1066" i="1"/>
  <c r="W1067" i="1"/>
  <c r="W1068" i="1"/>
  <c r="W1069" i="1"/>
  <c r="W1070" i="1"/>
  <c r="W1071" i="1"/>
  <c r="W1072" i="1"/>
  <c r="W1073" i="1"/>
  <c r="W1074" i="1"/>
  <c r="W1075" i="1"/>
  <c r="W1076" i="1"/>
  <c r="W1077" i="1"/>
  <c r="W1078" i="1"/>
  <c r="W1079" i="1"/>
  <c r="W1080" i="1"/>
  <c r="W1081" i="1"/>
  <c r="W1082" i="1"/>
  <c r="W1083" i="1"/>
  <c r="W1084" i="1"/>
  <c r="W1085" i="1"/>
  <c r="W1086" i="1"/>
  <c r="W1087" i="1"/>
  <c r="W1088" i="1"/>
  <c r="W1089" i="1"/>
  <c r="W1090" i="1"/>
  <c r="W1091" i="1"/>
  <c r="W1092" i="1"/>
  <c r="W1093" i="1"/>
  <c r="W1094" i="1"/>
  <c r="W1095" i="1"/>
  <c r="W1096" i="1"/>
  <c r="W1097" i="1"/>
  <c r="W1098" i="1"/>
  <c r="W1099" i="1"/>
  <c r="W1100" i="1"/>
  <c r="W1101" i="1"/>
  <c r="W1102" i="1"/>
  <c r="W1103" i="1"/>
  <c r="W1104" i="1"/>
  <c r="W1105" i="1"/>
  <c r="W1106" i="1"/>
  <c r="W1107" i="1"/>
  <c r="W1108" i="1"/>
  <c r="W1109" i="1"/>
  <c r="W1110" i="1"/>
  <c r="W1111" i="1"/>
  <c r="W1112" i="1"/>
  <c r="W1113" i="1"/>
  <c r="W1114" i="1"/>
  <c r="W1115" i="1"/>
  <c r="W1116" i="1"/>
  <c r="W1117" i="1"/>
  <c r="W1118" i="1"/>
  <c r="W1119" i="1"/>
  <c r="W1120" i="1"/>
  <c r="W1121" i="1"/>
  <c r="W1122" i="1"/>
  <c r="W1123" i="1"/>
  <c r="W1124" i="1"/>
  <c r="W1125" i="1"/>
  <c r="W1126" i="1"/>
  <c r="W1127" i="1"/>
  <c r="W1128" i="1"/>
  <c r="W1129" i="1"/>
  <c r="W1130" i="1"/>
  <c r="W1131" i="1"/>
  <c r="W1132" i="1"/>
  <c r="W1133" i="1"/>
  <c r="W1134" i="1"/>
  <c r="W1135" i="1"/>
  <c r="W1136" i="1"/>
  <c r="W1137" i="1"/>
  <c r="W1138" i="1"/>
  <c r="W1139" i="1"/>
  <c r="W1140" i="1"/>
  <c r="W1141" i="1"/>
  <c r="W1142" i="1"/>
  <c r="W1143" i="1"/>
  <c r="W1144" i="1"/>
  <c r="W1145" i="1"/>
  <c r="W1146" i="1"/>
  <c r="W1147" i="1"/>
  <c r="W1148" i="1"/>
  <c r="W1149" i="1"/>
  <c r="W1150" i="1"/>
  <c r="W1151" i="1"/>
  <c r="W1152" i="1"/>
  <c r="W1153" i="1"/>
  <c r="W1154" i="1"/>
  <c r="W1155" i="1"/>
  <c r="W1156" i="1"/>
  <c r="W1157" i="1"/>
  <c r="W1158" i="1"/>
  <c r="W1159" i="1"/>
  <c r="W1160" i="1"/>
  <c r="W1161" i="1"/>
  <c r="W1162" i="1"/>
  <c r="W1163" i="1"/>
  <c r="W1164" i="1"/>
  <c r="W1165" i="1"/>
  <c r="W1166" i="1"/>
  <c r="W1167" i="1"/>
  <c r="W1168" i="1"/>
  <c r="W1169" i="1"/>
  <c r="W1170" i="1"/>
  <c r="W1171" i="1"/>
  <c r="W1172" i="1"/>
  <c r="W1173" i="1"/>
  <c r="W1174" i="1"/>
  <c r="W1175" i="1"/>
  <c r="W1176" i="1"/>
  <c r="W1177" i="1"/>
  <c r="W1178" i="1"/>
  <c r="W1179" i="1"/>
  <c r="W1180" i="1"/>
  <c r="W1181" i="1"/>
  <c r="W1182" i="1"/>
  <c r="W1183" i="1"/>
  <c r="W1184" i="1"/>
  <c r="W1185" i="1"/>
  <c r="W1186" i="1"/>
  <c r="W1187" i="1"/>
  <c r="W1188" i="1"/>
  <c r="W1189" i="1"/>
  <c r="W1190" i="1"/>
  <c r="W1191" i="1"/>
  <c r="W1192" i="1"/>
  <c r="W1193" i="1"/>
  <c r="W1194" i="1"/>
  <c r="W1195" i="1"/>
  <c r="W1196" i="1"/>
  <c r="W1197" i="1"/>
  <c r="W1198" i="1"/>
  <c r="W1199" i="1"/>
  <c r="W1200" i="1"/>
  <c r="W1201" i="1"/>
  <c r="W1202" i="1"/>
  <c r="W1203" i="1"/>
  <c r="W1204" i="1"/>
  <c r="W1205" i="1"/>
  <c r="W1206" i="1"/>
  <c r="W1207" i="1"/>
  <c r="W1208" i="1"/>
  <c r="W1209" i="1"/>
  <c r="W1210" i="1"/>
  <c r="W1211" i="1"/>
  <c r="W1212" i="1"/>
  <c r="W1213" i="1"/>
  <c r="W1214" i="1"/>
  <c r="W1215" i="1"/>
  <c r="W1216" i="1"/>
  <c r="W1217" i="1"/>
  <c r="W1218" i="1"/>
  <c r="W1219" i="1"/>
  <c r="W1220" i="1"/>
  <c r="W1221" i="1"/>
  <c r="W1222" i="1"/>
  <c r="W1223" i="1"/>
  <c r="W1224" i="1"/>
  <c r="W1225" i="1"/>
  <c r="W1226" i="1"/>
  <c r="W1227" i="1"/>
  <c r="W1228" i="1"/>
  <c r="W1229" i="1"/>
  <c r="W1230" i="1"/>
  <c r="W1231" i="1"/>
  <c r="W1232" i="1"/>
  <c r="W1233" i="1"/>
  <c r="W1234" i="1"/>
  <c r="W1235" i="1"/>
  <c r="W1236" i="1"/>
  <c r="W1237" i="1"/>
  <c r="W1238" i="1"/>
  <c r="W1239" i="1"/>
  <c r="W1240" i="1"/>
  <c r="W1241" i="1"/>
  <c r="W1242" i="1"/>
  <c r="W1243" i="1"/>
  <c r="W1244" i="1"/>
  <c r="W1245" i="1"/>
  <c r="W1246" i="1"/>
  <c r="W1247" i="1"/>
  <c r="W1248" i="1"/>
  <c r="W1249" i="1"/>
  <c r="W1250" i="1"/>
  <c r="W1251" i="1"/>
  <c r="W1252" i="1"/>
  <c r="W1253" i="1"/>
  <c r="W1254" i="1"/>
  <c r="W1255" i="1"/>
  <c r="W1256" i="1"/>
  <c r="W1257" i="1"/>
  <c r="W1258" i="1"/>
  <c r="W1259" i="1"/>
  <c r="W1260" i="1"/>
  <c r="W1261" i="1"/>
  <c r="W1262" i="1"/>
  <c r="W1263" i="1"/>
  <c r="W1264" i="1"/>
  <c r="W1265" i="1"/>
  <c r="W1266" i="1"/>
  <c r="W1267" i="1"/>
  <c r="W1268" i="1"/>
  <c r="W1269" i="1"/>
  <c r="W1270" i="1"/>
  <c r="W1271" i="1"/>
  <c r="W1272" i="1"/>
  <c r="W1273" i="1"/>
  <c r="W1274" i="1"/>
  <c r="W1275" i="1"/>
  <c r="W1276" i="1"/>
  <c r="W1277" i="1"/>
  <c r="W1278" i="1"/>
  <c r="W1279" i="1"/>
  <c r="W1280" i="1"/>
  <c r="W1281" i="1"/>
  <c r="W1282" i="1"/>
  <c r="W1283" i="1"/>
  <c r="W1284" i="1"/>
  <c r="W1285" i="1"/>
  <c r="W1286" i="1"/>
  <c r="W1287" i="1"/>
  <c r="W1288" i="1"/>
  <c r="W1289" i="1"/>
  <c r="W1290" i="1"/>
  <c r="W1291" i="1"/>
  <c r="W1292" i="1"/>
  <c r="W1293" i="1"/>
  <c r="W1294" i="1"/>
  <c r="W1295" i="1"/>
  <c r="W1296" i="1"/>
  <c r="W1297" i="1"/>
  <c r="W1298" i="1"/>
  <c r="W1299" i="1"/>
  <c r="W1300" i="1"/>
  <c r="W1301" i="1"/>
  <c r="W1302" i="1"/>
  <c r="W1303" i="1"/>
  <c r="W1304" i="1"/>
  <c r="W1305" i="1"/>
  <c r="W1306" i="1"/>
  <c r="W1307" i="1"/>
  <c r="W1308" i="1"/>
  <c r="W1309" i="1"/>
  <c r="W1310" i="1"/>
  <c r="W1311" i="1"/>
  <c r="W1312" i="1"/>
  <c r="W1313" i="1"/>
  <c r="W1314" i="1"/>
  <c r="W1315" i="1"/>
  <c r="W1316" i="1"/>
  <c r="W1317" i="1"/>
  <c r="W1318" i="1"/>
  <c r="W1319" i="1"/>
  <c r="W1320" i="1"/>
  <c r="W1321" i="1"/>
  <c r="W1322" i="1"/>
  <c r="W1323" i="1"/>
  <c r="W1324" i="1"/>
  <c r="W1325" i="1"/>
  <c r="W1326" i="1"/>
  <c r="W1327" i="1"/>
  <c r="W1328" i="1"/>
  <c r="W1329" i="1"/>
  <c r="W1330" i="1"/>
  <c r="W1331" i="1"/>
  <c r="W1332" i="1"/>
  <c r="W1333" i="1"/>
  <c r="W1334" i="1"/>
  <c r="W1335" i="1"/>
  <c r="W1336" i="1"/>
  <c r="W1337" i="1"/>
  <c r="W1338" i="1"/>
  <c r="W1339" i="1"/>
  <c r="W1340" i="1"/>
  <c r="W1341" i="1"/>
  <c r="W1342" i="1"/>
  <c r="W1343" i="1"/>
  <c r="W1344" i="1"/>
  <c r="W1345" i="1"/>
  <c r="W1346" i="1"/>
  <c r="W1347" i="1"/>
  <c r="W1348" i="1"/>
  <c r="W1349" i="1"/>
  <c r="W1350" i="1"/>
  <c r="W1351" i="1"/>
  <c r="W1352" i="1"/>
  <c r="W1353" i="1"/>
  <c r="W1354" i="1"/>
  <c r="W1355" i="1"/>
  <c r="W1356" i="1"/>
  <c r="W1357" i="1"/>
  <c r="W1358" i="1"/>
  <c r="W1359" i="1"/>
  <c r="W1360" i="1"/>
  <c r="W1361" i="1"/>
  <c r="W1362" i="1"/>
  <c r="W1363" i="1"/>
  <c r="W1364" i="1"/>
  <c r="W1365" i="1"/>
  <c r="W1366" i="1"/>
  <c r="W1367" i="1"/>
  <c r="W1368" i="1"/>
  <c r="W1369" i="1"/>
  <c r="W1370" i="1"/>
  <c r="W1371" i="1"/>
  <c r="W1372" i="1"/>
  <c r="W1373" i="1"/>
  <c r="W1374" i="1"/>
  <c r="W1375" i="1"/>
  <c r="W1376" i="1"/>
  <c r="W1377" i="1"/>
  <c r="W1378" i="1"/>
  <c r="W1379" i="1"/>
  <c r="W1380" i="1"/>
  <c r="W1381" i="1"/>
  <c r="W1382" i="1"/>
  <c r="W1383" i="1"/>
  <c r="W1384" i="1"/>
  <c r="W1385" i="1"/>
  <c r="W1386" i="1"/>
  <c r="W1387" i="1"/>
  <c r="W1388" i="1"/>
  <c r="W1389" i="1"/>
  <c r="W1390" i="1"/>
  <c r="W1391" i="1"/>
  <c r="W1392" i="1"/>
  <c r="W1393" i="1"/>
  <c r="W1394" i="1"/>
  <c r="W1395" i="1"/>
  <c r="W1396" i="1"/>
  <c r="W1397" i="1"/>
  <c r="W1398" i="1"/>
  <c r="W1399" i="1"/>
  <c r="W1400" i="1"/>
  <c r="W1401" i="1"/>
  <c r="W1402" i="1"/>
  <c r="W1403" i="1"/>
  <c r="W1404" i="1"/>
  <c r="W1405" i="1"/>
  <c r="W1406" i="1"/>
  <c r="W1407" i="1"/>
  <c r="W1408" i="1"/>
  <c r="W1409" i="1"/>
  <c r="W1410" i="1"/>
  <c r="W1411" i="1"/>
  <c r="W1412" i="1"/>
  <c r="W1413" i="1"/>
  <c r="W1414" i="1"/>
  <c r="W1415" i="1"/>
  <c r="W1416" i="1"/>
  <c r="W1417" i="1"/>
  <c r="W1418" i="1"/>
  <c r="W1419" i="1"/>
  <c r="W1420" i="1"/>
  <c r="W1421" i="1"/>
  <c r="W1422" i="1"/>
  <c r="W1423" i="1"/>
  <c r="W1424" i="1"/>
  <c r="W1425" i="1"/>
  <c r="W1426" i="1"/>
  <c r="W1427" i="1"/>
  <c r="W1428" i="1"/>
  <c r="W1429" i="1"/>
  <c r="W1430" i="1"/>
  <c r="W1431" i="1"/>
  <c r="W1432" i="1"/>
  <c r="W1433" i="1"/>
  <c r="W1434" i="1"/>
  <c r="W1435" i="1"/>
  <c r="W1436" i="1"/>
  <c r="W1437" i="1"/>
  <c r="W1438" i="1"/>
  <c r="W1439" i="1"/>
  <c r="W1440" i="1"/>
  <c r="W1441" i="1"/>
  <c r="W1442" i="1"/>
  <c r="W1443" i="1"/>
  <c r="W1444" i="1"/>
  <c r="W1445" i="1"/>
  <c r="W1446" i="1"/>
  <c r="W1447" i="1"/>
  <c r="W1448" i="1"/>
  <c r="W1449" i="1"/>
  <c r="W1450" i="1"/>
  <c r="W1451" i="1"/>
  <c r="W1452" i="1"/>
  <c r="W1453" i="1"/>
  <c r="W1454" i="1"/>
  <c r="W1455" i="1"/>
  <c r="W1456" i="1"/>
  <c r="W1457" i="1"/>
  <c r="W1458" i="1"/>
  <c r="W1459" i="1"/>
  <c r="W1460" i="1"/>
  <c r="W1461" i="1"/>
  <c r="W1462" i="1"/>
  <c r="W1463" i="1"/>
  <c r="W1464" i="1"/>
  <c r="W1465" i="1"/>
  <c r="W1466" i="1"/>
  <c r="W1467" i="1"/>
  <c r="W1468" i="1"/>
  <c r="W1469" i="1"/>
  <c r="W1470" i="1"/>
  <c r="W1471" i="1"/>
  <c r="W1472" i="1"/>
  <c r="W1473" i="1"/>
  <c r="W1474" i="1"/>
  <c r="W1475" i="1"/>
  <c r="W1476" i="1"/>
  <c r="W1477" i="1"/>
  <c r="W1478" i="1"/>
  <c r="W1479" i="1"/>
  <c r="W1480" i="1"/>
  <c r="W1481" i="1"/>
  <c r="W1482" i="1"/>
  <c r="W1483" i="1"/>
  <c r="W1484" i="1"/>
  <c r="W1485" i="1"/>
  <c r="W1486" i="1"/>
  <c r="W1487" i="1"/>
  <c r="W1488" i="1"/>
  <c r="W1489" i="1"/>
  <c r="W1490" i="1"/>
  <c r="W1491" i="1"/>
  <c r="W1492" i="1"/>
  <c r="W1493" i="1"/>
  <c r="W1494" i="1"/>
  <c r="W1495" i="1"/>
  <c r="W1496" i="1"/>
  <c r="W1497" i="1"/>
  <c r="W1498" i="1"/>
  <c r="W1499" i="1"/>
  <c r="W1500" i="1"/>
  <c r="W1501" i="1"/>
  <c r="W1502" i="1"/>
  <c r="W1503" i="1"/>
  <c r="W1504" i="1"/>
  <c r="W1505" i="1"/>
  <c r="W1506" i="1"/>
  <c r="W1507" i="1"/>
  <c r="W1508" i="1"/>
  <c r="W1509" i="1"/>
  <c r="W1510" i="1"/>
  <c r="W1511" i="1"/>
  <c r="W1512" i="1"/>
  <c r="W1513" i="1"/>
  <c r="W1514" i="1"/>
  <c r="W1515" i="1"/>
  <c r="W1516" i="1"/>
  <c r="W1517" i="1"/>
  <c r="W1518" i="1"/>
  <c r="W1519" i="1"/>
  <c r="W1520" i="1"/>
  <c r="W1521" i="1"/>
  <c r="W1522" i="1"/>
  <c r="W1523" i="1"/>
  <c r="W1524" i="1"/>
  <c r="W1525" i="1"/>
  <c r="W1526" i="1"/>
  <c r="W1527" i="1"/>
  <c r="W1528" i="1"/>
  <c r="W1529" i="1"/>
  <c r="W1530" i="1"/>
  <c r="W1531" i="1"/>
  <c r="W1532" i="1"/>
  <c r="W1533" i="1"/>
  <c r="W1534" i="1"/>
  <c r="W1535" i="1"/>
  <c r="W1536" i="1"/>
  <c r="W1537" i="1"/>
  <c r="W1538" i="1"/>
  <c r="W1539" i="1"/>
  <c r="W1540" i="1"/>
  <c r="W1541" i="1"/>
  <c r="W1542" i="1"/>
  <c r="W1543" i="1"/>
  <c r="W1544" i="1"/>
  <c r="W1545" i="1"/>
  <c r="W1546" i="1"/>
  <c r="W1547" i="1"/>
  <c r="W1548" i="1"/>
  <c r="W1549" i="1"/>
  <c r="W1550" i="1"/>
  <c r="W1551" i="1"/>
  <c r="W1552" i="1"/>
  <c r="W1553" i="1"/>
  <c r="W1554" i="1"/>
  <c r="W1555" i="1"/>
  <c r="W1556" i="1"/>
  <c r="W1557" i="1"/>
  <c r="W1558" i="1"/>
  <c r="W1559" i="1"/>
  <c r="W1560" i="1"/>
  <c r="W1561" i="1"/>
  <c r="W1562" i="1"/>
  <c r="W1563" i="1"/>
  <c r="W1564" i="1"/>
  <c r="W1565" i="1"/>
  <c r="W1566" i="1"/>
  <c r="W1567" i="1"/>
  <c r="W1568" i="1"/>
  <c r="W1569" i="1"/>
  <c r="W1570" i="1"/>
  <c r="W1571" i="1"/>
  <c r="W1572" i="1"/>
  <c r="W1573" i="1"/>
  <c r="W1574" i="1"/>
  <c r="W1575" i="1"/>
  <c r="W1576" i="1"/>
  <c r="W1577" i="1"/>
  <c r="W1578" i="1"/>
  <c r="W1579" i="1"/>
  <c r="W1580" i="1"/>
  <c r="W1581" i="1"/>
  <c r="W1582" i="1"/>
  <c r="W1583" i="1"/>
  <c r="W1584" i="1"/>
  <c r="W1585" i="1"/>
  <c r="W1586" i="1"/>
  <c r="W1587" i="1"/>
  <c r="W1588" i="1"/>
  <c r="W1589" i="1"/>
  <c r="W1590" i="1"/>
  <c r="W1591" i="1"/>
  <c r="W1592" i="1"/>
  <c r="W1593" i="1"/>
  <c r="W1594" i="1"/>
  <c r="W1595" i="1"/>
  <c r="W1596" i="1"/>
  <c r="W1597" i="1"/>
  <c r="W1598" i="1"/>
  <c r="W1599" i="1"/>
  <c r="W1600" i="1"/>
  <c r="W1601" i="1"/>
  <c r="W1602" i="1"/>
  <c r="W1603" i="1"/>
  <c r="W1604" i="1"/>
  <c r="W1605" i="1"/>
  <c r="W1606" i="1"/>
  <c r="W1607" i="1"/>
  <c r="W1608" i="1"/>
  <c r="W1609" i="1"/>
  <c r="W1610" i="1"/>
  <c r="W1611" i="1"/>
  <c r="W1612" i="1"/>
  <c r="W1613" i="1"/>
  <c r="W1614" i="1"/>
  <c r="W1615" i="1"/>
  <c r="W1616" i="1"/>
  <c r="W1617" i="1"/>
  <c r="W1618" i="1"/>
  <c r="W1619" i="1"/>
  <c r="W1620" i="1"/>
  <c r="W1621" i="1"/>
  <c r="W1622" i="1"/>
  <c r="W1623" i="1"/>
  <c r="W1624" i="1"/>
  <c r="W1625" i="1"/>
  <c r="W1626" i="1"/>
  <c r="W1627" i="1"/>
  <c r="W1628" i="1"/>
  <c r="W1629" i="1"/>
  <c r="W1630" i="1"/>
  <c r="W1631" i="1"/>
  <c r="W1632" i="1"/>
  <c r="W1633" i="1"/>
  <c r="W1634" i="1"/>
  <c r="W1635" i="1"/>
  <c r="W1636" i="1"/>
  <c r="W1637" i="1"/>
  <c r="W1638" i="1"/>
  <c r="W1639" i="1"/>
  <c r="W1640" i="1"/>
  <c r="W1641" i="1"/>
  <c r="W1642" i="1"/>
  <c r="W1643" i="1"/>
  <c r="W1644" i="1"/>
  <c r="W1645" i="1"/>
  <c r="W1646" i="1"/>
  <c r="W1647" i="1"/>
  <c r="W1648" i="1"/>
  <c r="W1649" i="1"/>
  <c r="W1650" i="1"/>
  <c r="W1651" i="1"/>
  <c r="W1652" i="1"/>
  <c r="W1653" i="1"/>
  <c r="W1654" i="1"/>
  <c r="W1655" i="1"/>
  <c r="W1656" i="1"/>
  <c r="W1657" i="1"/>
  <c r="W1658" i="1"/>
  <c r="W1659" i="1"/>
  <c r="W1660" i="1"/>
  <c r="W1661" i="1"/>
  <c r="W1662" i="1"/>
  <c r="W1663" i="1"/>
  <c r="W1664" i="1"/>
  <c r="W1665" i="1"/>
  <c r="W1666" i="1"/>
  <c r="W1667" i="1"/>
  <c r="W1668" i="1"/>
  <c r="W1669" i="1"/>
  <c r="W1670" i="1"/>
  <c r="W1671" i="1"/>
  <c r="W1672" i="1"/>
  <c r="W1673" i="1"/>
  <c r="W1674" i="1"/>
  <c r="W1675" i="1"/>
  <c r="W1676" i="1"/>
  <c r="W1677" i="1"/>
  <c r="W1678" i="1"/>
  <c r="W1679" i="1"/>
  <c r="W1680" i="1"/>
  <c r="W1681" i="1"/>
  <c r="W1682" i="1"/>
  <c r="W1683" i="1"/>
  <c r="W1684" i="1"/>
  <c r="W1685" i="1"/>
  <c r="W1686" i="1"/>
  <c r="W1687" i="1"/>
  <c r="W1688" i="1"/>
  <c r="W1689" i="1"/>
  <c r="W1690" i="1"/>
  <c r="W1691" i="1"/>
  <c r="W1692" i="1"/>
  <c r="W1693" i="1"/>
  <c r="W1694" i="1"/>
  <c r="W1695" i="1"/>
  <c r="W1696" i="1"/>
  <c r="W1697" i="1"/>
  <c r="W1698" i="1"/>
  <c r="W1699" i="1"/>
  <c r="W1700" i="1"/>
  <c r="W1701" i="1"/>
  <c r="W1702" i="1"/>
  <c r="W1703" i="1"/>
  <c r="W1704" i="1"/>
  <c r="W1705" i="1"/>
  <c r="W1706" i="1"/>
  <c r="W1707" i="1"/>
  <c r="W1708" i="1"/>
  <c r="W1709" i="1"/>
  <c r="W1710" i="1"/>
  <c r="W1711" i="1"/>
  <c r="W1712" i="1"/>
  <c r="W1713" i="1"/>
  <c r="W1714" i="1"/>
  <c r="W1715" i="1"/>
  <c r="W1716" i="1"/>
  <c r="W1717" i="1"/>
  <c r="W1718" i="1"/>
  <c r="W1719" i="1"/>
  <c r="W1720" i="1"/>
  <c r="W1721" i="1"/>
  <c r="W1722" i="1"/>
  <c r="W1723" i="1"/>
  <c r="W1724" i="1"/>
  <c r="W1725" i="1"/>
  <c r="W1726" i="1"/>
  <c r="W1727" i="1"/>
  <c r="W1728" i="1"/>
  <c r="W1729" i="1"/>
  <c r="W1730" i="1"/>
  <c r="W1731" i="1"/>
  <c r="W1732" i="1"/>
  <c r="W1733" i="1"/>
  <c r="W1734" i="1"/>
  <c r="W1735" i="1"/>
  <c r="W1736" i="1"/>
  <c r="W1737" i="1"/>
  <c r="W1738" i="1"/>
  <c r="W1739" i="1"/>
  <c r="W1740" i="1"/>
  <c r="W1741" i="1"/>
  <c r="W1742" i="1"/>
  <c r="W1743" i="1"/>
  <c r="W1744" i="1"/>
  <c r="W1745" i="1"/>
  <c r="W1746" i="1"/>
  <c r="W1747" i="1"/>
  <c r="W1748" i="1"/>
  <c r="W1749" i="1"/>
  <c r="W1750" i="1"/>
  <c r="W1751" i="1"/>
  <c r="W1752" i="1"/>
  <c r="W1753" i="1"/>
  <c r="W1754" i="1"/>
  <c r="W1755" i="1"/>
  <c r="W1756" i="1"/>
  <c r="W1757" i="1"/>
  <c r="W1758" i="1"/>
  <c r="W1759" i="1"/>
  <c r="W1760" i="1"/>
  <c r="W1761" i="1"/>
  <c r="W1762" i="1"/>
  <c r="W1763" i="1"/>
  <c r="W1764" i="1"/>
  <c r="W1765" i="1"/>
  <c r="W1766" i="1"/>
  <c r="W1767" i="1"/>
  <c r="W1768" i="1"/>
  <c r="W1769" i="1"/>
  <c r="W1770" i="1"/>
  <c r="W1771" i="1"/>
  <c r="W1772" i="1"/>
  <c r="W1773" i="1"/>
  <c r="W1774" i="1"/>
  <c r="W1775" i="1"/>
  <c r="W1776" i="1"/>
  <c r="W1777" i="1"/>
  <c r="W1778" i="1"/>
  <c r="W1779" i="1"/>
  <c r="W1780" i="1"/>
  <c r="W1781" i="1"/>
  <c r="W1782" i="1"/>
  <c r="W1783" i="1"/>
  <c r="W1784" i="1"/>
  <c r="W1785" i="1"/>
  <c r="W1786" i="1"/>
  <c r="W1787" i="1"/>
  <c r="W1788" i="1"/>
  <c r="W1789" i="1"/>
  <c r="W1790" i="1"/>
  <c r="W1791" i="1"/>
  <c r="W1792" i="1"/>
  <c r="W1793" i="1"/>
  <c r="W1794" i="1"/>
  <c r="W1795" i="1"/>
  <c r="W1796" i="1"/>
  <c r="W1797" i="1"/>
  <c r="W1798" i="1"/>
  <c r="W1799" i="1"/>
  <c r="W1800" i="1"/>
  <c r="W1801" i="1"/>
  <c r="W1802" i="1"/>
  <c r="W1803" i="1"/>
  <c r="W1804" i="1"/>
  <c r="W1805" i="1"/>
  <c r="W1806" i="1"/>
  <c r="W1807" i="1"/>
  <c r="W1808" i="1"/>
  <c r="W1809" i="1"/>
  <c r="W1810" i="1"/>
  <c r="W1811" i="1"/>
  <c r="W1812" i="1"/>
  <c r="W1813" i="1"/>
  <c r="W1814" i="1"/>
  <c r="W1815" i="1"/>
  <c r="W1816" i="1"/>
  <c r="W1817" i="1"/>
  <c r="W1818" i="1"/>
  <c r="W1819" i="1"/>
  <c r="W1820" i="1"/>
  <c r="W1821" i="1"/>
  <c r="W1822" i="1"/>
  <c r="W1823" i="1"/>
  <c r="W1824" i="1"/>
  <c r="W1825" i="1"/>
  <c r="W1826" i="1"/>
  <c r="W1827" i="1"/>
  <c r="W1828" i="1"/>
  <c r="W1829" i="1"/>
  <c r="W1830" i="1"/>
  <c r="W1831" i="1"/>
  <c r="W1832" i="1"/>
  <c r="W1833" i="1"/>
  <c r="W1834" i="1"/>
  <c r="W1835" i="1"/>
  <c r="W1836" i="1"/>
  <c r="W1837" i="1"/>
  <c r="W1838" i="1"/>
  <c r="W1839" i="1"/>
  <c r="W1840" i="1"/>
  <c r="W1841" i="1"/>
  <c r="W1842" i="1"/>
  <c r="W1843" i="1"/>
  <c r="W1844" i="1"/>
  <c r="W1845" i="1"/>
  <c r="W1846" i="1"/>
  <c r="W1847" i="1"/>
  <c r="W1848" i="1"/>
  <c r="W1849" i="1"/>
  <c r="W1850" i="1"/>
  <c r="W1851" i="1"/>
  <c r="W1852" i="1"/>
  <c r="W1853" i="1"/>
  <c r="W1854" i="1"/>
  <c r="W1855" i="1"/>
  <c r="W1856" i="1"/>
  <c r="W1857" i="1"/>
  <c r="W1858" i="1"/>
  <c r="W1859" i="1"/>
  <c r="W1860" i="1"/>
  <c r="W1861" i="1"/>
  <c r="W1862" i="1"/>
  <c r="W1863" i="1"/>
  <c r="W1864" i="1"/>
  <c r="W1865" i="1"/>
  <c r="W1866" i="1"/>
  <c r="W1867" i="1"/>
  <c r="W1868" i="1"/>
  <c r="W1869" i="1"/>
  <c r="W1870" i="1"/>
  <c r="W1871" i="1"/>
  <c r="W1872" i="1"/>
  <c r="W1873" i="1"/>
  <c r="W1874" i="1"/>
  <c r="W1875" i="1"/>
  <c r="W1876" i="1"/>
  <c r="W1877" i="1"/>
  <c r="W1878" i="1"/>
  <c r="W1879" i="1"/>
  <c r="W1880" i="1"/>
  <c r="W1881" i="1"/>
  <c r="W1882" i="1"/>
  <c r="W1883" i="1"/>
  <c r="W1884" i="1"/>
  <c r="W1885" i="1"/>
  <c r="W1886" i="1"/>
  <c r="W1887" i="1"/>
  <c r="W1888" i="1"/>
  <c r="W1889" i="1"/>
  <c r="W1890" i="1"/>
  <c r="W1891" i="1"/>
  <c r="W1892" i="1"/>
  <c r="W1893" i="1"/>
  <c r="W1894" i="1"/>
  <c r="W1895" i="1"/>
  <c r="W1896" i="1"/>
  <c r="W1897" i="1"/>
  <c r="W1898" i="1"/>
  <c r="W1899" i="1"/>
  <c r="W1900" i="1"/>
  <c r="W1901" i="1"/>
  <c r="W1902" i="1"/>
  <c r="W1903" i="1"/>
  <c r="W1904" i="1"/>
  <c r="W1905" i="1"/>
  <c r="W1906" i="1"/>
  <c r="W1907" i="1"/>
  <c r="W1908" i="1"/>
  <c r="W1909" i="1"/>
  <c r="W1910" i="1"/>
  <c r="W1911" i="1"/>
  <c r="W1912" i="1"/>
  <c r="W1913" i="1"/>
  <c r="W1914" i="1"/>
  <c r="W1915" i="1"/>
  <c r="W1916" i="1"/>
  <c r="W1917" i="1"/>
  <c r="W1918" i="1"/>
  <c r="W1919" i="1"/>
  <c r="W1920" i="1"/>
  <c r="W1921" i="1"/>
  <c r="W1922" i="1"/>
  <c r="W1923" i="1"/>
  <c r="W1924" i="1"/>
  <c r="W1925" i="1"/>
  <c r="W1926" i="1"/>
  <c r="W1927" i="1"/>
  <c r="W1928" i="1"/>
  <c r="W1929" i="1"/>
  <c r="W1930" i="1"/>
  <c r="W1931" i="1"/>
  <c r="W1932" i="1"/>
  <c r="W1933" i="1"/>
  <c r="W1934" i="1"/>
  <c r="W1935" i="1"/>
  <c r="W1936" i="1"/>
  <c r="W1937" i="1"/>
  <c r="W1938" i="1"/>
  <c r="W1939" i="1"/>
  <c r="W1940" i="1"/>
  <c r="W1941" i="1"/>
  <c r="W1942" i="1"/>
  <c r="W1943" i="1"/>
  <c r="W1944" i="1"/>
  <c r="W1945" i="1"/>
  <c r="W1946" i="1"/>
  <c r="W1947" i="1"/>
  <c r="W1948" i="1"/>
  <c r="W1949" i="1"/>
  <c r="W1950" i="1"/>
  <c r="W1951" i="1"/>
  <c r="W1952" i="1"/>
  <c r="W1953" i="1"/>
  <c r="W1954" i="1"/>
  <c r="W1955" i="1"/>
  <c r="W1956" i="1"/>
  <c r="W1957" i="1"/>
  <c r="W1958" i="1"/>
  <c r="W1959" i="1"/>
  <c r="W1960" i="1"/>
  <c r="W1961" i="1"/>
  <c r="W1962" i="1"/>
  <c r="W1963" i="1"/>
  <c r="W1964" i="1"/>
  <c r="W1965" i="1"/>
  <c r="W1966" i="1"/>
  <c r="W1967" i="1"/>
  <c r="W1968" i="1"/>
  <c r="W1969" i="1"/>
  <c r="W1970" i="1"/>
  <c r="W1971" i="1"/>
  <c r="W1972" i="1"/>
  <c r="W1973" i="1"/>
  <c r="W1974" i="1"/>
  <c r="W1975" i="1"/>
  <c r="W1976" i="1"/>
  <c r="W1977" i="1"/>
  <c r="W1978" i="1"/>
  <c r="W1979" i="1"/>
  <c r="W1980" i="1"/>
  <c r="W1981" i="1"/>
  <c r="W1982" i="1"/>
  <c r="W1983" i="1"/>
  <c r="W1984" i="1"/>
  <c r="W1985" i="1"/>
  <c r="W1986" i="1"/>
  <c r="W1987" i="1"/>
  <c r="W1988" i="1"/>
  <c r="W1989" i="1"/>
  <c r="W1990" i="1"/>
  <c r="W1991" i="1"/>
  <c r="W1992" i="1"/>
  <c r="W1993" i="1"/>
  <c r="W1994" i="1"/>
  <c r="W1995" i="1"/>
  <c r="W1996" i="1"/>
  <c r="W1997" i="1"/>
  <c r="W1998" i="1"/>
  <c r="W1999" i="1"/>
  <c r="W2000" i="1"/>
  <c r="W2001" i="1"/>
  <c r="W2002" i="1"/>
  <c r="W2003" i="1"/>
  <c r="W2004" i="1"/>
  <c r="W2005" i="1"/>
  <c r="W2006" i="1"/>
  <c r="W2007" i="1"/>
  <c r="W2008" i="1"/>
  <c r="W2009" i="1"/>
  <c r="W2010" i="1"/>
  <c r="W2011" i="1"/>
  <c r="W2012" i="1"/>
  <c r="W2013" i="1"/>
  <c r="W2014" i="1"/>
  <c r="W2015" i="1"/>
  <c r="W2016" i="1"/>
  <c r="W2017" i="1"/>
  <c r="W2018" i="1"/>
  <c r="W2019" i="1"/>
  <c r="W2020" i="1"/>
  <c r="W2021" i="1"/>
  <c r="W2022" i="1"/>
  <c r="W2023" i="1"/>
  <c r="W2024" i="1"/>
  <c r="W2025" i="1"/>
  <c r="W2026" i="1"/>
  <c r="W2027" i="1"/>
  <c r="W2028" i="1"/>
  <c r="W2029" i="1"/>
  <c r="W2030" i="1"/>
  <c r="W2031" i="1"/>
  <c r="W2032" i="1"/>
  <c r="W2033" i="1"/>
  <c r="W2034" i="1"/>
  <c r="W2035" i="1"/>
  <c r="W2036" i="1"/>
  <c r="W2037" i="1"/>
  <c r="W2038" i="1"/>
  <c r="W2039" i="1"/>
  <c r="W2040" i="1"/>
  <c r="W2041" i="1"/>
  <c r="W2042" i="1"/>
  <c r="W2043" i="1"/>
  <c r="W2044" i="1"/>
  <c r="W2045" i="1"/>
  <c r="W2046" i="1"/>
  <c r="W2047" i="1"/>
  <c r="W2048" i="1"/>
  <c r="W2049" i="1"/>
  <c r="W2050" i="1"/>
  <c r="W2051" i="1"/>
  <c r="W2052" i="1"/>
  <c r="W2053" i="1"/>
  <c r="W2054" i="1"/>
  <c r="W2055" i="1"/>
  <c r="W2056" i="1"/>
  <c r="W2057" i="1"/>
  <c r="W2058" i="1"/>
  <c r="W2059" i="1"/>
  <c r="W2060" i="1"/>
  <c r="W2061" i="1"/>
  <c r="W2062" i="1"/>
  <c r="W2063" i="1"/>
  <c r="W2064" i="1"/>
  <c r="W2065" i="1"/>
  <c r="W2066" i="1"/>
  <c r="W2067" i="1"/>
  <c r="W2068" i="1"/>
  <c r="W2069" i="1"/>
  <c r="W2070" i="1"/>
  <c r="W2071" i="1"/>
  <c r="W2072" i="1"/>
  <c r="W2073" i="1"/>
  <c r="W2074" i="1"/>
  <c r="W2075" i="1"/>
  <c r="W2076" i="1"/>
  <c r="W2077" i="1"/>
  <c r="W2078" i="1"/>
  <c r="W2079" i="1"/>
  <c r="W2080" i="1"/>
  <c r="W2081" i="1"/>
  <c r="W2082" i="1"/>
  <c r="W2083" i="1"/>
  <c r="W2084" i="1"/>
  <c r="W2085" i="1"/>
  <c r="W2086" i="1"/>
  <c r="W2087" i="1"/>
  <c r="W2088" i="1"/>
  <c r="W2089" i="1"/>
  <c r="W2090" i="1"/>
  <c r="W2091" i="1"/>
  <c r="W2092" i="1"/>
  <c r="W2093" i="1"/>
  <c r="W2094" i="1"/>
  <c r="W2095" i="1"/>
  <c r="W2096" i="1"/>
  <c r="W2097" i="1"/>
  <c r="W2098" i="1"/>
  <c r="W2099" i="1"/>
  <c r="W2100" i="1"/>
  <c r="W2101" i="1"/>
  <c r="W2102" i="1"/>
  <c r="W2103" i="1"/>
  <c r="W2104" i="1"/>
  <c r="W2105" i="1"/>
  <c r="W2106" i="1"/>
  <c r="W2107" i="1"/>
  <c r="W2108" i="1"/>
  <c r="W2109" i="1"/>
  <c r="W2110" i="1"/>
  <c r="W2111" i="1"/>
  <c r="W2112" i="1"/>
  <c r="W2113" i="1"/>
  <c r="W2114" i="1"/>
  <c r="W2115" i="1"/>
  <c r="W2116" i="1"/>
  <c r="W2117" i="1"/>
  <c r="W2118" i="1"/>
  <c r="W2119" i="1"/>
  <c r="W2120" i="1"/>
  <c r="W2121" i="1"/>
  <c r="W2122" i="1"/>
  <c r="W2123" i="1"/>
  <c r="W2124" i="1"/>
  <c r="W2125" i="1"/>
  <c r="W2126" i="1"/>
  <c r="W2127" i="1"/>
  <c r="W2128" i="1"/>
  <c r="W2129" i="1"/>
  <c r="W2130" i="1"/>
  <c r="W2131" i="1"/>
  <c r="W2132" i="1"/>
  <c r="W2133" i="1"/>
  <c r="W2134" i="1"/>
  <c r="W2135" i="1"/>
  <c r="W2136" i="1"/>
  <c r="W2137" i="1"/>
  <c r="W2138" i="1"/>
  <c r="W2139" i="1"/>
  <c r="W2140" i="1"/>
  <c r="W2141" i="1"/>
  <c r="W2142" i="1"/>
  <c r="W2143" i="1"/>
  <c r="W2144" i="1"/>
  <c r="W2145" i="1"/>
  <c r="W2146" i="1"/>
  <c r="W2147" i="1"/>
  <c r="W2148" i="1"/>
  <c r="W2149" i="1"/>
  <c r="W2150" i="1"/>
  <c r="W2151" i="1"/>
  <c r="W2152" i="1"/>
  <c r="W2153" i="1"/>
  <c r="W2154" i="1"/>
  <c r="W2155" i="1"/>
  <c r="W2156" i="1"/>
  <c r="W2157" i="1"/>
  <c r="W2158" i="1"/>
  <c r="W2159" i="1"/>
  <c r="W2160" i="1"/>
  <c r="W2161" i="1"/>
  <c r="W2162" i="1"/>
  <c r="W2163" i="1"/>
  <c r="W2164" i="1"/>
  <c r="W2165" i="1"/>
  <c r="W2166" i="1"/>
  <c r="W2167" i="1"/>
  <c r="W2168" i="1"/>
  <c r="W2169" i="1"/>
  <c r="W2170" i="1"/>
  <c r="W2171" i="1"/>
  <c r="W2172" i="1"/>
  <c r="W2173" i="1"/>
  <c r="W2174" i="1"/>
  <c r="W2175" i="1"/>
  <c r="W2176" i="1"/>
  <c r="W2177" i="1"/>
  <c r="W2178" i="1"/>
  <c r="W2179" i="1"/>
  <c r="W2180" i="1"/>
  <c r="W2181" i="1"/>
  <c r="W2182" i="1"/>
  <c r="W2183" i="1"/>
  <c r="W2184" i="1"/>
  <c r="W2185" i="1"/>
  <c r="W2186" i="1"/>
  <c r="W2187" i="1"/>
  <c r="W2188" i="1"/>
  <c r="W2189" i="1"/>
  <c r="W2190" i="1"/>
  <c r="W2191" i="1"/>
  <c r="W2192" i="1"/>
  <c r="W2193" i="1"/>
  <c r="W2194" i="1"/>
  <c r="W2195" i="1"/>
  <c r="W2196" i="1"/>
  <c r="W2197" i="1"/>
  <c r="W2198" i="1"/>
  <c r="W2199" i="1"/>
  <c r="W2200" i="1"/>
  <c r="W2201" i="1"/>
  <c r="W2202" i="1"/>
  <c r="W2203" i="1"/>
  <c r="W2204" i="1"/>
  <c r="W2205" i="1"/>
  <c r="W2206" i="1"/>
  <c r="W2207" i="1"/>
  <c r="W2208" i="1"/>
  <c r="W2209" i="1"/>
  <c r="W2210" i="1"/>
  <c r="W2211" i="1"/>
  <c r="W2212" i="1"/>
  <c r="W2213" i="1"/>
  <c r="W2214" i="1"/>
  <c r="W2215" i="1"/>
  <c r="W2216" i="1"/>
  <c r="W2217" i="1"/>
  <c r="W2218" i="1"/>
  <c r="W2219" i="1"/>
  <c r="W2220" i="1"/>
  <c r="W2221" i="1"/>
  <c r="W2222" i="1"/>
  <c r="W2223" i="1"/>
  <c r="W2224" i="1"/>
  <c r="W2225" i="1"/>
  <c r="W2226" i="1"/>
  <c r="W2227" i="1"/>
  <c r="W2228" i="1"/>
  <c r="W2229" i="1"/>
  <c r="W2230" i="1"/>
  <c r="W2231" i="1"/>
  <c r="W2232" i="1"/>
  <c r="W2233" i="1"/>
  <c r="W2234" i="1"/>
  <c r="W2235" i="1"/>
  <c r="W2236" i="1"/>
  <c r="W2237" i="1"/>
  <c r="W2238" i="1"/>
  <c r="W2239" i="1"/>
  <c r="W2240" i="1"/>
  <c r="W2241" i="1"/>
  <c r="W2242" i="1"/>
  <c r="W2243" i="1"/>
  <c r="W2244" i="1"/>
  <c r="W2245" i="1"/>
  <c r="W2246" i="1"/>
  <c r="W2247" i="1"/>
  <c r="W2248" i="1"/>
  <c r="W2249" i="1"/>
  <c r="W2250" i="1"/>
  <c r="W2251" i="1"/>
  <c r="W2252" i="1"/>
  <c r="W2253" i="1"/>
  <c r="W2254" i="1"/>
  <c r="W2255" i="1"/>
  <c r="W2256" i="1"/>
  <c r="W2257" i="1"/>
  <c r="W2258" i="1"/>
  <c r="W2259" i="1"/>
  <c r="W2260" i="1"/>
  <c r="W2261" i="1"/>
  <c r="W2262" i="1"/>
  <c r="W2263" i="1"/>
  <c r="W2264" i="1"/>
  <c r="W2265" i="1"/>
  <c r="W2266" i="1"/>
  <c r="W2267" i="1"/>
  <c r="W2268" i="1"/>
  <c r="W2269" i="1"/>
  <c r="W2270" i="1"/>
  <c r="W2271" i="1"/>
  <c r="W2272" i="1"/>
  <c r="W2273" i="1"/>
  <c r="W2274" i="1"/>
  <c r="W2275" i="1"/>
  <c r="W2276" i="1"/>
  <c r="W2277" i="1"/>
  <c r="W2278" i="1"/>
  <c r="W2279" i="1"/>
  <c r="W2280" i="1"/>
  <c r="W2281" i="1"/>
  <c r="W2282" i="1"/>
  <c r="W2283" i="1"/>
  <c r="W2284" i="1"/>
  <c r="W2285" i="1"/>
  <c r="W2286" i="1"/>
  <c r="W2287" i="1"/>
  <c r="W2288" i="1"/>
  <c r="W2289" i="1"/>
  <c r="W2290" i="1"/>
  <c r="W2291" i="1"/>
  <c r="W2292" i="1"/>
  <c r="W2293" i="1"/>
  <c r="W2294" i="1"/>
  <c r="W2295" i="1"/>
  <c r="W2296" i="1"/>
  <c r="W2297" i="1"/>
  <c r="W2298" i="1"/>
  <c r="W2299" i="1"/>
  <c r="W2300" i="1"/>
  <c r="W2301" i="1"/>
  <c r="W2302" i="1"/>
  <c r="W2303" i="1"/>
  <c r="W2304" i="1"/>
  <c r="W2305" i="1"/>
  <c r="W2306" i="1"/>
  <c r="W2307" i="1"/>
  <c r="W2308" i="1"/>
  <c r="W2309" i="1"/>
  <c r="W2310" i="1"/>
  <c r="W2311" i="1"/>
  <c r="W2312" i="1"/>
  <c r="W2313" i="1"/>
  <c r="W2314" i="1"/>
  <c r="W2315" i="1"/>
  <c r="W2316" i="1"/>
  <c r="W2317" i="1"/>
  <c r="W2318" i="1"/>
  <c r="W2319" i="1"/>
  <c r="W2320" i="1"/>
  <c r="W2321" i="1"/>
  <c r="W2322" i="1"/>
  <c r="W2323" i="1"/>
  <c r="W2324" i="1"/>
  <c r="W2325" i="1"/>
  <c r="W2326" i="1"/>
  <c r="W2327" i="1"/>
  <c r="W2328" i="1"/>
  <c r="W2329" i="1"/>
  <c r="W2330" i="1"/>
  <c r="W2331" i="1"/>
  <c r="W2332" i="1"/>
  <c r="W2333" i="1"/>
  <c r="W2334" i="1"/>
  <c r="W2335" i="1"/>
  <c r="W2336" i="1"/>
  <c r="W2337" i="1"/>
  <c r="W2338" i="1"/>
  <c r="W2339" i="1"/>
  <c r="W2340" i="1"/>
  <c r="W2341" i="1"/>
  <c r="W2342" i="1"/>
  <c r="W2343" i="1"/>
  <c r="W2344" i="1"/>
  <c r="W2345" i="1"/>
  <c r="W2346" i="1"/>
  <c r="W2347" i="1"/>
  <c r="W2348" i="1"/>
  <c r="W2349" i="1"/>
  <c r="W2350" i="1"/>
  <c r="W2351" i="1"/>
  <c r="W2352" i="1"/>
  <c r="W2353" i="1"/>
  <c r="W2354" i="1"/>
  <c r="W2355" i="1"/>
  <c r="W2356" i="1"/>
  <c r="W2357" i="1"/>
  <c r="W2358" i="1"/>
  <c r="W2359" i="1"/>
  <c r="W2360" i="1"/>
  <c r="W2361" i="1"/>
  <c r="W2362" i="1"/>
  <c r="W2363" i="1"/>
  <c r="W2364" i="1"/>
  <c r="W2365" i="1"/>
  <c r="W2366" i="1"/>
  <c r="W2367" i="1"/>
  <c r="W2368" i="1"/>
  <c r="W2369" i="1"/>
  <c r="W2370" i="1"/>
  <c r="W2371" i="1"/>
  <c r="W2372" i="1"/>
  <c r="W2373" i="1"/>
  <c r="W2374" i="1"/>
  <c r="W2375" i="1"/>
  <c r="W2376" i="1"/>
  <c r="W2377" i="1"/>
  <c r="W2378" i="1"/>
  <c r="W2379" i="1"/>
  <c r="W2380" i="1"/>
  <c r="W2381" i="1"/>
  <c r="W2382" i="1"/>
  <c r="W2383" i="1"/>
  <c r="W2384" i="1"/>
  <c r="W2385" i="1"/>
  <c r="W2386" i="1"/>
  <c r="W2387" i="1"/>
  <c r="W2388" i="1"/>
  <c r="W2389" i="1"/>
  <c r="W2390" i="1"/>
  <c r="W2391" i="1"/>
  <c r="W2392" i="1"/>
  <c r="W2393" i="1"/>
  <c r="W2394" i="1"/>
  <c r="W2395" i="1"/>
  <c r="W2396" i="1"/>
  <c r="W2397" i="1"/>
  <c r="W2398" i="1"/>
  <c r="W2399" i="1"/>
  <c r="W2400" i="1"/>
  <c r="W2401" i="1"/>
  <c r="W2402" i="1"/>
  <c r="W2403" i="1"/>
  <c r="W2404" i="1"/>
  <c r="W2405" i="1"/>
  <c r="W2406" i="1"/>
  <c r="W2407" i="1"/>
  <c r="W2408" i="1"/>
  <c r="W2409" i="1"/>
  <c r="W2410" i="1"/>
  <c r="W2411" i="1"/>
  <c r="W2412" i="1"/>
  <c r="W2413" i="1"/>
  <c r="W2414" i="1"/>
  <c r="W2415" i="1"/>
  <c r="W2416" i="1"/>
  <c r="W2417" i="1"/>
  <c r="W2418" i="1"/>
  <c r="W2419" i="1"/>
  <c r="W2420" i="1"/>
  <c r="W2421" i="1"/>
  <c r="W2422" i="1"/>
  <c r="W2423" i="1"/>
  <c r="W2424" i="1"/>
  <c r="W2425" i="1"/>
  <c r="W2426" i="1"/>
  <c r="W2427" i="1"/>
  <c r="W2428" i="1"/>
  <c r="W2429" i="1"/>
  <c r="W2430" i="1"/>
  <c r="W2431" i="1"/>
  <c r="W2432" i="1"/>
  <c r="W2433" i="1"/>
  <c r="W2434" i="1"/>
  <c r="W2435" i="1"/>
  <c r="W2436" i="1"/>
  <c r="W2437" i="1"/>
  <c r="W2438" i="1"/>
  <c r="W2439" i="1"/>
  <c r="W2440" i="1"/>
  <c r="W2441" i="1"/>
  <c r="W2442" i="1"/>
  <c r="W2443" i="1"/>
  <c r="W2444" i="1"/>
  <c r="W2445" i="1"/>
  <c r="W2446" i="1"/>
  <c r="W2447" i="1"/>
  <c r="W2448" i="1"/>
  <c r="W2449" i="1"/>
  <c r="W2450" i="1"/>
  <c r="W2451" i="1"/>
  <c r="W2452" i="1"/>
  <c r="W2453" i="1"/>
  <c r="W2454" i="1"/>
  <c r="W2455" i="1"/>
  <c r="W2456" i="1"/>
  <c r="W2457" i="1"/>
  <c r="W2458" i="1"/>
  <c r="W2459" i="1"/>
  <c r="W2460" i="1"/>
  <c r="W2461" i="1"/>
  <c r="W2462" i="1"/>
  <c r="W2463" i="1"/>
  <c r="W2464" i="1"/>
  <c r="W2465" i="1"/>
  <c r="W2466" i="1"/>
  <c r="W2467" i="1"/>
  <c r="W2468" i="1"/>
  <c r="W2469" i="1"/>
  <c r="W2470" i="1"/>
  <c r="W2471" i="1"/>
  <c r="W2472" i="1"/>
  <c r="W2473" i="1"/>
  <c r="W2474" i="1"/>
  <c r="W2475" i="1"/>
  <c r="W2476" i="1"/>
  <c r="W2477" i="1"/>
  <c r="W2478" i="1"/>
  <c r="W2479" i="1"/>
  <c r="W2480" i="1"/>
  <c r="W2481" i="1"/>
  <c r="W2482" i="1"/>
  <c r="W2483" i="1"/>
  <c r="W2484" i="1"/>
  <c r="W2485" i="1"/>
  <c r="W2486" i="1"/>
  <c r="W2487" i="1"/>
  <c r="W2488" i="1"/>
  <c r="W2489" i="1"/>
  <c r="W2490" i="1"/>
  <c r="W2491" i="1"/>
  <c r="W2492" i="1"/>
  <c r="W2493" i="1"/>
  <c r="W2494" i="1"/>
  <c r="W2495" i="1"/>
  <c r="W2496" i="1"/>
  <c r="W2497" i="1"/>
  <c r="W2498" i="1"/>
  <c r="W2499" i="1"/>
  <c r="W2500" i="1"/>
  <c r="W2501" i="1"/>
  <c r="W2502" i="1"/>
  <c r="W2503" i="1"/>
  <c r="W2504" i="1"/>
  <c r="W2505" i="1"/>
  <c r="W2506" i="1"/>
  <c r="W2507" i="1"/>
  <c r="W2508" i="1"/>
  <c r="W2509" i="1"/>
  <c r="W2510" i="1"/>
  <c r="W2511" i="1"/>
  <c r="W2512" i="1"/>
  <c r="W2513" i="1"/>
  <c r="W2514" i="1"/>
  <c r="W2515" i="1"/>
  <c r="W2516" i="1"/>
  <c r="W2517" i="1"/>
  <c r="W2518" i="1"/>
  <c r="W2519" i="1"/>
  <c r="W2520" i="1"/>
  <c r="W2521" i="1"/>
  <c r="W2522" i="1"/>
  <c r="W2523" i="1"/>
  <c r="W2524" i="1"/>
  <c r="W2525" i="1"/>
  <c r="W2526" i="1"/>
  <c r="W2527" i="1"/>
  <c r="W2528" i="1"/>
  <c r="W2529" i="1"/>
  <c r="W2530" i="1"/>
  <c r="W2531" i="1"/>
  <c r="W2532" i="1"/>
  <c r="W2533" i="1"/>
  <c r="W2534" i="1"/>
  <c r="W2535" i="1"/>
  <c r="W2536" i="1"/>
  <c r="W2537" i="1"/>
  <c r="W2538" i="1"/>
  <c r="W2539" i="1"/>
  <c r="W2540" i="1"/>
  <c r="W2541" i="1"/>
  <c r="W2542" i="1"/>
  <c r="W2543" i="1"/>
  <c r="W2544" i="1"/>
  <c r="W2545" i="1"/>
  <c r="W2546" i="1"/>
  <c r="W2547" i="1"/>
  <c r="W2548" i="1"/>
  <c r="W2549" i="1"/>
  <c r="W2550" i="1"/>
  <c r="W2551" i="1"/>
  <c r="W2552" i="1"/>
  <c r="W2553" i="1"/>
  <c r="W2554" i="1"/>
  <c r="W2555" i="1"/>
  <c r="W2556" i="1"/>
  <c r="W2557" i="1"/>
  <c r="W2558" i="1"/>
  <c r="W2559" i="1"/>
  <c r="W2560" i="1"/>
  <c r="W2561" i="1"/>
  <c r="W2562" i="1"/>
  <c r="W2563" i="1"/>
  <c r="W2564" i="1"/>
  <c r="W2565" i="1"/>
  <c r="W2566" i="1"/>
  <c r="W2567" i="1"/>
  <c r="W2568" i="1"/>
  <c r="W2569" i="1"/>
  <c r="W2570" i="1"/>
  <c r="W2571" i="1"/>
  <c r="W2572" i="1"/>
  <c r="W2573" i="1"/>
  <c r="W2574" i="1"/>
  <c r="W2575" i="1"/>
  <c r="W2576" i="1"/>
  <c r="W2577" i="1"/>
  <c r="W2578" i="1"/>
  <c r="W2579" i="1"/>
  <c r="W2580" i="1"/>
  <c r="W2581" i="1"/>
  <c r="W2582" i="1"/>
  <c r="W2583" i="1"/>
  <c r="W2584" i="1"/>
  <c r="W2585" i="1"/>
  <c r="W2586" i="1"/>
  <c r="W2587" i="1"/>
  <c r="W2588" i="1"/>
  <c r="W2589" i="1"/>
  <c r="W2590" i="1"/>
  <c r="W2591" i="1"/>
  <c r="W2592" i="1"/>
  <c r="W2593" i="1"/>
  <c r="W2594" i="1"/>
  <c r="W2595" i="1"/>
  <c r="W2596" i="1"/>
  <c r="W2597" i="1"/>
  <c r="W2598" i="1"/>
  <c r="W2599" i="1"/>
  <c r="W2600" i="1"/>
  <c r="W2601" i="1"/>
  <c r="W2602" i="1"/>
  <c r="W2603" i="1"/>
  <c r="W2604" i="1"/>
  <c r="W2605" i="1"/>
  <c r="W2606" i="1"/>
  <c r="W2607" i="1"/>
  <c r="W2608" i="1"/>
  <c r="W2609" i="1"/>
  <c r="W2610" i="1"/>
  <c r="W2611" i="1"/>
  <c r="W2612" i="1"/>
  <c r="W2613" i="1"/>
  <c r="W2614" i="1"/>
  <c r="W2615" i="1"/>
  <c r="W2616" i="1"/>
  <c r="W2617" i="1"/>
  <c r="W2618" i="1"/>
  <c r="W2619" i="1"/>
  <c r="W2620" i="1"/>
  <c r="W2621" i="1"/>
  <c r="W2622" i="1"/>
  <c r="W2623" i="1"/>
  <c r="W2624" i="1"/>
  <c r="W2625" i="1"/>
  <c r="W2626" i="1"/>
  <c r="W2627" i="1"/>
  <c r="W2628" i="1"/>
  <c r="W2629" i="1"/>
  <c r="W2630" i="1"/>
  <c r="W2631" i="1"/>
  <c r="W2632" i="1"/>
  <c r="W2633" i="1"/>
  <c r="W2634" i="1"/>
  <c r="W2635" i="1"/>
  <c r="W2636" i="1"/>
  <c r="W2637" i="1"/>
  <c r="W2638" i="1"/>
  <c r="W2639" i="1"/>
  <c r="W2640" i="1"/>
  <c r="W2641" i="1"/>
  <c r="W2642" i="1"/>
  <c r="W2643" i="1"/>
  <c r="W2644" i="1"/>
  <c r="W2645" i="1"/>
  <c r="W2646" i="1"/>
  <c r="W2647" i="1"/>
  <c r="W2648" i="1"/>
  <c r="W2649" i="1"/>
  <c r="W2650" i="1"/>
  <c r="W2651" i="1"/>
  <c r="W2652" i="1"/>
  <c r="W2653" i="1"/>
  <c r="W2654" i="1"/>
  <c r="W2655" i="1"/>
  <c r="W2656" i="1"/>
  <c r="W2657" i="1"/>
  <c r="W2658" i="1"/>
  <c r="W2659" i="1"/>
  <c r="W2660" i="1"/>
  <c r="W2661" i="1"/>
  <c r="W2662" i="1"/>
  <c r="W2663" i="1"/>
  <c r="W2664" i="1"/>
  <c r="W2665" i="1"/>
  <c r="W2666" i="1"/>
  <c r="W2667" i="1"/>
  <c r="W2668" i="1"/>
  <c r="W2669" i="1"/>
  <c r="W2670" i="1"/>
  <c r="W2671" i="1"/>
  <c r="W2672" i="1"/>
  <c r="W2673" i="1"/>
  <c r="W2674" i="1"/>
  <c r="W2675" i="1"/>
  <c r="W2676" i="1"/>
  <c r="W2677" i="1"/>
  <c r="W2678" i="1"/>
  <c r="W2679" i="1"/>
  <c r="W2680" i="1"/>
  <c r="W2681" i="1"/>
  <c r="W2682" i="1"/>
  <c r="W2683" i="1"/>
  <c r="W2684" i="1"/>
  <c r="W2685" i="1"/>
  <c r="W2686" i="1"/>
  <c r="W2687" i="1"/>
  <c r="W2688" i="1"/>
  <c r="W2689" i="1"/>
  <c r="W2690" i="1"/>
  <c r="W2691" i="1"/>
  <c r="W2692" i="1"/>
  <c r="W2693" i="1"/>
  <c r="W2694" i="1"/>
  <c r="W2695" i="1"/>
  <c r="W2696" i="1"/>
  <c r="W2697" i="1"/>
  <c r="W2698" i="1"/>
  <c r="W2699" i="1"/>
  <c r="W2700" i="1"/>
  <c r="W2701" i="1"/>
  <c r="W2702" i="1"/>
  <c r="W2703" i="1"/>
  <c r="W2704" i="1"/>
  <c r="W2705" i="1"/>
  <c r="W2706" i="1"/>
  <c r="W2707" i="1"/>
  <c r="W2708" i="1"/>
  <c r="W2709" i="1"/>
  <c r="W2710" i="1"/>
  <c r="W2711" i="1"/>
  <c r="W2712" i="1"/>
  <c r="W2713" i="1"/>
  <c r="W2714" i="1"/>
  <c r="W2715" i="1"/>
  <c r="W2716" i="1"/>
  <c r="W2717" i="1"/>
  <c r="W2718" i="1"/>
  <c r="W2719" i="1"/>
  <c r="W2720" i="1"/>
  <c r="W2721" i="1"/>
  <c r="W2722" i="1"/>
  <c r="W2723" i="1"/>
  <c r="W2724" i="1"/>
  <c r="W2725" i="1"/>
  <c r="W2726" i="1"/>
  <c r="W2727" i="1"/>
  <c r="W2728" i="1"/>
  <c r="W2729" i="1"/>
  <c r="W2730" i="1"/>
  <c r="W2731" i="1"/>
  <c r="W2732" i="1"/>
  <c r="W2733" i="1"/>
  <c r="W2734" i="1"/>
  <c r="W2735" i="1"/>
  <c r="W2736" i="1"/>
  <c r="W2737" i="1"/>
  <c r="W2738" i="1"/>
  <c r="W2739" i="1"/>
  <c r="W2740" i="1"/>
  <c r="W2741" i="1"/>
  <c r="W2742" i="1"/>
  <c r="W2743" i="1"/>
  <c r="W2744" i="1"/>
  <c r="W2745" i="1"/>
  <c r="W2746" i="1"/>
  <c r="W2747" i="1"/>
  <c r="W2748" i="1"/>
  <c r="W2749" i="1"/>
  <c r="W2750" i="1"/>
  <c r="W2751" i="1"/>
  <c r="W2752" i="1"/>
  <c r="W2753" i="1"/>
  <c r="W2754" i="1"/>
  <c r="W2755" i="1"/>
  <c r="W2756" i="1"/>
  <c r="W2757" i="1"/>
  <c r="W2758" i="1"/>
  <c r="W2759" i="1"/>
  <c r="W2760" i="1"/>
  <c r="W2761" i="1"/>
  <c r="W2762" i="1"/>
  <c r="W2763" i="1"/>
  <c r="W2764" i="1"/>
  <c r="W2765" i="1"/>
  <c r="W2766" i="1"/>
  <c r="W2767" i="1"/>
  <c r="W2768" i="1"/>
  <c r="W2769" i="1"/>
  <c r="W2770" i="1"/>
  <c r="W2771" i="1"/>
  <c r="W2772" i="1"/>
  <c r="W2773" i="1"/>
  <c r="W2774" i="1"/>
  <c r="W2775" i="1"/>
  <c r="W2776" i="1"/>
  <c r="W2777" i="1"/>
  <c r="W2778" i="1"/>
  <c r="W2779" i="1"/>
  <c r="W2780" i="1"/>
  <c r="W2781" i="1"/>
  <c r="W2782" i="1"/>
  <c r="W2783" i="1"/>
  <c r="W2784" i="1"/>
  <c r="W2785" i="1"/>
  <c r="W2786" i="1"/>
  <c r="W2787" i="1"/>
  <c r="W2788" i="1"/>
  <c r="W2789" i="1"/>
  <c r="W2790" i="1"/>
  <c r="W2791" i="1"/>
  <c r="W2792" i="1"/>
  <c r="W2793" i="1"/>
  <c r="W2794" i="1"/>
  <c r="W2795" i="1"/>
  <c r="W2796" i="1"/>
  <c r="W2797" i="1"/>
  <c r="W2798" i="1"/>
  <c r="W2799" i="1"/>
  <c r="W2800" i="1"/>
  <c r="W2801" i="1"/>
  <c r="W2802" i="1"/>
  <c r="W2803" i="1"/>
  <c r="W2804" i="1"/>
  <c r="W2805" i="1"/>
  <c r="W2806" i="1"/>
  <c r="W2807" i="1"/>
  <c r="W2808" i="1"/>
  <c r="W2809" i="1"/>
  <c r="W2810" i="1"/>
  <c r="W2811" i="1"/>
  <c r="W2812" i="1"/>
  <c r="W2813" i="1"/>
  <c r="W2814" i="1"/>
  <c r="W2815" i="1"/>
  <c r="W2816" i="1"/>
  <c r="W2817" i="1"/>
  <c r="W2818" i="1"/>
  <c r="W2819" i="1"/>
  <c r="W2820" i="1"/>
  <c r="W2821" i="1"/>
  <c r="W2822" i="1"/>
  <c r="W2823" i="1"/>
  <c r="W2824" i="1"/>
  <c r="W2825" i="1"/>
  <c r="W2826" i="1"/>
  <c r="W2827" i="1"/>
  <c r="W2828" i="1"/>
  <c r="W2829" i="1"/>
  <c r="W2830" i="1"/>
  <c r="W2831" i="1"/>
  <c r="W2832" i="1"/>
  <c r="W2833" i="1"/>
  <c r="W2834" i="1"/>
  <c r="W2835" i="1"/>
  <c r="W2836" i="1"/>
  <c r="W2837" i="1"/>
  <c r="W2838" i="1"/>
  <c r="W2839" i="1"/>
  <c r="W2840" i="1"/>
  <c r="W2841" i="1"/>
  <c r="W2842" i="1"/>
  <c r="W2843" i="1"/>
  <c r="W2844" i="1"/>
  <c r="W2845" i="1"/>
  <c r="W2846" i="1"/>
  <c r="W2847" i="1"/>
  <c r="W2848" i="1"/>
  <c r="W2849" i="1"/>
  <c r="W2850" i="1"/>
  <c r="W2851" i="1"/>
  <c r="W2852" i="1"/>
  <c r="W2853" i="1"/>
  <c r="W2854" i="1"/>
  <c r="W2855" i="1"/>
  <c r="W2856" i="1"/>
  <c r="W2857" i="1"/>
  <c r="W2858" i="1"/>
  <c r="W2859" i="1"/>
  <c r="W2860" i="1"/>
  <c r="W2861" i="1"/>
  <c r="W2862" i="1"/>
  <c r="W2863" i="1"/>
  <c r="W2864" i="1"/>
  <c r="W2865" i="1"/>
  <c r="W2866" i="1"/>
  <c r="W2867" i="1"/>
  <c r="W2868" i="1"/>
  <c r="W2869" i="1"/>
  <c r="W2870" i="1"/>
  <c r="W2871" i="1"/>
  <c r="W2872" i="1"/>
  <c r="W2873" i="1"/>
  <c r="W2874" i="1"/>
  <c r="W2875" i="1"/>
  <c r="W2876" i="1"/>
  <c r="W2877" i="1"/>
  <c r="W2878" i="1"/>
  <c r="W2879" i="1"/>
  <c r="W2880" i="1"/>
  <c r="W2881" i="1"/>
  <c r="W2882" i="1"/>
  <c r="W2883" i="1"/>
  <c r="W2884" i="1"/>
  <c r="W2885" i="1"/>
  <c r="W2886" i="1"/>
  <c r="W2887" i="1"/>
  <c r="W2888" i="1"/>
  <c r="W2889" i="1"/>
  <c r="W2890" i="1"/>
  <c r="W2891" i="1"/>
  <c r="W2892" i="1"/>
  <c r="W2893" i="1"/>
  <c r="W2894" i="1"/>
  <c r="W2895" i="1"/>
  <c r="W2896" i="1"/>
  <c r="W2897" i="1"/>
  <c r="W2898" i="1"/>
  <c r="W2899" i="1"/>
  <c r="W2900" i="1"/>
  <c r="W2901" i="1"/>
  <c r="W2902" i="1"/>
  <c r="W2903" i="1"/>
  <c r="W2904" i="1"/>
  <c r="W2905" i="1"/>
  <c r="W2906" i="1"/>
  <c r="W2907" i="1"/>
  <c r="W2908" i="1"/>
  <c r="W2909" i="1"/>
  <c r="W2910" i="1"/>
  <c r="W2911" i="1"/>
  <c r="W2912" i="1"/>
  <c r="W2913" i="1"/>
  <c r="W2914" i="1"/>
  <c r="W2915" i="1"/>
  <c r="W2916" i="1"/>
  <c r="W2917" i="1"/>
  <c r="W2918" i="1"/>
  <c r="W2919" i="1"/>
  <c r="W2920" i="1"/>
  <c r="W2921" i="1"/>
  <c r="W2922" i="1"/>
  <c r="W2923" i="1"/>
  <c r="W2924" i="1"/>
  <c r="W2925" i="1"/>
  <c r="W2926" i="1"/>
  <c r="W2927" i="1"/>
  <c r="W2928" i="1"/>
  <c r="W2929" i="1"/>
  <c r="W2930" i="1"/>
  <c r="W2931" i="1"/>
  <c r="W2932" i="1"/>
  <c r="W2933" i="1"/>
  <c r="W2934" i="1"/>
  <c r="W2935" i="1"/>
  <c r="W2936" i="1"/>
  <c r="W2937" i="1"/>
  <c r="W2938" i="1"/>
  <c r="W2939" i="1"/>
  <c r="W2940" i="1"/>
  <c r="W2941" i="1"/>
  <c r="W2942" i="1"/>
  <c r="W2943" i="1"/>
  <c r="W2944" i="1"/>
  <c r="W2945" i="1"/>
  <c r="W2946" i="1"/>
  <c r="W2947" i="1"/>
  <c r="W2948" i="1"/>
  <c r="W2949" i="1"/>
  <c r="W2950" i="1"/>
  <c r="W2951" i="1"/>
  <c r="W2952" i="1"/>
  <c r="W2953" i="1"/>
  <c r="W2954" i="1"/>
  <c r="W2955" i="1"/>
  <c r="W2956" i="1"/>
  <c r="W2957" i="1"/>
  <c r="W2958" i="1"/>
  <c r="W2959" i="1"/>
  <c r="W2960" i="1"/>
  <c r="W2961" i="1"/>
  <c r="W2962" i="1"/>
  <c r="W2963" i="1"/>
  <c r="W2964" i="1"/>
  <c r="W2965" i="1"/>
  <c r="W2966" i="1"/>
  <c r="W2967" i="1"/>
  <c r="W2968" i="1"/>
  <c r="W2969" i="1"/>
  <c r="W2970" i="1"/>
  <c r="W2971" i="1"/>
  <c r="W2972" i="1"/>
  <c r="W2973" i="1"/>
  <c r="W2974" i="1"/>
  <c r="W2975" i="1"/>
  <c r="W2976" i="1"/>
  <c r="W2977" i="1"/>
  <c r="W2978" i="1"/>
  <c r="W2979" i="1"/>
  <c r="W2980" i="1"/>
  <c r="W2981" i="1"/>
  <c r="W2982" i="1"/>
  <c r="W2983" i="1"/>
  <c r="W2984" i="1"/>
  <c r="W2985" i="1"/>
  <c r="W2986" i="1"/>
  <c r="W2987" i="1"/>
  <c r="W2988" i="1"/>
  <c r="W2989" i="1"/>
  <c r="W2990" i="1"/>
  <c r="W2991" i="1"/>
  <c r="W2992" i="1"/>
  <c r="W2993" i="1"/>
  <c r="W2994" i="1"/>
  <c r="W2995" i="1"/>
  <c r="W2996" i="1"/>
  <c r="W2997" i="1"/>
  <c r="W2998" i="1"/>
  <c r="W2999" i="1"/>
  <c r="W3000" i="1"/>
  <c r="W3001" i="1"/>
  <c r="W3002" i="1"/>
  <c r="W3003" i="1"/>
  <c r="W3004" i="1"/>
  <c r="W3005" i="1"/>
  <c r="W3006" i="1"/>
  <c r="W3007" i="1"/>
  <c r="W3008" i="1"/>
  <c r="W3009" i="1"/>
  <c r="W3010" i="1"/>
  <c r="W3011" i="1"/>
  <c r="W3012" i="1"/>
  <c r="W3013" i="1"/>
  <c r="W3014" i="1"/>
  <c r="W3015" i="1"/>
  <c r="W3016" i="1"/>
  <c r="W3017" i="1"/>
  <c r="W3018" i="1"/>
  <c r="W3019" i="1"/>
  <c r="W3020" i="1"/>
  <c r="W3021" i="1"/>
  <c r="W3022" i="1"/>
  <c r="W3023" i="1"/>
  <c r="W3024" i="1"/>
  <c r="W3025" i="1"/>
  <c r="W3026" i="1"/>
  <c r="W3027" i="1"/>
  <c r="W3028" i="1"/>
  <c r="W3029" i="1"/>
  <c r="W3030" i="1"/>
  <c r="W3031" i="1"/>
  <c r="W3032" i="1"/>
  <c r="W3033" i="1"/>
  <c r="W3034" i="1"/>
  <c r="W3035" i="1"/>
  <c r="W3036" i="1"/>
  <c r="W3037" i="1"/>
  <c r="W3038" i="1"/>
  <c r="W3039" i="1"/>
  <c r="W3040" i="1"/>
  <c r="W3041" i="1"/>
  <c r="W3042" i="1"/>
  <c r="W3043" i="1"/>
  <c r="W3044" i="1"/>
  <c r="W3045" i="1"/>
  <c r="W3046" i="1"/>
  <c r="W3047" i="1"/>
  <c r="W3048" i="1"/>
  <c r="W3049" i="1"/>
  <c r="W3050" i="1"/>
  <c r="W3051" i="1"/>
  <c r="W3052" i="1"/>
  <c r="W3053" i="1"/>
  <c r="W3054" i="1"/>
  <c r="W3055" i="1"/>
  <c r="W3056" i="1"/>
  <c r="W3057" i="1"/>
  <c r="W3058" i="1"/>
  <c r="W3059" i="1"/>
  <c r="W3060" i="1"/>
  <c r="W3061" i="1"/>
  <c r="W3062" i="1"/>
  <c r="W3063" i="1"/>
  <c r="W3064" i="1"/>
  <c r="W3065" i="1"/>
  <c r="W3066" i="1"/>
  <c r="W3067" i="1"/>
  <c r="W3068" i="1"/>
  <c r="W3069" i="1"/>
  <c r="W3070" i="1"/>
  <c r="W3071" i="1"/>
  <c r="W3072" i="1"/>
  <c r="W3073" i="1"/>
  <c r="W3074" i="1"/>
  <c r="W3075" i="1"/>
  <c r="W3076" i="1"/>
  <c r="W3077" i="1"/>
  <c r="W3078" i="1"/>
  <c r="W3079" i="1"/>
  <c r="W3080" i="1"/>
  <c r="W3081" i="1"/>
  <c r="W3082" i="1"/>
  <c r="W3083" i="1"/>
  <c r="W3084" i="1"/>
  <c r="W3085" i="1"/>
  <c r="W3086" i="1"/>
  <c r="W3087" i="1"/>
  <c r="W3088" i="1"/>
  <c r="W3089" i="1"/>
  <c r="W3090" i="1"/>
  <c r="W3091" i="1"/>
  <c r="W3092" i="1"/>
  <c r="W3093" i="1"/>
  <c r="W3094" i="1"/>
  <c r="W3095" i="1"/>
  <c r="W3096" i="1"/>
  <c r="W3097" i="1"/>
  <c r="W3098" i="1"/>
  <c r="W3099" i="1"/>
  <c r="W3100" i="1"/>
  <c r="W3101" i="1"/>
  <c r="W3102" i="1"/>
  <c r="W3103" i="1"/>
  <c r="W3104" i="1"/>
  <c r="W3105" i="1"/>
  <c r="W3106" i="1"/>
  <c r="W3107" i="1"/>
  <c r="W3108" i="1"/>
  <c r="W3109" i="1"/>
  <c r="W3110" i="1"/>
  <c r="W3111" i="1"/>
  <c r="W3112" i="1"/>
  <c r="W3113" i="1"/>
  <c r="W3114" i="1"/>
  <c r="W3115" i="1"/>
  <c r="W3116" i="1"/>
  <c r="W3117" i="1"/>
  <c r="W3118" i="1"/>
  <c r="W3119" i="1"/>
  <c r="W3120" i="1"/>
  <c r="W3121" i="1"/>
  <c r="W3122" i="1"/>
  <c r="W3123" i="1"/>
  <c r="W3124" i="1"/>
  <c r="W3125" i="1"/>
  <c r="W3126" i="1"/>
  <c r="W3127" i="1"/>
  <c r="W3128" i="1"/>
  <c r="W3129" i="1"/>
  <c r="W3130" i="1"/>
  <c r="W3131" i="1"/>
  <c r="W3132" i="1"/>
  <c r="W3133" i="1"/>
  <c r="W3134" i="1"/>
  <c r="W3135" i="1"/>
  <c r="W3136" i="1"/>
  <c r="W3137" i="1"/>
  <c r="W3138" i="1"/>
  <c r="W3139" i="1"/>
  <c r="W3140" i="1"/>
  <c r="W3141" i="1"/>
  <c r="W3142" i="1"/>
  <c r="W3143" i="1"/>
  <c r="W3144" i="1"/>
  <c r="W3145" i="1"/>
  <c r="W3146" i="1"/>
  <c r="W3147" i="1"/>
  <c r="W3148" i="1"/>
  <c r="W3149" i="1"/>
  <c r="W3150" i="1"/>
  <c r="W3151" i="1"/>
  <c r="W3152" i="1"/>
  <c r="W3153" i="1"/>
  <c r="W3154" i="1"/>
  <c r="W3155" i="1"/>
  <c r="W3156" i="1"/>
  <c r="W3157" i="1"/>
  <c r="W3158" i="1"/>
  <c r="W3159" i="1"/>
  <c r="W3160" i="1"/>
  <c r="W3161" i="1"/>
  <c r="W3162" i="1"/>
  <c r="W3163" i="1"/>
  <c r="W3164" i="1"/>
  <c r="W3165" i="1"/>
  <c r="W3166" i="1"/>
  <c r="W3167" i="1"/>
  <c r="W3168" i="1"/>
  <c r="W3169" i="1"/>
  <c r="W3170" i="1"/>
  <c r="W3171" i="1"/>
  <c r="W3172" i="1"/>
  <c r="W3173" i="1"/>
  <c r="W3174" i="1"/>
  <c r="W3175" i="1"/>
  <c r="W3176" i="1"/>
  <c r="W3177" i="1"/>
  <c r="W3178" i="1"/>
  <c r="W3179" i="1"/>
  <c r="W3180" i="1"/>
  <c r="W3181" i="1"/>
  <c r="W3182" i="1"/>
  <c r="W3183" i="1"/>
  <c r="W3184" i="1"/>
  <c r="W3185" i="1"/>
  <c r="W3186" i="1"/>
  <c r="W3187" i="1"/>
  <c r="W3188" i="1"/>
  <c r="W3189" i="1"/>
  <c r="W3190" i="1"/>
  <c r="W3191" i="1"/>
  <c r="W3192" i="1"/>
  <c r="W3193" i="1"/>
  <c r="W3194" i="1"/>
  <c r="W3195" i="1"/>
  <c r="W3196" i="1"/>
  <c r="W3197" i="1"/>
  <c r="W3198" i="1"/>
  <c r="W3199" i="1"/>
  <c r="W3200" i="1"/>
  <c r="W3201" i="1"/>
  <c r="W3202" i="1"/>
  <c r="W3203" i="1"/>
  <c r="W3204" i="1"/>
  <c r="W3205" i="1"/>
  <c r="W3206" i="1"/>
  <c r="W3207" i="1"/>
  <c r="W3208" i="1"/>
  <c r="W3209" i="1"/>
  <c r="W3210" i="1"/>
  <c r="W3211" i="1"/>
  <c r="W3212" i="1"/>
  <c r="W3213" i="1"/>
  <c r="W3214" i="1"/>
  <c r="W3215" i="1"/>
  <c r="W3216" i="1"/>
  <c r="W3217" i="1"/>
  <c r="W3218" i="1"/>
  <c r="W3219" i="1"/>
  <c r="W3220" i="1"/>
  <c r="W3221" i="1"/>
  <c r="W3222" i="1"/>
  <c r="W3223" i="1"/>
  <c r="W3224" i="1"/>
  <c r="W3225" i="1"/>
  <c r="W3226" i="1"/>
  <c r="W3227" i="1"/>
  <c r="W3228" i="1"/>
  <c r="W3229" i="1"/>
  <c r="W3230" i="1"/>
  <c r="W3231" i="1"/>
  <c r="W3232" i="1"/>
  <c r="W3233" i="1"/>
  <c r="W3234" i="1"/>
  <c r="W3235" i="1"/>
  <c r="W3236" i="1"/>
  <c r="W3237" i="1"/>
  <c r="W3238" i="1"/>
  <c r="W3239" i="1"/>
  <c r="W3240" i="1"/>
  <c r="W3241" i="1"/>
  <c r="W3242" i="1"/>
  <c r="W3243" i="1"/>
  <c r="W3244" i="1"/>
  <c r="W3245" i="1"/>
  <c r="W3246" i="1"/>
  <c r="W3247" i="1"/>
  <c r="W3248" i="1"/>
  <c r="W3249" i="1"/>
  <c r="W3250" i="1"/>
  <c r="W3251" i="1"/>
  <c r="W3252" i="1"/>
  <c r="W3253" i="1"/>
  <c r="W3254" i="1"/>
  <c r="W3255" i="1"/>
  <c r="W3256" i="1"/>
  <c r="W3257" i="1"/>
  <c r="W3258" i="1"/>
  <c r="W3259" i="1"/>
  <c r="W3260" i="1"/>
  <c r="W3261" i="1"/>
  <c r="W3262" i="1"/>
  <c r="W3263" i="1"/>
  <c r="W3264" i="1"/>
  <c r="W3265" i="1"/>
  <c r="W3266" i="1"/>
  <c r="W3267" i="1"/>
  <c r="W3268" i="1"/>
  <c r="W3269" i="1"/>
  <c r="W3270" i="1"/>
  <c r="W3271" i="1"/>
  <c r="W3272" i="1"/>
  <c r="W3273" i="1"/>
  <c r="W3274" i="1"/>
  <c r="W3275" i="1"/>
  <c r="W3276" i="1"/>
  <c r="W3277" i="1"/>
  <c r="W3278" i="1"/>
  <c r="W3279" i="1"/>
  <c r="W3280" i="1"/>
  <c r="W3281" i="1"/>
  <c r="W3282" i="1"/>
  <c r="W3283" i="1"/>
  <c r="W3284" i="1"/>
  <c r="W3285" i="1"/>
  <c r="W3286" i="1"/>
  <c r="W3287" i="1"/>
  <c r="W3288" i="1"/>
  <c r="W3289" i="1"/>
  <c r="W3290" i="1"/>
  <c r="W3291" i="1"/>
  <c r="W3292" i="1"/>
  <c r="W3293" i="1"/>
  <c r="W3294" i="1"/>
  <c r="W3295" i="1"/>
  <c r="W3296" i="1"/>
  <c r="W3297" i="1"/>
  <c r="W3298" i="1"/>
  <c r="W3299" i="1"/>
  <c r="W3300" i="1"/>
  <c r="W3301" i="1"/>
  <c r="W3302" i="1"/>
  <c r="W3303" i="1"/>
  <c r="W3304" i="1"/>
  <c r="W3305" i="1"/>
  <c r="W3306" i="1"/>
  <c r="W3307" i="1"/>
  <c r="W3308" i="1"/>
  <c r="W3309" i="1"/>
  <c r="W3310" i="1"/>
  <c r="W3311" i="1"/>
  <c r="W3312" i="1"/>
  <c r="W3313" i="1"/>
  <c r="W3314" i="1"/>
  <c r="W3315" i="1"/>
  <c r="W3316" i="1"/>
  <c r="W3317" i="1"/>
  <c r="W3318" i="1"/>
  <c r="W3319" i="1"/>
  <c r="W3320" i="1"/>
  <c r="W3321" i="1"/>
  <c r="W3322" i="1"/>
  <c r="W3323" i="1"/>
  <c r="W3324" i="1"/>
  <c r="W3325" i="1"/>
  <c r="W3326" i="1"/>
  <c r="W3327" i="1"/>
  <c r="W3328" i="1"/>
  <c r="W3329" i="1"/>
  <c r="W3330" i="1"/>
  <c r="W3331" i="1"/>
  <c r="W3332" i="1"/>
  <c r="W3333" i="1"/>
  <c r="W3334" i="1"/>
  <c r="W3335" i="1"/>
  <c r="W3336" i="1"/>
  <c r="W3337" i="1"/>
  <c r="W3338" i="1"/>
  <c r="W3339" i="1"/>
  <c r="W3340" i="1"/>
  <c r="W3341" i="1"/>
  <c r="W3342" i="1"/>
  <c r="W3343" i="1"/>
  <c r="W3344" i="1"/>
  <c r="W3345" i="1"/>
  <c r="W3346" i="1"/>
  <c r="W3347" i="1"/>
  <c r="W3348" i="1"/>
  <c r="W3349" i="1"/>
  <c r="W3350" i="1"/>
  <c r="W3351" i="1"/>
  <c r="W3352" i="1"/>
  <c r="W3353" i="1"/>
  <c r="W3354" i="1"/>
  <c r="W3355" i="1"/>
  <c r="W3356" i="1"/>
  <c r="W3357" i="1"/>
  <c r="W3358" i="1"/>
  <c r="W3359" i="1"/>
  <c r="W3360" i="1"/>
  <c r="W3361" i="1"/>
  <c r="W3362" i="1"/>
  <c r="W3363" i="1"/>
  <c r="W3364" i="1"/>
  <c r="W3365" i="1"/>
  <c r="W3366" i="1"/>
  <c r="W3367" i="1"/>
  <c r="W3368" i="1"/>
  <c r="W3369" i="1"/>
  <c r="W3370" i="1"/>
  <c r="W3371" i="1"/>
  <c r="W3372" i="1"/>
  <c r="W3373" i="1"/>
  <c r="W3374" i="1"/>
  <c r="W3375" i="1"/>
  <c r="W3376" i="1"/>
  <c r="W3377" i="1"/>
  <c r="W3378" i="1"/>
  <c r="W3379" i="1"/>
  <c r="W3380" i="1"/>
  <c r="W3381" i="1"/>
  <c r="W3382" i="1"/>
  <c r="W3383" i="1"/>
  <c r="W3384" i="1"/>
  <c r="W3385" i="1"/>
  <c r="W3386" i="1"/>
  <c r="W3387" i="1"/>
  <c r="W3388" i="1"/>
  <c r="W3389" i="1"/>
  <c r="W3390" i="1"/>
  <c r="W3391" i="1"/>
  <c r="W3392" i="1"/>
  <c r="W3393" i="1"/>
  <c r="W3394" i="1"/>
  <c r="W3395" i="1"/>
  <c r="W3396" i="1"/>
  <c r="W3397" i="1"/>
  <c r="W3398" i="1"/>
  <c r="W3399" i="1"/>
  <c r="W3400" i="1"/>
  <c r="W3401" i="1"/>
  <c r="W3402" i="1"/>
  <c r="W3403" i="1"/>
  <c r="W3404" i="1"/>
  <c r="W3405" i="1"/>
  <c r="W3406" i="1"/>
  <c r="W3407" i="1"/>
  <c r="W3408" i="1"/>
  <c r="W3409" i="1"/>
  <c r="W3410" i="1"/>
  <c r="W3411" i="1"/>
  <c r="W3412" i="1"/>
  <c r="W3413" i="1"/>
  <c r="W3414" i="1"/>
  <c r="W3415" i="1"/>
  <c r="W3416" i="1"/>
  <c r="W3417" i="1"/>
  <c r="W3418" i="1"/>
  <c r="W3419" i="1"/>
  <c r="W3420" i="1"/>
  <c r="W3421" i="1"/>
  <c r="W3422" i="1"/>
  <c r="W3423" i="1"/>
  <c r="W3424" i="1"/>
  <c r="W3425" i="1"/>
  <c r="W3426" i="1"/>
  <c r="W3427" i="1"/>
  <c r="W3428" i="1"/>
  <c r="W3429" i="1"/>
  <c r="W3430" i="1"/>
  <c r="W3431" i="1"/>
  <c r="W3432" i="1"/>
  <c r="W3433" i="1"/>
  <c r="W3434" i="1"/>
  <c r="W3435" i="1"/>
  <c r="W3436" i="1"/>
  <c r="W3437" i="1"/>
  <c r="W3438" i="1"/>
  <c r="W3439" i="1"/>
  <c r="W3440" i="1"/>
  <c r="W3441" i="1"/>
  <c r="W3442" i="1"/>
  <c r="W3443" i="1"/>
  <c r="W3444" i="1"/>
  <c r="W3445" i="1"/>
  <c r="W3446" i="1"/>
  <c r="W3447" i="1"/>
  <c r="W3448" i="1"/>
  <c r="W3449" i="1"/>
  <c r="W3450" i="1"/>
  <c r="W3451" i="1"/>
  <c r="W3452" i="1"/>
  <c r="W3453" i="1"/>
  <c r="W3454" i="1"/>
  <c r="W3455" i="1"/>
  <c r="W3456" i="1"/>
  <c r="W3457" i="1"/>
  <c r="W3458" i="1"/>
  <c r="W3459" i="1"/>
  <c r="W3460" i="1"/>
  <c r="W3461" i="1"/>
  <c r="W3462" i="1"/>
  <c r="W3463" i="1"/>
  <c r="W3464" i="1"/>
  <c r="W3465" i="1"/>
  <c r="W3466" i="1"/>
  <c r="W3467" i="1"/>
  <c r="W3468" i="1"/>
  <c r="W3469" i="1"/>
  <c r="W3470" i="1"/>
  <c r="W3471" i="1"/>
  <c r="W3472" i="1"/>
  <c r="W3473" i="1"/>
  <c r="W3474" i="1"/>
  <c r="W3475" i="1"/>
  <c r="W3476" i="1"/>
  <c r="W3477" i="1"/>
  <c r="W3478" i="1"/>
  <c r="W3479" i="1"/>
  <c r="W3480" i="1"/>
  <c r="W3481" i="1"/>
  <c r="W3482" i="1"/>
  <c r="W3483" i="1"/>
  <c r="W3484" i="1"/>
  <c r="W3485" i="1"/>
  <c r="W3486" i="1"/>
  <c r="W3487" i="1"/>
  <c r="W3488" i="1"/>
  <c r="W3489" i="1"/>
  <c r="W3490" i="1"/>
  <c r="W3491" i="1"/>
  <c r="W3492" i="1"/>
  <c r="W3493" i="1"/>
  <c r="W3494" i="1"/>
  <c r="W3495" i="1"/>
  <c r="W3496" i="1"/>
  <c r="W3497" i="1"/>
  <c r="W3498" i="1"/>
  <c r="W3499" i="1"/>
  <c r="W3500" i="1"/>
  <c r="W3501" i="1"/>
  <c r="W3502" i="1"/>
  <c r="W3503" i="1"/>
  <c r="W3504" i="1"/>
  <c r="W3505" i="1"/>
  <c r="W3506" i="1"/>
  <c r="W3507" i="1"/>
  <c r="W3508" i="1"/>
  <c r="W3509" i="1"/>
  <c r="W3510" i="1"/>
  <c r="W3511" i="1"/>
  <c r="W3512" i="1"/>
  <c r="W3513" i="1"/>
  <c r="W3514" i="1"/>
  <c r="W3515" i="1"/>
  <c r="W3516" i="1"/>
  <c r="W3517" i="1"/>
  <c r="W3518" i="1"/>
  <c r="W3519" i="1"/>
  <c r="W3520" i="1"/>
  <c r="W3521" i="1"/>
  <c r="W3522" i="1"/>
  <c r="W3523" i="1"/>
  <c r="W3524" i="1"/>
  <c r="W3525" i="1"/>
  <c r="W3526" i="1"/>
  <c r="W3527" i="1"/>
  <c r="W3528" i="1"/>
  <c r="W3529" i="1"/>
  <c r="W3530" i="1"/>
  <c r="W3531" i="1"/>
  <c r="W3532" i="1"/>
  <c r="W3533" i="1"/>
  <c r="W3534" i="1"/>
  <c r="W3535" i="1"/>
  <c r="W3536" i="1"/>
  <c r="W3537" i="1"/>
  <c r="W3538" i="1"/>
  <c r="W3539" i="1"/>
  <c r="W3540" i="1"/>
  <c r="W3541" i="1"/>
  <c r="W3542" i="1"/>
  <c r="W3543" i="1"/>
  <c r="W3544" i="1"/>
  <c r="W3545" i="1"/>
  <c r="W3546" i="1"/>
  <c r="W3547" i="1"/>
  <c r="W3548" i="1"/>
  <c r="W3549" i="1"/>
  <c r="W3550" i="1"/>
  <c r="W3551" i="1"/>
  <c r="W3552" i="1"/>
  <c r="W3553" i="1"/>
  <c r="W3554" i="1"/>
  <c r="W3555" i="1"/>
  <c r="W3556" i="1"/>
  <c r="W3557" i="1"/>
  <c r="W3558" i="1"/>
  <c r="W3559" i="1"/>
  <c r="W3560" i="1"/>
  <c r="W3561" i="1"/>
  <c r="W3562" i="1"/>
  <c r="W3563" i="1"/>
  <c r="W3564" i="1"/>
  <c r="W3565" i="1"/>
  <c r="W3566" i="1"/>
  <c r="W3567" i="1"/>
  <c r="W3568" i="1"/>
  <c r="W3569" i="1"/>
  <c r="W3570" i="1"/>
  <c r="W3571" i="1"/>
  <c r="W3572" i="1"/>
  <c r="W3573" i="1"/>
  <c r="W3574" i="1"/>
  <c r="W3575" i="1"/>
  <c r="W3576" i="1"/>
  <c r="W3577" i="1"/>
  <c r="W3578" i="1"/>
  <c r="W3579" i="1"/>
  <c r="W3580" i="1"/>
  <c r="W3581" i="1"/>
  <c r="W3582" i="1"/>
  <c r="W3583" i="1"/>
  <c r="W3584" i="1"/>
  <c r="W3585" i="1"/>
  <c r="W3586" i="1"/>
  <c r="W3587" i="1"/>
  <c r="W3588" i="1"/>
  <c r="W3589" i="1"/>
  <c r="W3590" i="1"/>
  <c r="W3591" i="1"/>
  <c r="W3592" i="1"/>
  <c r="W3593" i="1"/>
  <c r="W3594" i="1"/>
  <c r="W3595" i="1"/>
  <c r="W3596" i="1"/>
  <c r="W3597" i="1"/>
  <c r="W3598" i="1"/>
  <c r="W3599" i="1"/>
  <c r="W3600" i="1"/>
  <c r="W3601" i="1"/>
  <c r="W3602" i="1"/>
  <c r="W3603" i="1"/>
  <c r="W3604" i="1"/>
  <c r="W3605" i="1"/>
  <c r="W3606" i="1"/>
  <c r="W3607" i="1"/>
  <c r="W3608" i="1"/>
  <c r="W3609" i="1"/>
  <c r="W3610" i="1"/>
  <c r="W3611" i="1"/>
  <c r="W3612" i="1"/>
  <c r="W3613" i="1"/>
  <c r="W3614" i="1"/>
  <c r="W3615" i="1"/>
  <c r="W3616" i="1"/>
  <c r="W3617" i="1"/>
  <c r="W3618" i="1"/>
  <c r="W3619" i="1"/>
  <c r="W3620" i="1"/>
  <c r="W3621" i="1"/>
  <c r="W3622" i="1"/>
  <c r="W3623" i="1"/>
  <c r="W3624" i="1"/>
  <c r="W3625" i="1"/>
  <c r="W3626" i="1"/>
  <c r="W3627" i="1"/>
  <c r="W3628" i="1"/>
  <c r="W3629" i="1"/>
  <c r="W3630" i="1"/>
  <c r="W3631" i="1"/>
  <c r="W3632" i="1"/>
  <c r="W3633" i="1"/>
  <c r="W3634" i="1"/>
  <c r="W3635" i="1"/>
  <c r="W3636" i="1"/>
  <c r="W3637" i="1"/>
  <c r="W3638" i="1"/>
  <c r="W3639" i="1"/>
  <c r="W3640" i="1"/>
  <c r="W3641" i="1"/>
  <c r="W3642" i="1"/>
  <c r="W3643" i="1"/>
  <c r="W3644" i="1"/>
  <c r="W3645" i="1"/>
  <c r="W3646" i="1"/>
  <c r="W3647" i="1"/>
  <c r="W3648" i="1"/>
  <c r="W3649" i="1"/>
  <c r="W3650" i="1"/>
  <c r="W3651" i="1"/>
  <c r="W3652" i="1"/>
  <c r="W3653" i="1"/>
  <c r="W3654" i="1"/>
  <c r="W3655" i="1"/>
  <c r="W3656" i="1"/>
  <c r="W3657" i="1"/>
  <c r="W3658" i="1"/>
  <c r="W3659" i="1"/>
  <c r="W3660" i="1"/>
  <c r="W3661" i="1"/>
  <c r="W3662" i="1"/>
  <c r="W3663" i="1"/>
  <c r="W3664" i="1"/>
  <c r="W3665" i="1"/>
  <c r="W3666" i="1"/>
  <c r="W3667" i="1"/>
  <c r="W3668" i="1"/>
  <c r="W3669" i="1"/>
  <c r="W3670" i="1"/>
  <c r="W3671" i="1"/>
  <c r="W3672" i="1"/>
  <c r="W3673" i="1"/>
  <c r="W3674" i="1"/>
  <c r="W3675" i="1"/>
  <c r="W3676" i="1"/>
  <c r="W3677" i="1"/>
  <c r="W3678" i="1"/>
  <c r="W3679" i="1"/>
  <c r="W3680" i="1"/>
  <c r="W3681" i="1"/>
  <c r="W3682" i="1"/>
  <c r="W3683" i="1"/>
  <c r="W3684" i="1"/>
  <c r="W3685" i="1"/>
  <c r="W3686" i="1"/>
  <c r="W3687" i="1"/>
  <c r="W3688" i="1"/>
  <c r="W3689" i="1"/>
  <c r="W3690" i="1"/>
  <c r="W3691" i="1"/>
  <c r="W3692" i="1"/>
  <c r="W3693" i="1"/>
  <c r="W3694" i="1"/>
  <c r="W3695" i="1"/>
  <c r="W3696" i="1"/>
  <c r="W3697" i="1"/>
  <c r="W3698" i="1"/>
  <c r="W3699" i="1"/>
  <c r="W3700" i="1"/>
  <c r="W3701" i="1"/>
  <c r="W3702" i="1"/>
  <c r="W3703" i="1"/>
  <c r="W3704" i="1"/>
  <c r="W3705" i="1"/>
  <c r="W3706" i="1"/>
  <c r="W3707" i="1"/>
  <c r="W3708" i="1"/>
  <c r="W3709" i="1"/>
  <c r="W3710" i="1"/>
  <c r="W3711" i="1"/>
  <c r="W3712" i="1"/>
  <c r="W3713" i="1"/>
  <c r="W3714" i="1"/>
  <c r="W3715" i="1"/>
  <c r="W3716" i="1"/>
  <c r="W3717" i="1"/>
  <c r="W3718" i="1"/>
  <c r="W3719" i="1"/>
  <c r="W3720" i="1"/>
  <c r="W3721" i="1"/>
  <c r="W3722" i="1"/>
  <c r="W3723" i="1"/>
  <c r="W3724" i="1"/>
  <c r="W3725" i="1"/>
  <c r="W3726" i="1"/>
  <c r="W3727" i="1"/>
  <c r="W3728" i="1"/>
  <c r="W3729" i="1"/>
  <c r="W3730" i="1"/>
  <c r="W3731" i="1"/>
  <c r="W3732" i="1"/>
  <c r="W3733" i="1"/>
  <c r="W3734" i="1"/>
  <c r="W3735" i="1"/>
  <c r="W3736" i="1"/>
  <c r="W3737" i="1"/>
  <c r="W3738" i="1"/>
  <c r="W3739" i="1"/>
  <c r="W3740" i="1"/>
  <c r="W3741" i="1"/>
  <c r="W3742" i="1"/>
  <c r="W3743" i="1"/>
  <c r="W3744" i="1"/>
  <c r="W3745" i="1"/>
  <c r="W3746" i="1"/>
  <c r="W3747" i="1"/>
  <c r="W3748" i="1"/>
  <c r="W3749" i="1"/>
  <c r="W3750" i="1"/>
  <c r="W3751" i="1"/>
  <c r="W3752" i="1"/>
  <c r="W3753" i="1"/>
  <c r="W3754" i="1"/>
  <c r="W3755" i="1"/>
  <c r="W3756" i="1"/>
  <c r="W3757" i="1"/>
  <c r="W3758" i="1"/>
  <c r="W3759" i="1"/>
  <c r="W3760" i="1"/>
  <c r="W3761" i="1"/>
  <c r="W3762" i="1"/>
  <c r="W3763" i="1"/>
  <c r="W3764" i="1"/>
  <c r="W3765" i="1"/>
  <c r="W3766" i="1"/>
  <c r="W3767" i="1"/>
  <c r="W3768" i="1"/>
  <c r="W3769" i="1"/>
  <c r="W3770" i="1"/>
  <c r="W3771" i="1"/>
  <c r="W3772" i="1"/>
  <c r="W3773" i="1"/>
  <c r="W3774" i="1"/>
  <c r="W3775" i="1"/>
  <c r="W3776" i="1"/>
  <c r="W3777" i="1"/>
  <c r="W3778" i="1"/>
  <c r="W3779" i="1"/>
  <c r="W3780" i="1"/>
  <c r="W3781" i="1"/>
  <c r="W3782" i="1"/>
  <c r="W3783" i="1"/>
  <c r="W3784" i="1"/>
  <c r="W3785" i="1"/>
  <c r="W3786" i="1"/>
  <c r="W3787" i="1"/>
  <c r="W3788" i="1"/>
  <c r="W3789" i="1"/>
  <c r="W3790" i="1"/>
  <c r="W3791" i="1"/>
  <c r="W3792" i="1"/>
  <c r="W3793" i="1"/>
  <c r="W3794" i="1"/>
  <c r="W3795" i="1"/>
  <c r="W3796" i="1"/>
  <c r="W3797" i="1"/>
  <c r="W3798" i="1"/>
  <c r="W3799" i="1"/>
  <c r="W3800" i="1"/>
  <c r="W3801" i="1"/>
  <c r="W3802" i="1"/>
  <c r="W3803" i="1"/>
  <c r="W3804" i="1"/>
  <c r="W3805" i="1"/>
  <c r="W3806" i="1"/>
  <c r="W3807" i="1"/>
  <c r="W3808" i="1"/>
  <c r="W3809" i="1"/>
  <c r="W3810" i="1"/>
  <c r="W3811" i="1"/>
  <c r="W3812" i="1"/>
  <c r="W3813" i="1"/>
  <c r="W3814" i="1"/>
  <c r="W3815" i="1"/>
  <c r="W3816" i="1"/>
  <c r="W3817" i="1"/>
  <c r="W3818" i="1"/>
  <c r="W3819" i="1"/>
  <c r="W3820" i="1"/>
  <c r="W3821" i="1"/>
  <c r="W3822" i="1"/>
  <c r="W3823" i="1"/>
  <c r="W3824" i="1"/>
  <c r="W3825" i="1"/>
  <c r="W3826" i="1"/>
  <c r="W3827" i="1"/>
  <c r="W3828" i="1"/>
  <c r="W3829" i="1"/>
  <c r="W3830" i="1"/>
  <c r="W3831" i="1"/>
  <c r="W3832" i="1"/>
  <c r="W3833" i="1"/>
  <c r="W3834" i="1"/>
  <c r="W3835" i="1"/>
  <c r="W3836" i="1"/>
  <c r="W3837" i="1"/>
  <c r="W3838" i="1"/>
  <c r="W3839" i="1"/>
  <c r="W3840" i="1"/>
  <c r="W3841" i="1"/>
  <c r="W3842" i="1"/>
  <c r="W3843" i="1"/>
  <c r="W3844" i="1"/>
  <c r="W3845" i="1"/>
  <c r="W3846" i="1"/>
  <c r="W3847" i="1"/>
  <c r="W3848" i="1"/>
  <c r="W3849" i="1"/>
  <c r="W3850" i="1"/>
  <c r="W3851" i="1"/>
  <c r="W3852" i="1"/>
  <c r="W3853" i="1"/>
  <c r="W3854" i="1"/>
  <c r="W3855" i="1"/>
  <c r="W3856" i="1"/>
  <c r="W3857" i="1"/>
  <c r="W3858" i="1"/>
  <c r="W3859" i="1"/>
  <c r="W3860" i="1"/>
  <c r="W3861" i="1"/>
  <c r="W3862" i="1"/>
  <c r="W3863" i="1"/>
  <c r="W3864" i="1"/>
  <c r="W3865" i="1"/>
  <c r="W3866" i="1"/>
  <c r="W3867" i="1"/>
  <c r="W3868" i="1"/>
  <c r="W3869" i="1"/>
  <c r="W3870" i="1"/>
  <c r="W3871" i="1"/>
  <c r="W3872" i="1"/>
  <c r="W3873" i="1"/>
  <c r="W3874" i="1"/>
  <c r="W3875" i="1"/>
  <c r="W3876" i="1"/>
  <c r="W3877" i="1"/>
  <c r="W3878" i="1"/>
  <c r="W3879" i="1"/>
  <c r="W3880" i="1"/>
  <c r="W3881" i="1"/>
  <c r="W3882" i="1"/>
  <c r="W3883" i="1"/>
  <c r="W3884" i="1"/>
  <c r="W3885" i="1"/>
  <c r="W3886" i="1"/>
  <c r="W3887" i="1"/>
  <c r="W3888" i="1"/>
  <c r="W3889" i="1"/>
  <c r="W3890" i="1"/>
  <c r="W3891" i="1"/>
  <c r="W3892" i="1"/>
  <c r="W3893" i="1"/>
  <c r="W3894" i="1"/>
  <c r="W3895" i="1"/>
  <c r="W3896" i="1"/>
  <c r="W3897" i="1"/>
  <c r="W3898" i="1"/>
  <c r="W3899" i="1"/>
  <c r="W3900" i="1"/>
  <c r="W3901" i="1"/>
  <c r="W3902" i="1"/>
  <c r="W3903" i="1"/>
  <c r="W3904" i="1"/>
  <c r="W3905" i="1"/>
  <c r="W3906" i="1"/>
  <c r="W3907" i="1"/>
  <c r="W3908" i="1"/>
  <c r="W3909" i="1"/>
  <c r="W3910" i="1"/>
  <c r="W3911" i="1"/>
  <c r="W3912" i="1"/>
  <c r="W3913" i="1"/>
  <c r="W3914" i="1"/>
  <c r="W3915" i="1"/>
  <c r="W3916" i="1"/>
  <c r="W3917" i="1"/>
  <c r="W3918" i="1"/>
  <c r="W3919" i="1"/>
  <c r="W3920" i="1"/>
  <c r="W3921" i="1"/>
  <c r="W3922" i="1"/>
  <c r="W3923" i="1"/>
  <c r="W3924" i="1"/>
  <c r="W3925" i="1"/>
  <c r="W3926" i="1"/>
  <c r="W3927" i="1"/>
  <c r="W3928" i="1"/>
  <c r="W3929" i="1"/>
  <c r="W3930" i="1"/>
  <c r="W3931" i="1"/>
  <c r="W3932" i="1"/>
  <c r="W3933" i="1"/>
  <c r="W3934" i="1"/>
  <c r="W3935" i="1"/>
  <c r="W3936" i="1"/>
  <c r="W3937" i="1"/>
  <c r="W3938" i="1"/>
  <c r="W3939" i="1"/>
  <c r="W3940" i="1"/>
  <c r="W3941" i="1"/>
  <c r="W3942" i="1"/>
  <c r="W3943" i="1"/>
  <c r="W3944" i="1"/>
  <c r="W3945" i="1"/>
  <c r="W3946" i="1"/>
  <c r="W3947" i="1"/>
  <c r="W3948" i="1"/>
  <c r="W3949" i="1"/>
  <c r="W3950" i="1"/>
  <c r="W3951" i="1"/>
  <c r="W3952" i="1"/>
  <c r="W3953" i="1"/>
  <c r="W3954" i="1"/>
  <c r="W3955" i="1"/>
  <c r="W3956" i="1"/>
  <c r="W3957" i="1"/>
  <c r="W3958" i="1"/>
  <c r="W13" i="1"/>
  <c r="O6" i="1"/>
  <c r="P6" i="1"/>
  <c r="Q6" i="1"/>
  <c r="R6" i="1"/>
  <c r="S6" i="1"/>
  <c r="S4" i="1" s="1"/>
  <c r="T6" i="1"/>
  <c r="U6" i="1"/>
  <c r="V6" i="1"/>
  <c r="X6" i="1"/>
  <c r="Y6" i="1"/>
  <c r="Z6" i="1"/>
  <c r="AA6" i="1"/>
  <c r="AB6" i="1"/>
  <c r="N6" i="1"/>
  <c r="W6" i="1" l="1"/>
</calcChain>
</file>

<file path=xl/sharedStrings.xml><?xml version="1.0" encoding="utf-8"?>
<sst xmlns="http://schemas.openxmlformats.org/spreadsheetml/2006/main" count="47605" uniqueCount="4374">
  <si>
    <t>FECHA GENERACION</t>
  </si>
  <si>
    <t>ANO_FISCAL</t>
  </si>
  <si>
    <t>VIGENCIA</t>
  </si>
  <si>
    <t>UNIDAD/SUB UNIDAD</t>
  </si>
  <si>
    <t>NOMBRE UNIDAD/SUB UNIDAD</t>
  </si>
  <si>
    <t>DEP GASTO</t>
  </si>
  <si>
    <t>DESCRIPCION DEP GASTO</t>
  </si>
  <si>
    <t>RUBRO PPTAL</t>
  </si>
  <si>
    <t>DESCRIPCION</t>
  </si>
  <si>
    <t>FUENTE</t>
  </si>
  <si>
    <t>REC</t>
  </si>
  <si>
    <t>RECURSO</t>
  </si>
  <si>
    <t>SIT</t>
  </si>
  <si>
    <t>APR. INICIAL</t>
  </si>
  <si>
    <t>APR. ADICIONADA</t>
  </si>
  <si>
    <t>APR. REDUCIDA</t>
  </si>
  <si>
    <t>CREDITOS</t>
  </si>
  <si>
    <t>CONTRACREDITOS</t>
  </si>
  <si>
    <t>APR. VIGENTE</t>
  </si>
  <si>
    <t>CDP</t>
  </si>
  <si>
    <t>APR. DISPONIBLE</t>
  </si>
  <si>
    <t>COMPROMISO</t>
  </si>
  <si>
    <t>OBLIGACION</t>
  </si>
  <si>
    <t>ORDEN PAGO</t>
  </si>
  <si>
    <t>PAGOS</t>
  </si>
  <si>
    <t>MODIFICACIONES PPTALES SIN APROBACION</t>
  </si>
  <si>
    <t>MODIFICACIONES PPTALES APROBADAS</t>
  </si>
  <si>
    <t>2024-02-01 06:06:40</t>
  </si>
  <si>
    <t>Actual</t>
  </si>
  <si>
    <t>36-02-00-001-0000</t>
  </si>
  <si>
    <t>SENA GESTION GENERAL</t>
  </si>
  <si>
    <t>101000</t>
  </si>
  <si>
    <t>DESPACHO DIRECCION</t>
  </si>
  <si>
    <t>A-02-02-02-010</t>
  </si>
  <si>
    <t>VIÁTICOS DE LOS FUNCIONARIOS EN COMISIÓN</t>
  </si>
  <si>
    <t>Propios</t>
  </si>
  <si>
    <t>27</t>
  </si>
  <si>
    <t>RENTAS PARAFISCALES</t>
  </si>
  <si>
    <t>CSF</t>
  </si>
  <si>
    <t>C-3603-1300-16-53105B-3603029-02</t>
  </si>
  <si>
    <t>ADQUIS. DE BYS - SERVICIO DE ASISTENCIA TÉCNICA - ADMINISTRACIÓN DE LOS PROCESOS DE NIVEL ESTRATÉGICO Y TÁCTICO QUE SOPORTAN LOS PROCESOS MISIONALES DE LA ENTIDAD NACIONAL</t>
  </si>
  <si>
    <t>Nación</t>
  </si>
  <si>
    <t>10</t>
  </si>
  <si>
    <t>RECURSOS CORRIENTES</t>
  </si>
  <si>
    <t>101100</t>
  </si>
  <si>
    <t>DIRECCION JURIDICA</t>
  </si>
  <si>
    <t>A-02-02-02-008-002</t>
  </si>
  <si>
    <t>SERVICIOS JURÍDICOS Y CONTABLES</t>
  </si>
  <si>
    <t>A-03-10-01-001</t>
  </si>
  <si>
    <t>SENTENCIAS</t>
  </si>
  <si>
    <t>101200</t>
  </si>
  <si>
    <t>OFICINA DE CONTROL INTERNO</t>
  </si>
  <si>
    <t>101300</t>
  </si>
  <si>
    <t>OFICINA DE CONTROL INTERNO DISCIPLINARIO</t>
  </si>
  <si>
    <t>102300</t>
  </si>
  <si>
    <t>OFICINA DE COMUNICACIONES</t>
  </si>
  <si>
    <t>C-3603-1300-16-53105B-3603015-02</t>
  </si>
  <si>
    <t>ADQUIS. DE BYS - SERVICIOS DE PROMOCIÓN Y DIVULGACIÓN DE LOS SERVICIOS DEL SENA - ADMINISTRACIÓN DE LOS PROCESOS DE NIVEL ESTRATÉGICO Y TÁCTICO QUE SOPORTAN LOS PROCESOS MISIONALES DE LA ENTIDAD NACIONAL</t>
  </si>
  <si>
    <t>102327</t>
  </si>
  <si>
    <t>OFICINA DE COMUNICACIONES - MODERNIZACION DE AMBIENTES</t>
  </si>
  <si>
    <t>C-3603-1300-15-20305C-3603024-02</t>
  </si>
  <si>
    <t>ADQUIS. DE BYS - AMBIENTES DE FORMACIÓN MODERNIZADOS - FORTALECIMIENTO DEL SERVICIO DE FORMACIÓN PROFESIONAL DEL SENA NACIONAL</t>
  </si>
  <si>
    <t>102340</t>
  </si>
  <si>
    <t>OFICINA DE COMUNICACIONES - APORTES</t>
  </si>
  <si>
    <t>103200</t>
  </si>
  <si>
    <t>OFICINA DE SISTEMAS</t>
  </si>
  <si>
    <t>103223</t>
  </si>
  <si>
    <t>OFICINA DE SISTEMAS -ACTUALIZACION Y MODERNIZACION TECNOLOGICA DE LOS CENTROS DE FORMACION -</t>
  </si>
  <si>
    <t>C-3605-1300-3-40402A-3605001-02</t>
  </si>
  <si>
    <t>ADQUIS. DE BYS - DOCUMENTOS DE INVESTIGACIÓN - IMPLANTACIÓN SISTEMA DE INVESTIGACIÓN APLICADA, DESARROLLO TECNOLÓGICO Y COMPETITIVIDAD</t>
  </si>
  <si>
    <t>103227</t>
  </si>
  <si>
    <t>OFICINA DE SISTEMAS - MODERNIZACION DE AMBIENTES</t>
  </si>
  <si>
    <t>103290</t>
  </si>
  <si>
    <t>OFICINA DE SISTEMAS - ACCIONES REGULARES -ECONOMIA POPULAR Y CAMPESINA</t>
  </si>
  <si>
    <t>C-3603-1300-19-708020-3603007-02</t>
  </si>
  <si>
    <t>ADQUIS. DE BYS - SERVICIO DE INFORMACIÓN PARA EL ANÁLISIS DE LAS OCUPACIONES - FORTALECIMIENTO DE LOS SERVICIOS PARA LA ATENCIÓN INTEGRAL DE LA POBLACION DE LA ECONOMÍA CAMPESINA Y DE LA ECONOMÍA POPULAR NACIONAL</t>
  </si>
  <si>
    <t>202000</t>
  </si>
  <si>
    <t>SECRETARIA GENERAL</t>
  </si>
  <si>
    <t>A-01-01-01-001-001</t>
  </si>
  <si>
    <t>SUELDO BÁSICO</t>
  </si>
  <si>
    <t>A-01-01-01-001-003</t>
  </si>
  <si>
    <t>PRIMA TÉCNICA SALARIAL</t>
  </si>
  <si>
    <t>A-01-01-01-001-004</t>
  </si>
  <si>
    <t>SUBSIDIO DE ALIMENTACIÓN</t>
  </si>
  <si>
    <t>A-01-01-01-001-006</t>
  </si>
  <si>
    <t>PRIMA DE SERVICIO</t>
  </si>
  <si>
    <t>A-01-01-01-001-007</t>
  </si>
  <si>
    <t>BONIFICACIÓN POR SERVICIOS PRESTADOS</t>
  </si>
  <si>
    <t>A-01-01-01-001-008</t>
  </si>
  <si>
    <t>HORAS EXTRAS, DOMINICALES, FESTIVOS Y RECARGOS</t>
  </si>
  <si>
    <t>A-01-01-01-001-009</t>
  </si>
  <si>
    <t>PRIMA DE NAVIDAD</t>
  </si>
  <si>
    <t>A-01-01-01-001-010</t>
  </si>
  <si>
    <t>PRIMA DE VACACIONES</t>
  </si>
  <si>
    <t>A-01-01-01-002-008</t>
  </si>
  <si>
    <t>AUXILIO ESPECIAL DE TRANSPORTE</t>
  </si>
  <si>
    <t>A-01-01-01-002-019</t>
  </si>
  <si>
    <t>PRIMA DE LOCALIZACIÓN (ARTÍCULO 8 DECRETO 415 DE 1979)</t>
  </si>
  <si>
    <t>A-01-01-02-001</t>
  </si>
  <si>
    <t>APORTES A LA SEGURIDAD SOCIAL EN PENSIONES</t>
  </si>
  <si>
    <t>A-01-01-02-002</t>
  </si>
  <si>
    <t>APORTES A LA SEGURIDAD SOCIAL EN SALUD</t>
  </si>
  <si>
    <t>A-01-01-02-004</t>
  </si>
  <si>
    <t>APORTES A CAJAS DE COMPENSACIÓN FAMILIAR</t>
  </si>
  <si>
    <t>A-01-01-02-005</t>
  </si>
  <si>
    <t>APORTES GENERALES AL SISTEMA DE RIESGOS LABORALES</t>
  </si>
  <si>
    <t>A-01-01-02-006</t>
  </si>
  <si>
    <t>APORTES AL ICBF</t>
  </si>
  <si>
    <t>A-01-01-03-001-001</t>
  </si>
  <si>
    <t>VACACIONES</t>
  </si>
  <si>
    <t>A-01-01-03-001-002</t>
  </si>
  <si>
    <t>INDEMNIZACIÓN POR VACACIONES</t>
  </si>
  <si>
    <t>A-01-01-03-001-003</t>
  </si>
  <si>
    <t>BONIFICACIÓN ESPECIAL DE RECREACIÓN</t>
  </si>
  <si>
    <t>A-01-01-03-002</t>
  </si>
  <si>
    <t>PRIMA TÉCNICA NO SALARIAL</t>
  </si>
  <si>
    <t>A-01-01-03-016</t>
  </si>
  <si>
    <t>PRIMA DE COORDINACIÓN</t>
  </si>
  <si>
    <t>A-01-01-03-030</t>
  </si>
  <si>
    <t>BONIFICACIÓN DE DIRECCIÓN</t>
  </si>
  <si>
    <t>A-01-01-03-038-001</t>
  </si>
  <si>
    <t>BENEFICIOS A LOS EMPLEADOS A CORTO PLAZO</t>
  </si>
  <si>
    <t>A-01-01-03-045</t>
  </si>
  <si>
    <t>COMPENSACIÓN POR MUERTE</t>
  </si>
  <si>
    <t>A-01-01-03-066</t>
  </si>
  <si>
    <t>PRIMA DE MATRIMONIO</t>
  </si>
  <si>
    <t>A-01-01-03-067</t>
  </si>
  <si>
    <t>PRIMA DE NACIMIENTO</t>
  </si>
  <si>
    <t>A-01-01-03-071</t>
  </si>
  <si>
    <t>SUBSIDIO DE ANTEOJOS</t>
  </si>
  <si>
    <t>A-02-02-01-002-008</t>
  </si>
  <si>
    <t>DOTACIÓN (PRENDAS DE VESTIR Y CALZADO)</t>
  </si>
  <si>
    <t>A-02-02-02-006-008</t>
  </si>
  <si>
    <t>SERVICIOS POSTALES Y DE MENSAJERÍA</t>
  </si>
  <si>
    <t>A-02-02-02-009-002</t>
  </si>
  <si>
    <t>SERVICIOS DE EDUCACIÓN</t>
  </si>
  <si>
    <t>A-03-04-02-012-001</t>
  </si>
  <si>
    <t>INCAPACIDADES (NO DE PENSIONES)</t>
  </si>
  <si>
    <t>A-03-04-02-012-002</t>
  </si>
  <si>
    <t>LICENCIAS DE MATERNIDAD Y PATERNIDAD (NO DE PENSIONES)</t>
  </si>
  <si>
    <t>A-03-04-02-014-002-01</t>
  </si>
  <si>
    <t>AUXILIOS FUNERARIOS A CARGO DE LA ENTIDAD</t>
  </si>
  <si>
    <t>A-03-04-02-021</t>
  </si>
  <si>
    <t>SERVICIOS MÉDICOS CONVENCIONALES (NO DE PENSIONES)</t>
  </si>
  <si>
    <t>A-03-04-02-032</t>
  </si>
  <si>
    <t>AUXILIO SINDICAL (NO DE PENSIONES)</t>
  </si>
  <si>
    <t>A-03-04-02-087</t>
  </si>
  <si>
    <t>BONIFICACIÓN PARA PENSIONADOS (OTRAS PRESTACIONES DE JUBILACIÓN)</t>
  </si>
  <si>
    <t>C-3603-1300-15-20305C-3603025-01</t>
  </si>
  <si>
    <t>GTOS. DE PERS. - SERVICIO DE FORMACIÓN PROFESIONAL INTEGRAL - FORTALECIMIENTO DEL SERVICIO DE FORMACIÓN PROFESIONAL DEL SENA NACIONAL</t>
  </si>
  <si>
    <t>20</t>
  </si>
  <si>
    <t>INGRESOS CORRIENTES</t>
  </si>
  <si>
    <t>C-3603-1300-15-20305C-3603025-02</t>
  </si>
  <si>
    <t>ADQUIS. DE BYS - SERVICIO DE FORMACIÓN PROFESIONAL INTEGRAL - FORTALECIMIENTO DEL SERVICIO DE FORMACIÓN PROFESIONAL DEL SENA NACIONAL</t>
  </si>
  <si>
    <t>C-3603-1300-15-20305C-3603025-03</t>
  </si>
  <si>
    <t>TRANSF. CTES. - SERVICIO DE FORMACIÓN PROFESIONAL INTEGRAL - FORTALECIMIENTO DEL SERVICIO DE FORMACIÓN PROFESIONAL DEL SENA NACIONAL</t>
  </si>
  <si>
    <t>C-3603-1300-16-53105B-3603028-02</t>
  </si>
  <si>
    <t>ADQUIS. DE BYS - SERVICIO DE EDUCACIÓN INFORMAL - ADMINISTRACIÓN DE LOS PROCESOS DE NIVEL ESTRATÉGICO Y TÁCTICO QUE SOPORTAN LOS PROCESOS MISIONALES DE LA ENTIDAD NACIONAL</t>
  </si>
  <si>
    <t>C-3699-1300-13-53105B-3699065-02</t>
  </si>
  <si>
    <t>ADQUIS. DE BYS - SERVICIO DE APOYO ADMINISTRATIVO A LA FORMACIÓN PARA EL TRABAJO - ADMINISTRACIÓN DE RECURSOS PARA EL PAGO DE BENEFICIOS DEL FONDO NACIONAL DE VIVIENDA, CESANTIAS Y PENSIONES DE LOS SERVIDORES Y EXSERVIDORES DEL SEN</t>
  </si>
  <si>
    <t>21</t>
  </si>
  <si>
    <t>OTROS RECURSOS DE TESORERIA</t>
  </si>
  <si>
    <t>C-3699-1300-13-53105B-3699065-03</t>
  </si>
  <si>
    <t>TRANSF. CTES. - SERVICIO DE APOYO ADMINISTRATIVO A LA FORMACIÓN PARA EL TRABAJO - ADMINISTRACIÓN DE RECURSOS PARA EL PAGO DE BENEFICIOS DEL FONDO NACIONAL DE VIVIENDA, CESANTIAS Y PENSIONES DE LOS SERVIDORES Y EXSERVIDORES DEL SENA A NIVE</t>
  </si>
  <si>
    <t>C-3699-1300-13-53105B-3699065-07</t>
  </si>
  <si>
    <t>DISMIN. DE PASIV. - SERVICIO DE APOYO ADMINISTRATIVO A LA FORMACIÓN PARA EL TRABAJO - ADMINISTRACIÓN DE RECURSOS PARA EL PAGO DE BENEFICIOS DEL FONDO NACIONAL DE VIVIENDA, CESANTIAS Y PENSIONES DE LOS SERVIDORES Y EXSERVIDORES DEL SENA A NIVEL</t>
  </si>
  <si>
    <t>202009</t>
  </si>
  <si>
    <t>SECRETARIA GENERAL-SALUD OCUPACIONAL</t>
  </si>
  <si>
    <t>202018</t>
  </si>
  <si>
    <t>SECRETARIA - FONDO INDUSTRIA Y DE LA CONSTRUCCION FIC</t>
  </si>
  <si>
    <t>26</t>
  </si>
  <si>
    <t>FONDOS ESPECIALES</t>
  </si>
  <si>
    <t>202027</t>
  </si>
  <si>
    <t>SECRETARIA GENERAL -MODERNIZACION AMBIENTES</t>
  </si>
  <si>
    <t>202043</t>
  </si>
  <si>
    <t>SECRETARIA GENERAL - BIENESTAR FUNCIONARIOS</t>
  </si>
  <si>
    <t>A-01-01-03-013</t>
  </si>
  <si>
    <t>ESTÍMULOS A LOS EMPLEADOS DEL ESTADO</t>
  </si>
  <si>
    <t>A-02-02-02-009-006</t>
  </si>
  <si>
    <t>SERVICIOS RECREATIVOS, CULTURALES Y DEPORTIVOS</t>
  </si>
  <si>
    <t>A-06-01-04-004</t>
  </si>
  <si>
    <t>PRÉSTAMOS POR CALAMIDAD DOMÉSTICA</t>
  </si>
  <si>
    <t>A-06-01-04-009</t>
  </si>
  <si>
    <t>PRÉSTAMOS EDUCATIVOS</t>
  </si>
  <si>
    <t>C-3603-1300-15-20305C-3603025-06</t>
  </si>
  <si>
    <t>ADQUIS. DE ACT. FINANC. - SERVICIO DE FORMACIÓN PROFESIONAL INTEGRAL - FORTALECIMIENTO DEL SERVICIO DE FORMACIÓN PROFESIONAL DEL SENA NACIONAL</t>
  </si>
  <si>
    <t>202063</t>
  </si>
  <si>
    <t>SECRETARIA - INTERNACIONALIZACION</t>
  </si>
  <si>
    <t>202065</t>
  </si>
  <si>
    <t>SECRETARIA - DESARROLLO E IMPLEMENTACION DE TECNOLOGIA</t>
  </si>
  <si>
    <t>C-3605-1300-3-40402A-3605009-02</t>
  </si>
  <si>
    <t>ADQUIS. DE BYS - SERVICIO DE PROMOCIÓN Y DIFUSIÓN DE LOS RESULTADOS DE LA GESTIÓN DEL CONOCIMIENTO - IMPLANTACIÓN SISTEMA DE INVESTIGACIÓN APLICADA, DESARROLLO TECNOLÓGICO Y COMPETITIVIDAD</t>
  </si>
  <si>
    <t>202066</t>
  </si>
  <si>
    <t>SECRETARIA GENERAL-INVESTIGACIÓN APLICADA Y SEMILLEROS DE INVESTIGACIÓN EN CENTROS DE FORMACIÓN</t>
  </si>
  <si>
    <t>C-3605-1300-3-40402A-3605001-01</t>
  </si>
  <si>
    <t>GTOS. DE PERS. - DOCUMENTOS DE INVESTIGACIÓN - IMPLANTACIÓN SISTEMA DE INVESTIGACIÓN APLICADA, DESARROLLO TECNOLÓGICO Y COMPETITIVIDAD</t>
  </si>
  <si>
    <t>303010</t>
  </si>
  <si>
    <t>DIRECCION DE PLANEACION Y DIRECCIONAMIENTO CORPORATIVO</t>
  </si>
  <si>
    <t>A-02-02-03</t>
  </si>
  <si>
    <t>GASTOS IMPREVISTOS</t>
  </si>
  <si>
    <t>C-3603-1300-15-20305C-3603025-08</t>
  </si>
  <si>
    <t>GTOS. POR TRIB., MULT., SANC. - SERVICIO DE FORMACIÓN PROFESIONAL INTEGRAL - FORTALECIMIENTO DEL SERVICIO DE FORMACIÓN PROFESIONAL DEL SENA NACIONAL</t>
  </si>
  <si>
    <t>303011</t>
  </si>
  <si>
    <t>DIRECCION DE PLANEACION Y DIRECIONAMIENTO CORPORATIVO INTEGRACION CON LA MEDIA</t>
  </si>
  <si>
    <t>303018</t>
  </si>
  <si>
    <t>DIRECCION DE PLANEACION Y DIRECIONAMIENTO CORPORATIVOFONDO INDUSTRIA Y DE LA CONSTRUCCION FIC</t>
  </si>
  <si>
    <t>303027</t>
  </si>
  <si>
    <t>DIRECCION DE PLANEACION -MODERNIZACION DE AMBIENTES</t>
  </si>
  <si>
    <t>303040</t>
  </si>
  <si>
    <t>DIRECCION DE PLANEACION Y DIRECCIONAMIENTO CORPORATIVO- APORTES</t>
  </si>
  <si>
    <t>C-3603-1300-16-53105B-3603026-02</t>
  </si>
  <si>
    <t>ADQUIS. DE BYS - SERVICIO DE APOYO ADMINISTRATIVO A LA FORMACIÓN PARA EL TRABAJO - ADMINISTRACIÓN DE LOS PROCESOS DE NIVEL ESTRATÉGICO Y TÁCTICO QUE SOPORTAN LOS PROCESOS MISIONALES DE LA ENTIDAD NACIONAL</t>
  </si>
  <si>
    <t>303045</t>
  </si>
  <si>
    <t>DIRECCION DE PLANEACION - SERVICIOS PRESTADOS A LA FORMACION</t>
  </si>
  <si>
    <t>C-3603-1300-19-708020-3603025-02</t>
  </si>
  <si>
    <t>ADQUIS. DE BYS - SERVICIO DE FORMACIÓN PROFESIONAL INTEGRAL - FORTALECIMIENTO DE LOS SERVICIOS PARA LA ATENCIÓN INTEGRAL DE LA POBLACION DE LA ECONOMÍA CAMPESINA Y DE LA ECONOMÍA POPULAR NACIONAL</t>
  </si>
  <si>
    <t>303085</t>
  </si>
  <si>
    <t>DIRECCION DE PLANEACION -SERVICIOS PREST A LA FORMAC -ECONOMINA POPULAR</t>
  </si>
  <si>
    <t>404010</t>
  </si>
  <si>
    <t>DIRECCION ADMINISTRATIVA Y FINANCIERA</t>
  </si>
  <si>
    <t>A-02-02-01-003-002</t>
  </si>
  <si>
    <t>PASTA O PULPA, PAPEL Y PRODUCTOS DE PAPEL; IMPRESOS Y ARTÍCULOS SIMILARES</t>
  </si>
  <si>
    <t>A-02-02-02-006-003</t>
  </si>
  <si>
    <t>ALOJAMIENTO; SERVICIOS DE SUMINISTROS DE COMIDAS Y BEBIDAS</t>
  </si>
  <si>
    <t>A-02-02-02-006-004</t>
  </si>
  <si>
    <t>SERVICIOS DE TRANSPORTE DE PASAJEROS</t>
  </si>
  <si>
    <t>A-02-02-02-007-001</t>
  </si>
  <si>
    <t>SERVICIOS FINANCIEROS Y SERVICIOS CONEXOS</t>
  </si>
  <si>
    <t>A-02-02-02-008-004</t>
  </si>
  <si>
    <t>SERVICIOS DE TELECOMUNICACIONES, TRANSMISIÓN Y SUMINISTRO DE INFORMACIÓN</t>
  </si>
  <si>
    <t>A-02-02-02-008-005</t>
  </si>
  <si>
    <t>SERVICIOS DE SOPORTE</t>
  </si>
  <si>
    <t>A-02-02-02-008-006</t>
  </si>
  <si>
    <t>SERVICIOS DE APOYO Y DE OPERACIÓN PARA LA AGRICULTURA, LA CAZA, LA SILVICULTURA, LA PESCA, LA MINERÍA Y LOS SERVICIOS PÚBLICOS</t>
  </si>
  <si>
    <t>A-08-01-02-001</t>
  </si>
  <si>
    <t>IMPUESTO PREDIAL Y SOBRETASA AMBIENTAL</t>
  </si>
  <si>
    <t>A-08-01-02-006</t>
  </si>
  <si>
    <t>IMPUESTO SOBRE VEHÍCULOS AUTOMOTORES</t>
  </si>
  <si>
    <t>C-3603-1300-16-53105B-3603029-08</t>
  </si>
  <si>
    <t>GTOS. POR TRIB., MULT., SANC. - SERVICIO DE ASISTENCIA TÉCNICA - ADMINISTRACIÓN DE LOS PROCESOS DE NIVEL ESTRATÉGICO Y TÁCTICO QUE SOPORTAN LOS PROCESOS MISIONALES DE LA ENTIDAD NACIONAL</t>
  </si>
  <si>
    <t>404024</t>
  </si>
  <si>
    <t>DIRECCION ADMINISTRATIVA Y FINANCIERA- CONSTRUCCIONES Y ADECUACIONES</t>
  </si>
  <si>
    <t>C-3699-1300-15-53105B-3699009-02</t>
  </si>
  <si>
    <t>ADQUIS. DE BYS - SEDES CONSTRUIDAS - FORTALECIMIENTO DE LA INFRAESTRUCTURA FISICA DEL SENA A NIVEL NACIONAL</t>
  </si>
  <si>
    <t>C-3699-1300-15-53105B-3699011-02</t>
  </si>
  <si>
    <t>ADQUIS. DE BYS - SEDES ADECUADAS - FORTALECIMIENTO DE LA INFRAESTRUCTURA FISICA DEL SENA A NIVEL NACIONAL</t>
  </si>
  <si>
    <t>C-3699-1300-15-53105B-3699016-02</t>
  </si>
  <si>
    <t>ADQUIS. DE BYS - SEDES MANTENIDAS - FORTALECIMIENTO DE LA INFRAESTRUCTURA FISICA DEL SENA A NIVEL NACIONAL</t>
  </si>
  <si>
    <t>404027</t>
  </si>
  <si>
    <t>DIRECCION ADMINISTRATIVA - MODERNIZACION DE AMBIENTES</t>
  </si>
  <si>
    <t>404034</t>
  </si>
  <si>
    <t>DIRECCION ADMINISTRATIVA - PRODUCCION DE CENTROS</t>
  </si>
  <si>
    <t>404040</t>
  </si>
  <si>
    <t>DIRECCION ADMINISTRATIVA - APORTES</t>
  </si>
  <si>
    <t>404045</t>
  </si>
  <si>
    <t>DIRECCION ADMINISTRATIVA Y FINANCIERA - SERVICIOS PRESTADOS A LA FORMACION</t>
  </si>
  <si>
    <t>404063</t>
  </si>
  <si>
    <t>DIRECCION ADMINISTRATIVA Y FINANCIERAINTERNACIONALIZACION</t>
  </si>
  <si>
    <t>505000</t>
  </si>
  <si>
    <t>DIRECCION DE EMPLEO</t>
  </si>
  <si>
    <t>C-3602-1300-11-20305C-3602013-02</t>
  </si>
  <si>
    <t>ADQUIS. DE BYS - SERVICIO DE GESTIÓN PARA EL EMPRENDIMIENTO - MEJORAMIENTO DE LAS COMPETENCIAS PARA LA EMPLEABILIDAD DE LA POBLACIÓN VÍCTIMA DEL DESPLAZAMIENTO FORZADO POR EL CONFLICTO ARMADO A NIVEL NACIONAL</t>
  </si>
  <si>
    <t>C-3602-1300-11-20305C-3602031-02</t>
  </si>
  <si>
    <t>ADQUIS. DE BYS - SERVICIO DE FORMACIÓN PARA EL TRABAJO EN COMPETENCIAS PARA LA INSERCIÓN LABORAL - MEJORAMIENTO DE LAS COMPETENCIAS PARA LA EMPLEABILIDAD DE LA POBLACIÓN VÍCTIMA DEL DESPLAZAMIENTO FORZADO POR EL CONFLICTO ARMADO A NIVEL NACIONAL</t>
  </si>
  <si>
    <t>C-3602-1300-11-20305C-3602036-02</t>
  </si>
  <si>
    <t>ADQUIS. DE BYS - SERVICIOS DE ORIENTACIÓN OCUPACIONAL - MEJORAMIENTO DE LAS COMPETENCIAS PARA LA EMPLEABILIDAD DE LA POBLACIÓN VÍCTIMA DEL DESPLAZAMIENTO FORZADO POR EL CONFLICTO ARMADO A NIVEL NACIONAL</t>
  </si>
  <si>
    <t>C-3602-1300-13-20306B-3602002-02</t>
  </si>
  <si>
    <t>ADQUIS. DE BYS - SERVICIOS DE GESTIÓN PARA GENERACIÓN Y FORMALIZACIÓN DEL EMPLEO - SERVICIO PARA LA GESTIÓN DE LA AGENCIA PÚBLICA DE EMPLEO Y EL ANÁLISIS DEL MERCADO LABORAL A NIVEL NACIONAL</t>
  </si>
  <si>
    <t>C-3602-1300-13-20306B-3602004-02</t>
  </si>
  <si>
    <t>ADQUIS. DE BYS - SERVICIO DE COLOCACIÓN LABORAL - SERVICIO PARA LA GESTIÓN DE LA AGENCIA PÚBLICA DE EMPLEO Y EL ANÁLISIS DEL MERCADO LABORAL A NIVEL NACIONAL</t>
  </si>
  <si>
    <t>C-3602-1300-13-20306B-3602005-02</t>
  </si>
  <si>
    <t>ADQUIS. DE BYS - SERVICIO DE ORIENTACIÓN LABORAL - SERVICIO PARA LA GESTIÓN DE LA AGENCIA PÚBLICA DE EMPLEO Y EL ANÁLISIS DEL MERCADO LABORAL A NIVEL NACIONAL</t>
  </si>
  <si>
    <t>C-3602-1300-13-20306B-3602006-02</t>
  </si>
  <si>
    <t>ADQUIS. DE BYS - SERVICIO DE REGISTRO LABORAL - SERVICIO PARA LA GESTIÓN DE LA AGENCIA PÚBLICA DE EMPLEO Y EL ANÁLISIS DEL MERCADO LABORAL A NIVEL NACIONAL</t>
  </si>
  <si>
    <t>C-3602-1300-13-20306B-3602043-02</t>
  </si>
  <si>
    <t>ADQUIS. DE BYS - DOCUMENTOS DE ESTUDIOS TÉCNICOS - SERVICIO PARA LA GESTIÓN DE LA AGENCIA PÚBLICA DE EMPLEO Y EL ANÁLISIS DEL MERCADO LABORAL A NIVEL NACIONAL</t>
  </si>
  <si>
    <t>505038</t>
  </si>
  <si>
    <t>DIRECCION DE EMPLEO - EMPRENDE RURAL</t>
  </si>
  <si>
    <t>C-3602-1300-10-20308E-3602035-02</t>
  </si>
  <si>
    <t>ADQUIS. DE BYS - SERVICIO DE FORMACIÓN PARA EL TRABAJO EN EMPRENDIMIENTO - DESARROLLO DE CAPACIDADES EMPRENDEDORAS Y EMPRESARIALES PARA LA GENERACIÓN DE INGRESOS A NIVEL NACIONAL</t>
  </si>
  <si>
    <t>505039</t>
  </si>
  <si>
    <t>DIRECCION DE EMPLEO - EMPRENDIMIENTO</t>
  </si>
  <si>
    <t>C-3602-1300-10-20308E-3602032-02</t>
  </si>
  <si>
    <t>ADQUIS. DE BYS - SERVICIO DE ASESORÍA TÉCNICA PARA EL EMPRENDIMIENTO - DESARROLLO DE CAPACIDADES EMPRENDEDORAS Y EMPRESARIALES PARA LA GENERACIÓN DE INGRESOS A NIVEL NACIONAL</t>
  </si>
  <si>
    <t>C-3603-1300-19-708020-3603032-02</t>
  </si>
  <si>
    <t>ADQUIS. DE BYS - SERVICIOS DE IDENTIFICACIÓN Y FORMULACIÓN DE PLANES DE EMPRENDIMIENTO - FORTALECIMIENTO DE LOS SERVICIOS PARA LA ATENCIÓN INTEGRAL DE LA POBLACION DE LA ECONOMÍA CAMPESINA Y DE LA ECONOMÍA POPULAR NACIONAL</t>
  </si>
  <si>
    <t>606000</t>
  </si>
  <si>
    <t>DIRECCION DE FORMACION PROFESIONAL</t>
  </si>
  <si>
    <t>606011</t>
  </si>
  <si>
    <t>DIRECCION DE FORMACION PROFESIONAL -INTEGRACION CON LA MEDIA</t>
  </si>
  <si>
    <t>606014</t>
  </si>
  <si>
    <t>DIRECCION FORMACION PROFESIONAL -ESCUELA NAL DE INSTRUCTORES</t>
  </si>
  <si>
    <t>606018</t>
  </si>
  <si>
    <t>DIRECCION DE FORMACION PROFESIONAL - FONDO INDUSTRIA Y DE LA CONSTRUCCION FIC</t>
  </si>
  <si>
    <t>606020</t>
  </si>
  <si>
    <t>DIRECCON DE FORMACION PROFESIONAL-DISEÑO CURRICULAR</t>
  </si>
  <si>
    <t>606023</t>
  </si>
  <si>
    <t>DIRECCION DE FORMACION PROFESIONAL - ACTUALIZAC Y MODERNIZACION TECNOLOG DE LOS CTROS DE FORMACION</t>
  </si>
  <si>
    <t>606027</t>
  </si>
  <si>
    <t>DIRECCION DE FORMACION PROFESIONAL - MODERNIZACION AMBIENTES</t>
  </si>
  <si>
    <t>606042</t>
  </si>
  <si>
    <t>BIENESTAR APRENDICES</t>
  </si>
  <si>
    <t>606044</t>
  </si>
  <si>
    <t>DIRECCION DE FORMACION PROFESIONAL -APOYOS SOSTENIMIENTO</t>
  </si>
  <si>
    <t>606061</t>
  </si>
  <si>
    <t>DIRECCION DE FORMACION PROFESIONAL -INVESTIGACIÓN PARA LA FORMACIÓN PROFESIONAL INTEGRAL</t>
  </si>
  <si>
    <t>606062</t>
  </si>
  <si>
    <t>DIRECCION DE FORMACION PROFESIONAL - CONCURSO FORMULA ECO W.S</t>
  </si>
  <si>
    <t>C-3605-1300-3-40402A-3605019-02</t>
  </si>
  <si>
    <t>ADQUIS. DE BYS - SERVICIO DE EDUCACIÓN INFORMAL - IMPLANTACIÓN SISTEMA DE INVESTIGACIÓN APLICADA, DESARROLLO TECNOLÓGICO Y COMPETITIVIDAD</t>
  </si>
  <si>
    <t>606065</t>
  </si>
  <si>
    <t>DIRECCION DE FORMACION PROFESIONAL - APROPIACION DE CIENCIA Y TECNOLOGIA YCULTURA DE LA INNOVACIÓN</t>
  </si>
  <si>
    <t>606066</t>
  </si>
  <si>
    <t>DIRECCION DE FORMACION PROFESIONAL -INVESTIGACIÓN APLICADA Y SEMILLEROS DE INVESTIGACIÓN EN CENTROS</t>
  </si>
  <si>
    <t>606068</t>
  </si>
  <si>
    <t>DIRECCION DE FORMACION PROFESIONAL - FORTALECIMIENTO DE OFERTA DE SERVICIOS TECNOLOGICOS PARA EMPRES</t>
  </si>
  <si>
    <t>C-3605-1300-3-40402A-3605007-02</t>
  </si>
  <si>
    <t>ADQUIS. DE BYS - SERVICIO DE INVESTIGACIÓN, DESARROLLO E INNOVACIÓN TECNOLÓGICA ORIENTADOS A LA COMPETITIVIDAD DEL MERCADO DEL TRABAJO - IMPLANTACIÓN SISTEMA DE INVESTIGACIÓN APLICADA, DESARROLLO TECNOLÓGICO Y COMPETITIVIDAD</t>
  </si>
  <si>
    <t>606069</t>
  </si>
  <si>
    <t>DIRECCION DE FORMACION PROFESIONAL - TECNOPARQUE</t>
  </si>
  <si>
    <t>606070</t>
  </si>
  <si>
    <t>DIRECCION DE FORMACION PROFESIONAL - TECNOACADEMIA</t>
  </si>
  <si>
    <t>606076</t>
  </si>
  <si>
    <t>DIRECCION DE FORMACION PROFESIONAL - INTERVENTORIA DE PROGRAMAS DE INNOVACION</t>
  </si>
  <si>
    <t>606077</t>
  </si>
  <si>
    <t>DIRECCION DE FORMACION PROFESIONAL-GASTOS DE OPERACIÓN, LOGISTICA Y EVALUACIÓN</t>
  </si>
  <si>
    <t>606082</t>
  </si>
  <si>
    <t>FOMENTO DE LA INNOVACION Y DESARROLLO TECNOLOGICO DE LAS EMPRESAS</t>
  </si>
  <si>
    <t>606090</t>
  </si>
  <si>
    <t>DIRECCION DE FORMACION PROFESIONAL -ACCIONES REGULARES -ECONOMIA POPULAR Y CAMPESINA</t>
  </si>
  <si>
    <t>707000</t>
  </si>
  <si>
    <t>SISTEMA NACIONAL DE FORMACION PARA EL TRABAJO</t>
  </si>
  <si>
    <t>C-3603-1300-17-20305C-3603003-02</t>
  </si>
  <si>
    <t>ADQUIS. DE BYS - DOCUMENTOS DE LINEAMIENTOS TÉCNICOS - FORTALECIMIENTO DE LOS PROCESOS DE GESTIÓN INSTITUCIONAL PARA LA IDENTIFICACIÓN Y CIERRE DE BRECHAS DE CAPITAL HUMANO NACIONAL</t>
  </si>
  <si>
    <t>707025</t>
  </si>
  <si>
    <t>SISTEMA NACIONAL DE FORMACION PARA EL TRABAJO- CUALIFICACIONES</t>
  </si>
  <si>
    <t>C-3603-1300-17-20305C-3603014-02</t>
  </si>
  <si>
    <t>ADQUIS. DE BYS - DOCUMENTOS NORMATIVOS - FORTALECIMIENTO DE LOS PROCESOS DE GESTIÓN INSTITUCIONAL PARA LA IDENTIFICACIÓN Y CIERRE DE BRECHAS DE CAPITAL HUMANO NACIONAL</t>
  </si>
  <si>
    <t>707028</t>
  </si>
  <si>
    <t>CERTIFICACION COMPETENCIA LABORALES-SISTEMA NACIONAL FORMACION PARA EL TRABAJO</t>
  </si>
  <si>
    <t>C-3603-1300-17-20305C-3603005-02</t>
  </si>
  <si>
    <t>ADQUIS. DE BYS - SERVICIO DE CERTIFICACIÓN DE DESEMPEÑO LABORAL - FORTALECIMIENTO DE LOS PROCESOS DE GESTIÓN INSTITUCIONAL PARA LA IDENTIFICACIÓN Y CIERRE DE BRECHAS DE CAPITAL HUMANO NACIONAL</t>
  </si>
  <si>
    <t>707064</t>
  </si>
  <si>
    <t>SISTEMA NACIONAL DE FORMACION PARA EL TRABAJO- FORMACION ALTA GERENCIA</t>
  </si>
  <si>
    <t>707076</t>
  </si>
  <si>
    <t>SISTEMA NACIONAL DE FORMACION PARA EL TRABAJO- INTERVENTORIA DE PROGRAMAS DE INNOVACION</t>
  </si>
  <si>
    <t>707077</t>
  </si>
  <si>
    <t>SISTEMA NACIONAL DE FORMACION PARA EL TRABAJO-GASTOS DE OPERACIÓN, LOGISTICA Y EVALUACIÓN</t>
  </si>
  <si>
    <t>707086</t>
  </si>
  <si>
    <t>SISTEMA NACIONAL PARA EL TRABAJO -CERTIFIC COMPETENCIA LABORALES -ECONOMINA POPULAR</t>
  </si>
  <si>
    <t>707090</t>
  </si>
  <si>
    <t>SISTEMA NACIONAL PARA EL TRABAJO -ACCIONES REGULARES -ECONOMIA POPULAR Y CAMPESINA</t>
  </si>
  <si>
    <t>808000</t>
  </si>
  <si>
    <t>DIRECCION DE PROMOCION Y RELACIONES COORPORATIVAS</t>
  </si>
  <si>
    <t>A-03-02-02-115-002</t>
  </si>
  <si>
    <t>DISTINTAS A MEMBRESÍAS</t>
  </si>
  <si>
    <t>808040</t>
  </si>
  <si>
    <t>DIRECCION DE PROMOCION Y RELACIONES COORPORATIVAS - APORTES</t>
  </si>
  <si>
    <t>808063</t>
  </si>
  <si>
    <t>DIRECCION DE PROMOCION Y RELACIONES COORPORATIVAS - INTERNACIONALIZACION</t>
  </si>
  <si>
    <t>808090</t>
  </si>
  <si>
    <t>DIRECCION DE PROMOCION Y RELAC CORPORATIVAS -ACCIONES REGULARES -ECONOMIA POPULAR Y CAMPESINA</t>
  </si>
  <si>
    <t>C-3603-1300-19-708020-3603003-02</t>
  </si>
  <si>
    <t>ADQUIS. DE BYS - DOCUMENTOS DE LINEAMIENTOS TÉCNICOS - FORTALECIMIENTO DE LOS SERVICIOS PARA LA ATENCIÓN INTEGRAL DE LA POBLACION DE LA ECONOMÍA CAMPESINA Y DE LA ECONOMÍA POPULAR NACIONAL</t>
  </si>
  <si>
    <t>36-02-00-001-202910</t>
  </si>
  <si>
    <t>SENA FONDO DE VIVIENDA</t>
  </si>
  <si>
    <t>202910</t>
  </si>
  <si>
    <t>C-3699-1300-13-53105B-3699065-06</t>
  </si>
  <si>
    <t>ADQUIS. DE ACT. FINANC. - SERVICIO DE APOYO ADMINISTRATIVO A LA FORMACIÓN PARA EL TRABAJO - ADMINISTRACIÓN DE RECURSOS PARA EL PAGO DE BENEFICIOS DEL FONDO NACIONAL DE VIVIENDA, CESANTIAS Y PENSIONES DE LOS SERVIDORES Y EXSERVIDORES DEL SE</t>
  </si>
  <si>
    <t>C-3699-1300-13-53105B-3699065-08</t>
  </si>
  <si>
    <t>GTOS. POR TRIB., MULT., SANC. - SERVICIO DE APOYO ADMINISTRATIVO A LA FORMACIÓN PARA EL TRABAJO - ADMINISTRACIÓN DE RECURSOS PARA EL PAGO DE BENEFICIOS DEL FONDO NACIONAL DE VIVIENDA, CESANTIAS Y PENSIONES DE LOS SERVIDOR</t>
  </si>
  <si>
    <t>36-02-00-001-505255</t>
  </si>
  <si>
    <t>SENA FONDO EMPRENDER</t>
  </si>
  <si>
    <t>505255</t>
  </si>
  <si>
    <t>C-3602-1300-12-20308E-3602038-02</t>
  </si>
  <si>
    <t>ADQUIS. DE BYS - SERVICIO DE ACOMPAÑAMIENTO A PLANES DE NEGOCIO - SERVICIO DE APOYO FINANCIERO PARA LA CREACIÓN Y SOSTENIBILIDAD DE EMPRESAS A NIVEL NACIONAL</t>
  </si>
  <si>
    <t>36-02-00-005-000000</t>
  </si>
  <si>
    <t>SENA REGIONAL ANTIOQUIA-DIRECCION REGIONAL</t>
  </si>
  <si>
    <t>101009</t>
  </si>
  <si>
    <t>DESPACHO DIRECCIÓN - SALUD OCUPACIONAL</t>
  </si>
  <si>
    <t>101014</t>
  </si>
  <si>
    <t>DESPACHO REGIONAL -ESCUELA NACIONAL DE INSTRUCTORES</t>
  </si>
  <si>
    <t>101024</t>
  </si>
  <si>
    <t>CONSTRUCCIONES Y ADECUACIONES</t>
  </si>
  <si>
    <t>101028</t>
  </si>
  <si>
    <t>CERTIFICACCION COMPETENCIAS LABORALES</t>
  </si>
  <si>
    <t>101039</t>
  </si>
  <si>
    <t>DESPACHO REGIONAL-EMPRENDIMIENTO</t>
  </si>
  <si>
    <t>101040</t>
  </si>
  <si>
    <t>DESPACHO REGIONAL-APORTES</t>
  </si>
  <si>
    <t>101043</t>
  </si>
  <si>
    <t>DESPACHO BIENESTAR FUNCIONARIOS</t>
  </si>
  <si>
    <t>101045</t>
  </si>
  <si>
    <t>DESPACHO - SERVICIOS PRESTADOS A LA FORMACION</t>
  </si>
  <si>
    <t>101065</t>
  </si>
  <si>
    <t>APROPIACION DE CIENCIA Y TECNOLOGIA YCULTURA DE LA INNOVACIÓN</t>
  </si>
  <si>
    <t>101089</t>
  </si>
  <si>
    <t>SENA REGIONAL ANTIOQUIA-DIRECCION REGIONAL - EMPRENDIMIENTO -ECONOMIA</t>
  </si>
  <si>
    <t>36-02-00-005-910110</t>
  </si>
  <si>
    <t>CENTRO DE LOS RECURSOS NATURALES RENOVABLES- LA SALADA - ANTIOQUIA</t>
  </si>
  <si>
    <t>910109</t>
  </si>
  <si>
    <t>CENTRO DE LOS RECURSOS NATURALES RENOVABLES- LA SALADA - ANTIOQUIA - SALUD OCUPACIONAL</t>
  </si>
  <si>
    <t>910110</t>
  </si>
  <si>
    <t>CENTRO DE LOS RECURSOS NATURALES RENOVABLES- LA SALADA - ANTIOQUIA - ACCIONES DE FORMACION</t>
  </si>
  <si>
    <t>910111</t>
  </si>
  <si>
    <t>CENTRO DE LOS RECURSOS NATURALES RENOVABLES- LA SALADA - ANTIOQUIA - INTEGRACIÓN CON LA MEDIA</t>
  </si>
  <si>
    <t>910118</t>
  </si>
  <si>
    <t>CENTRO DE LOS RECURSOS NATURALES RENOVABLES- LA SALADA - ANTIOQUIA - FONDO DE INDUSTRIA Y DE LA CONS</t>
  </si>
  <si>
    <t>910124</t>
  </si>
  <si>
    <t>CENTRO DE LOS RECURSOS NATURALES RENOVABLES- LA SALADA - ANTIOQUIA - CONSTRUCCIONES Y ADECUACIONES</t>
  </si>
  <si>
    <t>910127</t>
  </si>
  <si>
    <t>CENTRO DE LOS RECURSOS NATURALES RENOVABLES- LA SALADA - ANTIOQUIA - MODERNIZACIÓN DE AMBIENTES</t>
  </si>
  <si>
    <t>910128</t>
  </si>
  <si>
    <t>CENTRO DE LOS RECURSOS NATURALES RENOVABLES- LA SALADA - ANTIOQUIA - CERTIFICACIÓN COMPETENCIAS LABO</t>
  </si>
  <si>
    <t>910134</t>
  </si>
  <si>
    <t>CENTRO DE LOS RECURSOS NATURALES RENOVABLES- LA SALADA - ANTIOQUIA - PRODUCCIÓN DE CENTROS</t>
  </si>
  <si>
    <t>910138</t>
  </si>
  <si>
    <t>CENTRO DE LOS RECURSOS NATURALES RENOVABLES- LA SALADA - ANTIOQUIA - EMPRENDE RURAL</t>
  </si>
  <si>
    <t>910142</t>
  </si>
  <si>
    <t>CENTRO DE LOS RECURSOS NATURALES RENOVABLES- LA SALADA - ANTIOQUIA - BIENESTAR APRENDICES</t>
  </si>
  <si>
    <t>910144</t>
  </si>
  <si>
    <t>CENTRO DE LOS RECURSOS NATURALES RENOVABLES- LA SALADA - ANTIOQUIA - APOYOS SOSTENIMIENTO</t>
  </si>
  <si>
    <t>910145</t>
  </si>
  <si>
    <t>CENTRO DE LOS RECURSOS NATURALES RENOVABLES-LA SALADA-ANTIOQUIA-SERVICIOS PRESTADOS A LA FORMACIÓN</t>
  </si>
  <si>
    <t>910165</t>
  </si>
  <si>
    <t>CENTRO DE LOS RECURSOS NATURALES RENOVABLES-LA SALADA-ANTIOQUIA-APROPIACIÓN DE CIENCIA Y TECNOLGÍA Y</t>
  </si>
  <si>
    <t>910168</t>
  </si>
  <si>
    <t>CENTRO DE LOS RECURSOS NATURALES RENOVABLES-LA SALADA-ANTIOQUIA-FORTALECIMIENTO DE LA OFERTA DE SERV</t>
  </si>
  <si>
    <t>910183</t>
  </si>
  <si>
    <t>CENTRO DE LOS RECURSOS NATURALES RENOVABLES- LA SALADA - ANTIOQUIA -EXTENSIONISMO TECNOLOGICO</t>
  </si>
  <si>
    <t>910185</t>
  </si>
  <si>
    <t>C. RECURSOS NATURALES RENOVABLES LA SALADA- ANT. SERVICIOS PRESTADOS A LA FORMA-ECONOMIA POPULAR</t>
  </si>
  <si>
    <t>910186</t>
  </si>
  <si>
    <t>CENTRO RECURSOS NATURALES RENOVABLES LA SALADA- ANTIOQUIA CERTIF COMP LABORALE-ECONOMIA POPULAR</t>
  </si>
  <si>
    <t>36-02-00-005-912710</t>
  </si>
  <si>
    <t>CENTRO DE FORMACION PROFESIONAL MINERO AMBIENTAL - ANTIOQUIA</t>
  </si>
  <si>
    <t>912709</t>
  </si>
  <si>
    <t>CENTRO DE FORMACION MINERO AMBIENTAL - SALUD OCUPACIONAL</t>
  </si>
  <si>
    <t>912710</t>
  </si>
  <si>
    <t>912711</t>
  </si>
  <si>
    <t>CENTRO DE FORMACION MINERO AMBIENTAL - INTEGRACIÓN CON LA MEDIA</t>
  </si>
  <si>
    <t>912718</t>
  </si>
  <si>
    <t>CENTRO DE FORMACION MINERO AMBIENTAL-FONDO DE INDUSTRIA Y DE LA CONSTRUCCIÓN FIC</t>
  </si>
  <si>
    <t>912724</t>
  </si>
  <si>
    <t>CENTRO DE FORMACION MINERO AMBIENTAL - CONSTRUCCIONES Y ADECUACIONES</t>
  </si>
  <si>
    <t>912727</t>
  </si>
  <si>
    <t>CENTRO DE FORMACION MINERO AMBIENTAL - MODERNIZACIÓN DE AMBIENTES</t>
  </si>
  <si>
    <t>912728</t>
  </si>
  <si>
    <t>CENTRO DE FORMACION MINERO AMBIENTAL - CERTIFICACIÓN COMPETENCIAS LABORALES</t>
  </si>
  <si>
    <t>912742</t>
  </si>
  <si>
    <t>CENTRO DE FORMACION MINERO AMBIENTAL - BIENESTAR APRENDICES</t>
  </si>
  <si>
    <t>912744</t>
  </si>
  <si>
    <t>CENTRO DE FORMACION MINERO AMBIENTAL - APOYOS SOSTENIMIENTO</t>
  </si>
  <si>
    <t>912745</t>
  </si>
  <si>
    <t>CENTRO DE FORMACION MINERO AMBIENTAL - SERVICIOS PRESTADOS A LA FORMACIÓN</t>
  </si>
  <si>
    <t>912765</t>
  </si>
  <si>
    <t>CENTRO DE FORMACION MINERO AMBIENTAL - APROPIACIÓN DE CIENCIA Y TECNOLGÍA Y CULTURA DE LA INNOVACIÓN</t>
  </si>
  <si>
    <t>912768</t>
  </si>
  <si>
    <t>CENTRO DE FORMACION MINERO AMBIENTAL-FORTALECIMIENTO DE LA OFERTA DE SERVICIOS TECNOLÓGICOS PARA LAS</t>
  </si>
  <si>
    <t>912785</t>
  </si>
  <si>
    <t>CENTRO DE FORMACION PROFESIONAL MINERO AMBIENTAL - ANTIOQUIA -SERV PREST A LA FOR - ECONOMIA POPULAR</t>
  </si>
  <si>
    <t>912786</t>
  </si>
  <si>
    <t>CENTRO DE FORMACION PROFESIONAL MINERO AMBIENTAL - ANTIOQUIA -CERT COMP LABORALES - ECONOMIA POPULAR</t>
  </si>
  <si>
    <t>36-02-00-005-920110</t>
  </si>
  <si>
    <t>CENTRO DE DISEÑO Y MANUFACTURA DEL CUERO - ANTIOQUIA</t>
  </si>
  <si>
    <t>920109</t>
  </si>
  <si>
    <t>CENTRO DE DISEÑO Y MANUFACTURA DEL CUERO -ANTIOQUIA - SALUD OCUPACIONAL</t>
  </si>
  <si>
    <t>920110</t>
  </si>
  <si>
    <t>CENTRO DE DISEÑO Y MANUFACTURA DEL CUERO -ANTIOQUIA - ACCIONES DE FORMACION</t>
  </si>
  <si>
    <t>920111</t>
  </si>
  <si>
    <t>CENTRO DE DISEÑO Y MANUFACTURA DEL CUERO -ANTIOQUIA - INTEGRACIÓN CON LA MEDIA</t>
  </si>
  <si>
    <t>920124</t>
  </si>
  <si>
    <t>CENTRO DE DISEÑO Y MANUFACTURA DEL CUERO -ANTIOQUIA - CONSTRUCCIONES Y ADECUACIONES</t>
  </si>
  <si>
    <t>920127</t>
  </si>
  <si>
    <t>CENTRO DE DISEÑO Y MANUFACTURA DEL CUERO -ANTIOQUIA - MODERNIZACIÓN DE AMBIENTES</t>
  </si>
  <si>
    <t>920128</t>
  </si>
  <si>
    <t>CENTRO DE DISEÑO Y MANUFACTURA DEL CUERO -ANTIOQUIA-CERTIFICACIÓN COMPETENCIAS LABORALES</t>
  </si>
  <si>
    <t>920134</t>
  </si>
  <si>
    <t>CENTRO DE DISEÑO Y MANUFACTURA DEL CUERO -ANTIOQUIA - PRODUCCIÓN DE CENTROS</t>
  </si>
  <si>
    <t>920142</t>
  </si>
  <si>
    <t>CENTRO DE DISEÑO Y MANUFACTURA DEL CUERO -ANTIOQUIA - BIENESTAR APRENDICES</t>
  </si>
  <si>
    <t>920144</t>
  </si>
  <si>
    <t>CENTRO DE DISEÑO Y MANUFACTURA DEL CUERO -ANTIOQUIA - APOYOS SOSTENIMIENTO</t>
  </si>
  <si>
    <t>920145</t>
  </si>
  <si>
    <t>CENTRO DE DISEÑO Y MANUFACTURA DEL CUERO -ANTIOQUIA - SERVICIOS PRESTADOS A LA FORMACIÓN</t>
  </si>
  <si>
    <t>920165</t>
  </si>
  <si>
    <t>CENTRO DE DISEÑO Y MANUFACTURA DEL CUERO -ANTIOQUIA - APROPIACIÓN DE CIENCIA Y TECNOLGÍA Y CULTURA D</t>
  </si>
  <si>
    <t>920168</t>
  </si>
  <si>
    <t>CENTRO DE DISEÑO Y MANUFACTURA DEL CUERO -ANTIOQUIA - FORTALECIMIENTO DE LA OFERTA DE SERVICIOS TECN</t>
  </si>
  <si>
    <t>920185</t>
  </si>
  <si>
    <t>CENTRO DE DISEÑO Y MANUFACTURA DEL CUERO - ANTIOQUIA -SERV PREST A LA FORMACION -ECONOMIA POPULAR</t>
  </si>
  <si>
    <t>920186</t>
  </si>
  <si>
    <t>CENTRO DE DISEÑO Y MANUFACTURA DEL CUERO - ANTIOQUIA -CERTIF COMPET LABORALES -ECONOMIA POPULAR</t>
  </si>
  <si>
    <t>920190</t>
  </si>
  <si>
    <t>CENTRO DE DISEÑO Y MANUFACTURA DEL CUERO - ANTIOQUIA -ACCION REGULARES -ECONOMIA POPULAR Y CAMPESINA</t>
  </si>
  <si>
    <t>36-02-00-005-920210</t>
  </si>
  <si>
    <t>CENTRO DE FORMACIÓN EN DISEÑO, CONFECCIÓN Y MODA.-ANTIOQUIA</t>
  </si>
  <si>
    <t>920209</t>
  </si>
  <si>
    <t>CENTRO DE FORMACIÓN EN DISEÑO, CONFECCIÓN Y MODA.-ANTIOQUIA-SALUD OCUPACIONAL</t>
  </si>
  <si>
    <t>920210</t>
  </si>
  <si>
    <t>CENTRO DE FORMACIÓN EN DISEÑO, CONFECCIÓN Y MODA.-ANTIOQUIA - ACCIONES DE FORMACION</t>
  </si>
  <si>
    <t>920211</t>
  </si>
  <si>
    <t>CENTRO DE FORMACIÓN EN DISEÑO, CONFECCIÓN Y MODA.-ANTIOQUIA - INTEGRACIÓN CON LA MEDIA</t>
  </si>
  <si>
    <t>920224</t>
  </si>
  <si>
    <t>CENTRO DE FORMACIÓN EN DISEÑO, CONFECCIÓN Y MODA.-ANTIOQUIA - CONSTRUCCIONES Y ADECUACIONES</t>
  </si>
  <si>
    <t>920227</t>
  </si>
  <si>
    <t>CENTRO DE FORMACIÓN EN DISEÑO, CONFECCIÓN Y MODA.-ANTIOQUIA - MODERNIZACION AMBIENTES</t>
  </si>
  <si>
    <t>920228</t>
  </si>
  <si>
    <t>CENTRO DE FORMACIÓN EN DISEÑO, CONFECCIÓN Y MODA.-ANTIOQUIA - CERTIFICACIÓN COMPETENCIAS LABORALES</t>
  </si>
  <si>
    <t>920234</t>
  </si>
  <si>
    <t>CENTRO DE FORMACIÓN EN DISEÑO, CONFECCIÓN Y MODA.-ANTIOQUIA - ANTIOQUIA - PRODUCCION CENTROS</t>
  </si>
  <si>
    <t>920242</t>
  </si>
  <si>
    <t>CENTRO DE FORMACIÓN EN DISEÑO, CONFECCIÓN Y MODA.-ANTIOQUIA - BIENESTAR APRENDICES</t>
  </si>
  <si>
    <t>920244</t>
  </si>
  <si>
    <t>CENTRO DE FORMACIÓN EN DISEÑO, CONFECCIÓN Y MODA.-ANTIOQUIA - APOYOS SOSTENIMIENTO</t>
  </si>
  <si>
    <t>920245</t>
  </si>
  <si>
    <t>CENTRO DE FORMACIÓN EN DISEÑO, CONFECCIÓN Y MODA.-ANTIOQUIA-SERVICIOS PRESTADOS A LA FORMACIÓN</t>
  </si>
  <si>
    <t>920265</t>
  </si>
  <si>
    <t>CENTRO DE FORMACIÓN EN DISEÑO, CONFECCIÓN Y MODA.-ANTIOQUIA-APROPIACIÓN DE CIENCIA Y TECNOLGÍA Y CUL</t>
  </si>
  <si>
    <t>920285</t>
  </si>
  <si>
    <t>C.FORMACIÓN EN DISEÑO, CONFECCIÓN Y MODA.-ANTIOQUIA -SERV PRESTADOS A LA FORMACION -ECONOMIA POPULAR</t>
  </si>
  <si>
    <t>36-02-00-005-920310</t>
  </si>
  <si>
    <t>CENTRO PARA EL DESARROLLO DEL HABITAT Y LA CONSTRUCCION-ANTIOQUIA</t>
  </si>
  <si>
    <t>920309</t>
  </si>
  <si>
    <t>CENTRO PARA EL DESARROLLO DEL HABITAT Y LA CONSTRUCCION-ANTIOQUIA - SALUD OCUPACIONAL</t>
  </si>
  <si>
    <t>920310</t>
  </si>
  <si>
    <t>CENTRO PARA EL DESARROLO DEL HABITAT Y LA CONSTRUCCION- ANTIOQUIA</t>
  </si>
  <si>
    <t>920311</t>
  </si>
  <si>
    <t>INTEGRACION CON LA MEDIA-CENTRO PARA EL DESARROLLO DEL HABITAT Y LA CONSTRUCCION</t>
  </si>
  <si>
    <t>920318</t>
  </si>
  <si>
    <t>CENTRO PARA EL DESARROLLO DEL HABITAT Y LA CONSTRUCCION-ANTIOQUIA -FIC</t>
  </si>
  <si>
    <t>920324</t>
  </si>
  <si>
    <t>CENTRO PARA EL DESARROLLO DEL HABITAT Y LA CONSTRUCCION ANTIOQUIA - CONSTRUCCIONES Y ADECUACIONES</t>
  </si>
  <si>
    <t>920325</t>
  </si>
  <si>
    <t>CENTRO PARA EL DESARROLLO DEL HABITAT Y LA CONSTRUCCION - ANTIOQUIA - CUALIFICACIONES</t>
  </si>
  <si>
    <t>920327</t>
  </si>
  <si>
    <t>CENTRO PARA EL DESARROLLO DEL HABITAT Y LA CONSTRUCCION-ANTIOQUIA - MODERNIZACION AMBIENTES</t>
  </si>
  <si>
    <t>920328</t>
  </si>
  <si>
    <t>CERTIFICACION COMPETENCIAS LABORALES-CENTRO PARA EL DESARROLLO DEL HABITAT Y LA CONSTRUCCION</t>
  </si>
  <si>
    <t>920342</t>
  </si>
  <si>
    <t>CENTRO PARA EL DESARROLLO DEL HABITAT Y LA CONSTRUCCION-ANTIOQUIA -BIENESTAR APRENDICES</t>
  </si>
  <si>
    <t>920344</t>
  </si>
  <si>
    <t>CENTRO PARA EL DESARROLLO DEL HABITAT Y LA CONSTRUCCION-ANTIOQUIA -APOYOS DE SOSTENIMIENTO</t>
  </si>
  <si>
    <t>920345</t>
  </si>
  <si>
    <t>CENTRO PARA EL DESARROLLO DEL HABITAT Y LA CONSTRUCCION-ANTIOQUIA - SERVICIOS PRESTADOS A LA FORMACI</t>
  </si>
  <si>
    <t>920365</t>
  </si>
  <si>
    <t>CENTRO PARA EL DESARROLLO DEL HABITAT -APROPIACION DE CIENCIA Y TECNOLOGIA YCULTURA DE LA INNOVACIÓN</t>
  </si>
  <si>
    <t>920368</t>
  </si>
  <si>
    <t>CENTRO PARA EL DESARROLLO DEL HABITAT Y LA CONSTRUCCION -FORTALECIMIENTO DE OFERTA DE SERVICIOS TEC</t>
  </si>
  <si>
    <t>920370</t>
  </si>
  <si>
    <t>CENTRO PARA EL DESARROLLO DEL HABITAT Y LA CONSTRUCCION-TECNOACADEMIA</t>
  </si>
  <si>
    <t>920385</t>
  </si>
  <si>
    <t>C. PARA DESARROLLO DEL HABITAT Y LA CONSTRUCC-ANTIOQUIA -SERV PREST A LA FORMACION -ECONOMIA POPULAR</t>
  </si>
  <si>
    <t>920390</t>
  </si>
  <si>
    <t>C. PARA EL DLLO DEL HABITAT Y LA CONSTRUCC-ANTIOQ -ACCIONES REGULARES - ECONOMIA POPULAR Y CAMPESINA</t>
  </si>
  <si>
    <t>36-02-00-005-920410</t>
  </si>
  <si>
    <t>CENTRO DE TECNOLOGIA DE LA MANUFACTURA AVANZADA - ANTIOQUIA</t>
  </si>
  <si>
    <t>920409</t>
  </si>
  <si>
    <t>CENTRO DE TECNOLOGIA DE LA MANUFACTURA AVANZADA - ANTIOQUIA - SALUD OCUPACIONAL</t>
  </si>
  <si>
    <t>920410</t>
  </si>
  <si>
    <t>CENTRO DE TECNOLOGÍA DE LA MANOFACTURA AVANZADA-ANTIOQUIA</t>
  </si>
  <si>
    <t>920411</t>
  </si>
  <si>
    <t>INTEGRACION CON LA MEDIa-CENTRO DE LA TECNOLOGIA DE LA MANUFACTURA AVANZADA</t>
  </si>
  <si>
    <t>920418</t>
  </si>
  <si>
    <t>FONDO INDUSTRIA Y DE LA CONSTRUCCION FIC-CENTRO DE LA TECNOLOGIA DE LA MANUFACTURA AVANZADA</t>
  </si>
  <si>
    <t>920424</t>
  </si>
  <si>
    <t>CENTRO DE TECNOLOGÍA DE LA MANUFACTURA AVANZADA. ANTIOQUIA - CONSTRUCCIONES Y ADECUACIONES</t>
  </si>
  <si>
    <t>920427</t>
  </si>
  <si>
    <t>CENTRO DE TECNOLOGIA DE LA MANUFACTURA AVANZADA - ANTIOQUIA - MODERNIZACION AMBIENTES</t>
  </si>
  <si>
    <t>920428</t>
  </si>
  <si>
    <t>CERTIFICACION COMPETENCIAS LABORALES-CENTRO DE TECNOLOGÍA DE LA MANUFACTURA AVANZADA</t>
  </si>
  <si>
    <t>920434</t>
  </si>
  <si>
    <t>CENTRO DE TECNOLOGIA DE LA MANUFACTURA AVANZADA - ANTIOQUIA - PRODUCCION CENTROS</t>
  </si>
  <si>
    <t>920442</t>
  </si>
  <si>
    <t>CENTRO DE TECNOLOGIA DE LA MANUFACTURA AVANZADA - ANTIOQUIA - BIENESTAR APRENDICES</t>
  </si>
  <si>
    <t>920444</t>
  </si>
  <si>
    <t>CENTRO DE TECNOLOGIA DE LA MANUFACTURA AVANZADA - ANTIOQUIA -APOYOS DE SOSTENIMIENTO</t>
  </si>
  <si>
    <t>920445</t>
  </si>
  <si>
    <t>CENTRO DE TECNOLOGIA DE LA MANUFACTURA AVANZADA - ANTIOQUIA -SERVICIOS</t>
  </si>
  <si>
    <t>920465</t>
  </si>
  <si>
    <t>CENTRO DE TECNOLOGÍA DE LA MANUFACTURA AVANZADA-APROPIACION DE CIENCIA Y TECNOLOGIA YCULTURA DE LA I</t>
  </si>
  <si>
    <t>920468</t>
  </si>
  <si>
    <t>CENTRO DE TECNOLOGÍA DE LA MANUFACTURA AVANZADA. - FORTALECIMIENTO DE OFERTA DE SERVICIOS TECNOLOGIC</t>
  </si>
  <si>
    <t>920485</t>
  </si>
  <si>
    <t>CENTRO DE TECNOLOGIA DE LA MANUFACTURA AVANZADA-ANTIOQUIA -SERV PRESTADOS A LA F. -ECONOMIA POPULAR</t>
  </si>
  <si>
    <t>36-02-00-005-920510</t>
  </si>
  <si>
    <t>CENTRO TECNOLOGICO DEL MOBILIARIO - ANTIOQUIA</t>
  </si>
  <si>
    <t>920509</t>
  </si>
  <si>
    <t>CENTRO TECNOLOGICO DEL MOBILIARIO - ANTIOQUIA - SALUD OCUPACIONAL</t>
  </si>
  <si>
    <t>920510</t>
  </si>
  <si>
    <t>CENTRO TECNOLOGICO DEL MOBILIARIO REGIONAL ANTIOQUIA</t>
  </si>
  <si>
    <t>920511</t>
  </si>
  <si>
    <t>INTEGRACION CON LA MEDIA-CENTRO TECNOLOGICO DEL MOBILIARIO</t>
  </si>
  <si>
    <t>920518</t>
  </si>
  <si>
    <t>FONDO INDUSTRIA Y DE LA CONSTRUCCION FIC-CENTRO TECNOLOGICO DEL MOBILIARIO</t>
  </si>
  <si>
    <t>920524</t>
  </si>
  <si>
    <t>CENTRO TECNOLOGICO DEL MOBILIARIO ANTIOQUIA- CONSTRUCCIONES Y ADECUACIONES</t>
  </si>
  <si>
    <t>920527</t>
  </si>
  <si>
    <t>CENTRO TECNOLOGICO DEL MOBILIARIO - ANTIOQUIA - MODERNIZACION AMBIENTES</t>
  </si>
  <si>
    <t>920528</t>
  </si>
  <si>
    <t>CERTIFICACION COMPETENCIAS LABORALES-CENTRO TECNOLOGICO DEL MOBILIARIO-ANTIOQUIA</t>
  </si>
  <si>
    <t>920534</t>
  </si>
  <si>
    <t>CENTRO TECNOLOGICO DEL MOBILIARIO - ANTIOQUIA - PRODUCCION CENTROS</t>
  </si>
  <si>
    <t>920542</t>
  </si>
  <si>
    <t>CENTRO TECNOLOGICO DEL MOBILIARIO - ANTIOQUIA -BIENESTAR APRENDICES</t>
  </si>
  <si>
    <t>920544</t>
  </si>
  <si>
    <t>CENTRO TECNOLOGICO DEL MOBILIARIO - ANTIOQUIA -APOYOS DE SOSTENIMIENTO</t>
  </si>
  <si>
    <t>920545</t>
  </si>
  <si>
    <t>CENTRO TECNOLOGICO DEL MOBILIARIO - ANTIOQUIA -SERVICIOS PRESTADOS A LA FORMACION</t>
  </si>
  <si>
    <t>920568</t>
  </si>
  <si>
    <t>CENTRO TECNOLOGICO DEL MOBILIARIO - COLOMBIA CERTIFICA</t>
  </si>
  <si>
    <t>920570</t>
  </si>
  <si>
    <t>CENTRO TECNOLOGICO DEL MOBILIARIO - ANTIOQUIA TECNOACADEMIA</t>
  </si>
  <si>
    <t>920585</t>
  </si>
  <si>
    <t>CENTRO TECNOLOGICO DEL MOBILIARIO-ANTIOQUIA -SERVICIOS PRESTADOS A LA FORMACION -ECONOMIA POPULAR</t>
  </si>
  <si>
    <t>920586</t>
  </si>
  <si>
    <t>CENTRO TECNOLOGICO DEL MOBILIARIO-ANTIOQUIA -CERTIFICACION COMPETENCIAS LABORALES -ECONOMIA POPULAR</t>
  </si>
  <si>
    <t>36-02-00-005-920610</t>
  </si>
  <si>
    <t>CENTRO TEXTIL Y DE GESTION INDUSTRIAL - ANTIOQUIA</t>
  </si>
  <si>
    <t>920609</t>
  </si>
  <si>
    <t>CENTRO TEXTIL Y DE GESTION INDUSTRIAL - ANTIOQUIA - SALUD OCUPACIONAL</t>
  </si>
  <si>
    <t>920610</t>
  </si>
  <si>
    <t>CENTRO TECNOLOGICO DE GESTION INDUSTRIAL-ANTIOQUIA</t>
  </si>
  <si>
    <t>920611</t>
  </si>
  <si>
    <t>INTEGRACION CON LA MEDIA-CENTRO TECNOLOGICO DE GESTION INDUSTRIAL</t>
  </si>
  <si>
    <t>920618</t>
  </si>
  <si>
    <t>FONDO INDUSTRIA Y DE LA CONSTRUCCION FIC-CENTRO TECNOLOGICO DE GESTION INDUSTRIAL</t>
  </si>
  <si>
    <t>920624</t>
  </si>
  <si>
    <t>CENTRO NACIONAL TEXTIL - CONSTRUCCIONMES Y ADECUACIONES</t>
  </si>
  <si>
    <t>920627</t>
  </si>
  <si>
    <t>CENTRO TEXTIL Y DE GESTION INDUSTRIAL - ANTIOQUIA - MODERNIZACION AMBIENTES</t>
  </si>
  <si>
    <t>920628</t>
  </si>
  <si>
    <t>CERTIFICACION COMPETENCIAS LABORALES-CENTRO TECNOLÓGICO DE GESTIÓN INDUSTRIAL</t>
  </si>
  <si>
    <t>920634</t>
  </si>
  <si>
    <t>CENTRO TEXTIL Y DE GESTION INDUSTRIAL - ANTIOQUIA - PRODUCCION CENTROS</t>
  </si>
  <si>
    <t>920638</t>
  </si>
  <si>
    <t>CENTRO TEXTIL Y DE GESTION INDUSTRIAL - ANTIOQUIA - EMPRENDE RURAL</t>
  </si>
  <si>
    <t>920642</t>
  </si>
  <si>
    <t>CENTRO TEXTIL Y DE GESTION INDUSTRIAL - ANTIOQUIA - BIENESTAR APRENDICES</t>
  </si>
  <si>
    <t>920644</t>
  </si>
  <si>
    <t>CENTRO TEXTIL Y DE GESTION INDUSTRIAL - ANTIOQUIA - APOYOS DE SOSTENIMIENTO</t>
  </si>
  <si>
    <t>920645</t>
  </si>
  <si>
    <t>CENTRO TEXTIL Y DE GESTION INDUSTRIAL - ANTIOQUIA - SERVICIOS A LA FORMACION PROFESIONAL</t>
  </si>
  <si>
    <t>920665</t>
  </si>
  <si>
    <t>CTRO NAL TEXTIL-APROPIACION DE CIENCIA Y TECNOLOGIA YCULTURA DE LA INNOVACIÓNEN CENTROS DE FORMACION</t>
  </si>
  <si>
    <t>920668</t>
  </si>
  <si>
    <t>CENTRO NACIONAL TEXTIL - FORTALECIMIENTO DE OFERTA DE SERVICIOS TECNOLOGICOS PARA EMPRES</t>
  </si>
  <si>
    <t>920685</t>
  </si>
  <si>
    <t>CENTRO TEXTIL Y GESTION INDUSTRIAL-ANT. -SENA -SERVICIOS PRESTADOS A LA FORMACION -ECONOMIA POPULAR</t>
  </si>
  <si>
    <t>36-02-00-005-930110</t>
  </si>
  <si>
    <t>CENTRO DE COMERCIO-ANTIOQUIA</t>
  </si>
  <si>
    <t>930109</t>
  </si>
  <si>
    <t>CENTRO DE COMERCIO-ANTIOQUIA - SALUD OCUPACIONAL</t>
  </si>
  <si>
    <t>930110</t>
  </si>
  <si>
    <t>930111</t>
  </si>
  <si>
    <t>INTEGRACION CON LA MEDIa-CENTRO DE COMERCIO ANTIOQUIA</t>
  </si>
  <si>
    <t>930124</t>
  </si>
  <si>
    <t>CENTRO DE COMERCIO ANTIOQUIA- CONSTRUCCIONES Y ADECUACIONES</t>
  </si>
  <si>
    <t>930127</t>
  </si>
  <si>
    <t>CENTRO DE COMERCIO-ANTIOQUIA - MODERNIZACION AMBIENTES</t>
  </si>
  <si>
    <t>930128</t>
  </si>
  <si>
    <t>CERTIFICACION COMPETENCIAS LABORALES-CENTRO DE COMERCIO-ANTIOQUIA</t>
  </si>
  <si>
    <t>930142</t>
  </si>
  <si>
    <t>CENTRO DE COMERCIO-ANTIOQUIA - BIENESTAR APRENDICES</t>
  </si>
  <si>
    <t>930144</t>
  </si>
  <si>
    <t>CENTRO DE COMERCIO-ANTIOQUIA - APOYOS DE SOSTENIMIENTO</t>
  </si>
  <si>
    <t>930145</t>
  </si>
  <si>
    <t>CENTRO DE COMERCIO-ANTIOQUIA - SERVICIOS PRESTADOS A LA FORMACION</t>
  </si>
  <si>
    <t>930165</t>
  </si>
  <si>
    <t>CENTRO DE COMERCIO-APROPIACION DE CIENCIA Y TECNOLOGIA YCULTURA DE LA INNOVACIÓNEN CENTROS DE FORMAC</t>
  </si>
  <si>
    <t>930185</t>
  </si>
  <si>
    <t>CENTRO DE COMERCIO -ANTIOQUIA -SERV PREST A LA FORMACION -ECONOMIA POPULAR</t>
  </si>
  <si>
    <t>930186</t>
  </si>
  <si>
    <t>CENTRO DE COMERCIO -ANTIOQUIA -CERTIFICAC DE COMPETENCIAS LABORALES -ECONOMIA POPULAR</t>
  </si>
  <si>
    <t>36-02-00-005-940110</t>
  </si>
  <si>
    <t>CENTRO DE SERVICIOS DE SALUD-ANTIOQUIA</t>
  </si>
  <si>
    <t>940109</t>
  </si>
  <si>
    <t>CENTRO DE SERVICIOS DE SALUD-ANTIOQUIA - SALUD OCUPACIONAL</t>
  </si>
  <si>
    <t>940110</t>
  </si>
  <si>
    <t>CENTRO DE SERVICIOS DE SALUD - ANTIOQUIA</t>
  </si>
  <si>
    <t>940111</t>
  </si>
  <si>
    <t>INTEGRACION CON LA MEDIa-CENTRO DE SERVICIOS DE SALUD ANTIOQUIA</t>
  </si>
  <si>
    <t>940124</t>
  </si>
  <si>
    <t>CENTRO DE SERVICIOS DE SALUD ANTIOQUIA - CONSTRUCCIONES Y ADECUACIONES</t>
  </si>
  <si>
    <t>940127</t>
  </si>
  <si>
    <t>CENTRO DE SERVICIOS DE SALUD-ANTIOQUIA - MODERNIZACION AMBIENTES</t>
  </si>
  <si>
    <t>940128</t>
  </si>
  <si>
    <t>CERTIFICACION COMPETENCIAS LABORALES-CENTRO DE SERVICIOS DE SALUD-ANTIOQUIA</t>
  </si>
  <si>
    <t>940134</t>
  </si>
  <si>
    <t>CENTRO DE SERVICIOS DE SALUD-ANTIOQUIA - PRODUCCION CENTROS</t>
  </si>
  <si>
    <t>940142</t>
  </si>
  <si>
    <t>CENTRO DE SERVICIOS DE SALUD-ANTIOQUIA -BIENESTAR APRENDICES</t>
  </si>
  <si>
    <t>940144</t>
  </si>
  <si>
    <t>CENTRO DE SERVICIOS DE SALUD-ANTIOQUIA -APOYOS DE SOSTENIMIENTO</t>
  </si>
  <si>
    <t>940145</t>
  </si>
  <si>
    <t>CENTRO DE SERVICIOS DE SALUD-ANTIOQUIA -SERVICIOS PRESTADOS A LA FORMACION</t>
  </si>
  <si>
    <t>940161</t>
  </si>
  <si>
    <t>CENTRO DE SERVICIOS DE SALUD - FORMACION SENA EMPREAS</t>
  </si>
  <si>
    <t>940165</t>
  </si>
  <si>
    <t>CENTRO DE SERVICIOS DE SALUD-APROPIACION DE CIENCIA Y TECNOLOGIA YCULTURA DE LA INNOVACIÓNEN CENTROS</t>
  </si>
  <si>
    <t>940168</t>
  </si>
  <si>
    <t>CENTRO DE SERVICIOS DE SALUD-FORTALECIMIENTO DE LA OFERTA</t>
  </si>
  <si>
    <t>940185</t>
  </si>
  <si>
    <t>CENTRO DE SERVICIOS DE SALUD-ANTIOQUIA, SERVICIOS PRESTADOS A LA FORMACION -ECONOMINA POPULAR</t>
  </si>
  <si>
    <t>940186</t>
  </si>
  <si>
    <t>CENTRO DE SERVICIOS DE SALUD-ANTIOQUIA, CERTIFICACION COMPETENCIA LABORALES -ECONOMINA POPULAR</t>
  </si>
  <si>
    <t>36-02-00-005-940210</t>
  </si>
  <si>
    <t>CENTRO DE SERVICIOS Y GESTION EMPRESARIAL-ANTIOQUIA</t>
  </si>
  <si>
    <t>940209</t>
  </si>
  <si>
    <t>CENTRO DE SERVICIOS Y GESTION EMPRESARIAL-ANTIOQUIA -SALUD OCUPACIONAL</t>
  </si>
  <si>
    <t>940210</t>
  </si>
  <si>
    <t>CENTRO DE SERVICIOS Y GESTION EMPRESARIAL - ANTIOQUIA</t>
  </si>
  <si>
    <t>940211</t>
  </si>
  <si>
    <t>CENTRO DE SERVICIOS Y GESTION EMPRESARIAL-INTEGRACION CON LA MEDIA</t>
  </si>
  <si>
    <t>940224</t>
  </si>
  <si>
    <t>CENTRO DE SERVICIOS Y GESTION EMPRESARIAL ANTIOQUIA - CONSTRUCCIONES Y ADECUACIONES</t>
  </si>
  <si>
    <t>940227</t>
  </si>
  <si>
    <t>CENTRO DE SERVICIOS Y GESTION EMPRESARIAL-ANTIOQUIA - MODERNIZACION AMBIENTES</t>
  </si>
  <si>
    <t>940228</t>
  </si>
  <si>
    <t>CENTRO DE SERVICIOS Y GESTION EMPRESARIAL-CERTIFICACION COMPETENCIAS LABORALES</t>
  </si>
  <si>
    <t>940234</t>
  </si>
  <si>
    <t>CENTRO DE SERVICIOS Y GESTION EMPRESARIAL-ANTIOQUIA - PRODUCCION CENTROS</t>
  </si>
  <si>
    <t>940242</t>
  </si>
  <si>
    <t>CENTRO DE SERVICIOS Y GESTION EMPRESARIAL-ANTIOQUIA -BIENESTAR APRENDICES</t>
  </si>
  <si>
    <t>940244</t>
  </si>
  <si>
    <t>CENTRO DE SERVICIOS Y GESTION EMPRESARIAL-ANTIOQUIA -APOYOS DE SOSTENIMIENTO</t>
  </si>
  <si>
    <t>940245</t>
  </si>
  <si>
    <t>CENTRO DE SERVICIOS Y GESTION EMPRESARIAL-ANTIOQUIA -SERVICIOS PRESTADOS A LA FORMACION</t>
  </si>
  <si>
    <t>940268</t>
  </si>
  <si>
    <t>CENTRO DE SERVICIOS Y GESTION EMPRESARIAL - COLOMBIA CERTIFICA</t>
  </si>
  <si>
    <t>940269</t>
  </si>
  <si>
    <t>CENTRO DE SERVICIOS Y GESTION EMPRESARIAL- TECNOPARQUE</t>
  </si>
  <si>
    <t>940270</t>
  </si>
  <si>
    <t>CENTRO DE SERVICIOS Y GESTION EMPRESARIAL-ANTIOQUIA-TECNOACADEMIA</t>
  </si>
  <si>
    <t>940285</t>
  </si>
  <si>
    <t>C DE SERVICIOS Y GESTION EMPRESARIAL-ANT, SERVICIOS PRESTADOS A LA FORMACION -ECONOMINA POPULAR</t>
  </si>
  <si>
    <t>940290</t>
  </si>
  <si>
    <t>C DE SERVICIOS Y GESTION EMPRESARIAL-ANTIOQUIA, ACCIONES REGULARES -ECONOMIA POPULAR Y CAMPESINA</t>
  </si>
  <si>
    <t>36-02-00-005-950110</t>
  </si>
  <si>
    <t>COMPLEJO TECNOLOGICO PARA LA GESTION AGROEMPRESARIAL-ANTIOQUIA</t>
  </si>
  <si>
    <t>950109</t>
  </si>
  <si>
    <t>COMPLEJO TECNOLOGICO PARA LA GESTION AGROEMPRESARIAL- ANTIOQUIA - SALUD OCUPACIONAL</t>
  </si>
  <si>
    <t>950110</t>
  </si>
  <si>
    <t>COMPLEJO TECNOLÓGICO PARA LA GESTIÓN AGROEMPRESARIAL - ANTIOQUIA</t>
  </si>
  <si>
    <t>950111</t>
  </si>
  <si>
    <t>INTEGRACION CON LA MEDIa-COMPLEJO TECNOLOGICO PARA LA GESTION AGROEMPRESARIAL</t>
  </si>
  <si>
    <t>950118</t>
  </si>
  <si>
    <t>FONDO INDUSTRIA Y DE LA CONSTRUCCION FIC-COMPLEJO TECNOLOGICO PARA LA GESTION AGROEMPRESARIAL</t>
  </si>
  <si>
    <t>950124</t>
  </si>
  <si>
    <t>COMPLEJO TECNOLOGICO PARA LA GESTION AGROEMPRESARIAL ANTIOQUIA - CONSTRUCCIONES Y ADECUACIONES</t>
  </si>
  <si>
    <t>950127</t>
  </si>
  <si>
    <t>COMPLEJO TECNOLOGICO PARA LA GESTION AGROEMPRESARIAL-ANTIOQUIA - MODERNIZACION AMBIENTES</t>
  </si>
  <si>
    <t>950128</t>
  </si>
  <si>
    <t>CERTIFICACION COMPETENCIAS LABORALES-COMPLEJO TECNOLOGICO PARA LA GESTION AGROEMPRESARIAL</t>
  </si>
  <si>
    <t>950134</t>
  </si>
  <si>
    <t>COMPLEJO TECNOLOGICO PARA LA GESTION AGROEMPRESARIAL-ANTIOQUIA - PRODUCCION CENTROS</t>
  </si>
  <si>
    <t>950138</t>
  </si>
  <si>
    <t>COMPLEJO TECNOLOGICO PARA LA GESTION AGROEMPRESARIAL-ANTIOQUIA - EMPRENDE RURAL</t>
  </si>
  <si>
    <t>950142</t>
  </si>
  <si>
    <t>COMPLEJO TECNOLOGICO PARA LA GESTION AGROEMPRESARIAL-ANTIOQUIA - BIENESTAR</t>
  </si>
  <si>
    <t>950144</t>
  </si>
  <si>
    <t>COMPLEJO TECNOLOGICO PARA LA GESTION AGROEMPRESARIAL-ANTIOQUIA - APOYOS DE SOSTENIMIENTO</t>
  </si>
  <si>
    <t>950145</t>
  </si>
  <si>
    <t>COMPLEJO TECNOLOGICO PARA LA GESTION AGROEMPRESARIAL-ANTIOQUIA - SERVICIOS PRESTADOS A LA FORMACION</t>
  </si>
  <si>
    <t>950165</t>
  </si>
  <si>
    <t>COMPLEJO TECNOLOGICO PARA LA GESTION AGROEMPRESARIAL-APROPIACION DE CIENCIA Y TECNOLOGIA YCULTURA</t>
  </si>
  <si>
    <t>950168</t>
  </si>
  <si>
    <t>COMPLEJO TECNOLOGICO PARA LA GESTION AGROEMPRESARIAL - COLOMBIA CERTIFICA</t>
  </si>
  <si>
    <t>950185</t>
  </si>
  <si>
    <t>COMPLEJO TEC PARA LA GESTION AGROEMPRL-ANT, SERVICIOS PRESTADOS A LA FORMACION -ECONOMINA POPULAR</t>
  </si>
  <si>
    <t>950190</t>
  </si>
  <si>
    <t>COMPLEJO TEC PARA LA GESTION AGROEMPRESARIAL-ANT, ACCIONES REGULARES -ECONOMIA POPULAR Y CAMPESINA</t>
  </si>
  <si>
    <t>36-02-00-005-950210</t>
  </si>
  <si>
    <t>COMPLEJO TECNOLOGICO MINERO AGROEMPRESARIAL ANTIOQUIA</t>
  </si>
  <si>
    <t>950209</t>
  </si>
  <si>
    <t>COMPLEJO TECNOLOGICO MINERO AGROEMPRESARIAL ANTIOQUIA - SALUD OCUPACIONAL</t>
  </si>
  <si>
    <t>950210</t>
  </si>
  <si>
    <t>COMPLEJO TECNOLOGICO MINERO AGROEMPRESARIAL - ANTIOQUIA</t>
  </si>
  <si>
    <t>950211</t>
  </si>
  <si>
    <t>INTEGRACION CON LA MEDIA- COMPLEJO TECNOLOGICO MINERO AGROEMPRESARIAL</t>
  </si>
  <si>
    <t>950218</t>
  </si>
  <si>
    <t>FONDO INDUSTRIA Y DE CONSTRUCCION FIC- COMPLEJO TECNOLOGICO MINERO AGROEMPRESARIAL</t>
  </si>
  <si>
    <t>950224</t>
  </si>
  <si>
    <t>COMPLEJO TECNOLOGICO MINERO AGROEMPRESARIAL ANTIOQUIA - CONSTRUCCIONES Y ADECUACIONES</t>
  </si>
  <si>
    <t>950227</t>
  </si>
  <si>
    <t>COMPLEJO TECNOLOGICO MINERO AGROEMPRESARIAL ANTIOQUIA - MODERNIZACION AMBIENTES</t>
  </si>
  <si>
    <t>950228</t>
  </si>
  <si>
    <t>CERTIFICACION COMPETENCIAS LABORALES-COMPLEJO TECNOLOGICO MINERO AGROEMPRESARIAL ANTIOQUIA</t>
  </si>
  <si>
    <t>950238</t>
  </si>
  <si>
    <t>COMPLEJO TECNOLOGICO MINERO AGROEMPRESARIAL ANTIOQUIA - EMPRENDE RURAL</t>
  </si>
  <si>
    <t>950242</t>
  </si>
  <si>
    <t>COMPLEJO TECNOLOGICO MINERO AGROEMPRESARIAL ANTIOQUIA -BIENESTAR APRENDICES</t>
  </si>
  <si>
    <t>950244</t>
  </si>
  <si>
    <t>COMPLEJO TECNOLOGICO MINERO AGROEMPRESARIAL ANTIOQUIA -APOYOS DE SOSTENIMIENTO</t>
  </si>
  <si>
    <t>950245</t>
  </si>
  <si>
    <t>COMPLEJO TECNOLOGICO MINERO AGROEMPRESARIAL ANTIOQUIA -SERVICIOS PRESTADOS A LA FORMACION</t>
  </si>
  <si>
    <t>950265</t>
  </si>
  <si>
    <t>COMPLEJO TECNOLOGICO MINERO AGROEMPRESARIAL -APROPIACION DE CIENCIA Y TECNOLOGIA YCULTURA</t>
  </si>
  <si>
    <t>950285</t>
  </si>
  <si>
    <t>COMPLEJO TEC MINERO AGROEMPRESARIAL ANTIOQ, SERVICIOS PRESTADOS A LA FORMACION -ECONOMINA POPULAR</t>
  </si>
  <si>
    <t>950286</t>
  </si>
  <si>
    <t>COMPLEJO TEC MINERO AGROEMPRESARIAL ANT, CERTIFICACION COMPETENCIA LABORALES -ECONOMINA POPULAR</t>
  </si>
  <si>
    <t>36-02-00-005-950310</t>
  </si>
  <si>
    <t>CENTRO DE LA INNOVACION, LA AGROINDUSTRIA Y EL TURISMO-ANTIOQUIA</t>
  </si>
  <si>
    <t>950309</t>
  </si>
  <si>
    <t>CENTRO DE LA INNOVACION, LA AGROINDUSTRIA Y EL TURISMO-ANTIOQUIA - SALUD OCUPACIONAL</t>
  </si>
  <si>
    <t>950310</t>
  </si>
  <si>
    <t>CENTRO DE LA INNOVACIÓN, LA AGROINDUSTRIA Y LA AVIACION- ANTIOQUIA</t>
  </si>
  <si>
    <t>950311</t>
  </si>
  <si>
    <t>INTEGRACION CON LA MEDIA- CENTRO DE LA INNOVACION AGROINDUSTRIA Y EL TURISMO</t>
  </si>
  <si>
    <t>950318</t>
  </si>
  <si>
    <t>FIC</t>
  </si>
  <si>
    <t>950324</t>
  </si>
  <si>
    <t>CENTRO DE LA INNOVACION, LA AGROINDUSTRIA Y EL TURISMO - CONSTRUCCIONES Y ADECUACIONES</t>
  </si>
  <si>
    <t>950327</t>
  </si>
  <si>
    <t>CENTRO DE LA INNOVACION, LA AGROINDUSTRIA Y EL TURISMO-ANTIOQUIA - MODERNIZACION AMBIENTES</t>
  </si>
  <si>
    <t>950328</t>
  </si>
  <si>
    <t>CERTIFICACION COMPETENCIAS LABORALES-CENTRO DE LA INNOVACION, LA AGROINDUSTRIA Y EL TURISMO</t>
  </si>
  <si>
    <t>950334</t>
  </si>
  <si>
    <t>CENTRO DE LA INNOVACION, LA AGROINDUSTRIA Y EL TURISMO-ANTIOQUIA - PRODUCCION CENTROS</t>
  </si>
  <si>
    <t>950338</t>
  </si>
  <si>
    <t>CENTRO DE LA INNOVACION, LA AGROINDUSTRIA Y EL TURISMO-ANTIOQUIA - EMPRENDE RURAL</t>
  </si>
  <si>
    <t>950342</t>
  </si>
  <si>
    <t>CENTRO DE LA INNOVACION, LA AGROINDUSTRIA Y EL TURISMO-ANTIOQUIA -BIENESTAR APRENDICES</t>
  </si>
  <si>
    <t>950344</t>
  </si>
  <si>
    <t>CENTRO DE LA INNOVACION, LA AGROINDUSTRIA Y EL TURISMO-ANTIOQUIA -APOYOS DE SOSTENIMIENTO</t>
  </si>
  <si>
    <t>950345</t>
  </si>
  <si>
    <t>CENTRO DE LA INNOVACION, LA AGROINDUSTRIA Y EL TURISMO-ANTIOQUIA -SERVICIOS PRESTADOS A LA FORMACION</t>
  </si>
  <si>
    <t>950368</t>
  </si>
  <si>
    <t>CENTRO DE LA INNOVACION, LA AGROINDUSTRIA Y EL TURISMO - COLOMBIA CERTIFICA</t>
  </si>
  <si>
    <t>950369</t>
  </si>
  <si>
    <t>TECNOPARQUE</t>
  </si>
  <si>
    <t>950370</t>
  </si>
  <si>
    <t>CENTRO DE LA INNOVACION, LA AGROINDUSTRIA Y EL TURISMO-TECNOACADEMIA</t>
  </si>
  <si>
    <t>950385</t>
  </si>
  <si>
    <t>C. DE LA INNOVAC, LA AGROIND. Y EL TURIS ANT -SERVICIOS PRESTADOS A LA FORMACION -ECONOMINA POPULAR</t>
  </si>
  <si>
    <t>950390</t>
  </si>
  <si>
    <t>C. DE LA INNOVAC, LA AGROINDUS Y EL TURISMO ANT- ACCIONES REGULARES -ECONOMIA POPULAR Y CAMPESINA</t>
  </si>
  <si>
    <t>36-02-00-005-950410</t>
  </si>
  <si>
    <t>COMPLEJO TECNOLOGICO AGROINDUSTRIAL, PECUARIO Y TURISTICO-ANTIOQUIA</t>
  </si>
  <si>
    <t>950409</t>
  </si>
  <si>
    <t>COMPLEJO TECNOLOGICO AGROINDUSTRIAL, PECUARIO Y TURISTICO-ANTIOQUIA - SALUD OCUPACIONAL</t>
  </si>
  <si>
    <t>950410</t>
  </si>
  <si>
    <t>COMPLEJO TECNOLÓGICO AGROINDUSTRIAL PECUARIO Y TURISTICO - ANTIOQUIA</t>
  </si>
  <si>
    <t>950411</t>
  </si>
  <si>
    <t>INTEGRACION CON LA MEDIA-COMPLEJO TECNOLOGICO AGROINDUSTRIAL PECUARIO Y TURISTICO</t>
  </si>
  <si>
    <t>950418</t>
  </si>
  <si>
    <t>FONDO INDUSTRIA Y DE LA CONSTRUCCION FIC-COMPLEJO TECNOLOGICO AGROINDUSTRIAL PECUARIO Y TURISTICO</t>
  </si>
  <si>
    <t>950424</t>
  </si>
  <si>
    <t>COMPLEJO TECNOLOGICO AGROINDUSTRIAL, PECUARIO Y TUR - CONSTRU Y ADECUACIONES</t>
  </si>
  <si>
    <t>950427</t>
  </si>
  <si>
    <t>COMPLEJO TECNOLOGICO AGROINDUSTRIAL, PECUARIO Y TURISTICO-ANTIOQUIA - MODERNIZACION AMBIENTES</t>
  </si>
  <si>
    <t>950428</t>
  </si>
  <si>
    <t>CERTIFICACION COMPETENCIAS LABORALES-COMPLEJO TECNOLOGICO AGROINDUSTRIAL, PECUARIO Y TURISTICO</t>
  </si>
  <si>
    <t>950434</t>
  </si>
  <si>
    <t>COMPLEJO TECNOLOGICO AGROINDUSTRIAL, PECUARIO Y TURISTICO-ANTIOQUIA - PRODUCCION CENTROS</t>
  </si>
  <si>
    <t>950438</t>
  </si>
  <si>
    <t>COMPLEJO TECNOLOGICO AGROINDUSTRIAL, PECUARIO Y TURISTICO-ANTIOQUIA - EMPRENDE RURAL</t>
  </si>
  <si>
    <t>950442</t>
  </si>
  <si>
    <t>COMPLEJO TECNOLOGICO AGROINDUSTRIAL, PECUARIO Y TURISTICO-ANTIOQUIA - BIENESTAR APRENDICES</t>
  </si>
  <si>
    <t>950444</t>
  </si>
  <si>
    <t>COMPLEJO TECNOLOGICO AGROINDUSTRIAL, PECUARIO Y TURISTICO-ANTIOQUIA - APOYOS DE SOSTENIMIENTO</t>
  </si>
  <si>
    <t>950445</t>
  </si>
  <si>
    <t>COMPLEJO TECNOLOGICO AGROINDUSTRIAL, PECUARIO Y TURISTICO-ANTIOQUIA - SERVICIOS PRESTADOS A LA FORM</t>
  </si>
  <si>
    <t>950465</t>
  </si>
  <si>
    <t>CENTRO DEL OCCIDENTE DE ANTIOQUIA-APROPIACION DE CIENCIA Y TECNOLOGIA YCULTURA DE LA INNOVACIÓNEN CE</t>
  </si>
  <si>
    <t>950468</t>
  </si>
  <si>
    <t>CENTRO DEL OCCIDENTE DE ANTIOQUIA - COLOMBIA CERTIFICA</t>
  </si>
  <si>
    <t>950485</t>
  </si>
  <si>
    <t>COMPLEJO TEC AGROIND, PECUARIO Y TURIS -ANT. -SERVICIOS PRESTADOS A LA FORMACION -ECONOMINA POPULAR</t>
  </si>
  <si>
    <t>950486</t>
  </si>
  <si>
    <t>COMPLEJO TEC AGROIND, PECUARIO Y TURIS -ANT. -CERTIFIC COMPETENCIA LABORALES -ECONOMINA POPULAR</t>
  </si>
  <si>
    <t>36-02-00-005-954910</t>
  </si>
  <si>
    <t>COMPLEJO TECNOLÓGICO, TURÍSTICO Y AGROINDUSTRIAL DEL OCCIDENTE ANTIOQUIA</t>
  </si>
  <si>
    <t>954909</t>
  </si>
  <si>
    <t>COMPLEJO TECNOLÓGICO, TURÍSTICO Y AGROINDUSTRIAL DEL OCCIDENTE ANTIOQUIA - SALUD OCUPACIONAL</t>
  </si>
  <si>
    <t>954910</t>
  </si>
  <si>
    <t>COMPLEJO TECNOLOGICO TURISTICO Y AGROINDUSTRIAL REG. ANTIOQUIA</t>
  </si>
  <si>
    <t>954911</t>
  </si>
  <si>
    <t>INTEGRACION CON LA MEDIA-COMPLEJO TECNOLOGICO, TURISTICO Y AGROINDUSTRIAL DEL OCCIDENTE</t>
  </si>
  <si>
    <t>954918</t>
  </si>
  <si>
    <t>F.I.C.-COMPLEJO TECNOLOGICO, TURISTICO Y AGROINDUSTRIAL DEL OCCIDENTE</t>
  </si>
  <si>
    <t>954924</t>
  </si>
  <si>
    <t>COMPLEJO TECNOLÓGICO, TURÍSTICO Y AGROINDUSTRIAL DEL OCCIDENTE ANTIOQUIA - CONSTRUCCIONES Y ADECUACI</t>
  </si>
  <si>
    <t>954927</t>
  </si>
  <si>
    <t>COMPLEJO TECNOLÓGICO, TURÍSTICO Y AGROINDUSTRIAL DEL OCCIDENTE ANTIOQUIA - MODERNIZACION AMBIENTES</t>
  </si>
  <si>
    <t>954928</t>
  </si>
  <si>
    <t>CERTIFICACION COMPETENCIAS LABORALES-COMPLEJO TECNOLÓGICO, TURÍSTICO Y AGROINDUSTRIAL</t>
  </si>
  <si>
    <t>954938</t>
  </si>
  <si>
    <t>COMPLEJO TECNOLÓGICO, TURÍSTICO Y AGROINDUSTRIAL DEL OCCIDENTE ANTIOQUIA - EMPRENDE RURAL</t>
  </si>
  <si>
    <t>954942</t>
  </si>
  <si>
    <t>COMPLEJO TECNOLÓGICO, TURÍSTICO Y AGROINDUSTRIAL DEL OCCIDENTE ANTIOQUIA -</t>
  </si>
  <si>
    <t>954944</t>
  </si>
  <si>
    <t>COMPLEJO TECNOLÓGICO, TURÍSTICO Y AGROINDUSTRIAL DEL OCCIDENTE ANTIOQUIA - APOYOS DE SOSTENIMIENTO</t>
  </si>
  <si>
    <t>954945</t>
  </si>
  <si>
    <t>COMPLEJO TECNOLÓGICO, TURÍSTICO Y AGROINDUSTRIAL DEL OCCIDENTE ANTIOQUIA -SERVICIOS PRESTADOS A LA</t>
  </si>
  <si>
    <t>954965</t>
  </si>
  <si>
    <t>APROPIACION DE CIENCIA Y TECNOLOGIA YCULTURA DE LA INNOVACIÓN-COMPLEJO TECNOLÓGICO</t>
  </si>
  <si>
    <t>954968</t>
  </si>
  <si>
    <t>COMPLEJO TECNOLOGICO TURISTICO Y AGROINDUSTRIAL OCC - C0LOMBIA CERTIFICA</t>
  </si>
  <si>
    <t>954985</t>
  </si>
  <si>
    <t>COMPLEJO TEC, TURÍST Y AGROIND DEL OCCIDENTE ANT. -SERVICIOS PREST A LA FORMAC -ECONOMINA POPULAR</t>
  </si>
  <si>
    <t>954986</t>
  </si>
  <si>
    <t>COMPLEJO TEC, TURÍST Y AGROIND DEL OCCIDENTE ANT. -CERTIFIC COMPETENCIA LABORALES -ECONOMINA POPULAR</t>
  </si>
  <si>
    <t>36-02-00-008-000000</t>
  </si>
  <si>
    <t>SENA REGIONAL ATLANTICO-DIRECCION REGIONAL</t>
  </si>
  <si>
    <t>101027</t>
  </si>
  <si>
    <t>DESPACHO REGIONAL -MODERNIZACION AMBIENTES</t>
  </si>
  <si>
    <t>101062</t>
  </si>
  <si>
    <t>CONCURSOS PARA RETROALIMENTAR MEJORAS A LOS PROGRAMAS Y AMBIENTES DE FORMACIÓN R AT</t>
  </si>
  <si>
    <t>SENA REGIONAL ATLANTICO-DIRECCION REGIONAL -EMPRENDIMIENTO-ECONOMINA POPULAR</t>
  </si>
  <si>
    <t>36-02-00-008-910310</t>
  </si>
  <si>
    <t>CENTRO PARA EL DESARROLLO AGROECOLOGICO Y AGROINDUSTRIAL - ATLANTICO</t>
  </si>
  <si>
    <t>910309</t>
  </si>
  <si>
    <t>CENTRO PARA EL DESARROLLO AGROECOLOGICO Y AGROINDUSTRIAL - ATLANTICO - SALUD OCUPACIONAL</t>
  </si>
  <si>
    <t>910310</t>
  </si>
  <si>
    <t>CENTRO ATENCIÓN SECTOR AGROPECUARIO- ATLÁNTICO</t>
  </si>
  <si>
    <t>910311</t>
  </si>
  <si>
    <t>INTEGRACION CON LA MEDIA-CENTRO PARA EL DESARROLLO AGROECOLOGICO Y AGROINDUSTRIAL</t>
  </si>
  <si>
    <t>910318</t>
  </si>
  <si>
    <t>F.I.C.-CENTRO PARA EL DESARROLLO AGROECOLOGICO Y AGROINDUSTRIAL</t>
  </si>
  <si>
    <t>910324</t>
  </si>
  <si>
    <t>CENTRO PARA EL DESARROLLO AGROECOLOGICO Y AGROINDUSTRIAL - ATLANTICO - CONSTRUCCIONES Y ADECUACIONES</t>
  </si>
  <si>
    <t>910327</t>
  </si>
  <si>
    <t>CENTRO PARA EL DESARROLLO AGROECOLOGICO Y AGROINDUSTRIAL - ATLANTICO - MODERNIZACION AMBIENTES</t>
  </si>
  <si>
    <t>910328</t>
  </si>
  <si>
    <t>CERTIFICACION COMPETENCIAS LABORALES-CENTRO PARA EL DESARROLLO AGROECOLOGICO Y AGROINDUSTRIAL</t>
  </si>
  <si>
    <t>910334</t>
  </si>
  <si>
    <t>CENTRO PARA EL DESARROLLO AGROECOLOGICO Y AGROINDUSTRIAL - ATLANTICO - PRODUCCION CENTROS</t>
  </si>
  <si>
    <t>910342</t>
  </si>
  <si>
    <t>CENTRO PARA EL DESARROLLO AGROECOLOGICO Y AGROINDUSTRIAL - ATLANTICO - BIENESTAR APRENDICES</t>
  </si>
  <si>
    <t>910344</t>
  </si>
  <si>
    <t>CENTRO PARA EL DESARROLLO AGROECOLOGICO Y AGROINDUSTRIAL - ATLANTICO - APOYOS DE SOSTENIMIENTO</t>
  </si>
  <si>
    <t>910345</t>
  </si>
  <si>
    <t>CENTRO PARA EL DESARROLLO AGROECOLOGICO Y AGROINDUSTRIAL - ATLANTICO - SERVICIOS PRESTADOS A LA FORM</t>
  </si>
  <si>
    <t>910365</t>
  </si>
  <si>
    <t>APROPIACION DE CIENCIA Y TECNOLOGIA YCULTURA DE LA INNOVACIÓNEN CENTROS DE FORMACION</t>
  </si>
  <si>
    <t>910368</t>
  </si>
  <si>
    <t>CENTRO PARA EL DLLO AGROECOLOGICO Y AGROINDUSTRIAL-FORTALECIMIENTO DE LA OFERTA DE SERVICIOS TECNOLO</t>
  </si>
  <si>
    <t>910383</t>
  </si>
  <si>
    <t>CENTRO PARA EL DESARROLLO AGROECOLOGICO Y AGROINDUSTRIAL - ATLANTICO - EXTENSIONISMO TECNOLOGICO.</t>
  </si>
  <si>
    <t>910385</t>
  </si>
  <si>
    <t>C. PARA EL Dllo. AGROECOLOG Y AGROIND - ATLANTICO- -SERVICIOS PREST A LA FORMAC -ECONOMINA POPULAR</t>
  </si>
  <si>
    <t>910386</t>
  </si>
  <si>
    <t>C. PARA EL Dllo. AGROECOLOG Y AGROIND - ATLANTICO -CERTIFIC COMPETENCIA LABORALES -ECONOMINA POPULAR</t>
  </si>
  <si>
    <t>910390</t>
  </si>
  <si>
    <t>C. PARA EL Dllo. AGROECOLOG Y AGROIND - ATLANTICO- ACCIONES REGULARES -ECONOMIA POPULAR Y CAMPESINA</t>
  </si>
  <si>
    <t>36-02-00-008-920710</t>
  </si>
  <si>
    <t>CENTRO NACIONAL COLOMBO ALEMAN-ATLANTICO</t>
  </si>
  <si>
    <t>920709</t>
  </si>
  <si>
    <t>CENTRO NACIONAL COLOMBO ALEMAN-ATLANTICO - SALUD OCUPACIONAL</t>
  </si>
  <si>
    <t>920710</t>
  </si>
  <si>
    <t>CENTRO NACIONAL COLOMBO ALEMAN- ATLÁNTICO</t>
  </si>
  <si>
    <t>920711</t>
  </si>
  <si>
    <t>INTEGRACION CON LA MEDIA-CENTRO NACIONAL COLOMBO ALEMAN</t>
  </si>
  <si>
    <t>920718</t>
  </si>
  <si>
    <t>FONDO INDUSTRIA Y DE LA CONSTRUCCION FIC-CENTRO NACIONAL COLOMBO ALEMAN</t>
  </si>
  <si>
    <t>920724</t>
  </si>
  <si>
    <t>CENTRO NACIONAL COLOMBO ALEMAN - CONSTRUCCIONES Y ADECUACIONES</t>
  </si>
  <si>
    <t>920727</t>
  </si>
  <si>
    <t>CENTRO NACIONAL COLOMBO ALEMAN-ATLANTICO - MODERNIZACION AMBIENTES</t>
  </si>
  <si>
    <t>920728</t>
  </si>
  <si>
    <t>CERTIFICACION COMPETENCIAS LABORALES-CENTRO NACIONAL COLOMBO ALEMAN</t>
  </si>
  <si>
    <t>920734</t>
  </si>
  <si>
    <t>CENTRO NACIONAL COLOMBO ALEMAN-ATLANTICO - PRODUCCION CENTROS</t>
  </si>
  <si>
    <t>920742</t>
  </si>
  <si>
    <t>CENTRO NACIONAL COLOMBO ALEMAN-ATLANTICO - BIENSTAR APRENDICES</t>
  </si>
  <si>
    <t>920744</t>
  </si>
  <si>
    <t>CENTRO NACIONAL COLOMBO ALEMAN-ATLANTICO - APOYOS DE SOSTENIMIETO</t>
  </si>
  <si>
    <t>920745</t>
  </si>
  <si>
    <t>CENTRO NACIONAL COLOMBO ALEMAN-ATLANTICO - SERVIOS PRESTADOS A LA FORMACIO</t>
  </si>
  <si>
    <t>920762</t>
  </si>
  <si>
    <t>CENTRO NACIONAL COLOMBO ALEMAN-CONCURSOS PARA RETROALIMENTAR MEJORAS A LOS PROGRAMAS Y AMBIENTES</t>
  </si>
  <si>
    <t>920765</t>
  </si>
  <si>
    <t>CENTRO NAL COLOMBO ALEMAN -APROPIACION DE CIENCIA Y TECNOLOGIA YCULTURA DE LA INNOVACIÓNEN CENTROS</t>
  </si>
  <si>
    <t>920768</t>
  </si>
  <si>
    <t>CENTRO NACIONAL COLOMBO ALEMAN -FORTALECIMIENTO DE OFERTA DE SERVICIOS TECNOLOGICOS PARA EMPRES</t>
  </si>
  <si>
    <t>920769</t>
  </si>
  <si>
    <t>CENTRO NACIONAL COLOMBO ALEMAN - TECNOPARQUE</t>
  </si>
  <si>
    <t>920785</t>
  </si>
  <si>
    <t>CENTRO NACIONAL COLOMBO ALEMAN-ATLANTICO -SERVICIOS PREST A LA FORMAC -ECONOMINA POPULAR</t>
  </si>
  <si>
    <t>920786</t>
  </si>
  <si>
    <t>CENTRO NACIONAL COLOMBO ALEMAN-ATLANTICO -CERTIFIC COMPETENCIA LABORALES -ECONOMINA POPULAR</t>
  </si>
  <si>
    <t>920790</t>
  </si>
  <si>
    <t>CENTRO NACIONAL COLOMBO ALEMAN-ATLANTICO - ACCIONES REGULARES -ECONOMIA POPULAR Y CAMPESINA</t>
  </si>
  <si>
    <t>36-02-00-008-920810</t>
  </si>
  <si>
    <t>CENTRO INDUSTRIAL Y DE AVIACION-ATLANTICO</t>
  </si>
  <si>
    <t>920809</t>
  </si>
  <si>
    <t>CENTRO INDUSTRIAL Y DE AVIACION-ATLANTICO - SALUD OCUPACIONAL</t>
  </si>
  <si>
    <t>920810</t>
  </si>
  <si>
    <t>CENTRO NACIONAL Y DE AVIACIÓN- ATLÁNTICO</t>
  </si>
  <si>
    <t>920811</t>
  </si>
  <si>
    <t>INTEGRACION CON LA MEDIA-CENTRO INDUSTRIAL Y DE AVIACION</t>
  </si>
  <si>
    <t>920818</t>
  </si>
  <si>
    <t>FONDO INDUSTRIA Y DE LA CONSTRUCCION FIC-CENTRO INDUSTRIAL Y DE AVIACION</t>
  </si>
  <si>
    <t>920824</t>
  </si>
  <si>
    <t>CENTRO INDUSTRIAL Y DE AVIACION - CONSTRUCCIONES Y ADECUACIONES</t>
  </si>
  <si>
    <t>920827</t>
  </si>
  <si>
    <t>CENTRO INDUSTRIAL Y DE AVIACION-ATLANTICO - MODERNIZACION AMBIENTES</t>
  </si>
  <si>
    <t>920828</t>
  </si>
  <si>
    <t>CERTIFICACION COMPETENCIAS LABORALES-CENTRO INDUSTRIAL Y DE AVIACION</t>
  </si>
  <si>
    <t>920838</t>
  </si>
  <si>
    <t>CENTRO INDUSTRIAL Y DE AVIACION-ATLANTICO-EMPRENDE RURAL</t>
  </si>
  <si>
    <t>920842</t>
  </si>
  <si>
    <t>CENTRO INDUSTRIAL Y DE AVIACION-ATLANTICO -BIENESTAR APRENDICES</t>
  </si>
  <si>
    <t>920844</t>
  </si>
  <si>
    <t>CENTRO INDUSTRIAL Y DE AVIACION-ATLANTICO -APOYOS DE SOSTENIMIENTO</t>
  </si>
  <si>
    <t>920845</t>
  </si>
  <si>
    <t>CENTRO INDUSTRIAL Y DE AVIACION-ATLANTICO -SERVICIOS PRESTADOS A LA FORMACION</t>
  </si>
  <si>
    <t>920862</t>
  </si>
  <si>
    <t>CENTRO INDUSTRIAL Y DE AVIACION - LIDERES INNOVACION EMPRESAS</t>
  </si>
  <si>
    <t>920865</t>
  </si>
  <si>
    <t>CENTRO INDUSTRIAL Y DE AVIACION-APROPIACION DE CIENCIA Y TECNOLOGIA YCULTURA DE LA INNOVACIÓNEN CENT</t>
  </si>
  <si>
    <t>920868</t>
  </si>
  <si>
    <t>CENTRO INDUSTRIAL Y DE AVIACION - COLOMBIA CERTIFICA</t>
  </si>
  <si>
    <t>920885</t>
  </si>
  <si>
    <t>CENTRO INDUSTRIAL Y DE AVIACION-ATLANTICO -SERVICIOS PREST A LA FORMAC -ECONOMINA POPULAR</t>
  </si>
  <si>
    <t>920886</t>
  </si>
  <si>
    <t>CENTRO INDUSTRIAL Y DE AVIACION-ATLANTICO -CERTIFIC COMPETENCIA LABORALES -ECONOMINA POPULAR</t>
  </si>
  <si>
    <t>920890</t>
  </si>
  <si>
    <t>CENTRO INDUSTRIAL Y DE AVIACION-ATLANTICO - ACCIONES REGULARES -ECONOMIA POPULAR Y CAMPESINA</t>
  </si>
  <si>
    <t>36-02-00-008-930210</t>
  </si>
  <si>
    <t>CENTRO DE COMERCIO Y SERVICIOS-ATLANTICO</t>
  </si>
  <si>
    <t>930209</t>
  </si>
  <si>
    <t>CENTRO DE COMERCIO Y SERVICIOS-ATLANTICO - SALUD OCUPACIONAL</t>
  </si>
  <si>
    <t>930210</t>
  </si>
  <si>
    <t>CENTRO DE COMERCIO Y SERVICIOS- ATLÁNTICO</t>
  </si>
  <si>
    <t>930211</t>
  </si>
  <si>
    <t>INTEGRACION CON LA MEDIA-CENTRO DE COMERCIO Y SERVICIOS ATLANTICO</t>
  </si>
  <si>
    <t>930224</t>
  </si>
  <si>
    <t>CENTRO DE COMERCIO Y SERVICIOS - CONSTRUCCIONMES Y ADECUACIONES</t>
  </si>
  <si>
    <t>930227</t>
  </si>
  <si>
    <t>CENTRO DE COMERCIO Y SERVICIOS-ATLANTICO - MODERNIZACION AMBIENTES</t>
  </si>
  <si>
    <t>930228</t>
  </si>
  <si>
    <t>CERTIFICACION COMPETENCIAS LABORALES-CENTRO DE COMERCIO Y SERVICIOS ATLANTICO</t>
  </si>
  <si>
    <t>930234</t>
  </si>
  <si>
    <t>CENTRO DE COMERCIO Y SERVICIOS-ATLANTICO - PRODUCCION CENTROS</t>
  </si>
  <si>
    <t>930242</t>
  </si>
  <si>
    <t>CENTRO DE COMERCIO Y SERVICIOS-ATLANTICO -BIENESTAR APRENDICES</t>
  </si>
  <si>
    <t>930244</t>
  </si>
  <si>
    <t>CENTRO DE COMERCIO Y SERVICIOS-ATLANTICO -APOYOS DE SOSTENIMIENTO</t>
  </si>
  <si>
    <t>930245</t>
  </si>
  <si>
    <t>CENTRO DE COMERCIO Y SERVICIOS-ATLANTICO -SERVICIOS PRESTADOS A LA FORMACION</t>
  </si>
  <si>
    <t>930262</t>
  </si>
  <si>
    <t>CENTRO PARA EL DESARROLLO DEL HABITAT Y LA CONSTRUCCION- MEJORAS PROGRAMAS AMBIENTES DE FORMACION</t>
  </si>
  <si>
    <t>930265</t>
  </si>
  <si>
    <t>CENTRO DE COMERCIO Y SERVICIOS-APROPIACION DE CIENCIA Y TECNOLOGIA YCULTURA DE LA INNOVACIÓNEN CENTR</t>
  </si>
  <si>
    <t>930268</t>
  </si>
  <si>
    <t>CENTRO DE COMERCIO Y SERVICIOS-FORTALECIMIENTO DE LA OFERTA DE SERVICIOS TECNOLOGICOS PARA LAS EMPRE</t>
  </si>
  <si>
    <t>930285</t>
  </si>
  <si>
    <t>CENTRO DE COMERCIO Y SERVICIOS-ATLANTICO-ATLANTICO -SERVICIOS PREST A LA FORMAC -ECONOMINA POPULAR</t>
  </si>
  <si>
    <t>930286</t>
  </si>
  <si>
    <t>CENTRO DE COMERCIO Y SERVICIOS-ATLANTICO -CERTIFIC COMPETENCIA LABORALES -ECONOMINA POPULAR</t>
  </si>
  <si>
    <t>36-02-00-011-000000</t>
  </si>
  <si>
    <t>SENA REGIONAL DISTRITO CAPITAL-DIRECCION REGIONAL</t>
  </si>
  <si>
    <t>SENA REGIONAL DISTRITO CAPITAL-DIRECCION REGIONAL,EMPRENDIMIENTO -ECONOM POPULAR</t>
  </si>
  <si>
    <t>36-02-00-011-920910</t>
  </si>
  <si>
    <t>CENTRO DE TECNOLOGIAS PARA LA CONSTRUCCION Y LA MADERA-BTA D C</t>
  </si>
  <si>
    <t>920909</t>
  </si>
  <si>
    <t>CENTRO DE TECNOLOGIAS PARA LA CONSTRUCCION Y LA MADERA-BTA D C - SALUD OCUPACIONAL.</t>
  </si>
  <si>
    <t>920910</t>
  </si>
  <si>
    <t>CENTRO DE TECNOLOGIAS PARA LA CONSTRUCCIÓN Y LA MADERA- BTÁ D.C.</t>
  </si>
  <si>
    <t>920911</t>
  </si>
  <si>
    <t>INTEGRACION CON LA MEDIA- CENTRO DE TECNOLOGIAS PARA LA CONSTRUCCION Y LA MADERA</t>
  </si>
  <si>
    <t>920918</t>
  </si>
  <si>
    <t>FONDO INDUSTRIA Y DE LA CONSTRUCCION FIC- CENTRO DE TECNOLOGIAS PARA LA CONSTRUCCION Y LA MADERA</t>
  </si>
  <si>
    <t>920924</t>
  </si>
  <si>
    <t>CENTRO DE TECNOLOGIAS PARA LA CONSTRUCCION Y LA MADERA - CONSTRUCCIONES Y ADECUACIONES</t>
  </si>
  <si>
    <t>C-3699-1300-15-53105B-3699009-08</t>
  </si>
  <si>
    <t>GTOS. POR TRIB., MULT, SANC. - SEDES CONSTRUIDAS - FORTALECIMIENTO DE LA INFRAESTRUCTURA FISICA DEL SENA A NIVEL NACIONAL</t>
  </si>
  <si>
    <t>920925</t>
  </si>
  <si>
    <t>CENTRO DE TECNOLOGIAS PARA LA CONST Y LA MADERA - BTA DC - CUALIFICACIONES</t>
  </si>
  <si>
    <t>920927</t>
  </si>
  <si>
    <t>CENTRO DE TECNOLOGIAS PARA LA CONSTRUCCION Y LA MADERA-BTA D C - MODERNIZACION AMBIENTES</t>
  </si>
  <si>
    <t>920928</t>
  </si>
  <si>
    <t>CERTIFICACION COMPETENCIAS LABORALES-CENTRO DE TECNOLOGIAS PARA LA CONSTRUCCION Y LA MADERA</t>
  </si>
  <si>
    <t>920942</t>
  </si>
  <si>
    <t>CENTRO DE TECNOLOGIAS PARA LA CONSTRUCCION Y LA MADERA-BTA D C - BIENESTAR APRENDICES</t>
  </si>
  <si>
    <t>920944</t>
  </si>
  <si>
    <t>CENTRO DE TECNOLOGIAS PARA LA CONSTRUCCION Y LA MADERA-BTA D C - APOYOS DE SOSTENIMIENTO</t>
  </si>
  <si>
    <t>920945</t>
  </si>
  <si>
    <t>CENTRO DE TECNOLOGIAS PARA LA CONSTRUCCION Y LA MADERA-BTA D C - SERVICIOS PRESTADOS A LA FORMACION</t>
  </si>
  <si>
    <t>920965</t>
  </si>
  <si>
    <t>CENTRO DE TECNOLOGIAS PARA LA CONSTRUCCION Y LA MADERA-APROPIACION DE CIENCIA Y TECNOLOGIA YCULTURA</t>
  </si>
  <si>
    <t>920968</t>
  </si>
  <si>
    <t>CENTRO DE TECNOLOGIAS PARA LA CONSTRUCCION Y LA MADERA - COLOMBIA CERTIFICA</t>
  </si>
  <si>
    <t>920985</t>
  </si>
  <si>
    <t>CENTRO DE TECNOLOGIAS PARA LA CONSTRUCCION Y LA MADERA-BTA D C SENA SERV PREST FORM PROF- ECO POP</t>
  </si>
  <si>
    <t>920990</t>
  </si>
  <si>
    <t>CENTRO DE TECNOLOGIAS PARA LA CONSTRUCCION Y LA MADERA-BTA D C ACCIONES REGULAR ECON POPUL Y CAMPES</t>
  </si>
  <si>
    <t>36-02-00-011-921010</t>
  </si>
  <si>
    <t>CENTRO DE ELECTRICIDAD Y ELECTRONICA Y TELECOMUNICACIONES - BTA DC</t>
  </si>
  <si>
    <t>921009</t>
  </si>
  <si>
    <t>CENTRO DE ELECTRICIDAD Y ELECTRONICA Y TELECOMUNICACIONES - BTA DC -SALUD OCUPACIONAL</t>
  </si>
  <si>
    <t>921010</t>
  </si>
  <si>
    <t>CENTRO DE ELECTRICIDAD Y ELECTRÓNICA- BTÁ D.C.</t>
  </si>
  <si>
    <t>921011</t>
  </si>
  <si>
    <t>INTEGRACION CON LA MEDIA-CENTRO DE ELECTRICIDAD,ELECTRONICA Y TELECOMUNICACIONES</t>
  </si>
  <si>
    <t>921018</t>
  </si>
  <si>
    <t>FONDO INDUSTRIA Y DE LA CONSTRUCCION FIC-CENTRO DE ELECTRICIDAD,ELECTRONICA Y TELECOMUNICACIONES</t>
  </si>
  <si>
    <t>921024</t>
  </si>
  <si>
    <t>CENTRO DE ELECTRICIDAD, ELECTRONICA Y TELECOMUNICACIONES BTA DC - CONSTRUCCIONES Y ADECUACIONES</t>
  </si>
  <si>
    <t>921027</t>
  </si>
  <si>
    <t>CENTRO DE ELECTRICIDAD Y ELECTRONICA Y TELECOMUNICACIONES - BTA DC - MODERNIZACION AMBIENTES</t>
  </si>
  <si>
    <t>921028</t>
  </si>
  <si>
    <t>CERTIFICACION COMPETENCIAS LABORALES-CENTRO DE ELECTRICIDAD Y ELECTRONICA Y TELECOMUNICACIONES</t>
  </si>
  <si>
    <t>921034</t>
  </si>
  <si>
    <t>CENTRO DE ELECTRICIDAD Y ELECTRONICA Y TELECOMUNICACIONES - BTA DC - PRODUCCION CENTROS</t>
  </si>
  <si>
    <t>921042</t>
  </si>
  <si>
    <t>CENTRO DE ELECTRICIDAD Y ELECTRONICA Y TELECOMUNICACIONES - BTA DC - BIENESTAR APRENDICES</t>
  </si>
  <si>
    <t>921044</t>
  </si>
  <si>
    <t>CENTRO DE ELECTRICIDAD Y ELECTRONICA Y TELECOMUNICACIONES - BTA DC - APOYOS DE SOSTENIMIENTO</t>
  </si>
  <si>
    <t>921045</t>
  </si>
  <si>
    <t>CENTRO DE ELECTRICIDAD Y ELECTRONICA Y TELECOMUNICACION - BTA DC - SERVICOS PRESTADOS A LA FORMACION</t>
  </si>
  <si>
    <t>921061</t>
  </si>
  <si>
    <t>CENTRO DE ELECTRICIDAD, ELECTRONICA Y TELECOMUNICACIONES - FORMACION SENA EMPRESAS</t>
  </si>
  <si>
    <t>921065</t>
  </si>
  <si>
    <t>CENTRO DE ELECTRICIDAD, ELECTRONICA Y TELECOMUNICACIONES - APROPIACION DE CIENCIA Y TECNOLOGIA YCULT</t>
  </si>
  <si>
    <t>921068</t>
  </si>
  <si>
    <t>CENTRO DE ELECTRICIDAD, ELECTRONICA Y TELECOMUNICACIONES-FORTALECIMIENTO DE LA OFERTA DE SERVICIOS T</t>
  </si>
  <si>
    <t>921083</t>
  </si>
  <si>
    <t>EXTENSIONISMO TECNOLOGICO-CENTRO DE ELECTRICIDAD Y ELECTRONICA Y TELECOMUNICACIONES- BTA DC</t>
  </si>
  <si>
    <t>921085</t>
  </si>
  <si>
    <t>CENTRO DE ELECTRICIDAD Y ELECTRONICA Y TELECOMUNICACIONES - BTA DC SERV PREST A LA FORM ECON POPULAR</t>
  </si>
  <si>
    <t>36-02-00-011-921110</t>
  </si>
  <si>
    <t>CENTRO DE GESTION INDUSTRIAL -BTA D C</t>
  </si>
  <si>
    <t>921109</t>
  </si>
  <si>
    <t>CENTRO DE GESTION INDUSTRIAL -BTA D C - SALUD OCUPACIONAL.</t>
  </si>
  <si>
    <t>921110</t>
  </si>
  <si>
    <t>CENTRO DE GESTIÓN INDUSTRIAL- BTÁ D.C.</t>
  </si>
  <si>
    <t>921111</t>
  </si>
  <si>
    <t>CENTRO DE GESTION INDUSTRIAL - INTEGRACION CON LA MEDIA</t>
  </si>
  <si>
    <t>921124</t>
  </si>
  <si>
    <t>CENTRO DE GESTION INDUSTRIAL BTA DC- CONSTRUCCIONES Y ADECUACIONES</t>
  </si>
  <si>
    <t>921127</t>
  </si>
  <si>
    <t>CENTRO DE GESTION INDUSTRIAL -BTA D C - MODERNIZACION AMBIENTES</t>
  </si>
  <si>
    <t>921128</t>
  </si>
  <si>
    <t>CERTIFICACION COMPETENCIAS LABORALES-CENTRO DE GESTION INDUSTRIAL -BTA D C</t>
  </si>
  <si>
    <t>921134</t>
  </si>
  <si>
    <t>CENTRO DE GESTION INDUSTRIAL -BTA D C - PRODUCCION CENTROS</t>
  </si>
  <si>
    <t>921142</t>
  </si>
  <si>
    <t>CENTRO DE GESTION INDUSTRIAL -BTA D C - BIENESTAR APRENDICES</t>
  </si>
  <si>
    <t>921144</t>
  </si>
  <si>
    <t>CENTRO DE GESTION INDUSTRIAL -BTA D C - APOYOS DE SOSTENIMIENTO</t>
  </si>
  <si>
    <t>921145</t>
  </si>
  <si>
    <t>CENTRO DE GESTION INDUSTRIAL -BTA D C - SERVICIOS PRESTADOS A LA FORMACION</t>
  </si>
  <si>
    <t>921165</t>
  </si>
  <si>
    <t>CENTRO DE GESTION INDUSTRIAL -APROPIACION DE CIENCIA Y TECNOLOGIA YCULTURA DE LA INNOVACIÓN</t>
  </si>
  <si>
    <t>921168</t>
  </si>
  <si>
    <t>CENTRO DE GESTION INDUSTRIAL - FORTALECIMIENTO DE OFERTA DE SERVICIOS TECNOLOGICOS PARA EMPRES</t>
  </si>
  <si>
    <t>921185</t>
  </si>
  <si>
    <t>CENTRO DE GESTION INDUSTRIAL -BTA D C SERV PRERST A LA FORM - ECONOM POPULAR</t>
  </si>
  <si>
    <t>921186</t>
  </si>
  <si>
    <t>CENTRO DE GESTION INDUSTRIAL -BTA D C - CERT COMP LABOR -ECONOM POPULAR</t>
  </si>
  <si>
    <t>36-02-00-011-921210</t>
  </si>
  <si>
    <t>CENTRO DE MANUFACTURA EN TEXTILES Y CUERO-BTA D C</t>
  </si>
  <si>
    <t>921209</t>
  </si>
  <si>
    <t>CENTRO DE MANUFACTURA EN TEXTILES Y CUERO-BTA D C -SALUD OCUPACIONAL</t>
  </si>
  <si>
    <t>921210</t>
  </si>
  <si>
    <t>CENTRO DE MANUFACTURA EN TEXTILES Y CUERO- BTÁ D.C.</t>
  </si>
  <si>
    <t>921211</t>
  </si>
  <si>
    <t>INTEGRACION CON LA MEDIA</t>
  </si>
  <si>
    <t>921224</t>
  </si>
  <si>
    <t>CENTRO DE MANUFACTURA EN TEXTILES Y CUERO - CONSTRUCCIONES Y ADECUACIONES</t>
  </si>
  <si>
    <t>921227</t>
  </si>
  <si>
    <t>CENTRO DE MANUFACTURA EN TEXTILES Y CUERO-BTA D C - MODERNIZACION AMBIENTES</t>
  </si>
  <si>
    <t>921228</t>
  </si>
  <si>
    <t>CERTIFICACION COMPETENCIAS LABORALES-CENTRO DE MANUFACTURA EN TEXTILES Y CUERO-BTA D C</t>
  </si>
  <si>
    <t>921242</t>
  </si>
  <si>
    <t>CENTRO DE MANUFACTURA EN TEXTILES Y CUERO-BTA D C - BIENESTAR APRENDICES</t>
  </si>
  <si>
    <t>921244</t>
  </si>
  <si>
    <t>CENTRO DE MANUFACTURA EN TEXTILES Y CUERO-BTA D C - APOYOS DE SOSTENIMIENTO</t>
  </si>
  <si>
    <t>921245</t>
  </si>
  <si>
    <t>CENTRO DE MANUFACTURA EN TEXTILES Y CUERO-BTA D C - SERVICIOS PRESTADOS A LA FORMACION</t>
  </si>
  <si>
    <t>921265</t>
  </si>
  <si>
    <t>CENTRO DE MANUFACTURA EN TEXTILES Y CUERO -APROPIACION DE CIENCIA Y TECNOLOGIA YCULTURA DE LA INNOVA</t>
  </si>
  <si>
    <t>921268</t>
  </si>
  <si>
    <t>CENTRO DE MANUFACTURA EN TEXTILES Y CUERO - FORTALECIMIENTO DE OFERTA DE SERVICIOS TECNOLOGICOS</t>
  </si>
  <si>
    <t>921285</t>
  </si>
  <si>
    <t>CENTRO DE MANUFACTURA EN TEXTILES Y CUERO-BTA D C SERVICIOS PREST A LA FORMAC ECONOM POPULAR</t>
  </si>
  <si>
    <t>921286</t>
  </si>
  <si>
    <t>CENTRO DE MANUFACTURA EN TEXTILES Y CUERO-BTA D C CERTIF DE COMPET LABOR ECONOM POPULAR</t>
  </si>
  <si>
    <t>921290</t>
  </si>
  <si>
    <t>CENTRO DE MANUFACTURA EN TEXTILES Y CUERO-BTA D C ACCIONES REGUL ECONOM POPUL Y CAMPESINA</t>
  </si>
  <si>
    <t>36-02-00-011-921310</t>
  </si>
  <si>
    <t>CENTRO DE TECNOLOGIAS DEL TRANSPORTE - BTA DC</t>
  </si>
  <si>
    <t>921309</t>
  </si>
  <si>
    <t>CENTRO DE TECNOLOGIAS DEL TRANSPORTE - BTA DC - SALUD OCUPACIONAL.</t>
  </si>
  <si>
    <t>921310</t>
  </si>
  <si>
    <t>CENTRO DE MECÁNICA AUTOMOTRIZ Y TRANSPORTE- BTÁ D.C.</t>
  </si>
  <si>
    <t>921311</t>
  </si>
  <si>
    <t>921324</t>
  </si>
  <si>
    <t>CENTRO DE TECNOLOGIAS DEL TRANSPORTE BTA DC- CONSTRUCCIONES Y ADECUACIONES</t>
  </si>
  <si>
    <t>921325</t>
  </si>
  <si>
    <t>CENTRO DE TECNOLOGIAS DEL TRANSPORTE - BTA DC - CUALIFICACIONES</t>
  </si>
  <si>
    <t>921327</t>
  </si>
  <si>
    <t>CENTRO DE TECNOLOGIAS DEL TRANSPORTE - BTA DC - MODERNIZACION AMBIENTES</t>
  </si>
  <si>
    <t>921328</t>
  </si>
  <si>
    <t>CERTIFICACION COMPETENCIAS LABORALES-CENTRO DE TECNOLOGIAS DEL TRANSPORTE -BTA D C</t>
  </si>
  <si>
    <t>921342</t>
  </si>
  <si>
    <t>CENTRO DE TECNOLOGIAS DEL TRANSPORTE - BTA DC - BIENESTAR APRENDICES</t>
  </si>
  <si>
    <t>921344</t>
  </si>
  <si>
    <t>CENTRO DE TECNOLOGIAS DEL TRANSPORTE - BTA DC - APOYOS DE SOSTENIMIENTO</t>
  </si>
  <si>
    <t>921345</t>
  </si>
  <si>
    <t>CENTRO DE TECNOLOGIAS DEL TRANSPORTE - BTA DC - SERVICIOS PRESTADOS A LA FORMACION</t>
  </si>
  <si>
    <t>921365</t>
  </si>
  <si>
    <t>CTRO TECNOLOGIAS DEL TRANSPORTE-APROPIACION DE CIENCIA Y TECNOLOGIA YCULTURA DE LA INNOVACIÓNEN CEN</t>
  </si>
  <si>
    <t>921385</t>
  </si>
  <si>
    <t>CENTRO DE TECNOLOGIAS DEL TRANSPORTE - BTA DC SERV PRESTAD A LA FORMAC - ECONOM POPULAR</t>
  </si>
  <si>
    <t>921390</t>
  </si>
  <si>
    <t>CENTRO DE TECNOLOGIAS DEL TRANSPORTE - BTA DC ACCIONES REGULAR ECONM POPUL Y CAMPESINA</t>
  </si>
  <si>
    <t>36-02-00-011-921410</t>
  </si>
  <si>
    <t>CENTRO METALMECANICO-BTA D C</t>
  </si>
  <si>
    <t>921409</t>
  </si>
  <si>
    <t>CENTRO METALMECANICO-BTA D C - SALUD OCUPACIONAL.</t>
  </si>
  <si>
    <t>921410</t>
  </si>
  <si>
    <t>CENTRO METALMECÁNICO- BTÁ D.C.</t>
  </si>
  <si>
    <t>921411</t>
  </si>
  <si>
    <t>921424</t>
  </si>
  <si>
    <t>CENTRO METALMECANICO BTA DC - CONSTRUCCIONES Y ADECUACIONES</t>
  </si>
  <si>
    <t>921427</t>
  </si>
  <si>
    <t>CENTRO METALMECANICO-BTA D C - MODERNIZACION AMBIENTES</t>
  </si>
  <si>
    <t>921428</t>
  </si>
  <si>
    <t>CERTIFICACION COMPETENCIAS LABORALES-CENTRO METALMECANICO-BTA D C</t>
  </si>
  <si>
    <t>921434</t>
  </si>
  <si>
    <t>CENTRO METALMECANICO-BTA D C - PRODUCCION CENTROS</t>
  </si>
  <si>
    <t>921442</t>
  </si>
  <si>
    <t>CENTRO METALMECANICO-BTA D C - BIENESTAR APRENDICES</t>
  </si>
  <si>
    <t>921444</t>
  </si>
  <si>
    <t>CENTRO METALMECANICO-BTA D C - APOYOS DE SOSTENIMIENTO</t>
  </si>
  <si>
    <t>921445</t>
  </si>
  <si>
    <t>CENTRO METALMECANICO-BTA D C - SERVICIOS PRESTADOS A LA FORMACION</t>
  </si>
  <si>
    <t>921465</t>
  </si>
  <si>
    <t>CENTRO METALMECANICO-APROPIACION DE CIENCIA Y TECNOLOGIA YCULTURA</t>
  </si>
  <si>
    <t>921485</t>
  </si>
  <si>
    <t>CENTRO METALMECANICO-BTA D C SERVICIOS PRESTADOS A LA FORMAC-ECONOMIA POPULAR</t>
  </si>
  <si>
    <t>36-02-00-011-921510</t>
  </si>
  <si>
    <t>CENTRO DE MATERIALES Y ENSAYOS-BTA D C</t>
  </si>
  <si>
    <t>921509</t>
  </si>
  <si>
    <t>CENTRO DE MATERIALES Y ENSAYOS-BTA D C - SALUD OCUPACIONAL.</t>
  </si>
  <si>
    <t>921510</t>
  </si>
  <si>
    <t>CENTRO DE MATERIALES Y ENSAYOS- BTÁ D.C.</t>
  </si>
  <si>
    <t>921511</t>
  </si>
  <si>
    <t>CENTRO DE MATERIALES Y ENSAYOS - INTEGRACION CON LA MEDIA</t>
  </si>
  <si>
    <t>921518</t>
  </si>
  <si>
    <t>CENTRO DE MATERIALES Y ENSAYOS - FONDO INDUSTRIA Y DE LA CONSTRUCCION FIC</t>
  </si>
  <si>
    <t>921524</t>
  </si>
  <si>
    <t>CENTRO DE MATERIALES Y ENSAYOS BTA DC - CONSTRUCCIONES Y ADECUACIONES</t>
  </si>
  <si>
    <t>921527</t>
  </si>
  <si>
    <t>CENTRO DE MATERIALES Y ENSAYOS-BTA D C - MODERNIZACION AMBIENTES</t>
  </si>
  <si>
    <t>921528</t>
  </si>
  <si>
    <t>CERTIFICACION COMPETENCIAS LABORALES-CENTRO DE MATERIALES Y ENSAYOS-BTA D C</t>
  </si>
  <si>
    <t>921534</t>
  </si>
  <si>
    <t>CENTRO DE MATERIALES Y ENSAYOS-BTA D C - PRODUCCION CENTROS</t>
  </si>
  <si>
    <t>921542</t>
  </si>
  <si>
    <t>CENTRO DE MATERIALES Y ENSAYOS-BTA D C - BIENESTAR APRENDICES</t>
  </si>
  <si>
    <t>921544</t>
  </si>
  <si>
    <t>CENTRO DE MATERIALES Y ENSAYOS-BTA D C - APOYOS DE SOSTENIMIENTO</t>
  </si>
  <si>
    <t>921545</t>
  </si>
  <si>
    <t>CENTRO DE MATERIALES Y ENSAYOS-BTA D C - SERVICIOS PRESTADOS A LA FORMACION</t>
  </si>
  <si>
    <t>921565</t>
  </si>
  <si>
    <t>CENTRO DE MATERIALES Y ENSAYOS-APROPIACION DE CIENCIA Y TECNOLOGIA YCULTURA DE LA INNOVACIÓN</t>
  </si>
  <si>
    <t>921568</t>
  </si>
  <si>
    <t>CENTRO DE MATERIALES Y ENSAYOS - FORTALECIMIENTO DE OFERTA DE SERVICIOS TECNOLOGICOS PARA EMPRES</t>
  </si>
  <si>
    <t>921585</t>
  </si>
  <si>
    <t>CENTRO DE MATERIALES Y ENSAYOS-BTA D C - SERVICIOS PRESTADOS A LA FORMACION- ECONOMIA POPULAR</t>
  </si>
  <si>
    <t>36-02-00-011-921610</t>
  </si>
  <si>
    <t>CENTRO DE DISEÑO Y METROLOGIA-BTA D C</t>
  </si>
  <si>
    <t>921609</t>
  </si>
  <si>
    <t>CENTRO DE DISEÑO Y METROLOGIA-BTA D C -SALUD OCUPACIONAL</t>
  </si>
  <si>
    <t>921610</t>
  </si>
  <si>
    <t>CENTROP DE DISEÑO METROLOGÍA- BTÁ D.C.</t>
  </si>
  <si>
    <t>921611</t>
  </si>
  <si>
    <t>CENTRO DE DISEÑO Y METROLOGIA - INTEGRACION CON LA MEDIA</t>
  </si>
  <si>
    <t>921624</t>
  </si>
  <si>
    <t>CENTRO DE DISEÑO Y METROLOGIA BTA DC - CONSTRUCCIONES Y ADECUACIONES</t>
  </si>
  <si>
    <t>921627</t>
  </si>
  <si>
    <t>CENTRO DE DISEÑO Y METROLOGIA-BTA D C - MODERNIZACION AMBIENTES</t>
  </si>
  <si>
    <t>921628</t>
  </si>
  <si>
    <t>CERTIFICACION COMPETENCIAS LABORALES-CENTRO DE DISEÑO Y METROLOGIA-BTA D C</t>
  </si>
  <si>
    <t>921642</t>
  </si>
  <si>
    <t>CENTRO DE DISEÑO Y METROLOGIA-BTA D C - BIENESTAR APRENDICES</t>
  </si>
  <si>
    <t>921644</t>
  </si>
  <si>
    <t>CENTRO DE DISEÑO Y METROLOGIA-BTA D C - APOYOS DE SOSTENIMIENTO</t>
  </si>
  <si>
    <t>921645</t>
  </si>
  <si>
    <t>CENTRO DE DISEÑO Y METROLOGIA-BTA D C - SERVICIOS PRESTADOS A LA FORMACION</t>
  </si>
  <si>
    <t>921665</t>
  </si>
  <si>
    <t>CENTRO DE DISEÑO Y METROLOGIA -APROPIACION DE CIENCIA Y TECNOLOGIA YCULTURA DE LA INNOVACIÓN</t>
  </si>
  <si>
    <t>921668</t>
  </si>
  <si>
    <t>CENTRO DE DISEÑO Y METROLOGIA - FORTALECIMIENTO DE OFERTA DE SERVICIOS TECNOLOGICOS PARA EMPRES</t>
  </si>
  <si>
    <t>921669</t>
  </si>
  <si>
    <t>CENTRO DE DISEÑO Y METROLOGIA - TECNOPARQUE</t>
  </si>
  <si>
    <t>921670</t>
  </si>
  <si>
    <t>TECNOACADEMIA-CENTRO DE DISEÑO Y METROLOGIA-BTA D C</t>
  </si>
  <si>
    <t>921685</t>
  </si>
  <si>
    <t>CENTRO DE DISEÑO Y METROLOGIA-BTA D C SERVICIOS PRESTADOS A LA FORMACION - ECONOMIA POPULAR</t>
  </si>
  <si>
    <t>921686</t>
  </si>
  <si>
    <t>CENTRO DE DISEÑO Y METROLOGIA-BTA D C CERTIFICACION DE COMPETENCIAS LABORALES ECONOMIA POPULAR</t>
  </si>
  <si>
    <t>36-02-00-011-921710</t>
  </si>
  <si>
    <t>CENTRO PARA LA INDUSTRIA DE LA COMUNICACIÓN GRAFICA-BTA D C</t>
  </si>
  <si>
    <t>921709</t>
  </si>
  <si>
    <t>CENTRO PARA LA INDUSTRIA DE LA COMUNICACIÓN GRAFICA-BTA D C - SALUD OCUPACIONAL.</t>
  </si>
  <si>
    <t>921710</t>
  </si>
  <si>
    <t>CENTRO PARA LA INDUSTRIA DE LA COMUNICACIÓN GRÁFICA- BTÁ D.C.</t>
  </si>
  <si>
    <t>921711</t>
  </si>
  <si>
    <t>CENTRO PARA LA INDUSTRIA DE LA COMUNICACIÓN GRAFICA-INTEGRACION CON LA MEDIA</t>
  </si>
  <si>
    <t>921724</t>
  </si>
  <si>
    <t>CENTRO PARA LA INDUSTRIA DE LA COMUNICACIÓN GRAFICA BTA DC - CONSTRUCCIONES Y ADECUACIONES</t>
  </si>
  <si>
    <t>921727</t>
  </si>
  <si>
    <t>CENTRO PARA LA INDUSTRIA DE LA COMUNICACIÓN GRAFICA-BTA D C - MODERNIZACION AMBIENTES</t>
  </si>
  <si>
    <t>921728</t>
  </si>
  <si>
    <t>CENTRO PARA LA INDUSTRIA DE LA COMUNICACIÓN GRAFICA-CERTIFICACION COMPETENCIAS LABORALES</t>
  </si>
  <si>
    <t>921734</t>
  </si>
  <si>
    <t>CENTRO PARA LA INDUSTRIA DE LA COMUNICACIÓN GRAFICA-BTA D C - PRODUCCION CENTROS</t>
  </si>
  <si>
    <t>921742</t>
  </si>
  <si>
    <t>CENTRO PARA LA INDUSTRIA DE LA COMUNICACIÓN GRAFICA-BTA D C - BIENESTAR APRENDICES</t>
  </si>
  <si>
    <t>921744</t>
  </si>
  <si>
    <t>CENTRO PARA LA INDUSTRIA DE LA COMUNICACIÓN GRAFICA-BTA D C - APOYOS DE SOSTENIMIENTO</t>
  </si>
  <si>
    <t>921745</t>
  </si>
  <si>
    <t>CENTRO PARA LA INDUSTRIA DE LA COMUNICACIÓN GRAFICA-BTA D C - SERVICIOS PRESTADOS A LA FORMACION</t>
  </si>
  <si>
    <t>921765</t>
  </si>
  <si>
    <t>CENTRO PARA LA INDUSTRIA DE LA COMUNICACIÓN GRAFICA-APROPIACION DE CIENCIA Y TECNOLOGIA YCULTURA DE</t>
  </si>
  <si>
    <t>921768</t>
  </si>
  <si>
    <t>CENTRO PARA LA INDUSTRIA DE LA COMUNICACIÓN GRAFICA - FORTALECIMIENTO DE OFERTA DE SERVICIOS TECNOLO</t>
  </si>
  <si>
    <t>921785</t>
  </si>
  <si>
    <t>CENTRO PARA LA INDUSTRIA DE LA COMUNICACIÓN GRAFICA-BTA D C SERVICIOS PREST A LA FORMAC ECONOM POP</t>
  </si>
  <si>
    <t>921786</t>
  </si>
  <si>
    <t>CENTRO PARA LA INDUSTRIA DE LA COMUNICACIÓN GRAFICA-BTA D C CERTIFIC DE COMPETEN LABORAL ECONOM POP</t>
  </si>
  <si>
    <t>921790</t>
  </si>
  <si>
    <t>CENTRO PARA LA INDUSTRIA DE LA COMUNIC GRAFICA-BTA D C ACCIONES REGULARES ECONOMIA POPULAR Y CAMPES</t>
  </si>
  <si>
    <t>36-02-00-011-930310</t>
  </si>
  <si>
    <t>CENTRO DE GESTION DE MERCADOS, LOGISTICA Y TECNOLOGIAS DE LA INFORMACION-BTA D C</t>
  </si>
  <si>
    <t>930309</t>
  </si>
  <si>
    <t>CENTRO DE GESTION DE MERCADOS, LOGISTICA Y TECNOLOGIAS DE LA INFORMACION-BTA D C - SALUD OCUPACIONAL</t>
  </si>
  <si>
    <t>930310</t>
  </si>
  <si>
    <t>CENTRO DE GESTIÓN DE MERCADOS, LOGISTICA Y TECNOLOGIAS DE LA INFORMACIÓN- BTÁ D.C.</t>
  </si>
  <si>
    <t>930311</t>
  </si>
  <si>
    <t>INTEGRACION CON LA MEDIA-BGTA</t>
  </si>
  <si>
    <t>930324</t>
  </si>
  <si>
    <t>CENTRO DE GESTION DE MERCADOS, LOGISTICA Y TECNOLOGIAS DE LA INFORMACION BTA DC -CONSTRUCCIONES Y AD</t>
  </si>
  <si>
    <t>930327</t>
  </si>
  <si>
    <t>CENTRO DE GESTION DE MERCADOS, LOGISTICA Y TECNOLOGIAS DE LA INFORMACION-BTA D C - MODERNIZACION AMB</t>
  </si>
  <si>
    <t>930328</t>
  </si>
  <si>
    <t>CERTIFICACION COMPETENCIAS LABORALES-CENTRO DE GESTION DE MERCADOS, LOGISTICA Y TECNOLOGIAS INFORMAC</t>
  </si>
  <si>
    <t>930342</t>
  </si>
  <si>
    <t>CENTRO DE GESTION DE MERCADOS, LOGISTICA Y TECNOLOGIAS DE LA INFORMAC-BTA D C -BIENESTAR APRENDICES</t>
  </si>
  <si>
    <t>930344</t>
  </si>
  <si>
    <t>CENTRO DE GESTION DE MERCADOS, LOGISTICA Y TECNOLOGIAS DE LA INFORMAC-BTA DC-APOYOS DE SOSTENIMIENTO</t>
  </si>
  <si>
    <t>930345</t>
  </si>
  <si>
    <t>CENTRO DE GESTION DE MERCADO, LOGIST Y TECNOL DE LA INFORMAC-BTA DC- SERVICIOS PRESTADOS A LA FORMAC</t>
  </si>
  <si>
    <t>930365</t>
  </si>
  <si>
    <t>CTRO GESTION DE MERCADOS, LOGISTICA Y TEC DE INFORMACION-APROPIACION DE CIENCIA Y TECNOLOGIA YCULTU</t>
  </si>
  <si>
    <t>930385</t>
  </si>
  <si>
    <t>CENTRO DE GESTION DE MERCAD, LOGIST Y TECNOLOGIAS DE LA INFORMACION-BTA D C SERV PREST A F P ECO POP</t>
  </si>
  <si>
    <t>36-02-00-011-940310</t>
  </si>
  <si>
    <t>CENTRO DE FORMACION DE TALENTO HUMANO EN SALUD-BTA D C</t>
  </si>
  <si>
    <t>940309</t>
  </si>
  <si>
    <t>CENTRO DE FORMACION DE TALENTO HUMANO EN SALUD-BTA -SALUD OCUPACIONAL</t>
  </si>
  <si>
    <t>940310</t>
  </si>
  <si>
    <t>CENTRO DE FORMACION DE TALENTO HUMANO EN SALUD- BTÁ D.C.</t>
  </si>
  <si>
    <t>940324</t>
  </si>
  <si>
    <t>C DE FORMACION DE TALENTO HUMANO EN SALUD BTA DC - CONSTRUCCIONES Y ADECUACIONES</t>
  </si>
  <si>
    <t>940327</t>
  </si>
  <si>
    <t>CENTRO DE FORMACION DE TALENTO HUMANO EN SALUD-BTA D C - MODERNIZACION AMBIENTES</t>
  </si>
  <si>
    <t>940328</t>
  </si>
  <si>
    <t>CERTIFICACION COMPETENCIAS LABORALES-CENTRO DE FORMACION DE TALENTO HUMANO EN SALUD</t>
  </si>
  <si>
    <t>940342</t>
  </si>
  <si>
    <t>CENTRO DE FORMACION DE TALENTO HUMANO EN SALUD-BTA D C - BIENESTAR APRENDICES</t>
  </si>
  <si>
    <t>940344</t>
  </si>
  <si>
    <t>CENTRO DE FORMACION DE TALENTO HUMANO EN SALUD-BTA D C - APOYOS DE SOSTENIMIENTO</t>
  </si>
  <si>
    <t>940345</t>
  </si>
  <si>
    <t>CENTRO DE FORMACION DE TALENTO HUMANO EN SALUD-BTA D C - SERVICIOS PRESTADOS A LA FORMACION</t>
  </si>
  <si>
    <t>940365</t>
  </si>
  <si>
    <t>C DE FORMACION DE TALENTO HUMANO EN SALUD-APROPIACION DE CIENCIA Y TECNOLOGIA YCULTURA DE LA INNOVAC</t>
  </si>
  <si>
    <t>940385</t>
  </si>
  <si>
    <t>CENTRO DE FORMACION DE TALENTO HUMANO EN SALUD-BTA D C -SERVCIOS PRESTADOS A LA FORM ECONOM POPULAR</t>
  </si>
  <si>
    <t>940386</t>
  </si>
  <si>
    <t>CENTRO DE FORMACION DE TALENTO HUMANO EN SALUD-BTA D C -CERTIFIC DE COMPETENC LABORALES - ECON POPU</t>
  </si>
  <si>
    <t>36-02-00-011-940410</t>
  </si>
  <si>
    <t>CENTRO DE GESTION ADMINISTRATIVA-BTA D C</t>
  </si>
  <si>
    <t>940409</t>
  </si>
  <si>
    <t>CENTRO DE GESTION ADMINISTRATIVA-BTA D C - SALUD OCUPACIONAL.</t>
  </si>
  <si>
    <t>940410</t>
  </si>
  <si>
    <t>CENTRO DE GESTIÓN ADMINISTRATIVA- BTÁ D.C.</t>
  </si>
  <si>
    <t>940411</t>
  </si>
  <si>
    <t>CENTRO DE GESTION ADMINISTRATIVA - INTEGRACION CON LA MEDIA-BTA D.C.</t>
  </si>
  <si>
    <t>940424</t>
  </si>
  <si>
    <t>CENTRO DE GESTION ADMINISTRATIVA BTA DC - CONSTRUCCIONES Y ADECUACIONES</t>
  </si>
  <si>
    <t>940425</t>
  </si>
  <si>
    <t>CENTRO DE GESTION ADMINISTRATIVA - BTA DC - CUALIFICACIONES</t>
  </si>
  <si>
    <t>940427</t>
  </si>
  <si>
    <t>CENTRO DE GESTION ADMINISTRATIVA-BTA D C - MODERNIZACION AMBIENTES</t>
  </si>
  <si>
    <t>940428</t>
  </si>
  <si>
    <t>CERTIFICACION COMPETENCIAS LABORALES-CENTRO DE GESTION ADMINISTRATIVA-BTA D C</t>
  </si>
  <si>
    <t>940442</t>
  </si>
  <si>
    <t>CENTRO DE GESTION ADMINISTRATIVA-BTA D C - BIENESTAR APRENDICES</t>
  </si>
  <si>
    <t>940444</t>
  </si>
  <si>
    <t>CENTRO DE GESTION ADMINISTRATIVA-BTA D C - APOYOS DE SOSTENIMIENTO</t>
  </si>
  <si>
    <t>940445</t>
  </si>
  <si>
    <t>CENTRO DE GESTION ADMINISTRATIVA-BTA D C - SERVICIOS PRESTADOS A LA FORMACION</t>
  </si>
  <si>
    <t>940465</t>
  </si>
  <si>
    <t>C DE GESTION ADMINISTRATIVA-APROPIACION DE CIENCIA Y TECNOLOGIA YCULTURA</t>
  </si>
  <si>
    <t>940485</t>
  </si>
  <si>
    <t>CENTRO DE GESTION ADMINISTRATIVA-BTA D C SERVICIOS PRESTADOS A LA FORMACION - ECONOMIA POPULAR</t>
  </si>
  <si>
    <t>940486</t>
  </si>
  <si>
    <t>CENTRO DE GESTION ADMINISTRATIVA-BTA D C CERTIFICACION DE COMPETENCIAS LABORALES - ECONOMIA POPULAR</t>
  </si>
  <si>
    <t>36-02-00-011-940510</t>
  </si>
  <si>
    <t>CENTRO DE SERVICIOS FINANCIEROS-BTA D C</t>
  </si>
  <si>
    <t>940509</t>
  </si>
  <si>
    <t>CENTRO DE SERVICIOS FINANCIEROS-BTA D C - SALUD OCUPACIONAL</t>
  </si>
  <si>
    <t>940510</t>
  </si>
  <si>
    <t>CENTRO DE SERVICIOS FINANCIEROS- BTÁ D.C</t>
  </si>
  <si>
    <t>940511</t>
  </si>
  <si>
    <t>CENTRO DE SERVICIOS FINANCIEROS - INTEGRACION CON LA MEDIA-BTA D.C.</t>
  </si>
  <si>
    <t>940524</t>
  </si>
  <si>
    <t>CENTRO DE SERVICIOS FINANCIEROS - CONSTRUCCIONES Y ADECUACIONES-BTA D.C.</t>
  </si>
  <si>
    <t>940527</t>
  </si>
  <si>
    <t>CENTRO DE SERVICIOS FINANCIEROS-BTA D C - MODERNIZACION AMBIENTES</t>
  </si>
  <si>
    <t>940528</t>
  </si>
  <si>
    <t>CERTIFICACION COMPETENCIAS LABORALES-CENTRO DE SERVICIOS FINANCIEROS-BTA D C</t>
  </si>
  <si>
    <t>940534</t>
  </si>
  <si>
    <t>CENTRO DE SERVICIOS FINANCIEROS-BTA D C - PRODUCCION CENTROS</t>
  </si>
  <si>
    <t>940542</t>
  </si>
  <si>
    <t>CENTRO DE SERVICIOS FINANCIEROS-BTA D C - BIENESTAR APRENDICES</t>
  </si>
  <si>
    <t>940544</t>
  </si>
  <si>
    <t>CENTRO DE SERVICIOS FINANCIEROS-BTA D C - APOYOS DE SOSTENIMIENTO</t>
  </si>
  <si>
    <t>940545</t>
  </si>
  <si>
    <t>CENTRO DE SERVICIOS FINANCIEROS-BTA D C - SERVICIOS PRESTADOS A LA FORMACION</t>
  </si>
  <si>
    <t>940585</t>
  </si>
  <si>
    <t>CENTRO DE SERVICIOS FINANCIEROS-BTA D C - SERVICIOS PRESTADOS A LA FORMACION - ECONOMIA POPULAR</t>
  </si>
  <si>
    <t>36-02-00-011-940610</t>
  </si>
  <si>
    <t>CENTRO NACIONAL DE HOTELERIA, TURISMO Y ALIMENTOS-BTA D C</t>
  </si>
  <si>
    <t>940609</t>
  </si>
  <si>
    <t>CENTRO NACIONAL DE HOTELERIA, TURISMO Y ALIMENTOS-BTA D C - SALUD OCUPACIONAL.</t>
  </si>
  <si>
    <t>940610</t>
  </si>
  <si>
    <t>CENTRO NACIONAL DE HOTELERÍA, TURISMO Y ALIMENTOS- BTÁ D.C.</t>
  </si>
  <si>
    <t>940611</t>
  </si>
  <si>
    <t>INTEGRACION CON LA MEDIA-BTA D.C.</t>
  </si>
  <si>
    <t>940624</t>
  </si>
  <si>
    <t>C NAL DE HOTELERIA, TURISMO Y ALIMENTOS BTA DC - CONSTRUCCIONES Y ADECUACIONES</t>
  </si>
  <si>
    <t>940627</t>
  </si>
  <si>
    <t>CENTRO NACIONAL DE HOTELERIA, TURISMO Y ALIMENTOS-BTA D C - MODERNIZACION AMBIENTES</t>
  </si>
  <si>
    <t>940628</t>
  </si>
  <si>
    <t>CERTIFICACION COMPETENCIAS LABORALCENTRO NACIONAL DE HOTELERIA TURISMO Y ALIMENTOS</t>
  </si>
  <si>
    <t>940634</t>
  </si>
  <si>
    <t>CENTRO NACIONAL DE HOTELERIA, TURISMO Y ALIMENTOS-BTA D C - PRODUCCION CENTROS</t>
  </si>
  <si>
    <t>940642</t>
  </si>
  <si>
    <t>CENTRO NACIONAL DE HOTELERIA, TURISMO Y ALIMENTOS-BTA D C - BIENESTAR APRENDICES</t>
  </si>
  <si>
    <t>940644</t>
  </si>
  <si>
    <t>CENTRO NACIONAL DE HOTELERIA, TURISMO Y ALIMENTOS-BTA D C - APOYOS DE SOSTENIMIENTO</t>
  </si>
  <si>
    <t>940645</t>
  </si>
  <si>
    <t>CENTRO NACIONAL DE HOTELERIA, TURISMO Y ALIMENTOS-BTA D C - SERVICIOS PRESTADOS A LA FORMACION</t>
  </si>
  <si>
    <t>940665</t>
  </si>
  <si>
    <t>C NAL DE HOTELERIA, TURISMO Y ALIMENTOS-APROPIACION DE CIENCIA Y TECNOLOGIA YCULTURA DE LA INNOVACIÓ</t>
  </si>
  <si>
    <t>940685</t>
  </si>
  <si>
    <t>CENTRO NACIONAL DE HOTELERIA, TURISMO Y ALIMENTOS-BTA D C SERVICIOS PREST A LA FORM ECONOM POPULAR</t>
  </si>
  <si>
    <t>940686</t>
  </si>
  <si>
    <t>CENTRO NACIONAL DE HOTELERIA, TURISMO Y ALIMENTOS-BTA D C CERTIF DE COMPET LABORAL -ECONOM POPULAR</t>
  </si>
  <si>
    <t>36-02-00-011-950810</t>
  </si>
  <si>
    <t>CENTRO DE FORMACION EN ACTIVIDAD FISICA Y CULTURA - BTA DC</t>
  </si>
  <si>
    <t>950809</t>
  </si>
  <si>
    <t>CENTRO DE FORMACION EN ACTIVIDAD FISICA Y CULTURA - BTA DC - SALUD OCUPACIONAL</t>
  </si>
  <si>
    <t>950810</t>
  </si>
  <si>
    <t>CENTRO DE FORMACION EN ACTIVIDAD FISICA Y CULTURA- BTÁ D.C.</t>
  </si>
  <si>
    <t>950811</t>
  </si>
  <si>
    <t>CENTRO DE FORMACION EN ACTIVIDAD FISICA Y CULTURA - INTEGRACION CON LA MEDIA-BGTA D.C</t>
  </si>
  <si>
    <t>950824</t>
  </si>
  <si>
    <t>CENTRO DE FORMACION EN ACTIVIDAD FISICA Y CULTURA - BTA DC - CONSTRUCCIONES Y ADECUACION</t>
  </si>
  <si>
    <t>950827</t>
  </si>
  <si>
    <t>CENTRO DE FORMACION EN ACTIVIDAD FISICA Y CULTURA - BTA DC - MODERNIZACION AMBIENTES</t>
  </si>
  <si>
    <t>950828</t>
  </si>
  <si>
    <t>CENTRO DE FORMACION EN ACTIVIDAD FISICA Y CULTURA-CERTIFICACION COMPETENCIAS LABORALES</t>
  </si>
  <si>
    <t>950834</t>
  </si>
  <si>
    <t>CENTRO DE FORMACION EN ACTIVIDAD FISICA Y CULTURA - BTA DC - PRODUCCION CENTROS</t>
  </si>
  <si>
    <t>950842</t>
  </si>
  <si>
    <t>CENTRO DE FORMACION EN ACTIVIDAD FISICA Y CULTURA - BTA DC - BIENESTAR APRENDICES</t>
  </si>
  <si>
    <t>950844</t>
  </si>
  <si>
    <t>CENTRO DE FORMACION EN ACTIVIDAD FISICA Y CULTURA - BTA DC - APOYOS DE SOSTENIMIENTO</t>
  </si>
  <si>
    <t>950845</t>
  </si>
  <si>
    <t>CENTRO DE FORMACION EN ACTIVIDAD FISICA Y CULTURA - BTA DC - SERVICIOS PRESTADOS A LA FORMACION</t>
  </si>
  <si>
    <t>950865</t>
  </si>
  <si>
    <t>CENTRO D FORMACION ACTIVIDAD FISICA Y CULTURA-APROPIACION DE CIENCIA Y TECNOLOGIA YCULTURA DE LA INN</t>
  </si>
  <si>
    <t>950885</t>
  </si>
  <si>
    <t>CENTRO DE FORMACION EN ACTIVIDAD FISICA Y CULTURA - BTA -SERVICIOS PREST A FORMA - ECONOM POPULAR</t>
  </si>
  <si>
    <t>950890</t>
  </si>
  <si>
    <t>CENTRO DE FORMACION EN ACTIVIDAD FISICA Y CULTURA - BTA DC ACCIONES REGULARES - ECON POPULAR Y CAPES</t>
  </si>
  <si>
    <t>36-02-00-013-000000</t>
  </si>
  <si>
    <t>SENA REGIONAL BOLIVAR-DIRECCION REGIONAL</t>
  </si>
  <si>
    <t>101069</t>
  </si>
  <si>
    <t>SENA REGIONAL BOLIVAR-DIRECCION REGIONAL - EMPRENDIMIENTO -ECONOMIA POPULAR</t>
  </si>
  <si>
    <t>36-02-00-013-910410</t>
  </si>
  <si>
    <t>CENTRO AGROEMPRESARIAL Y MINERO-BOLIVAR</t>
  </si>
  <si>
    <t>910409</t>
  </si>
  <si>
    <t>CENTRO AGROEMPRESARIAL Y MINERO-BOLIVAR - SALUD OCUPACIONAL</t>
  </si>
  <si>
    <t>910410</t>
  </si>
  <si>
    <t>910411</t>
  </si>
  <si>
    <t>INTEGRACION CON LA MEDIA-BOLIVAR</t>
  </si>
  <si>
    <t>910418</t>
  </si>
  <si>
    <t>FONDO INDUSTRIA Y DE LA CONSTRUCCION FIC-BOLIVAR</t>
  </si>
  <si>
    <t>910424</t>
  </si>
  <si>
    <t>CENTRO AGROEMPRESARIAL Y MINERO-BOLIVAR - CONSTRUCCIONES Y ADECUACIONES</t>
  </si>
  <si>
    <t>910427</t>
  </si>
  <si>
    <t>CENTRO AGROEMPRESARIAL Y MINERO-BOLIVAR - MODERNIZACION AMBIENTES</t>
  </si>
  <si>
    <t>910428</t>
  </si>
  <si>
    <t>CERTIFICACION COMPETENCIAS LABORALES-CENTRO AGROEMPRESARIAL Y MINERO-BOLIVAR</t>
  </si>
  <si>
    <t>910434</t>
  </si>
  <si>
    <t>CENTRO AGROEMPRESARIAL Y MINERO-BOLIVAR - PRODUCCION CENTROS</t>
  </si>
  <si>
    <t>910438</t>
  </si>
  <si>
    <t>CENTRO AGROEMPRESARIAL Y MINERO-BOLIVAR - EMPRENDE RURAL</t>
  </si>
  <si>
    <t>910442</t>
  </si>
  <si>
    <t>CENTRO AGROEMPRESARIAL Y MINERO-BOLIVAR - BIENESTAR APRENDICES</t>
  </si>
  <si>
    <t>910444</t>
  </si>
  <si>
    <t>CENTRO AGROEMPRESARIAL Y MINERO-BOLIVAR - APOYOS DE SOSTENIMIENTO</t>
  </si>
  <si>
    <t>910445</t>
  </si>
  <si>
    <t>CENTRO AGROEMPRESARIAL Y MINERO-BOLIVAR - SERVICIOS PRESTADOS A LA FORMACION</t>
  </si>
  <si>
    <t>910465</t>
  </si>
  <si>
    <t>CENTRO AGROEMPRESARIAL Y MINERO-APROPIACION DE CIENCIA Y TECNOLOGIA YCULTURA DE LA INNOVACIÓNEN CENT</t>
  </si>
  <si>
    <t>910468</t>
  </si>
  <si>
    <t>CENTRO AGROEMPRESARIAL Y MINERO - COLOMBIA CERTIFICA-BOLIVAR</t>
  </si>
  <si>
    <t>910485</t>
  </si>
  <si>
    <t>CENTRO AGROEMPRESARIAL Y MINERO-BOLIVAR - SERVICIOS PREST A LA FORMAC -ECONOM POPULAR</t>
  </si>
  <si>
    <t>910486</t>
  </si>
  <si>
    <t>CENTRO AGROEMPRESARIAL Y MINERO-BOLIVAR - CERTIFIC COMPETENCIAS LABORALES -ECONOM POPULAR</t>
  </si>
  <si>
    <t>910490</t>
  </si>
  <si>
    <t>CENTRO AGROEMPRESARIAL Y MINERO-BOLIVAR - ACCIONES REGULARES -ECONOM POPULAR Y CAMPESINA</t>
  </si>
  <si>
    <t>36-02-00-013-910510</t>
  </si>
  <si>
    <t>CENTRO INTERNACIONAL NAUTICO FLUVIAL Y PORTUARIO - BOLIVAR</t>
  </si>
  <si>
    <t>910509</t>
  </si>
  <si>
    <t>CENTRO INTERNACIONAL NAUTICO FLUVIAL Y PORTUARIO - BOLIVAR - SALUD OCUPACIONAL</t>
  </si>
  <si>
    <t>910510</t>
  </si>
  <si>
    <t>CENTRO NAUTICO ACUICOLA Y PESQUERO-BOLÍVAR</t>
  </si>
  <si>
    <t>910511</t>
  </si>
  <si>
    <t>CENTRO NAUTICO ACUICOLA Y PESQUERO - INTEGRACION CON LA MEDIA-BOLIVAR</t>
  </si>
  <si>
    <t>910518</t>
  </si>
  <si>
    <t>CENTRO NAUTICO ACUICOLA Y PESQUERO - FONDO INDUSTRIA Y DE LA CONSTRUCCION FIC-BOLIVAR</t>
  </si>
  <si>
    <t>910524</t>
  </si>
  <si>
    <t>CENTRO INTERNACIONAL NAUTICO FLUVIAL Y PORTUARIO-BOLIVAR - CONSTRUCCIONES Y ADECUACIONES</t>
  </si>
  <si>
    <t>910527</t>
  </si>
  <si>
    <t>CENTRO INTERNACIONAL NAUTICO FLUVIAL Y PORTUARIO - BOLIVAR - MODERNIZACION AMBIENTES</t>
  </si>
  <si>
    <t>910528</t>
  </si>
  <si>
    <t>CENTRO INTERNACIONAL NAUTICO FLUVIAL Y PORTUARIO -CERTIFICACIÓN COMPETENCIAS LABORALES</t>
  </si>
  <si>
    <t>910538</t>
  </si>
  <si>
    <t>CENTRO INTERNACIONAL NAUTICO FLUVIAL Y PORTUARIO - BOLIVAR - EMPRENDE RURAL</t>
  </si>
  <si>
    <t>910542</t>
  </si>
  <si>
    <t>CENTRO INTERNACIONAL NAUTICO FLUVIAL Y PORTUARIO - BOLIVAR -BIENESTAR APRENDICES</t>
  </si>
  <si>
    <t>910544</t>
  </si>
  <si>
    <t>CENTRO INTERNACIONAL NAUTICO FLUVIAL Y PORTUARIO - BOLIVAR -APOYOS DE SOSTENIMIENTO</t>
  </si>
  <si>
    <t>910545</t>
  </si>
  <si>
    <t>CENTRO INTERNACIONAL NAUTICO FLUVIAL Y PORTUARIO - BOLIVAR -SERVICIOS PRESTADOS A LA FORMACION</t>
  </si>
  <si>
    <t>910565</t>
  </si>
  <si>
    <t>CENTRO NAUTICO ACUICOLA Y PESQUERO-APROPIACION DE CIENCIA Y TECNOLOGIA YCULTURA</t>
  </si>
  <si>
    <t>910568</t>
  </si>
  <si>
    <t>CENTRO NAUTICO ACUICOLA Y PESQUERO - COLOMBIA CERTIFICA-BOLIVAR</t>
  </si>
  <si>
    <t>910585</t>
  </si>
  <si>
    <t>CENTRO INTERNACIONAL NAUTICO FLUVIAL Y PORTUARIO - BOLIVAR SERV PRES A LA FP -ECONOMIA</t>
  </si>
  <si>
    <t>36-02-00-013-921810</t>
  </si>
  <si>
    <t>CENTRO PARA LA INDUSTRIA PETROQUIMICA-BOLIVAR</t>
  </si>
  <si>
    <t>921809</t>
  </si>
  <si>
    <t>CENTRO PARA LA INDUSTRIA PETROQUIMICA-BOLIVAR - SALUD OCUPACIONAL</t>
  </si>
  <si>
    <t>921810</t>
  </si>
  <si>
    <t>CENTRO PARA LA INDUSTRIA PETROQUÍMICA-BOLÍVAR</t>
  </si>
  <si>
    <t>921811</t>
  </si>
  <si>
    <t>CENTRO PARA LA INDUSTRIA PETROQUIMICA - INTEGRACION CON LA MEDIA-BOLIVAR</t>
  </si>
  <si>
    <t>921818</t>
  </si>
  <si>
    <t>CENTRO PARA LA INDUSTRIA PETROQUIMICA - FONDO INDUSTRIA Y DE LA CONSTRUCCION FIC-BOLIVAR</t>
  </si>
  <si>
    <t>921824</t>
  </si>
  <si>
    <t>CENTRO PARA LA INDUSTRIA PETROQUIMICA-BOLIVAR - CONSTRUCCIONES Y ADECUACIONES</t>
  </si>
  <si>
    <t>921827</t>
  </si>
  <si>
    <t>CENTRO PARA LA INDUSTRIA PETROQUIMICA-BOLIVAR - MODERNIZACION AMBIENTES</t>
  </si>
  <si>
    <t>921828</t>
  </si>
  <si>
    <t>CERTIFICACION COMPETENCIAS LABORALES-CENTRO PARA LA INDUSTRIA PETROQUIMICA-BOLIVAR</t>
  </si>
  <si>
    <t>921834</t>
  </si>
  <si>
    <t>CENTRO PARA LA INDUSTRIA PETROQUIMICA-BOLIVAR - PRODUCCION CENTROS</t>
  </si>
  <si>
    <t>921842</t>
  </si>
  <si>
    <t>CENTRO PARA LA INDUSTRIA PETROQUIMICA-BOLIVAR -BIENESTAR APRENDICES</t>
  </si>
  <si>
    <t>921844</t>
  </si>
  <si>
    <t>CENTRO PARA LA INDUSTRIA PETROQUIMICA-BOLIVAR -APOYOS DE SOSTENIMIENTO</t>
  </si>
  <si>
    <t>921845</t>
  </si>
  <si>
    <t>CENTRO PARA LA INDUSTRIA PETROQUIMICA-BOLIVAR -SERVICIOS PRESTADOS A LA FORMACION</t>
  </si>
  <si>
    <t>921865</t>
  </si>
  <si>
    <t>CENTRO PARA LA INDUSTRIA PETROQUIMICA-APROPIACION DE CIENCIA Y TECNOLOGIA YCULTURA DE LA INNOVACIÓNE</t>
  </si>
  <si>
    <t>921869</t>
  </si>
  <si>
    <t>CENTRO PARA LA INDUSTRIA PETROQUIMICA - TECNOPARQUE-BOLIVAR</t>
  </si>
  <si>
    <t>921885</t>
  </si>
  <si>
    <t>CENTRO PARA LA INDUSTRIA PETROQUIMICA-BOLIVAR - SERVIC PREST A LA FORMAC -ECONOMIA POPULAR</t>
  </si>
  <si>
    <t>921890</t>
  </si>
  <si>
    <t>CENTRO PARA LA INDUSTRIA PETROQUIMICA-BOLIVAR - ACCIONES REGULARES - ECONOM POPULAR Y CAMPESINA</t>
  </si>
  <si>
    <t>36-02-00-013-930410</t>
  </si>
  <si>
    <t>CENTRO DE COMERCIO Y SERVICIOS-BOLIVAR</t>
  </si>
  <si>
    <t>930409</t>
  </si>
  <si>
    <t>CENTRO DE COMERCIO Y SERVICIOS-BOLIVAR - SALUD OCUPACIONAL</t>
  </si>
  <si>
    <t>930410</t>
  </si>
  <si>
    <t>CENTRO DE COMERCIO Y SERVICIOS-BOLÍVAR</t>
  </si>
  <si>
    <t>930411</t>
  </si>
  <si>
    <t>930424</t>
  </si>
  <si>
    <t>CENTRO DE COMERCIO Y SERVICIOS-BOLIVAR - CONSTRUCCIONES Y ADECUACIONES</t>
  </si>
  <si>
    <t>930427</t>
  </si>
  <si>
    <t>CENTRO DE COMERCIO Y SERVICIOS-BOLIVAR - MODERNIZACION AMBIENTES</t>
  </si>
  <si>
    <t>930428</t>
  </si>
  <si>
    <t>CERTIFICACION COMPETENCIAS LABORALES-CENTRO DE COMERCIO Y SERVICIOS BOLIVAR</t>
  </si>
  <si>
    <t>930434</t>
  </si>
  <si>
    <t>CENTRO DE COMERCIO Y SERVICIOS-BOLIVAR - PRODUCCION CENTROS</t>
  </si>
  <si>
    <t>930442</t>
  </si>
  <si>
    <t>CENTRO DE COMERCIO Y SERVICIOS-BOLIVAR - BIENESTAR APRENDICES</t>
  </si>
  <si>
    <t>930444</t>
  </si>
  <si>
    <t>CENTRO DE COMERCIO Y SERVICIOS-BOLIVAR - APOYOS DE SOSTENIMIENTO</t>
  </si>
  <si>
    <t>930445</t>
  </si>
  <si>
    <t>CENTRO DE COMERCIO Y SERVICIOS-BOLIVAR - SERVICIOS PRESTADOS A LA FORMACION</t>
  </si>
  <si>
    <t>930461</t>
  </si>
  <si>
    <t>CENTRO DE COMERCIO Y SERVICIOS - FORMACION SENA EMPRESAS-BOLIVAR</t>
  </si>
  <si>
    <t>930465</t>
  </si>
  <si>
    <t>930470</t>
  </si>
  <si>
    <t>CENTRO DE COMERCIO Y SERVICIOS-BOLIVAR - TECNOACADEMIA</t>
  </si>
  <si>
    <t>930485</t>
  </si>
  <si>
    <t>CENTRO DE COMERCIO Y SERVICIOS-BOLIVAR - SERVICIOS PREST A LA FORMACION -ECONOMIA POPULAR</t>
  </si>
  <si>
    <t>930486</t>
  </si>
  <si>
    <t>CENTRO DE COMERCIO Y SERVICIOS-BOLIVAR - CERTIFICACION DE COMPETENCIAS LABORALES -ECONOMIA POPULAR</t>
  </si>
  <si>
    <t>930490</t>
  </si>
  <si>
    <t>CENTRO DE COMERCIO Y SERVICIOS-BOLIVAR - ACCIONES REGULARES -ECONOMIA POPULAR Y CAMPESINA</t>
  </si>
  <si>
    <t>36-02-00-015-000000</t>
  </si>
  <si>
    <t>SENA REGIONAL BOYACA-DIRECCION REGIONAL</t>
  </si>
  <si>
    <t>SENA REGIONAL BOYACA-DIRECCION REGIONAL - EMPRENDIMIENTO - ECONOMIA POPULAR</t>
  </si>
  <si>
    <t>36-02-00-015-911010</t>
  </si>
  <si>
    <t>CENTRO DE DESARROLLO AGROPECUARIO Y AGROINDUSTRIAL - BOYACA</t>
  </si>
  <si>
    <t>911009</t>
  </si>
  <si>
    <t>CENTRO DE DESARROLLO AGROPECUARIO Y AGROINDUSTRIAL - BOYACA - SALUD OCUPACIONAL</t>
  </si>
  <si>
    <t>911010</t>
  </si>
  <si>
    <t>CENTRO DE DESARROLLO AGROPECUARIO YA GROINDUSTRIAL -REG BOYACA F.P.</t>
  </si>
  <si>
    <t>911011</t>
  </si>
  <si>
    <t>CENTRO DE DESARROLLO AGROPECUARIO Y AGROINDUSTRIAL-INTEGRACION CON LA MEDIS-BOYACA</t>
  </si>
  <si>
    <t>911018</t>
  </si>
  <si>
    <t>CENTRO DE DESARROLLO AGROPECUARIO Y AGROINDUSTRIAL-FONDO INDUSTRIA Y DE LA CONSTRUCCION FIC-BOYACA</t>
  </si>
  <si>
    <t>911024</t>
  </si>
  <si>
    <t>CENTRO DE DESARROLLO AGROPECUARIO Y AGROINDUSTRIAL-BOYACA - CONSTRUCCIONES Y ADECUACIONES</t>
  </si>
  <si>
    <t>911027</t>
  </si>
  <si>
    <t>CENTRO DE DESARROLLO AGROPECUARIO Y AGROINDUSTRIAL-BOYACA - MODERNIZACION AMBIENTES</t>
  </si>
  <si>
    <t>911028</t>
  </si>
  <si>
    <t>CENTRO DE DESARROLLO AGROPECUARIO Y AGROINDUSTRIAL-CERTIFICACION COMPETENCIAS LABORALES</t>
  </si>
  <si>
    <t>911034</t>
  </si>
  <si>
    <t>CENTRO DE DESARROLLO AGROPECUARIO Y AGROINDUSTRIAL - BOYACA - PRODUCCION CENTROS</t>
  </si>
  <si>
    <t>911038</t>
  </si>
  <si>
    <t>CENTRO DE DESARROLLO AGROPECUARIO Y AGROINDUSTRIAL - BOYACA - EMPRENDE RURAL</t>
  </si>
  <si>
    <t>911042</t>
  </si>
  <si>
    <t>CENTRO DE DESARROLLO AGROPECUARIO Y AGROINDUSTRIAL - BOYACA - BIENESTAR APRENDICES</t>
  </si>
  <si>
    <t>911044</t>
  </si>
  <si>
    <t>CENTRO DE DESARROLLO AGROPECUARIO Y AGROINDUSTRIAL - BOYACA - APOYOS DE SOSTENIMIENTO</t>
  </si>
  <si>
    <t>911045</t>
  </si>
  <si>
    <t>CENTRO DE DESARROLLO AGROPECUARIO Y AGROINDUSTRIAL - BOYACA - SERVICIOS PRESTADOS A LA FORMACION</t>
  </si>
  <si>
    <t>911065</t>
  </si>
  <si>
    <t>CENTRO DE DESARROLLO AGROPECUARIO Y AGROINDUSTRIAL-APROPIACION DE CIENCIA Y TECNOLOGIA YCULTURA</t>
  </si>
  <si>
    <t>911070</t>
  </si>
  <si>
    <t>CENTRO DE DESARROLLO AGROPECUARIO Y AGROINDUSTRIAL - BOYACA -TECNOACADEMIA</t>
  </si>
  <si>
    <t>911083</t>
  </si>
  <si>
    <t>EXTENSIONISMO TECNOLOGICO-CENTRO DE DESARROLLO AGROPECUARIO Y AGROINDUSTRIAL - BOYACA</t>
  </si>
  <si>
    <t>911085</t>
  </si>
  <si>
    <t>CENTRO DE DESAR AGROPEC Y AGROINDUSTR - BOYACA - SERVICIOS PRESTADOS A LA FORMAC - ECONOMIA POPULAR</t>
  </si>
  <si>
    <t>911086</t>
  </si>
  <si>
    <t>CENTRO DE DESAR AGROPEC Y AGROINDUSTR - BOYACA - CERTIFICACION COMPETENCIAS LAB - ECONOMIA POPULAR</t>
  </si>
  <si>
    <t>911090</t>
  </si>
  <si>
    <t>CENTRO DE DESAR AGROPEC Y AGROINDUSTR - BOYACA -ACCIONES REGULARES - ECONOMIA POPULAR Y CAMPESINA</t>
  </si>
  <si>
    <t>36-02-00-015-911110</t>
  </si>
  <si>
    <t>CENTRO MINERO- BOYACA</t>
  </si>
  <si>
    <t>911109</t>
  </si>
  <si>
    <t>CENTRO MINERO- BOYACA -SALUD OCUPACIONAL</t>
  </si>
  <si>
    <t>911110</t>
  </si>
  <si>
    <t>CENTRO MINERO-BOYACÁ</t>
  </si>
  <si>
    <t>911111</t>
  </si>
  <si>
    <t>CENTRO MINERO - INTEGRACION CON LA MEDIA-BOYACA</t>
  </si>
  <si>
    <t>911118</t>
  </si>
  <si>
    <t>CENTRO MINERO - FONDO INDUSTRIA Y DE LA CONSTRUCCION FIC-BOYACA</t>
  </si>
  <si>
    <t>911124</t>
  </si>
  <si>
    <t>CENTRO MINERO-BOYACA - CONSTRUCCIONES Y ADECUACIONES</t>
  </si>
  <si>
    <t>911127</t>
  </si>
  <si>
    <t>CENTRO MINERO- BOYACA - MODERNIZACION AMBIENTES</t>
  </si>
  <si>
    <t>911128</t>
  </si>
  <si>
    <t>CERTIFICACION COMPETENCIAS LABORALES-CENTRO MINERO- BOYACA</t>
  </si>
  <si>
    <t>911142</t>
  </si>
  <si>
    <t>CENTRO MINERO- BOYACA BIENESTAR APRENDICES</t>
  </si>
  <si>
    <t>911144</t>
  </si>
  <si>
    <t>CENTRO MINERO- BOYACA - APOYOS DE SOSTENIMIENTO</t>
  </si>
  <si>
    <t>911145</t>
  </si>
  <si>
    <t>CENTRO MINERO- BOYACA - SERVICIOS PRESTADOS A LA FORMACION</t>
  </si>
  <si>
    <t>911165</t>
  </si>
  <si>
    <t>CENTRO MINERO - APROPIACION DE CIENCIA Y TECNOLOGIA YCULTURA DE LA INNOVACIÓNEN CENTROS DE FORMACIO</t>
  </si>
  <si>
    <t>911185</t>
  </si>
  <si>
    <t>CENTRO MINERO- BOYACA - SERVICIOS PRESTADOS A LA FORMACION -ECONOMIA POPULAR</t>
  </si>
  <si>
    <t>36-02-00-015-930510</t>
  </si>
  <si>
    <t>CENTRO DE GESTION ADMINISTRATIVA Y FORTALECIMIENTO EMPRESARIAL- BOYACA</t>
  </si>
  <si>
    <t>930509</t>
  </si>
  <si>
    <t>CENTRO DE GESTION ADMINISTRATIVA Y FORTALECIMIENTO EMPRESARIAL- BOYACA - SALUD OCUPACIONAL</t>
  </si>
  <si>
    <t>930510</t>
  </si>
  <si>
    <t>CENTRO DE GESTIÓN ADMINISTRATIVA Y FORTALECIMIENTO EMPRESARIAL-BOYACÁ</t>
  </si>
  <si>
    <t>930511</t>
  </si>
  <si>
    <t>INTEGRACION CON LA MEDIA-BOYACA</t>
  </si>
  <si>
    <t>930524</t>
  </si>
  <si>
    <t>CENTRO DE GESTION ADMINISTRATIVA Y FORTALECIMIENTO EMPRESARIAL-BOYAC - CONSTRUCCIONES Y ADECUACIONES</t>
  </si>
  <si>
    <t>930527</t>
  </si>
  <si>
    <t>CENTRO DE GESTION ADMINISTRATIVA Y FORTALECIMIENTO EMPRESARIAL- BOYACA - MODERNIZACION AMBIENTES</t>
  </si>
  <si>
    <t>930528</t>
  </si>
  <si>
    <t>CERTIFICACION COMPETENCIAS LABORALES-CENTRO DE GESTION ADMINISTRATIVA Y FORTALECIMIENTO EMPRESARIAL</t>
  </si>
  <si>
    <t>930534</t>
  </si>
  <si>
    <t>CENTRO DE GESTION ADMINISTRATIVA Y FORTALECIMIENTO EMPRESARIAL- BOYACA - PRODUCCION CENTROS</t>
  </si>
  <si>
    <t>930538</t>
  </si>
  <si>
    <t>CENTRO DE GESTION ADMINISTRATIVA Y FORTALECIMIENTO EMPRESARIAL- BOYACA - EMPRENDE RURAL</t>
  </si>
  <si>
    <t>930542</t>
  </si>
  <si>
    <t>CENTRO DE GESTION ADMINISTRATIVA Y FORTALECIMIENTO EMPRESARIAL- BOYACA - BIENESTAR APRENDICES</t>
  </si>
  <si>
    <t>930544</t>
  </si>
  <si>
    <t>CENTRO DE GESTION ADMINISTRATIVA Y FORTALECIMIENTO EMPRESARIAL- BOYACA - APOYOS DE SOSTENIMIENTO</t>
  </si>
  <si>
    <t>930545</t>
  </si>
  <si>
    <t>CENTRO DE GESTION ADMINISTRATIVA Y FORTALECIMIENTO EMPRESARIAL- BOYACA - SERVICIOS PRESTADOS A FORM</t>
  </si>
  <si>
    <t>930585</t>
  </si>
  <si>
    <t>CENTRO DE GESTION ADMINISTR Y FORTAL EMPRESAR- BOYACA - SERVICIOS PREST A LA FORM- ECONOMIA POPULAR</t>
  </si>
  <si>
    <t>930586</t>
  </si>
  <si>
    <t>CENTRO DE GESTION ADMINISTR Y FORTAL EMPRESAR- BOYACA - CERTIF COMPET LABORALES- ECONOMIA POPULAR</t>
  </si>
  <si>
    <t>36-02-00-015-951410</t>
  </si>
  <si>
    <t>CENTRO INDUSTRIAL DE MANTENIMIENTO Y MANUFACTURA- BOYACA</t>
  </si>
  <si>
    <t>951409</t>
  </si>
  <si>
    <t>CENTRO INDUSTRIAL DE MANTENIMIENTO Y MANUFACTURA- BOYACA - SALUD OCUPACIONAL</t>
  </si>
  <si>
    <t>951410</t>
  </si>
  <si>
    <t>CENTRO INDUSTRIAL DE MANTENIMIENTO Y MANOFACTURA-BOYACÁ</t>
  </si>
  <si>
    <t>951411</t>
  </si>
  <si>
    <t>951418</t>
  </si>
  <si>
    <t>FONDO INDUSTRIA Y DE LA CONSTRUCCION FIC-BOYACA</t>
  </si>
  <si>
    <t>951424</t>
  </si>
  <si>
    <t>CENTRO INDUSTRIAL DE MANTENIMIENTO Y MANUFACTURA-BOYACA - CONSTRUCCIONES Y ADECUACIONES</t>
  </si>
  <si>
    <t>951427</t>
  </si>
  <si>
    <t>CENTRO INDUSTRIAL DE MANTENIMIENTO Y MANUFACTURA- BOYACA - MODERNIZACION AMBIENTES</t>
  </si>
  <si>
    <t>951428</t>
  </si>
  <si>
    <t>CERTIFICACION COMPETENCIAS LABORALES-CENTRO INDUSTRIAL DE MANTENIMIENTO Y MANUFACTURA- BOYACA</t>
  </si>
  <si>
    <t>951434</t>
  </si>
  <si>
    <t>CENTRO INDUSTRIAL DE MANTENIMIENTO Y MANUFACTURA- BOYACA - PRODUCCION CENTROS</t>
  </si>
  <si>
    <t>951438</t>
  </si>
  <si>
    <t>CENTRO INDUSTRIAL DE MANTENIMIENTO Y MANUFACTURA- BOYACA - EMPRENDE RURAL</t>
  </si>
  <si>
    <t>951442</t>
  </si>
  <si>
    <t>CENTRO INDUSTRIAL DE MANTENIMIENTO Y MANUFACTURA- BOYACA - BIENESTAR APRENDICES</t>
  </si>
  <si>
    <t>951444</t>
  </si>
  <si>
    <t>CENTRO INDUSTRIAL DE MANTENIMIENTO Y MANUFACTURA- BOYACA - APOYOS DE SOSTENIMIENTO</t>
  </si>
  <si>
    <t>951445</t>
  </si>
  <si>
    <t>CENTRO INDUSTRIAL DE MANTENIMIENTO Y MANUFACTURA- BOYACA - SERVICIOS PRESTADOS A LA FORMACION</t>
  </si>
  <si>
    <t>951465</t>
  </si>
  <si>
    <t>C INDUSTRIAL DE MANTENIMIENTO Y MANOFACTURA-APROPIACION DE CIENCIA Y TECNOLOGIA YCULTURA</t>
  </si>
  <si>
    <t>951468</t>
  </si>
  <si>
    <t>CENTRO INDUSTRIAL DE MANTENIMIENTO Y MANUFACTURA - COLOMBIA CERTIFICA-BOYACA</t>
  </si>
  <si>
    <t>951485</t>
  </si>
  <si>
    <t>CENTRO INDUSTRIAL DE MANTENIM Y MANUFACT- BOYACA SERVICIOS PRESTADOS A LA FORMAC -ECONOMIA POPULAR</t>
  </si>
  <si>
    <t>951490</t>
  </si>
  <si>
    <t>CENTRO INDUSTRIAL DE MANTENIM Y MANUFACT- BOYACA - ACCIONES REGULARES -ECONOMIA POPULAR Y CAMPESINA</t>
  </si>
  <si>
    <t>36-02-00-015-955110</t>
  </si>
  <si>
    <t>CENTRO DE INNOVACIÓN AGROINDUSTRIAL Y DE SERVICIOS</t>
  </si>
  <si>
    <t>955109</t>
  </si>
  <si>
    <t>CENTRO DE LA INNOVACION AGROINDUSTRIAL Y DE SERVICIOS -BOYACA -SALUD OCUPACIONAL</t>
  </si>
  <si>
    <t>955110</t>
  </si>
  <si>
    <t>CENTRO DE LA INNOVACION AGROINDUSTRIAL Y DE SERVICIOS -BOYACA -ACCIONES REGULARES</t>
  </si>
  <si>
    <t>955111</t>
  </si>
  <si>
    <t>CENTRO DE LA INNOVACION AGROINDUSTRIAL Y DE SERVICIOS -BOYACA -PROGRAMA DE ARTICULACION CON LA MEDIA</t>
  </si>
  <si>
    <t>955118</t>
  </si>
  <si>
    <t>CENTRO DE LA INNOVACION AGROINDUSTRIAL Y DE SERVICIOS -BOYACA - FIC</t>
  </si>
  <si>
    <t>955127</t>
  </si>
  <si>
    <t>CENTRO DE LA INNOVACION AGROINDUSTRIAL Y DE SERVICIOS -BOYACA -MODERNIZACION AMBIENTES</t>
  </si>
  <si>
    <t>955128</t>
  </si>
  <si>
    <t>CENTRO DE LA INNOVACION AGROINDUSTRIAL Y DE SERVICIOS -BOYACA -CERTIFICACION DE COMP LABORALES</t>
  </si>
  <si>
    <t>955138</t>
  </si>
  <si>
    <t>CENTRO DE LA INNOVACION AGROINDUSTRIAL Y DE SERVICIOS -BOYACA -EMPRENDE RURAL</t>
  </si>
  <si>
    <t>955142</t>
  </si>
  <si>
    <t>CENTRO DE LA INNOVACION AGROINDUSTRIAL Y DE SERVICIOS -BOYACA -BIENESTAR APRENDICES</t>
  </si>
  <si>
    <t>955144</t>
  </si>
  <si>
    <t>CENTRO DE LA INNOVACION AGROINDUSTRIAL Y DE SERVICIOS -BOYACA -APOYOS DE SOSTENIMIENTO</t>
  </si>
  <si>
    <t>955145</t>
  </si>
  <si>
    <t>CENTRO DE LA INNOVACION AGROINDUSTRIAL Y DE SERVICIOS -BOYACA -SERVICIOS PRESTADOS A LA FORMACION</t>
  </si>
  <si>
    <t>955185</t>
  </si>
  <si>
    <t>C. DE LA INNOVACION AGROINDUSTRIAL Y SERVICIOS -BOYACA -SERV. PRESTADOS A LA FP -ECONOMIA POPULAR</t>
  </si>
  <si>
    <t>955186</t>
  </si>
  <si>
    <t>C. DE LA INNOVACION AGROINDUSTRIAL Y SERVICIOS -BOYACA -CERTIF COMPETENCIAS LABORALES -ECON POPULAR</t>
  </si>
  <si>
    <t>36-02-00-017-000000</t>
  </si>
  <si>
    <t>SENA REGIONAL CALDAS-DIRECCION REGIONAL</t>
  </si>
  <si>
    <t>DESPACHO REGIONAL CALDAS, EMPRENDIMIENTO - ECONOMIA POPULAR.</t>
  </si>
  <si>
    <t>36-02-00-017-911210</t>
  </si>
  <si>
    <t>CENTRO PARA LA FORMACION CAFETERA-CALDAS</t>
  </si>
  <si>
    <t>911209</t>
  </si>
  <si>
    <t>CENTRO PARA LA FORMACION CAFETERA-CALDAS -SALUD OCUPACIONAL</t>
  </si>
  <si>
    <t>911210</t>
  </si>
  <si>
    <t>CENTRO PARA LA FORMACIÓN CAFETERA-CALDAS</t>
  </si>
  <si>
    <t>911211</t>
  </si>
  <si>
    <t>INTEGRACION CON LA MEDIA-CALDAS</t>
  </si>
  <si>
    <t>911218</t>
  </si>
  <si>
    <t>FONDO INDUSTRIA Y DE LA CONSTRUCCION FIC-CALDAS</t>
  </si>
  <si>
    <t>911224</t>
  </si>
  <si>
    <t>CENTRO PARA LA FORMACION CAFETERA-CALDAS - CONSTRUCCIONES Y ADECUACIONES</t>
  </si>
  <si>
    <t>911227</t>
  </si>
  <si>
    <t>CENTRO PARA LA FORMACION CAFETERA-CALDAS - MODERNIZACION AMBIENTES</t>
  </si>
  <si>
    <t>911228</t>
  </si>
  <si>
    <t>CERTIFICACION COMPETENCIAS LABORALES-CENTRO PARA LA FORMACION CAFETERA-CALDAS</t>
  </si>
  <si>
    <t>911234</t>
  </si>
  <si>
    <t>CENTRO PARA LA FORMACION CAFETERA-CALDAS - PRODUCCION CENTROS</t>
  </si>
  <si>
    <t>911238</t>
  </si>
  <si>
    <t>CENTRO PARA LA FORMACION CAFETERA-CALDAS - EMPRENDE RURAL</t>
  </si>
  <si>
    <t>911242</t>
  </si>
  <si>
    <t>CENTRO PARA LA FORMACION CAFETERA-CALDAS - BIENESTAR APRENDICES</t>
  </si>
  <si>
    <t>911244</t>
  </si>
  <si>
    <t>CENTRO PARA LA FORMACION CAFETERA-CALDAS - APOYOS DE SOSTENIMIENTO</t>
  </si>
  <si>
    <t>911245</t>
  </si>
  <si>
    <t>CENTRO PARA LA FORMACION CAFETERA-CALDAS -SERVICIOS PRESTADOS A LA FORMACION</t>
  </si>
  <si>
    <t>911261</t>
  </si>
  <si>
    <t>CENTRO PARA LA FORMACION CAFETERA - FORMACION SENA EMPRESAS-CALDAS</t>
  </si>
  <si>
    <t>911268</t>
  </si>
  <si>
    <t>CENTRO PARA LA FORMACION CAFETERA - COLOMBIA CERTIFICA-CALDAS</t>
  </si>
  <si>
    <t>911285</t>
  </si>
  <si>
    <t>CENTRO PARA LA FORMACION CAFETERA-CALDAS, SERVICIOS PRESTADOS A LA FORMACION - ECONOMINA POPULAR.</t>
  </si>
  <si>
    <t>911286</t>
  </si>
  <si>
    <t>CENTRO PARA LA FORMACION CAFETERA-CALDAS, CERTIFICACION COMPETENCIA LABORALES - ECONOMINA POPULAR.</t>
  </si>
  <si>
    <t>911290</t>
  </si>
  <si>
    <t>CENTRO PARA LA FORMACION CAFETERA - CALDAS, ACCIONES REGULARES - ECONOMIA POPULAR Y CAMPESINA.</t>
  </si>
  <si>
    <t>36-02-00-017-921910</t>
  </si>
  <si>
    <t>CENTRO DE AUTOMATIZACION INDUSTRIAL-CALDAS</t>
  </si>
  <si>
    <t>921909</t>
  </si>
  <si>
    <t>CENTRO DE AUTOMATIZACION INDUSTRIAL-CALDAS - SALUD OCUPACIONAL</t>
  </si>
  <si>
    <t>921910</t>
  </si>
  <si>
    <t>CENTRO DE AUTOMATIZACIÓN INDUSTRIAL-CALDAS</t>
  </si>
  <si>
    <t>921911</t>
  </si>
  <si>
    <t>921924</t>
  </si>
  <si>
    <t>CENTRO DE AUTOMATIZACION INDUSTRIAL-CALDAS - CONSTRUCCIONES Y ADECUACIONES</t>
  </si>
  <si>
    <t>921927</t>
  </si>
  <si>
    <t>CENTRO DE AUTOMATIZACION INDUSTRIAL-CALDAS - MODERNIZACION AMBIENTES</t>
  </si>
  <si>
    <t>921928</t>
  </si>
  <si>
    <t>CERTIFICACION COMPETENCIAS LABORALES-CENTRO DE AUTOMATIZACION INDUSTRIAL-CALDAS</t>
  </si>
  <si>
    <t>921942</t>
  </si>
  <si>
    <t>CENTRO DE AUTOMATIZACION INDUSTRIAL-CALDAS - BIENESTAR APRENDICES</t>
  </si>
  <si>
    <t>921944</t>
  </si>
  <si>
    <t>CENTRO DE AUTOMATIZACION INDUSTRIAL-CALDAS - APOYOS DE SOSTENIMIENTO</t>
  </si>
  <si>
    <t>921945</t>
  </si>
  <si>
    <t>CENTRO DE AUTOMATIZACION INDUSTRIAL-CALDAS - SERVICIOS PRESTADOS ALA FORMACION</t>
  </si>
  <si>
    <t>921968</t>
  </si>
  <si>
    <t>CENTRO DE AUTOMATIZACION INDUSTRIAL - COLOMBIA CERTIFICA-CALDAS</t>
  </si>
  <si>
    <t>921970</t>
  </si>
  <si>
    <t>CENTRO DE AUTOMATIZACION INDUSTRIAL-TECNOACADEMIA</t>
  </si>
  <si>
    <t>921985</t>
  </si>
  <si>
    <t>CENTRO DE AUTOMATIZACION INDUSTRIAL- CALDAS, SERVICIOS PRESTADOS A LA FORMACION - ECONOMINA POPULAR.</t>
  </si>
  <si>
    <t>921986</t>
  </si>
  <si>
    <t>CENTRO DE AUTOMATIZACION INDUSTRIAL-CALDAS, CERTIFICACION COMPETENCIA LABORALES - ECONOMINA POPULAR.</t>
  </si>
  <si>
    <t>36-02-00-017-922010</t>
  </si>
  <si>
    <t>CENTRO DE PROCESOS INDUSTRIALES Y CONSTRUCCION - CALDAS</t>
  </si>
  <si>
    <t>922009</t>
  </si>
  <si>
    <t>CENTRO DE PROCESOS INDUSTRIALES Y CONSTRUCCION - CALDAS- SALUD OCUPACIONAL</t>
  </si>
  <si>
    <t>922010</t>
  </si>
  <si>
    <t>CENTRO DE PROCESOS INDUSTRIALES REGIONAL CALDAS</t>
  </si>
  <si>
    <t>922011</t>
  </si>
  <si>
    <t>922018</t>
  </si>
  <si>
    <t>CENTRO DE PROCESOS INDUSTRIALES - FONDO INDUSTRIA Y DE LA CONSTRUCCION FIC-CALDAS</t>
  </si>
  <si>
    <t>922024</t>
  </si>
  <si>
    <t>CENTRO DE PROCESOS INDUSTRIALES - CONSTRUCCIONES Y ADECUACIONES-CESAR</t>
  </si>
  <si>
    <t>922027</t>
  </si>
  <si>
    <t>CENTRO DE PROCESOS INDUSTRIALES Y CONSTRUCCION - CALDAS - MODERNIZACION AMBIENTES</t>
  </si>
  <si>
    <t>922028</t>
  </si>
  <si>
    <t>CERTIFICACION COMPETENCIAS LABORALES-CENTRO DE PROCESOS INDUSTRIALES CALDAS</t>
  </si>
  <si>
    <t>922034</t>
  </si>
  <si>
    <t>CENTRO DE PROCESOS INDUSTRIALES Y CONSTRUCCION - CALDAS - PRODUCCION CENTROS</t>
  </si>
  <si>
    <t>922042</t>
  </si>
  <si>
    <t>ENTRO DE PROCESOS INDUSTRIALES Y CONSTRUCCION - CALDAS BIENESTAR APRENDICES</t>
  </si>
  <si>
    <t>922044</t>
  </si>
  <si>
    <t>ENTRO DE PROCESOS INDUSTRIALES Y CONSTRUCCION - CALDAS - APOYOS DE SOSTENIMIENTO</t>
  </si>
  <si>
    <t>922045</t>
  </si>
  <si>
    <t>ENTRO DE PROCESOS INDUSTRIALES Y CONSTRUCCION - CALDAS - SERVICIOS PRESTADOS A LA FORMACION</t>
  </si>
  <si>
    <t>922065</t>
  </si>
  <si>
    <t>CENTRO DE PROCESOS INDUSTRIALES-APROPIACION DE CIENCIA Y TECNOLOGIA YCULTURA DE LA INNOVACIÓN</t>
  </si>
  <si>
    <t>922068</t>
  </si>
  <si>
    <t>CENTRO DE PROCESOS INDUSTRIALES--FORTALECIMIENTO DE LA OFERTA DE SERVICIOS TECNOLOGICOS PARA LAS EMP</t>
  </si>
  <si>
    <t>922069</t>
  </si>
  <si>
    <t>CENTRO DE PROCESOS INDUSTRIALES - TECNOPARQUE-</t>
  </si>
  <si>
    <t>922083</t>
  </si>
  <si>
    <t>CENTRO DE PROCESOS INDUSTRIALES Y CONSTRUCCION - CALDAS -EXTENSIONISMO TECNOLOGICO</t>
  </si>
  <si>
    <t>922085</t>
  </si>
  <si>
    <t>CENTRO DE PROCESOS INDUSTRIALES Y CONSTRUCC - SERVICIOS PRESTADOS A LA FORMACION - ECONOMIA POPULAR</t>
  </si>
  <si>
    <t>922086</t>
  </si>
  <si>
    <t>CENTRO DE PROCESOS INDUSTRIAL Y CONSTRUCC- CALDAS, CERTIFICAC COMPETENCIA LABORAL - ECONOMIA POPULAR</t>
  </si>
  <si>
    <t>36-02-00-017-930610</t>
  </si>
  <si>
    <t>CENTRO DE COMERCIO Y SERVICIOS-CALDAS</t>
  </si>
  <si>
    <t>930609</t>
  </si>
  <si>
    <t>CENTRO DE COMERCIO Y SERVICIOS-CALDAS -SALUD OCUPACIONAL</t>
  </si>
  <si>
    <t>930610</t>
  </si>
  <si>
    <t>CENTRO DE COMERCIO Y SERVICIOS REGIONAL CALDAS</t>
  </si>
  <si>
    <t>930611</t>
  </si>
  <si>
    <t>930624</t>
  </si>
  <si>
    <t>CENTRO DE COMERCIO Y SERVICIOS-CALDAS - CONSTRUCCIONES Y ADECUACIONES</t>
  </si>
  <si>
    <t>930627</t>
  </si>
  <si>
    <t>CENTRO DE COMERCIO Y SERVICIOS-CALDAS - MODERNIZACION AMBIENTES</t>
  </si>
  <si>
    <t>930628</t>
  </si>
  <si>
    <t>CERTIFICACION COMPETENCIAS LABORALES-CENTRO DE COMERCIO Y SERVICIOS-CALDAS</t>
  </si>
  <si>
    <t>930642</t>
  </si>
  <si>
    <t>CENTRO DE COMERCIO Y SERVICIOS-CALDAS - BIENESTAR SOCIAL</t>
  </si>
  <si>
    <t>930644</t>
  </si>
  <si>
    <t>CENTRO DE COMERCIO Y SERVICIOS-CALDAS - APOYOS DE SOSTENIMIENTO</t>
  </si>
  <si>
    <t>930645</t>
  </si>
  <si>
    <t>CENTRO DE COMERCIO Y SERVICIOS-CALDAS - SERVICIOS PRESTADOS A LA FORMACION</t>
  </si>
  <si>
    <t>930665</t>
  </si>
  <si>
    <t>CENTRO DE COMERCIO Y SERVICIOS-APROPIACION DE CIENCIA Y TECNOLOGIA YCULTURA</t>
  </si>
  <si>
    <t>930685</t>
  </si>
  <si>
    <t>CENTRO DE COMERCIO Y SERVICIOS - CALDAS, SERVICIOS PRESTADOS A LA FORMACION - ECONOMINA POPULAR.</t>
  </si>
  <si>
    <t>930686</t>
  </si>
  <si>
    <t>CENTRO DE COMERCIO Y SERVICIOS - CALDAS, CERTIFICAC COMPETENCIA LABORAL - ECONOMIA POPULAR.</t>
  </si>
  <si>
    <t>36-02-00-017-951510</t>
  </si>
  <si>
    <t>CENTRO PECUARIO Y AGROEMPRESARIAL-CALDAS</t>
  </si>
  <si>
    <t>951509</t>
  </si>
  <si>
    <t>CENTRO PECUARIO Y AGROEMPRESARIAL-CALDAS - SALUD OCUPACIONAL</t>
  </si>
  <si>
    <t>951510</t>
  </si>
  <si>
    <t>951511</t>
  </si>
  <si>
    <t>951518</t>
  </si>
  <si>
    <t>FONDO INDUSTRIA Y DE LA CONSTRUCCION FIC- CENTRO PECUARIO Y AGROEMPRESARIAL-CALDAS</t>
  </si>
  <si>
    <t>951524</t>
  </si>
  <si>
    <t>CENTRO PECUARIO Y AGROEMPRESARIAL-CALDAS - CONSTRUCCIONES Y ADECUACIONES</t>
  </si>
  <si>
    <t>951527</t>
  </si>
  <si>
    <t>CENTRO PECUARIO Y AGROEMPRESARIAL-CALDAS -</t>
  </si>
  <si>
    <t>951528</t>
  </si>
  <si>
    <t>CERTIFICACION COMPETENCIAS LABORALES-CENTRO PECUARIO Y AGROEMPRESARIAL-CALDAS</t>
  </si>
  <si>
    <t>951538</t>
  </si>
  <si>
    <t>CENTRO PECUARIO Y AGROEMPRESARIAL-CALDAS -EMPRENDE RURAL</t>
  </si>
  <si>
    <t>951542</t>
  </si>
  <si>
    <t>CENTRO PECUARIO Y AGROEMPRESARIAL-CALDAS - BIENESTAR APRENDICES</t>
  </si>
  <si>
    <t>951544</t>
  </si>
  <si>
    <t>CENTRO PECUARIO Y AGROEMPRESARIAL-CALDAS - APOYOS DE SOSTENIMIENTO</t>
  </si>
  <si>
    <t>951545</t>
  </si>
  <si>
    <t>CENTRO PECUARIO Y AGROEMPRESARIAL-CALDAS - SERVICIOS PRESTADOS ALA FORMACION</t>
  </si>
  <si>
    <t>951565</t>
  </si>
  <si>
    <t>CENTRO PECUARIO Y AGROEMPRESARIAL-APROPIACION DE CIENCIA Y TECNOLOGIA YCULTURA</t>
  </si>
  <si>
    <t>951585</t>
  </si>
  <si>
    <t>CENTRO PECUARIO Y AGROEMPRESARIAL-CALDAS, SERVICIOS PRESTADOS A LA FORMACION - ECONOMIA POPULAR.</t>
  </si>
  <si>
    <t>951586</t>
  </si>
  <si>
    <t>CENTRO PECUARIO Y AGROEMPRESARIAL-CALDAS, CERTIFICAC COMPETENCIA LABORAL - ECONOMIA POPULAR.</t>
  </si>
  <si>
    <t>36-02-00-018-000000</t>
  </si>
  <si>
    <t>SENA REGIONAL CAQUETA-DIRECCION REGIONAL</t>
  </si>
  <si>
    <t>SENA REGIONAL CAQUETA-DIRECCION REGIONAL, EMPRENDIMIENTO-ECONOMINA POPULAR.</t>
  </si>
  <si>
    <t>36-02-00-018-951610</t>
  </si>
  <si>
    <t>CENTRO TECNOLOGICO DE LA AMAZONIA-CAQUETA</t>
  </si>
  <si>
    <t>951609</t>
  </si>
  <si>
    <t>CENTRO TECNOLOGICO DE LA AMAZONIA- CAQUETA SALUD OCUPACIONAL</t>
  </si>
  <si>
    <t>951610</t>
  </si>
  <si>
    <t>CENTRO TECNOLÓGICO DE LA AMAZONÍA-CAQUETÁ</t>
  </si>
  <si>
    <t>951611</t>
  </si>
  <si>
    <t>CENTRO TECNOLOGICO DE LA AMAZONIA- INTEGRACION CON LA MEDIA-CAQUETA</t>
  </si>
  <si>
    <t>951618</t>
  </si>
  <si>
    <t>CENTRO TECNOLOGICO DE LA AMAZONIA - FONDO INDUSTRIA Y DE LA CONSTRUCCION FIC-CAQUETA</t>
  </si>
  <si>
    <t>951627</t>
  </si>
  <si>
    <t>CENTRO TECNOLOGICO DE LA AMAZONIA-CAQUETA - MODERNIZACION AMBIENTES</t>
  </si>
  <si>
    <t>951628</t>
  </si>
  <si>
    <t>CERTIFICACION COMPETENCIAS LABORALES-CENTRO TECNOLOGICO DE LA AMAZONIA-CAQUETA</t>
  </si>
  <si>
    <t>951634</t>
  </si>
  <si>
    <t>CENTRO TECNOLOGICO DE LA AMAZONIA-CAQUETA - PRODUCCION CENTROS</t>
  </si>
  <si>
    <t>951638</t>
  </si>
  <si>
    <t>CENTRO TECNOLOGICO DE LA AMAZONIA-CAQUETA - EMPRENDE RURAL</t>
  </si>
  <si>
    <t>951642</t>
  </si>
  <si>
    <t>CENTRO TECNOLOGICO DE LA AMAZONIA-CAQUETA - BIENESTAR APRENDICES</t>
  </si>
  <si>
    <t>951644</t>
  </si>
  <si>
    <t>CENTRO TECNOLOGICO DE LA AMAZONIA-CAQUETA - APOYOS DE SOSTENIMIENTO</t>
  </si>
  <si>
    <t>951645</t>
  </si>
  <si>
    <t>CENTRO TECNOLOGICO DE LA AMAZONIA-CAQUETA - SERVICIOS PRESTADOS A LA FORMACION</t>
  </si>
  <si>
    <t>951665</t>
  </si>
  <si>
    <t>CENTRO TECNOLOGICO DE LA AMAZONIA-APROPIACION DE CIENCIA Y TECNOLOGIA YCULTURA DE LA INNOVACIÓN</t>
  </si>
  <si>
    <t>951683</t>
  </si>
  <si>
    <t>EXTENSIONISMO TECNOLOGICO-CENTRO TECNOLOGICO DE LA AMAZONIA-CAQUETA</t>
  </si>
  <si>
    <t>951685</t>
  </si>
  <si>
    <t>CENTRO TECNOLOGICO DE LA AMAZONIA-CAQUETA, SERVICIOS PRESTADOS A LA FORMACION -ECONOMINA POPULAR.</t>
  </si>
  <si>
    <t>951686</t>
  </si>
  <si>
    <t>CENTRO TECNOLOGICO DE LA AMAZONIA-CAQUETA, CERTIFICACION COMPETENCIA LABORALES -ECONOMINA POPULAR.</t>
  </si>
  <si>
    <t>36-02-00-019-000000</t>
  </si>
  <si>
    <t>SENA REGIONAL CAUCA-DIRECCION REGIONAL</t>
  </si>
  <si>
    <t>SENA REGIONAL CAUCA-DIRECCION REGIONAL, EMPRENDIMIENTO-ECONOMINA POPULAR.</t>
  </si>
  <si>
    <t>36-02-00-019-911310</t>
  </si>
  <si>
    <t>CENTRO AGROPECUARIO-CAUCA</t>
  </si>
  <si>
    <t>911309</t>
  </si>
  <si>
    <t>CENTRO AGROPECUARIO-CAUCA - SALUD OCUPACIONAL</t>
  </si>
  <si>
    <t>911310</t>
  </si>
  <si>
    <t>CENTRO AGORPECUARIO-CAUCA</t>
  </si>
  <si>
    <t>911311</t>
  </si>
  <si>
    <t>CENTRO AGROPECUARIO - INTEGRACION CON LA MEDIA-CAUCA</t>
  </si>
  <si>
    <t>911318</t>
  </si>
  <si>
    <t>CENTRO AGROPECUARIO - FONDO INDUSTRIA Y DE LA CONSTRUCCION FIC-CAUCA</t>
  </si>
  <si>
    <t>911324</t>
  </si>
  <si>
    <t>CENTRO AGROPECUARIO-CAUCA - CONSTRUCCIONES Y ADECUACIONES</t>
  </si>
  <si>
    <t>911327</t>
  </si>
  <si>
    <t>CENTRO AGROPECUARIO-CAUCA - MODERNIZACION AMBIENTES</t>
  </si>
  <si>
    <t>911328</t>
  </si>
  <si>
    <t>CERTIFICACION COMPETENCIAS LABORALES-CENTRO AGROPECUARIO-CAUCA</t>
  </si>
  <si>
    <t>911334</t>
  </si>
  <si>
    <t>CENTRO AGROPECUARIO-CAUCA - PRODUCCION CENTROS</t>
  </si>
  <si>
    <t>911338</t>
  </si>
  <si>
    <t>CENTRO AGROPECUARIO-CAUCA - EMPRENDE RURAL</t>
  </si>
  <si>
    <t>911342</t>
  </si>
  <si>
    <t>CENTRO AGROPECUARIO-CAUCA - BIENESTAR APRENDICES</t>
  </si>
  <si>
    <t>911344</t>
  </si>
  <si>
    <t>CENTRO AGROPECUARIO-CAUCA - APOYOS DE SOSTENIMIENTO</t>
  </si>
  <si>
    <t>911345</t>
  </si>
  <si>
    <t>CENTRO AGROPECUARIO-CAUCA - SERVICIOS PRESTADOS A LA FORMACION</t>
  </si>
  <si>
    <t>911365</t>
  </si>
  <si>
    <t>CENTRO AGROPECUARIO-APROPIACION DE CIENCIA Y TECNOLOGIA YCULTURA</t>
  </si>
  <si>
    <t>911370</t>
  </si>
  <si>
    <t>CENTRO AGROPECUARIO CAUCA TECNOACADEMIA</t>
  </si>
  <si>
    <t>911383</t>
  </si>
  <si>
    <t>EXTENSIONISMO TECNOLOGICO-CENTRO AGROPECUARIO-CAUCA</t>
  </si>
  <si>
    <t>911385</t>
  </si>
  <si>
    <t>CENTRO AGROPECUARIO-CAUCA, SERVICIOS PRESTADOS A LA FORMACION -ECONOMINA POPULAR.</t>
  </si>
  <si>
    <t>911386</t>
  </si>
  <si>
    <t>CENTRO AGROPECUARIO-CAUCA, CERTIFICACION COMPETENCIA LABORALES -ECONOMINA POPULAR.</t>
  </si>
  <si>
    <t>36-02-00-019-922110</t>
  </si>
  <si>
    <t>CENTRO DE TELEINFORMATICA Y PRODUCCION INDUSTRIAL - CAUCA</t>
  </si>
  <si>
    <t>922109</t>
  </si>
  <si>
    <t>CENTRO DE TELEINFORMATICA Y PRODUCCION INDUSTRIAL - CAUCA -SALUD OCUPACIONAL</t>
  </si>
  <si>
    <t>922110</t>
  </si>
  <si>
    <t>CENTRO DE TELEINFORMATICA Y PRODUCCION INDUSTRIAL-CAUCA</t>
  </si>
  <si>
    <t>922111</t>
  </si>
  <si>
    <t>CENTRO DE TELEINFORMATICA Y PRODUCCION INDUSTRIAL- INTEGRACION CON LA MEDIA-CAUCA</t>
  </si>
  <si>
    <t>922118</t>
  </si>
  <si>
    <t>CENTRO DE TELEINFORMATICA Y PRODUCCION INDUSTRIAL-FONDO INDUSTRIA Y DE LA CONSTRUCCION FIC-CAUCA</t>
  </si>
  <si>
    <t>922124</t>
  </si>
  <si>
    <t>CENTRO DE TELEINFORMATICA Y PRODUCCION INDUSTRIAL-CAUCA - CONSTRUCCIONES Y ADECUACIONES</t>
  </si>
  <si>
    <t>922127</t>
  </si>
  <si>
    <t>CENTRO DE TELEINFORMATICA Y PRODUCCION INDUSTRIAL - CAUCA - MODERNIZACION AMBIENTES</t>
  </si>
  <si>
    <t>922128</t>
  </si>
  <si>
    <t>CENTRO DE TELEINFORMATICA Y PRODUCCION INDUSTRIAL-CERTIFICACION COMPETENCIAS LABORALES</t>
  </si>
  <si>
    <t>922134</t>
  </si>
  <si>
    <t>CENTRO DE TELEINFORMATICA Y PRODUCCION INDUSTRIAL - CAUCA - PRODUCCION CENTROS</t>
  </si>
  <si>
    <t>922142</t>
  </si>
  <si>
    <t>CENTRO DE TELEINFORMATICA Y PRODUCCION INDUSTRIAL - CAUCA - BIENESTAR APRENDICES</t>
  </si>
  <si>
    <t>922144</t>
  </si>
  <si>
    <t>CENTRO DE TELEINFORMATICA Y PRODUCCION INDUSTRIAL - CAUCA - APOYOS DE SOSTENIMIENTO</t>
  </si>
  <si>
    <t>922145</t>
  </si>
  <si>
    <t>CENTRO DE TELEINFORMATICA Y PRODUCCION INDUSTRIAL - CAUCA - SERVICIOS PRESTADOS A LA FORMACION</t>
  </si>
  <si>
    <t>922161</t>
  </si>
  <si>
    <t>CENTRO DE TELEINFORMATICA Y PRODUCCION INDUSTRIAL - FORMACION SENA EMPREAS-CAUCA</t>
  </si>
  <si>
    <t>922165</t>
  </si>
  <si>
    <t>C DE TELEINFORMATICA Y PRODUCCION INDUSTRIAL-APROPIACION DE CIENCIA Y TECNOLOGIA YCULTURA DE LA INNO</t>
  </si>
  <si>
    <t>922168</t>
  </si>
  <si>
    <t>CENTRO DE TELEINFORMATICA Y PRODUCCION INDUSTRIAL-FORTALECIMIENTO DE LA OFERTA DE SERVICIOS TECNOLOG</t>
  </si>
  <si>
    <t>922185</t>
  </si>
  <si>
    <t>CENTRO DE TELEINFORMAT Y PRODUCC INDUSTR - CAUCA, SERVIC PRESTADOS A LA FORMACION -ECONOMIA POPULAR.</t>
  </si>
  <si>
    <t>922186</t>
  </si>
  <si>
    <t>CENTRO DE TELEINFORM Y PRODUCC INDUSTR -CAUCA, CERTIFICACION COMPETENCIA LABORALES -ECONOMIA POPULAR</t>
  </si>
  <si>
    <t>922190</t>
  </si>
  <si>
    <t>CENTRO DE TELEINFORMATICA Y PRODUCC INDUSTR - CAUCA, ACCIONES REGULARES -ECONOMIA POULAR Y CAMPESINA</t>
  </si>
  <si>
    <t>36-02-00-019-930710</t>
  </si>
  <si>
    <t>CENTRO DE COMERCIO Y SERVICIOS - CAUCA</t>
  </si>
  <si>
    <t>930709</t>
  </si>
  <si>
    <t>CENTRO DE COMERCIO Y SERVICIOS - CAUCA - SALUD OCUPACIONAL</t>
  </si>
  <si>
    <t>930710</t>
  </si>
  <si>
    <t>CENTRO DE COMERCIO Y SERVICIOS REGIONAL CAUCA</t>
  </si>
  <si>
    <t>930711</t>
  </si>
  <si>
    <t>CTRO CIO Y SERVICIOS -INTEGRACION CON LA MEDIA TECNICA</t>
  </si>
  <si>
    <t>930724</t>
  </si>
  <si>
    <t>CENTRO DE COMERCIO Y SERVICIOS - CAUCA - CONSTRUCCIONES Y ADECUACIONES</t>
  </si>
  <si>
    <t>930727</t>
  </si>
  <si>
    <t>CENTRO DE COMERCIO Y SERVICIOS - CAUCA - MODERNIZACION AMBIENTES</t>
  </si>
  <si>
    <t>930728</t>
  </si>
  <si>
    <t>CERTIFICACION COMPETENCIAS LABORALES-CENTRO DE COMERCIO Y SERVICIOS CAUCA</t>
  </si>
  <si>
    <t>930734</t>
  </si>
  <si>
    <t>CENTRO DE COMERCIO Y SERVICIOS - CAUCA - PRODUCCION CENTROS</t>
  </si>
  <si>
    <t>930738</t>
  </si>
  <si>
    <t>CENTRO DE COMERCIO Y SERVICIOS - CAUCA - EMPRENDE RURAL</t>
  </si>
  <si>
    <t>930742</t>
  </si>
  <si>
    <t>CENTRO DE COMERCIO Y SERVICIOS - CAUCA - BIENESTAR APRENCIDES</t>
  </si>
  <si>
    <t>930744</t>
  </si>
  <si>
    <t>CENTRO DE COMERCIO Y SERVICIOS - CAUCA - APOYOS DE SOSTENIMIENTO</t>
  </si>
  <si>
    <t>930745</t>
  </si>
  <si>
    <t>CENTRO DE COMERCIO Y SERVICIOS - CAUCA - SERVICIOS PRESTADOS A LA FORMACION</t>
  </si>
  <si>
    <t>930765</t>
  </si>
  <si>
    <t>CENTRO DE COMERCIO Y SERVICIOS -APROPIACION DE CIENCIA Y TECNOLOGIA YCULTURA</t>
  </si>
  <si>
    <t>930769</t>
  </si>
  <si>
    <t>PARQUES TECNOLOGICOS -RED TECNOPARQUE</t>
  </si>
  <si>
    <t>930770</t>
  </si>
  <si>
    <t>TECNOACADEMIA</t>
  </si>
  <si>
    <t>930785</t>
  </si>
  <si>
    <t>CENTRO DE COMERCIO Y SERVICIOS - CAUCA, SERVICIOS PRESTADOS A LA FORMACION -ECONOMINA POPULAR.</t>
  </si>
  <si>
    <t>930786</t>
  </si>
  <si>
    <t>CENTRO DE COMERCIO Y SERVICIOS - CAUCA, CERTIFICACION COMPETENCIA LABORALES -ECONOMINA POPULAR.</t>
  </si>
  <si>
    <t>36-02-00-020-000000</t>
  </si>
  <si>
    <t>SENA REGIONAL CESAR-DIRECCION REGIONAL</t>
  </si>
  <si>
    <t>SENA REGIONAL CESAR-DIRECCION REGIONAL, EMPRENDIMIENTO-ECONOMIA POPULAR.</t>
  </si>
  <si>
    <t>36-02-00-020-911410</t>
  </si>
  <si>
    <t>CENTRO BIOTECNOLOGICO DEL CARIBE-CESAR</t>
  </si>
  <si>
    <t>911409</t>
  </si>
  <si>
    <t>CENTRO BIOTECNOLOGICO DEL CARIBE-CESAR - SALUD OCUPACIONAL</t>
  </si>
  <si>
    <t>911410</t>
  </si>
  <si>
    <t>CENTRO BIOTECNOLÓGIOCO DEL CARIBE-CESAR</t>
  </si>
  <si>
    <t>911411</t>
  </si>
  <si>
    <t>CENTRO BIOTECNOLOGICO DEL CARIBE- INTEGRACION CON LA MEDIA-CESAR</t>
  </si>
  <si>
    <t>911418</t>
  </si>
  <si>
    <t>CENTRO BIOTECNOLOGICO DEL CARIBE - FONDO INDUSTRIA Y DE LA CONSTRUCCION FIC-CESAR</t>
  </si>
  <si>
    <t>911424</t>
  </si>
  <si>
    <t>CENTRO BIOTECNOLOGICO DEL CARIBE-CESAR - CONSTRUCCIONES Y ADECUACIONES</t>
  </si>
  <si>
    <t>911427</t>
  </si>
  <si>
    <t>CENTRO BIOTECNOLOGICO DEL CARIBE-CESAR - MODERNIZACION AMBIENTES</t>
  </si>
  <si>
    <t>911428</t>
  </si>
  <si>
    <t>CERTIFICACION COMPETENCIAS LABORALES-CENTRO BIOTECNOLOGICO DEL CARIBE-CESAR</t>
  </si>
  <si>
    <t>911434</t>
  </si>
  <si>
    <t>CENTRO BIOTECNOLOGICO DEL CARIBE-CESAR - PRODUCCION CENTROS</t>
  </si>
  <si>
    <t>911438</t>
  </si>
  <si>
    <t>CENTRO BIOTECNOLOGICO DEL CARIBE-CESAR - EMPRENDE RURAL</t>
  </si>
  <si>
    <t>911442</t>
  </si>
  <si>
    <t>CENTRO BIOTECNOLOGICO DEL CARIBE-CESAR - BIENESTAR APRENDICES</t>
  </si>
  <si>
    <t>911444</t>
  </si>
  <si>
    <t>CENTRO BIOTECNOLOGICO DEL CARIBE-CESAR - APOYOS DE SOSTENIMIENTO</t>
  </si>
  <si>
    <t>911445</t>
  </si>
  <si>
    <t>CENTRO BIOTECNOLOGICO DEL CARIBE-CESAR - SERVICIOS PRESTADOS A LA FORMACION</t>
  </si>
  <si>
    <t>911465</t>
  </si>
  <si>
    <t>CENTRO BIOTECNOLOGICO DEL CARIBE-APROPIACION DE CIENCIA Y TECNOLOGIA YCULTURA DE LA INNOVACIÓNEN CEN</t>
  </si>
  <si>
    <t>911485</t>
  </si>
  <si>
    <t>CENTRO BIOTECNOLOGICO DEL CARIBE - CESAR, SERVICIOS PRESTADOS A LA FORMACION - ECONOMIA POPULAR.</t>
  </si>
  <si>
    <t>911486</t>
  </si>
  <si>
    <t>CENTRO BIOTECNOLOGICO DEL CARIBE - CESAR, CERTIFICACION COMPETENCIA LABORALES - ECONOMIA POPULAR.</t>
  </si>
  <si>
    <t>911490</t>
  </si>
  <si>
    <t>CENTRO BIOTECNOLOGICO DEL CARIBE - CESAR, ACCIONES REGULARES -ECONOMIA POPULAR Y CAMPESINA.</t>
  </si>
  <si>
    <t>36-02-00-020-952010</t>
  </si>
  <si>
    <t>CENTRO AGROEMPRESARIAL-CESAR</t>
  </si>
  <si>
    <t>952009</t>
  </si>
  <si>
    <t>CENTRO AGROEMPRESARIAL-CESAR - SALUD OCUPACIONAL</t>
  </si>
  <si>
    <t>952010</t>
  </si>
  <si>
    <t>CENTRO AGROEMPRESARIAL REGIONAL CESAR</t>
  </si>
  <si>
    <t>952011</t>
  </si>
  <si>
    <t>INTEGRACION CON LA MEDIA TECNICA</t>
  </si>
  <si>
    <t>952018</t>
  </si>
  <si>
    <t>-F.I.C.</t>
  </si>
  <si>
    <t>952024</t>
  </si>
  <si>
    <t>CENTRO AGROEMPRESARIAL-CESAR - CONSTRUCCIONES Y ADECUACIONES</t>
  </si>
  <si>
    <t>952027</t>
  </si>
  <si>
    <t>CENTRO AGROEMPRESARIAL-CESAR - MODERNIZACION DE AMBIENTES</t>
  </si>
  <si>
    <t>952028</t>
  </si>
  <si>
    <t>CERTIFICACION COMPETENCIAS LABORALES- CENTRO AGROEMPRESARIAL-CESAR</t>
  </si>
  <si>
    <t>952034</t>
  </si>
  <si>
    <t>CENTRO AGROEMPRESARIAL-CESAR - PRODUCCION CENTROS</t>
  </si>
  <si>
    <t>952038</t>
  </si>
  <si>
    <t>CENTRO AGROEMPRESARIAL-CESAR - EMPRENDE RURAL</t>
  </si>
  <si>
    <t>952042</t>
  </si>
  <si>
    <t>CENTRO AGROEMPRESARIAL-CESAR - BIENESTAR APRENDICES</t>
  </si>
  <si>
    <t>952044</t>
  </si>
  <si>
    <t>CENTRO AGROEMPRESARIAL-CESAR - APOYOS DE SOSTENIMIENTO</t>
  </si>
  <si>
    <t>952045</t>
  </si>
  <si>
    <t>CENTRO AGROEMPRESARIAL-CESAR - SERVICIOS PRESTADOS A LA FORMACION</t>
  </si>
  <si>
    <t>952065</t>
  </si>
  <si>
    <t>CENTRO AGROEMPRESARIAL-APROPIACION DE CIENCIAY TECNOLOGIA Y CULTURA DE INNOVACION EN CENTROS</t>
  </si>
  <si>
    <t>952068</t>
  </si>
  <si>
    <t>CENTRO AGROEMPRESARIAL CESAR -COLOMBIA CERTIFICA</t>
  </si>
  <si>
    <t>952085</t>
  </si>
  <si>
    <t>CENTRO AGROEMPRESAR-CESAR, EMPRENDIM - ECONOMIA POPULAR, SERVIC PRESTADOS A LA FORMAC-ECONOM POPULAR</t>
  </si>
  <si>
    <t>952086</t>
  </si>
  <si>
    <t>CENTRO AGROEMPRESARIAL-CESAR, CERTIFICACION COMPETENCIA LABORALES - ECONOMIA POPULAR.</t>
  </si>
  <si>
    <t>952090</t>
  </si>
  <si>
    <t>CENTRO AGROEMPRESAR - CESAR, EMPRENDIM - ECONOMIA POPULAR, ACCIONES REGULAR-ECONOM POPUL Y CAMPESINA</t>
  </si>
  <si>
    <t>36-02-00-020-952110</t>
  </si>
  <si>
    <t>CENTRO DE OPERACIÓN Y MANTENIMIENTO MINERO-CESAR</t>
  </si>
  <si>
    <t>952109</t>
  </si>
  <si>
    <t>CENTRO DE OPERACIÓN Y MANTENIMIENTO MINERO-CESAR - SALUD OCUPACIONAL</t>
  </si>
  <si>
    <t>952110</t>
  </si>
  <si>
    <t>952111</t>
  </si>
  <si>
    <t>INTEGRACION CON LA MEDIA-CESAR</t>
  </si>
  <si>
    <t>952118</t>
  </si>
  <si>
    <t>FONDO INDUSTRIA Y DE LA CONSTRUCCION FIC-CESAR</t>
  </si>
  <si>
    <t>952124</t>
  </si>
  <si>
    <t>CENTRO DE OPERACIÓN Y MANTENIMIENTO MINERO-CESAR - CONSTRUCCIONES Y ADECUACIONES</t>
  </si>
  <si>
    <t>952127</t>
  </si>
  <si>
    <t>CENTRO DE OPERACIÓN Y MANTENIMIENTO MINERO-CESAR - MODERNIZACION AMBIENTES</t>
  </si>
  <si>
    <t>952128</t>
  </si>
  <si>
    <t>CERTIFICACION COMPETENCIAS LABORALES- CENTRO DE OPERACIÓN Y MANTENIMIENTO MINERO-CESAR</t>
  </si>
  <si>
    <t>952134</t>
  </si>
  <si>
    <t>CENTRO DE OPERACIÓN Y MANTENIMIENTO MINERO-CESAR - PRODUCCION CENTROS</t>
  </si>
  <si>
    <t>952142</t>
  </si>
  <si>
    <t>CENTRO DE OPERACIÓN Y MANTENIMIENTO MINERO-CESAR - BIENESTAR APRENDICES</t>
  </si>
  <si>
    <t>952144</t>
  </si>
  <si>
    <t>CENTRO DE OPERACIÓN Y MANTENIMIENTO MINERO-CESAR - APOYOS DE SOSTENIMIENTO</t>
  </si>
  <si>
    <t>952145</t>
  </si>
  <si>
    <t>CENTRO DE OPERACIÓN Y MANTENIMIENTO MINERO-CESAR - SERVICIOS PRESTADOS A ALA FORMACION</t>
  </si>
  <si>
    <t>952165</t>
  </si>
  <si>
    <t>CENTRO DE OPERACIÓN Y MANTENIMIENTO MINERO -APROPIACION DE CIENCIA Y TECNOLOGIA YCULTURA</t>
  </si>
  <si>
    <t>952169</t>
  </si>
  <si>
    <t>TECNOPARQUE-CESAR</t>
  </si>
  <si>
    <t>952170</t>
  </si>
  <si>
    <t>CENTRO DE OPERACIÓN Y MANTENIMIENTO MINERO -CESAR - TECNOACADEMIA</t>
  </si>
  <si>
    <t>952185</t>
  </si>
  <si>
    <t>CENTRO DE OPER Y MANTEN MINERO-CESAR, EMPREND - ECONOM POPULAR, SERVIC PRESTAD A LA FORMAC -ECON POP</t>
  </si>
  <si>
    <t>952190</t>
  </si>
  <si>
    <t>CENTRO DE OPERAC Y MANTEN MINERO-CESAR, EMPRENDIM - ECONOMIA POPUL, ACCION REGUL ECON POP YCAMPESINA</t>
  </si>
  <si>
    <t>36-02-00-023-000000</t>
  </si>
  <si>
    <t>SENA REGIONAL CORDOBA-DIRECCION REGIONAL</t>
  </si>
  <si>
    <t>SENA REGIONAL CORDOBA-DIRECCION REGIONAL, EMPRENDIMIENTO - ECONOMIA POPULAR.</t>
  </si>
  <si>
    <t>36-02-00-023-911510</t>
  </si>
  <si>
    <t>CENTRO AGROPECUARIO Y DE BIOTECNOLOGIA EL PORVENIR-CORDOBA</t>
  </si>
  <si>
    <t>911509</t>
  </si>
  <si>
    <t>CENTRO AGROPECUARIO Y DE BIOTECNOLOGIA EL PORVENIR-CORDOBA - SALUD OCUPACIONAL.</t>
  </si>
  <si>
    <t>911510</t>
  </si>
  <si>
    <t>CENTRO AGROPECUARIO EL PORVENIR-CÓRDOBA</t>
  </si>
  <si>
    <t>911511</t>
  </si>
  <si>
    <t>INTEGRACION CON LA MEDIA-CORDOBA</t>
  </si>
  <si>
    <t>911518</t>
  </si>
  <si>
    <t>FONDO INDUSTRIA Y DE LA CONST FIC-CORDOBA</t>
  </si>
  <si>
    <t>911524</t>
  </si>
  <si>
    <t>CENTRO AGROPECUARIO Y DE BIOTECNOLOGIA EL PORVENIR-CORDOBA - CONSTRUCCIONES Y ADECUACIONES</t>
  </si>
  <si>
    <t>911527</t>
  </si>
  <si>
    <t>CENTRO AGROPECUARIO Y DE BIOTECNOLOGIA EL PORVENIR-CORDOBA - MODERNIZACION AMBIENTES</t>
  </si>
  <si>
    <t>911528</t>
  </si>
  <si>
    <t>CERTIFICACION COMPETENCIAS LABORALES-CENTRO AGROPECUARIO Y DE BIOTECNOLOGIA EL PORVENIR-CORDOBA</t>
  </si>
  <si>
    <t>911534</t>
  </si>
  <si>
    <t>CENTRO AGROPECUARIO Y DE BIOTECNOLOGIA EL PORVENIR-CORDOBA - PRODUCCION CENTROS</t>
  </si>
  <si>
    <t>911538</t>
  </si>
  <si>
    <t>CENTRO AGROPECUARIO Y DE BIOTECNOLOGIA EL PORVENIR-CORDOBA - EMPRENDE RURAL</t>
  </si>
  <si>
    <t>911542</t>
  </si>
  <si>
    <t>CENTRO AGROPECUARIO Y DE BIOTECNOLOGIA EL PORVENIR-CORDOBA - BIENESTAR APRENDICES</t>
  </si>
  <si>
    <t>911544</t>
  </si>
  <si>
    <t>CENTRO AGROPECUARIO Y DE BIOTECNOLOGIA EL PORVENIR-CORDOBA - APOYOS DE FUNCIONAMIENTO</t>
  </si>
  <si>
    <t>911545</t>
  </si>
  <si>
    <t>CENTRO AGROPECUARIO Y DE BIOTECNOLOGIA EL PORVENIR-CORDOBA - SERVICIOS PRESTADOS A LA FORMACION</t>
  </si>
  <si>
    <t>911565</t>
  </si>
  <si>
    <t>CENTRO AGROPECUARIO EL PORVENIR-APROPIACION DE CIENCIA Y TECNOLOGIA YCULTURA DE LA INNOVACIÓNEN CENT</t>
  </si>
  <si>
    <t>911568</t>
  </si>
  <si>
    <t>CENTRO AGROPECUARIO Y DE BIOTECNOLOGIA EL PORVENIR - COLOMBIA CERTIFICA-CORDOBA</t>
  </si>
  <si>
    <t>911570</t>
  </si>
  <si>
    <t>CENTRO AGROPECUARIO Y DE BIOTECNOLOGIA EL PORVENIR-CORDOBA - TECNOACADEMIA</t>
  </si>
  <si>
    <t>911583</t>
  </si>
  <si>
    <t>EXTENSIONISMO TECNOLOGICO-CENTRO AGROPECUARIO Y DE BIOTECNOLOGIA EL PORVENIR-CORDOBA</t>
  </si>
  <si>
    <t>911585</t>
  </si>
  <si>
    <t>CENTRO AGROPEC Y DE BIOTECNOL EL PORVENIR-CORDOBA, SERVIC PRESTADOS A LA FORMAC - ECONOMIA POPULAR.</t>
  </si>
  <si>
    <t>911586</t>
  </si>
  <si>
    <t>CENTRO AGROPEC Y DE BIOTECNOLOG EL PORVENIR-CORDOBA, CERTIFICAC COMPETENC LABORAL -ECONOMIA POPULAR.</t>
  </si>
  <si>
    <t>911590</t>
  </si>
  <si>
    <t>CENTRO AGROPEC Y DE BIOTECNOLOG EL PORVENIR-CORDOBA, ACCIONES REGULAR -ECONOMIA POPULAR Y CAMPESINA.</t>
  </si>
  <si>
    <t>36-02-00-023-952310</t>
  </si>
  <si>
    <t>CENTRO DE COMERCIO, INDUSTRIA Y TURISMO DE CORDOBA-CORDOBA</t>
  </si>
  <si>
    <t>952309</t>
  </si>
  <si>
    <t>CENTRO DE COMERCIO, INDUSTRIA Y TURISMO DE CORDOBA-CORDOBA - SALUD OCUPACIONAL</t>
  </si>
  <si>
    <t>952310</t>
  </si>
  <si>
    <t>CENTRO DE COMERCIO, INDUSTRIA Y TURISMO DE CÓRDOBA-CÓRDOBA</t>
  </si>
  <si>
    <t>952311</t>
  </si>
  <si>
    <t>CENTRO DE COMERCIO, INDUSTRIA Y TURISMO DE CORDOBA - INTEGRACION CON LA MEDIA-CORDOBA</t>
  </si>
  <si>
    <t>952318</t>
  </si>
  <si>
    <t>C DE COMERCIO, INDTRIA Y TUR DE CORDOBA - FONDO INDTRIA Y DE LA CONSTRUCCION FIC-CORDOBA</t>
  </si>
  <si>
    <t>952324</t>
  </si>
  <si>
    <t>CENTRO DE COMERCIO, INDUSTRIA Y TURISMO DE CORDOBA-CORDOBA - CONSTRUCCIONES Y ADECUACIONES</t>
  </si>
  <si>
    <t>952327</t>
  </si>
  <si>
    <t>CENTRO DE COMERCIO, INDUSTRIA Y TURISMO DE CORDOBA-MODERNIZACION AMBIENTES</t>
  </si>
  <si>
    <t>952328</t>
  </si>
  <si>
    <t>CERTIFICACION COMPETENCIAS LABORALES-CENTRO DE COMERCIO, INDUSTRIA Y TURISMO DE CORDOBA</t>
  </si>
  <si>
    <t>952334</t>
  </si>
  <si>
    <t>CENTRO DE COMERCIO, INDUSTRIA Y TURISMO DE CORDOBA - PRODUCCION CENTROS</t>
  </si>
  <si>
    <t>952338</t>
  </si>
  <si>
    <t>CENTRO DE COMERCIO, INDUSTRIA Y TURISMO DE CORDOBA-EMPRENDE RURAL</t>
  </si>
  <si>
    <t>952342</t>
  </si>
  <si>
    <t>CENTRO DE COMERCIO, INDUSTRIA Y TURISMO DE CORDOBA-CORDOBA - BIENESTAR APRENDICES</t>
  </si>
  <si>
    <t>952344</t>
  </si>
  <si>
    <t>CENTRO DE COMERCIO, INDUSTRIA Y TURISMO DE CORDOBA-CORDOBA - APOYOS DE SOSTENIMIENTO</t>
  </si>
  <si>
    <t>952345</t>
  </si>
  <si>
    <t>CENTRO DE COMERCIO, INDUSTRIA Y TURISMO DE CORDOBA-CORDOBA - SERVICIOS PRESTADOS A LA FORMACION</t>
  </si>
  <si>
    <t>952365</t>
  </si>
  <si>
    <t>C DE COMERCIO, INDUSTRIA Y TURISMO-APROPIACION DE CIENCIA Y TECNOLOGIA YCULTURA</t>
  </si>
  <si>
    <t>952368</t>
  </si>
  <si>
    <t>CENTRO DE COMERC, INDUSTR Y TURISMO CORDOBA-FORTALECIM OFERTA SERVIC TECNOL PARA LAS EMPRESAS-CORDOB</t>
  </si>
  <si>
    <t>952385</t>
  </si>
  <si>
    <t>CENTRO DE COMERCIO, INDUST Y TURISMO CORD-CORDOBA, EMPREND - ECON POP-SERV PREST A LA FORMAC -EC POP</t>
  </si>
  <si>
    <t>952386</t>
  </si>
  <si>
    <t>CENTRO DE COMERCIO, INDUST Y TURISMO CORD-CORDOBA, CERTIFICACION COMPETENCIA LABORALES- ECON POPULAR</t>
  </si>
  <si>
    <t>952390</t>
  </si>
  <si>
    <t>CENTRO DE COMERCIO, INDUSTR Y TURISMO DE CORD-CORD, EMPREND -ECON POPUL, ACCION REGUL-ECON POP YCAMP</t>
  </si>
  <si>
    <t>36-02-00-025-000000</t>
  </si>
  <si>
    <t>SENA REGIONAL CUNDINAMARCA-DIRECCION REGIONAL</t>
  </si>
  <si>
    <t>SENA REGIONAL CUNDINAMARCA-DIRECCION REGIONAL, EMPRENDIMIENTO-ECONOMIA POPULAR.</t>
  </si>
  <si>
    <t>36-02-00-025-923210</t>
  </si>
  <si>
    <t>CENTRO INDUSTRIAL Y DESARROLLO EMPRESARIAL DE SOACHA-CUNDINAMARCA</t>
  </si>
  <si>
    <t>923209</t>
  </si>
  <si>
    <t>CENTRO INDUSTRIAL Y DESARROLLO EMPRESARIAL DE SOACHA-CUNDINAMARCA - SALUD OCUPACIONAL.</t>
  </si>
  <si>
    <t>923210</t>
  </si>
  <si>
    <t>CENTRO INDUSTRIAL Y DESARROLLO DE SOACHA-CUNDINAMRCA</t>
  </si>
  <si>
    <t>923211</t>
  </si>
  <si>
    <t>INTEGRACION CON LA MEDIA-CUND</t>
  </si>
  <si>
    <t>923218</t>
  </si>
  <si>
    <t>FONDO INDTRIA Y DE LA CONSTR FIC-CUND</t>
  </si>
  <si>
    <t>923224</t>
  </si>
  <si>
    <t>C INDUSTRIAL Y DESARROLLO EMPRESARIAL DE SOACHA - CONSTRUCCIONES Y ADECUACIONES</t>
  </si>
  <si>
    <t>923227</t>
  </si>
  <si>
    <t>CENTRO INDUSTRIAL Y DESARROLLO EMPRESARIAL DE SOACHA-CUNDINAMARCA - MODERNIZACION AMBIENTES</t>
  </si>
  <si>
    <t>923228</t>
  </si>
  <si>
    <t>CERTIFICACION COMPETENCIAS LABORALES-CENTRO INDUSTRIAL Y DE DESARROLLO EMPRESARIAL SOACHA</t>
  </si>
  <si>
    <t>923238</t>
  </si>
  <si>
    <t>CENTRO INDUSTRIAL Y DESARROLLO EMPRESARIAL DE SOACHA-CUNDINAMARCA - EMPRENDE RURAL</t>
  </si>
  <si>
    <t>923242</t>
  </si>
  <si>
    <t>CENTRO INDUSTRIAL Y DESARROLLO EMPRESARIAL DE SOACHA-CUNDINAMARCA - BIENESTAR APRENDICES</t>
  </si>
  <si>
    <t>923244</t>
  </si>
  <si>
    <t>CENTRO INDUSTRIAL Y DESARROLLO EMPRESARIAL DE SOACHA-CUNDINAMARCA - APOYOS DE SOSTENIMIENTO</t>
  </si>
  <si>
    <t>923245</t>
  </si>
  <si>
    <t>CENTRO INDUSTRIAL Y DESARROLLO EMPRESARIAL DE SOACHA-CUNDINAMARCA - SERVICIOS PRESTADOS A LA FORMACI</t>
  </si>
  <si>
    <t>923265</t>
  </si>
  <si>
    <t>C INDTRIAL Y DESARROLLO EMPRE DE SOACHA -APROPIACION DE CIENCIA Y TECNOLOGIA YCULTURA DE LA INNOVACI</t>
  </si>
  <si>
    <t>923269</t>
  </si>
  <si>
    <t>TECNOPARQUE-CUND</t>
  </si>
  <si>
    <t>923270</t>
  </si>
  <si>
    <t>CENTRO INDUSTRIAL Y DESARROLLO EMPRESARIAL DE SOACHA-TECNOACADEMIA</t>
  </si>
  <si>
    <t>923283</t>
  </si>
  <si>
    <t>CENTRO INDUSTRIAL Y DESARROLLO EMPRESARIAL DE SOACHA-CUNDINAMARCA -EXTENSIONISMO TECNOLOGICO</t>
  </si>
  <si>
    <t>923285</t>
  </si>
  <si>
    <t>CENTRO INDUSTRIAL Y DESARROLLO EMPRESAR DE SOACHA-CUND, SERVIC PRESTADOS A LA FORMAC -ECONOM POPULAR</t>
  </si>
  <si>
    <t>36-02-00-025-950910</t>
  </si>
  <si>
    <t>CENTRO DE DESARROLLO AGROINDUSTRIAL Y EMPRESARIAL-CUNDINAMARCA</t>
  </si>
  <si>
    <t>950909</t>
  </si>
  <si>
    <t>CENTRO DE DESARROLLO AGROINDUSTRIAL Y EMPRESARIAL-CUNDINAMARCA - SALUD OCUPACIONAL.</t>
  </si>
  <si>
    <t>950910</t>
  </si>
  <si>
    <t>CENTRO DE DESARROLLO AGROINDUSTRIAL Y EMPRESARIAL-CUNDINMARCA</t>
  </si>
  <si>
    <t>950911</t>
  </si>
  <si>
    <t>CENTRO DE DESARROLLO AGROINDUSTRIAL Y EMPRESARIAL - INTEGRACION CON LA MEDIA-CUND</t>
  </si>
  <si>
    <t>950918</t>
  </si>
  <si>
    <t>C DE DESARROLLO AGROINDUSTRIAL Y EMPRE - FONDO INDUSTRIA Y DE LA CONSTRUCCION FIC-CUND</t>
  </si>
  <si>
    <t>950924</t>
  </si>
  <si>
    <t>CENTRO DE DESARROLLO AGROINDUSTRIAL Y EMPRESARIAL - CONSTRUCCIONES Y ADECUACIONES</t>
  </si>
  <si>
    <t>950927</t>
  </si>
  <si>
    <t>CENTRO DE DESARROLLO AGROINDUSTRIAL Y EMPRESARIAL-CUNDINAMARCA-MODERNIZACION AMBIENTES</t>
  </si>
  <si>
    <t>950928</t>
  </si>
  <si>
    <t>CERTIFICACION COMPETENCIAS LABORALES-CENTRO DE DESARROLLO AGROINDUSTRIAL Y EMPRESARIAL</t>
  </si>
  <si>
    <t>950934</t>
  </si>
  <si>
    <t>CENTRO DE DESARROLLO AGROINDUSTRIAL Y EMPRESARIAL-CUNDINAMARCA-PRODUCCION CENTROS</t>
  </si>
  <si>
    <t>950938</t>
  </si>
  <si>
    <t>CENTRO DE DESARROLLO AGROINDUSTRIAL Y EMPRESARIAL-CUNDINAMARCA-EMPRENDE RURAL</t>
  </si>
  <si>
    <t>950942</t>
  </si>
  <si>
    <t>CENTRO DE DESARROLLO AGROINDUSTRIAL Y EMPRESARIAL-CUNDINAMARCA - BIENESTAR APRENDICES</t>
  </si>
  <si>
    <t>950944</t>
  </si>
  <si>
    <t>CENTRO DE DESARROLLO AGROINDUSTRIAL Y EMPRESARIAL-CUNDINAMARCA - APOYOS DE SOSTENIMIENTO</t>
  </si>
  <si>
    <t>950945</t>
  </si>
  <si>
    <t>CENTRO DE DESARROLLO AGROINDUSTRIAL Y EMPRESARIAL-CUNDINAMARCA - SERVICIOS PRESTADOS A LA FORMACION</t>
  </si>
  <si>
    <t>950965</t>
  </si>
  <si>
    <t>C DE DESARROLLO AGROINDUSTRIAL Y EMPRE - APROPIACION DE CIENCIA TECNOLOGIA Y CULTURA</t>
  </si>
  <si>
    <t>950968</t>
  </si>
  <si>
    <t>CENTRO DE DESARROLLO AGROINDUSTRIAL Y EMPRESARIAL - COLOMBIA CERTIFICA-CUND</t>
  </si>
  <si>
    <t>950985</t>
  </si>
  <si>
    <t>CENTRO DE DESARROLLO AGROINDUSTRIAL Y EMPRESAR -CUNDIN, SERV PRESTADOS A LA FORMAC- ECONOM POPULAR.</t>
  </si>
  <si>
    <t>950986</t>
  </si>
  <si>
    <t>CENTRO DE DESARROLLO AGROINDUSTRIAL Y EMPRESAR -CUNDIN, CERTIF COMPETENC LABORALES - ECONOM POPULAR.</t>
  </si>
  <si>
    <t>950990</t>
  </si>
  <si>
    <t>CENTRO DE DESARROLLO AGROINDUST Y EMPRESARIAL-CUNDIN, ACCIONES REGULARES -ECONOMIA POPULAR CAMPESINA</t>
  </si>
  <si>
    <t>36-02-00-025-951010</t>
  </si>
  <si>
    <t>CENTRO AGROECOLOGICO Y EMPRESARIAL-CUNDINAMARCA</t>
  </si>
  <si>
    <t>951009</t>
  </si>
  <si>
    <t>CENTRO AGROECOLOGICO Y EMPRESARIAL-CUNDINAMARCA - SALUD OCUPACIONAL.</t>
  </si>
  <si>
    <t>951010</t>
  </si>
  <si>
    <t>CENTRO AGROECOLÓGICO Y EMPRESARIAL-CUNDINAMARCA</t>
  </si>
  <si>
    <t>951011</t>
  </si>
  <si>
    <t>CENTRO AGROECOLOGICO Y EMPRESARIAL - INTEGRACION CON LA MEDIA-CUND</t>
  </si>
  <si>
    <t>951018</t>
  </si>
  <si>
    <t>CENTRO AGROECOLOGICO Y EMPRESARIAL - FONDO INDUSTRIA Y DE LA CONSTRUCCION FIC-CUND</t>
  </si>
  <si>
    <t>951024</t>
  </si>
  <si>
    <t>CENTRO AGROECOLOGICO Y EMPRESARIAL - CONSTRUCCIONMES Y ADECUACIONES</t>
  </si>
  <si>
    <t>951027</t>
  </si>
  <si>
    <t>CENTRO AGROECOLOGICO Y EMPRESARIAL-CUNDINAMARCA-MODERNIZACION AMBIENTES</t>
  </si>
  <si>
    <t>951028</t>
  </si>
  <si>
    <t>CERTIFICACION COMPETENCIAS LABORALES-CENTRO AGROECOLOGICO Y EMPRESARIAL-CUNDINAMARCA</t>
  </si>
  <si>
    <t>951038</t>
  </si>
  <si>
    <t>CENTRO AGROECOLOGICO Y EMPRESARIAL-CUNDINAMARCA-EMPRENDE RURAL</t>
  </si>
  <si>
    <t>951042</t>
  </si>
  <si>
    <t>CENTRO AGROECOLOGICO Y EMPRESARIAL-CUNDINAMARCA - BIENESTAR APRENDICES</t>
  </si>
  <si>
    <t>951044</t>
  </si>
  <si>
    <t>CENTRO AGROECOLOGICO Y EMPRESARIAL-CUNDINAMARCA - APOYOS DE SOSTENIMIENTO</t>
  </si>
  <si>
    <t>951045</t>
  </si>
  <si>
    <t>CENTRO AGROECOLOGICO Y EMPRESARIAL-CUNDINAMARCA - SERVICIOS PRESTADOS A LA FORMACION</t>
  </si>
  <si>
    <t>951065</t>
  </si>
  <si>
    <t>C AGROECOLOGICO Y EMPRESARIAL-APROPIACION DE CIENCIA Y TECNOLOGIA YCULTURA DE LA INNOVACIÓNEN CENTRO</t>
  </si>
  <si>
    <t>951083</t>
  </si>
  <si>
    <t>CENTRO AGROECOLOGICO Y EMPRESARIAL-CUNDINAMARCA - EXTENSIONISMO TECNOLOGICO .</t>
  </si>
  <si>
    <t>951085</t>
  </si>
  <si>
    <t>CENTRO AGROECOLOGICO Y EMPRESARIAL-CUNDINAMARCA, SERVICIOS PRESTADOS A LA FORMACION -ECONOM POPULAR.</t>
  </si>
  <si>
    <t>951086</t>
  </si>
  <si>
    <t>CENTRO AGROECOLOGICO Y EMPRESARIAL-CUNDINAMARCA, CERTIFICACION COMPETENCIA LABORAL -ECONOM POPULAR.</t>
  </si>
  <si>
    <t>951090</t>
  </si>
  <si>
    <t>CENTRO AGROECOLOGICO Y EMPRESARIAL-CUNDINAMARCA, ACCIONES REGULARES -ECONOMIA POPULAR Y CAMPESINA.</t>
  </si>
  <si>
    <t>36-02-00-025-951110</t>
  </si>
  <si>
    <t>CENTRO DE LA TECNOLOGIA DEL DISEÑO Y LA PRODUCTIVIDAD EMPRESARIAL-CUNDINAMARCA</t>
  </si>
  <si>
    <t>951109</t>
  </si>
  <si>
    <t>CENTRO DE LA TECNOLOGIA DEL DISEÑO Y LA PRODUCTIVIDAD EMPRESARIAL-CUNDINAMARCA - SALUD OCUPACIONAL.</t>
  </si>
  <si>
    <t>951110</t>
  </si>
  <si>
    <t>CENTRO DE LA TECNOLOGÍA DEL DISEÑO Y LA PRODUCTIVIDAD-CUNDINAMARCA</t>
  </si>
  <si>
    <t>951111</t>
  </si>
  <si>
    <t>951118</t>
  </si>
  <si>
    <t>FONDO INDUSTRIA Y DE LA CONSTRUCCION FIC-CUND</t>
  </si>
  <si>
    <t>951124</t>
  </si>
  <si>
    <t>C DE LA TECN DEL DISEÑO Y LA PRODUCTIVIDAD EMPRE - CONSTRUCCIONES Y ADECUACIONES</t>
  </si>
  <si>
    <t>951127</t>
  </si>
  <si>
    <t>CENTRO DE LA TECNOLOGIA DEL DISEÑO Y LA PRODUCTIVIDAD EMPRESARIAL-CUNDINAMARCA-MODERNIZACION AMBIENT</t>
  </si>
  <si>
    <t>951128</t>
  </si>
  <si>
    <t>CERTIFICACION COMPETENCIAS LABORALES-CENTRO DE LA TECNOLOGIA DEL DISEÑO Y LA PRODUCTIVIDAD</t>
  </si>
  <si>
    <t>951138</t>
  </si>
  <si>
    <t>CENTRO DE LA TECNOLOGIA DEL DISEÑO Y LA PRODUCTIVIDAD EMPRESARIAL-CUNDINAMARCA-EMPRENDE RURAL</t>
  </si>
  <si>
    <t>951142</t>
  </si>
  <si>
    <t>CENTRO DE LA TECNOLOGIA DEL DISEÑO Y LA PRODUCTIVIDAD EMPRESARIAL-CUNDINAMARCA - BIENESTAR APRENDICE</t>
  </si>
  <si>
    <t>951144</t>
  </si>
  <si>
    <t>CENTRO DE LA TECNOLOGIA DEL DISEÑO Y LA PRODUCTIVIDAD EMPRESARIAL-CUNDINAMARCA - APOYOS DE SOSTENIMI</t>
  </si>
  <si>
    <t>951145</t>
  </si>
  <si>
    <t>CENTRO DE LA TECNOLOGIA DEL DISEÑO Y LA PRODUCTIVIDAD EMPRESARIAL-CUNDINAMARCA - SERVICIOS PRESTADOS</t>
  </si>
  <si>
    <t>951161</t>
  </si>
  <si>
    <t>C DE LA TECNOLOGIA DEL DISEÑO Y LA PRODUCTIVIDAD EMPRESARIAL - FORMACION SENA EMPRESAS-CUND</t>
  </si>
  <si>
    <t>951170</t>
  </si>
  <si>
    <t>CENTRO DE LA TECNOLOGIA DEL DISEÑO Y LA PRODUCTIVIDAD EMPRESARIAL-CUNDINAMARCA -TECNO ACADEMIA</t>
  </si>
  <si>
    <t>951185</t>
  </si>
  <si>
    <t>CENTRO DE LA TECNOLOG DEL DISEÑO Y LA PRODUCTIV EMPRES-CUND, SERVIC PRESTADOS A LA FORM-ECONOM POPUL</t>
  </si>
  <si>
    <t>951186</t>
  </si>
  <si>
    <t>CENTRO DE LA TECNOLOG DEL DISEÑO Y LA PRODUCTIV EMPRES-CUND, CERTIFIC COMPETENC LABORAL-ECONOM POPUL</t>
  </si>
  <si>
    <t>951190</t>
  </si>
  <si>
    <t>CENTRO DE LA TECNOLOGIA DEL DISEÑO Y LA PRODUCTIV EMPRES-CUND, ACCION REGUL-ECONOM POPUL Y CAMPESINA</t>
  </si>
  <si>
    <t>36-02-00-025-951210</t>
  </si>
  <si>
    <t>CENTRO DE BIOTECNOLOGIA AGROPECUARIA</t>
  </si>
  <si>
    <t>951209</t>
  </si>
  <si>
    <t>CENTRO DE BIOTECNOLOGIA AGROPECUARIA - SALUD OCUPACIONAL.</t>
  </si>
  <si>
    <t>951210</t>
  </si>
  <si>
    <t>CENTRO DE BIOTECNOLOGÍA AGROPECUARIA-CUNDINAMARCA</t>
  </si>
  <si>
    <t>951211</t>
  </si>
  <si>
    <t>CENTRO DE BIOTECNOLOGIA AGROPECUARIA - INTEGRACION CON LA MEDIA-CUND</t>
  </si>
  <si>
    <t>951218</t>
  </si>
  <si>
    <t>CENTRO DE BIOTECNOLOGIA AGROPECUARIA - FONDO INDUSTRIA Y DE LA CONSTRUCCION FIC-CUND</t>
  </si>
  <si>
    <t>951224</t>
  </si>
  <si>
    <t>CENTRO DE BIOTECNOLOGIA AGROPECUARIA - CONSTRUCCIONMES Y ADECUACIONES</t>
  </si>
  <si>
    <t>951227</t>
  </si>
  <si>
    <t>CENTRO DE BIOTECNOLOGIA AGROPECUARIA-MODERNIZACION AMBIENTES</t>
  </si>
  <si>
    <t>951228</t>
  </si>
  <si>
    <t>CERTIFICACION COMPETENCIAS LABORALES-CENTRO DE BIOTECNOLOGIA AGROPECUARIA</t>
  </si>
  <si>
    <t>951234</t>
  </si>
  <si>
    <t>CENTRO DE BIOTECNOLOGIA AGROPECUARIA-PRODUCCION CENTROS</t>
  </si>
  <si>
    <t>951238</t>
  </si>
  <si>
    <t>CENTRO DE BIOTECNOLOGIA AGROPECUARIA-EMPRENDE RURAL</t>
  </si>
  <si>
    <t>951242</t>
  </si>
  <si>
    <t>CENTRO DE BIOTECNOLOGIA AGROPECUARIA - BIENESTAR APRENDICES</t>
  </si>
  <si>
    <t>951244</t>
  </si>
  <si>
    <t>CENTRO DE BIOTECNOLOGIA AGROPECUARIA - APOYOS DE SOSTENIMIENTO</t>
  </si>
  <si>
    <t>951245</t>
  </si>
  <si>
    <t>CENTRO DE BIOTECNOLOGIA AGROPECUARIA - SERVICIOS PRESTADOS A</t>
  </si>
  <si>
    <t>951265</t>
  </si>
  <si>
    <t>CTRO DE BIOTECNOLOGIA AGROPECUARIA-APROPIACION DE CIENCIA Y TECNOLOGIA YCULTURA DE LA INNOVACIÓN</t>
  </si>
  <si>
    <t>951285</t>
  </si>
  <si>
    <t>CENTRO DE BIOTECNOLOGIA AGROPECUARIA -CUND, SERVICIOS PRESTADOS A LA FORMACION -ECONOMIA POPULAR.</t>
  </si>
  <si>
    <t>951286</t>
  </si>
  <si>
    <t>CENTRO DE BIOTECNOLOGIA AGROPECUARIA -CUND, CERTIFICACION COMPETENCIA LABORALES -ECONOMIA POPULAR.</t>
  </si>
  <si>
    <t>951290</t>
  </si>
  <si>
    <t>CENTRO DE BIOTECNOLOGIA AGROPECUARIA -CUND, ACCIONES REGULARES -ECONOMIA POPULAR Y CAMPESINA.</t>
  </si>
  <si>
    <t>36-02-00-025-951310</t>
  </si>
  <si>
    <t>CENTRO DE DESARROLLO AGROEMPRESARIAL-CUNDINAMARCA</t>
  </si>
  <si>
    <t>951309</t>
  </si>
  <si>
    <t>CENTRO DE DESARROLLO AGROEMPRESARIAL-CUNDINAMARCA - SALUD OCUPACIONAL.</t>
  </si>
  <si>
    <t>951310</t>
  </si>
  <si>
    <t>951311</t>
  </si>
  <si>
    <t>- INTEGRACION CON LA MEDIA-CUND</t>
  </si>
  <si>
    <t>951318</t>
  </si>
  <si>
    <t>951324</t>
  </si>
  <si>
    <t>CENTRO DE DESARROLLO AGROEMPRESARIAL - CONSTRUCCIONMES Y ADECUACIONES</t>
  </si>
  <si>
    <t>951327</t>
  </si>
  <si>
    <t>CENTRO DE DESARROLLO AGROEMPRESARIAL-CUNDINAMARCA-MODERNIZACION AMBIENTES</t>
  </si>
  <si>
    <t>951328</t>
  </si>
  <si>
    <t>CERTIFICACION COMPETENCIAS LABORALES-CENTRO DE DESARROLLO AGROEMPRESARIAL C/MARCA</t>
  </si>
  <si>
    <t>951334</t>
  </si>
  <si>
    <t>CENTRO DE DESARROLLO AGROEMPRESARIAL-CUNDINAMARCA-PRODUCCION CENTROS</t>
  </si>
  <si>
    <t>951338</t>
  </si>
  <si>
    <t>CENTRO DE DESARROLLO AGROEMPRESARIAL-CUNDINAMARCA-EMPRENDE RURAL</t>
  </si>
  <si>
    <t>951342</t>
  </si>
  <si>
    <t>CENTRO DE DESARROLLO AGROEMPRESARIAL-CUNDINAMARCA - BIENESTAR APRENDICES</t>
  </si>
  <si>
    <t>951344</t>
  </si>
  <si>
    <t>CENTRO DE DESARROLLO AGROEMPRESARIAL-CUNDINAMARCA - APOYOS DE SOSTENIMIENTO</t>
  </si>
  <si>
    <t>951345</t>
  </si>
  <si>
    <t>CENTRO DE DESARROLLO AGROEMPRESARIAL-CUNDINAMARCA - SERVICIOS PRESTADOS A LA FORMACION PROFESIONAL</t>
  </si>
  <si>
    <t>951365</t>
  </si>
  <si>
    <t>CENTRO DE DESARROLLO AGROEMPRESARIAL-APROPIACION DE CIENCIA Y TECNOLOGIA YCULTURA DE LA INNOVACIÓN</t>
  </si>
  <si>
    <t>951385</t>
  </si>
  <si>
    <t>CENTRO DE DESARROLLO AGROEMPRESARIAL-CUND, SERVICIOS PRESTADOS A LA FORMACION -ECONOMIA POPULAR.</t>
  </si>
  <si>
    <t>951386</t>
  </si>
  <si>
    <t>CENTRO DE DESARROLLO AGROEMPRESARIAL-CUND, CERTIFICACION COMPETENCIA LABORALES -ECONOMIA POPULAR.</t>
  </si>
  <si>
    <t>951390</t>
  </si>
  <si>
    <t>CENTRO DE DESARROLLO AGROEMPRESARIAL-CUND, ACCIONES REGULARES -ECONOMIA POPULAR Y CAMPESINA</t>
  </si>
  <si>
    <t>36-02-00-027-000000</t>
  </si>
  <si>
    <t>SENA REGIONAL CHOCO-DIRECCION REGIONAL</t>
  </si>
  <si>
    <t>DESPACHO REGIONAL CHOCO EMPRENDIMIENTO - ECONOMINA POPULAR</t>
  </si>
  <si>
    <t>36-02-00-027-952210</t>
  </si>
  <si>
    <t>CENTRO DE RECURSOS NATURALES, INDUSTRIA Y BIODIVERSIDAD-CHOCO</t>
  </si>
  <si>
    <t>952209</t>
  </si>
  <si>
    <t>CENTRO DE RECURSOS NATURALES, INDUSTRIA Y BIODIVERSIDAD-CHOCÓ-SALUD OCUPACIONAL</t>
  </si>
  <si>
    <t>952210</t>
  </si>
  <si>
    <t>CENTRO DE RECURSOS NATURALES, INDUSTRIA Y BIODIVERSIDAD-CHOCÓ</t>
  </si>
  <si>
    <t>952211</t>
  </si>
  <si>
    <t>CENTRO DE RECURSOS NATURALES, INDUSTRIA Y BIODIVERSIDAD - INTEGRACION CON LA MEDIA-CHOCO</t>
  </si>
  <si>
    <t>952218</t>
  </si>
  <si>
    <t>CENTRO DE RECURSOS NATURALES, INDUSTRIA Y BIODIVERSIDAD - FONDO INDTRIA Y DE LA CONST FIC-CHOCO</t>
  </si>
  <si>
    <t>952224</t>
  </si>
  <si>
    <t>CENTRO DE RECURSOS NATURALES, INDUSTRIA Y BIODIVERSIDAD - CONSTRUCCIONES Y ADECUACIONES</t>
  </si>
  <si>
    <t>952227</t>
  </si>
  <si>
    <t>DE RECURSOS NATURALES, INDUSTRIA Y BIODIVERSIDAD-CHOCO-MODERNIZACION AMBIENTES</t>
  </si>
  <si>
    <t>952228</t>
  </si>
  <si>
    <t>CERTIFICACION COMPETENCIAS LABORALES-CENTRO DE RECURSOS NATURALES, INDUSTRIA Y BIODIVERSIDAD</t>
  </si>
  <si>
    <t>952238</t>
  </si>
  <si>
    <t>DE RECURSOS NATURALES, INDUSTRIA Y BIODIVERSIDAD-CHOCO-EMPRENDE RURAL</t>
  </si>
  <si>
    <t>952242</t>
  </si>
  <si>
    <t>CENTRO DE RECURSOS NATURALES, INDUSTRIA Y BIODIVERSIDAD- BIENESTAR APRENDICES</t>
  </si>
  <si>
    <t>952244</t>
  </si>
  <si>
    <t>CENTRO DE RECURSOS NATURALES, INDUSTRIA Y BIODIVERSIDAD - APOYOS DE SOSTENIMIENTO</t>
  </si>
  <si>
    <t>952245</t>
  </si>
  <si>
    <t>CENTRO DE RECURSOS NATURALES, INDUSTRIA Y BIODIVERSIDAD - SERVICIOS PRESTADOA A LA FORMACION</t>
  </si>
  <si>
    <t>952265</t>
  </si>
  <si>
    <t>C DE RECURSOS NATU, INDTRIA Y BIODIVERSIDAD-APROPIACION DE CIENCIA Y TECNOLOGIA YCULTURA DE LA INNOV</t>
  </si>
  <si>
    <t>952270</t>
  </si>
  <si>
    <t>CENTRO DE RECURSOS NATURALES, INDUSTRIA Y BIIODIVERSIDAD - TECNOACADEMIA - CHOCO</t>
  </si>
  <si>
    <t>952285</t>
  </si>
  <si>
    <t>CENTRO REC NATUR, INDUST Y BIODIV - CHOCO, SENA EMPRENDE RURAL - ECONOMIA POPULAR</t>
  </si>
  <si>
    <t>36-02-00-041-000000</t>
  </si>
  <si>
    <t>SENA REGIONAL HUILA-DIRECCION REGIONAL</t>
  </si>
  <si>
    <t>SENA REGIONAL HUILA-DIRECCION REGIONAL -EMPRENDIMIENTO-ECONOMINA POPULAR</t>
  </si>
  <si>
    <t>36-02-00-041-911610</t>
  </si>
  <si>
    <t>CENTRO DE FORMACION AGROINDUSTRIAL-HUILA</t>
  </si>
  <si>
    <t>911609</t>
  </si>
  <si>
    <t>CENTRO DE FORMACION AGROINDUSTRIAL-HUILA - SALUD OCUPACIONAL</t>
  </si>
  <si>
    <t>911610</t>
  </si>
  <si>
    <t>CENTRO DE FORMACIÓN AGROINDUSTRIAL-HUILA</t>
  </si>
  <si>
    <t>911611</t>
  </si>
  <si>
    <t>CENTRO DE FORMACION AGROINDUSTRIAL - INTEGRACION CON LA MEDIA-HUILA</t>
  </si>
  <si>
    <t>911618</t>
  </si>
  <si>
    <t>CENTRO DE FORMACION AGROINDUSTRIAL - FONDO INDUSTRIA Y DE LA CONSTRUCCION FIC-HUILA</t>
  </si>
  <si>
    <t>911624</t>
  </si>
  <si>
    <t>CENTRO DE FORMACION AGROINDUSTRIAL - CONSTRUCCIONMES Y ADECUACIONES</t>
  </si>
  <si>
    <t>911627</t>
  </si>
  <si>
    <t>CENTRO DE FORMACION AGROINDUSTRIAL-HUILA-MODERNIZACION AMBIENTES</t>
  </si>
  <si>
    <t>911628</t>
  </si>
  <si>
    <t>CENTRO DE FORMACION AGROINDUSTRIAL-CERTIFICACION COMPETENCIAS LABORALES</t>
  </si>
  <si>
    <t>911634</t>
  </si>
  <si>
    <t>CENTRO DE FORMACION AGROINDUSTRIAL-HUILA-PRODUCCION CENTROS</t>
  </si>
  <si>
    <t>911638</t>
  </si>
  <si>
    <t>CENTRO DE FORMACION AGROINDUSTRIAL-HUILA-EMPRENDE RURAL</t>
  </si>
  <si>
    <t>911642</t>
  </si>
  <si>
    <t>CENTRO DE FORMACION AGROINDUSTRIAL-HUILA - BIENESTAR APRENDICES.</t>
  </si>
  <si>
    <t>911644</t>
  </si>
  <si>
    <t>CENTRO DE FORMACION AGROINDUSTRIAL-HUILA - APOYOS DE SOSTENIMIENTO.</t>
  </si>
  <si>
    <t>911645</t>
  </si>
  <si>
    <t>CENTRO DE FORMACION AGROINDUSTRIAL-HUILA - SERVICIOS PRESTADOS A LA FORMACION.</t>
  </si>
  <si>
    <t>911665</t>
  </si>
  <si>
    <t>CENTRO DE FORMACION AGROINDUSTRIAL-APROPIACION DE CIENCIA Y TECNOLOGIA YCULTURA DE LA INNOVACIÓN</t>
  </si>
  <si>
    <t>911668</t>
  </si>
  <si>
    <t>CENTRO DE FORMACION AGROINDUSTRIAL-FORTALECIMIENTO DE LA OFERTA DE SERVICIOS TECNOLOGICOS PARA EMP</t>
  </si>
  <si>
    <t>911669</t>
  </si>
  <si>
    <t>CENTRO DE FORMACION AGROINDUSTRIAL-HUILA -TECNOPARQUE</t>
  </si>
  <si>
    <t>911670</t>
  </si>
  <si>
    <t>CENTRO DE FORMACION AGROINDUSTRIAL-HUILA - TECNOACADEMIA</t>
  </si>
  <si>
    <t>911683</t>
  </si>
  <si>
    <t>CENTRO DE FORMACION AGROINDUSTRIAL-HUILA - EXTENSIONISMO TECNOLOGICO</t>
  </si>
  <si>
    <t>911685</t>
  </si>
  <si>
    <t>CENTRO AGROINDUSTRIAL - HUILA, SERVICIOS PRESTADOS A LA FORMACION - ECONOMIA POPULAR</t>
  </si>
  <si>
    <t>911686</t>
  </si>
  <si>
    <t>CENTRO AGROINDUSTRIAL - HUILA, CERTIFICACION COMPETENCIA LABORALES - ECONOMIA POPULAR</t>
  </si>
  <si>
    <t>911690</t>
  </si>
  <si>
    <t>CENTRO AGROINDUSTRIAL - HUILA, ACCIONES REGULARES - ECONOMIA POPULAR Y CAMPESINA</t>
  </si>
  <si>
    <t>36-02-00-041-952510</t>
  </si>
  <si>
    <t>CENTRO AGROEMPRESARIAL Y DESARROLLO PECUARIO DEL HUILA-HUILA</t>
  </si>
  <si>
    <t>952509</t>
  </si>
  <si>
    <t>CENTRO AGROEMPRESARIAL Y DESARROLLO PECUARIO DEL HUILA - SALUD</t>
  </si>
  <si>
    <t>952510</t>
  </si>
  <si>
    <t>CENTRO AGROEMPRESARIAL Y DESARROLLO PECUARIO DEL HUILA</t>
  </si>
  <si>
    <t>952511</t>
  </si>
  <si>
    <t>CENTRO AGROEMPRESARIAL Y DESARROLLO PECUARIO DEL HUILA - INTEGRACION CON LA MEDIA -HUILA</t>
  </si>
  <si>
    <t>952518</t>
  </si>
  <si>
    <t>CENTRO AGROEMPRESARIAL Y DESARROLLO PECUARIO DL HUILA -FONDO INDUSTRIA Y D LA CONSTRUCCION FIC-HUILA</t>
  </si>
  <si>
    <t>952524</t>
  </si>
  <si>
    <t>CENTRO AGROEMPRESARIAL Y DESARROLLO PECUARIO DEL HUILA - CONSTRUCCIONMES Y ADECUACIONES</t>
  </si>
  <si>
    <t>952527</t>
  </si>
  <si>
    <t>CENTRO AGROEMPRESARIAL Y DESARROLLO PECUARIO DEL HUILA-HUILA-MODERNIZACION AMBIENTES</t>
  </si>
  <si>
    <t>952528</t>
  </si>
  <si>
    <t>CERTIFICACION COMPETENCIAS LABORALES- CENTRO AGROEMPRESARIAL Y DESARROLLO PECUARIO</t>
  </si>
  <si>
    <t>952534</t>
  </si>
  <si>
    <t>CENTRO AGROEMPRESARIAL Y DESARROLLO PECUARIO DEL HUILA-HUILA- PRODUCCION CENTROS</t>
  </si>
  <si>
    <t>952538</t>
  </si>
  <si>
    <t>CENTRO AGROEMPRESARIAL Y DESARROLLO PECUARIO DEL HUILA-HUILA-EMPRENDE RURAL</t>
  </si>
  <si>
    <t>952542</t>
  </si>
  <si>
    <t>CENTRO AGROEMPRESARIAL Y DESARROLLO PECUARIO DEL HUILA - BIENESTAR APRENDICES.</t>
  </si>
  <si>
    <t>952544</t>
  </si>
  <si>
    <t>CENTRO AGROEMPRESARIAL Y DESARROLLO PECUARIO DEL HUILA - APOYOS DE SOSTENIMIENTO.</t>
  </si>
  <si>
    <t>952545</t>
  </si>
  <si>
    <t>CENTRO AGROEMPRESARIAL Y DESARROLLO PECUARIO DEL HUILA - SERVICIOS PRESTADOS A LA FORMACION.</t>
  </si>
  <si>
    <t>952565</t>
  </si>
  <si>
    <t>CENTRO AGROEMPRESARIAL Y DSARROLLO PECUARIO-APROPIACION DE CIENCIA Y TECNOLOGIA YCULTURA</t>
  </si>
  <si>
    <t>952585</t>
  </si>
  <si>
    <t>CENTRO AGROEMPRE Y DESAR PECUARIO - HUILA, SERVICIOS PRESTADOS A LA FORMACION - ECONOMIA POPULAR</t>
  </si>
  <si>
    <t>952586</t>
  </si>
  <si>
    <t>CENTRO AGROEMPRE Y DESAR PECUARIO - HUILA, CERTIFICACION COMPETENCIA LABORALES - ECONOMIA POPULAR</t>
  </si>
  <si>
    <t>952590</t>
  </si>
  <si>
    <t>CENTRO AGROEMPRE Y DESAR PECUARIO - HUILA, ACCIONES REGULARES - ECONOMIA POPULAR Y CAMPESINA</t>
  </si>
  <si>
    <t>36-02-00-041-952610</t>
  </si>
  <si>
    <t>CENTRO DE DESARROLLO AGROEMPRESARIAL Y TURISTICO DEL HUILA</t>
  </si>
  <si>
    <t>952609</t>
  </si>
  <si>
    <t>CENTRO DE DESARROLLO AGROEMPRESARIAL Y TURISTICO DEL HUILA - SALUD OCUPACIONAL</t>
  </si>
  <si>
    <t>952610</t>
  </si>
  <si>
    <t>DENTRO DE DESARROLLO AGROEMPRESARIAL Y TURISTICO DEL HUILA</t>
  </si>
  <si>
    <t>952611</t>
  </si>
  <si>
    <t>CENTRO DE DESARROLLO AGROEMPRESARIAL Y TURISTICO DEL HUILA - INTEGRACION CON LA MEDIA</t>
  </si>
  <si>
    <t>952618</t>
  </si>
  <si>
    <t>C DE DESARROLLO AGROEMPRESARIAL Y TURISTICO DEL HUILA - FONDO INDUSTRIA Y DE LA CONSTRUCCION FIC</t>
  </si>
  <si>
    <t>952624</t>
  </si>
  <si>
    <t>CENTRO DE DESARROLLO AGROEMPRESARIAL Y TURISTICO DEL HUILA - CONSTRUCCIONMES Y ADECUACIONES</t>
  </si>
  <si>
    <t>952627</t>
  </si>
  <si>
    <t>CENTRO DE DESARROLLO AGROEMPRESARIAL Y TURISTICO DEL HUILA-MODERNIZACION AMBIENTES</t>
  </si>
  <si>
    <t>952628</t>
  </si>
  <si>
    <t>CERTIFICACION COMPETENCIAS LABORALES- CENTRO DE DESARROLLO AGROEMPRESARIAL Y TURISTICO</t>
  </si>
  <si>
    <t>952634</t>
  </si>
  <si>
    <t>CENTRO DE DESARROLLO AGROEMPRESARIAL Y TURISTICO DEL HUILA-PRODUCCION CENTROS</t>
  </si>
  <si>
    <t>952638</t>
  </si>
  <si>
    <t>CENTRO DE DESARROLLO AGROEMPRESARIAL Y TURISTICO DEL HUILA-EMPRENDE RURAL</t>
  </si>
  <si>
    <t>952642</t>
  </si>
  <si>
    <t>CENTRO DE DESARROLLO AGROEMPRESARIAL Y TURISTICO DEL HUILA - BIENESTAR APRENDICES.</t>
  </si>
  <si>
    <t>952644</t>
  </si>
  <si>
    <t>CENTRO DE DESARROLLO AGROEMPRESARIAL Y TURISTICO DEL HUILA - APOYOS DE SOSTENIMIENTO.</t>
  </si>
  <si>
    <t>952645</t>
  </si>
  <si>
    <t>CENTRO DE DESARROLLO AGROEMPRESARIAL Y TURISTICO DEL HUILA - SERVICIOS PRESTADOS A LA FORMACION.</t>
  </si>
  <si>
    <t>952665</t>
  </si>
  <si>
    <t>C DLLO AGROEMPRESARIAL-APROPIACION DE CIENCIA Y TECNOLOGIA YCULTURA DE LA INNOVACIÓNEN CENTROS DE FO</t>
  </si>
  <si>
    <t>952668</t>
  </si>
  <si>
    <t>CENTRO DE DESARROLLO AGROEMPRESARIAL Y TURISTICO-HUILA -FORTALECIM OFERTA SERV TECNOL EMPRESAS</t>
  </si>
  <si>
    <t>952685</t>
  </si>
  <si>
    <t>CENTRO DESAR AGROEMPRE Y TURISTICO - HUILA, SERVICIOS PRESTADOS A LA FORMACION - ECONOMIA POPULAR</t>
  </si>
  <si>
    <t>952686</t>
  </si>
  <si>
    <t>CENTRO DESAR AGROEMPRE Y TURISTICO - HUILA, CERTIFICACION COMPETENCIA LABORALES - ECONOMIA POPULAR</t>
  </si>
  <si>
    <t>36-02-00-041-952710</t>
  </si>
  <si>
    <t>CENTRO DE LA INDUSTRIA, LA EMPRESA Y LOS SERVICIOS-HUILA</t>
  </si>
  <si>
    <t>952709</t>
  </si>
  <si>
    <t>CENTRO DE LA INDUSTRIA, LA EMPRESA Y LOS SERVICIOS-HUILA SALUD OCUPACIONAL</t>
  </si>
  <si>
    <t>952710</t>
  </si>
  <si>
    <t>952711</t>
  </si>
  <si>
    <t>CENTRO DE LA INDUSTRIA, LA EMPRESA Y LOS SERVICIOS - INTEGRACION CON LA MEDIA-HUILA</t>
  </si>
  <si>
    <t>952718</t>
  </si>
  <si>
    <t>CENTRO DE LA INDUSTRIA, LA EMPRESA Y LOS SERVICIOS - FONDO INDUSTRIA Y DE LA CONSTRUCCION FIC-HUILA</t>
  </si>
  <si>
    <t>952724</t>
  </si>
  <si>
    <t>CENTRO DE LA INDUSTRIA,LA EMPRESA Y LOS SEVICIOS-CONSTRUCCIONMES Y ADECUACIONES</t>
  </si>
  <si>
    <t>952727</t>
  </si>
  <si>
    <t>CENTRO DE LA INDUSTRIA, LA EMPRESA Y LOS SERVICIOS-HUILA-MODERNIZACION AMBIENTES</t>
  </si>
  <si>
    <t>952728</t>
  </si>
  <si>
    <t>CERTIFICACION COMPETENCIAS LABORALES- CENTRO DE LA IDUSTRIA, LA EMPRESA Y LOS SERVICIOS</t>
  </si>
  <si>
    <t>952734</t>
  </si>
  <si>
    <t>CENTRO DE LA INDUSTRIA, LA EMPRESA Y LOS SERVICIOS-HUILA-PRODUCCION CENTROS</t>
  </si>
  <si>
    <t>952742</t>
  </si>
  <si>
    <t>CENTRO DE LA INDUSTRIA, LA EMPRESA Y LOS SERVICIOS-HUILA - BIENESTAR APRENDICES.</t>
  </si>
  <si>
    <t>952744</t>
  </si>
  <si>
    <t>CENTRO DE LA INDUSTRIA, LA EMPRESA Y LOS SERVICIOS-HUILA - APOYOS DE SOSTENIMIENTO.</t>
  </si>
  <si>
    <t>952745</t>
  </si>
  <si>
    <t>CENTRO DE LA INDUSTRIA, LA EMPRESA Y LOS SERVICIOS-HUILA - SERVICIOS PRESTADOS A LA FORMACION.</t>
  </si>
  <si>
    <t>952761</t>
  </si>
  <si>
    <t>CENTRO DE LA INDUSTRIA, LA EMPRESA Y LOS SERVICIOS - FORMACION SENA EMPREAS-HUILA</t>
  </si>
  <si>
    <t>952768</t>
  </si>
  <si>
    <t>CTRO DE LA INDUSTRIA, LA EMPRESA Y LOS SERVICIOS -FORTALECIMIENTO DE LA OFERTA DE SERVICIOS TECNOLOG</t>
  </si>
  <si>
    <t>952769</t>
  </si>
  <si>
    <t>CENTRO DE LA INDUSTRIA, LA EMPRESA Y LOS SERVICIOS - TECNOPARQUE-HUILA</t>
  </si>
  <si>
    <t>952770</t>
  </si>
  <si>
    <t>CENTRO DE LA INDUSTRIA, LA EMPRESA Y LOS SERVICIOS-TECNOACADEMIA</t>
  </si>
  <si>
    <t>952783</t>
  </si>
  <si>
    <t>CENTRO DE LA INDUSTRIA, LA EMPRESA Y LOS SERVICIOS-HUILA -EXTENSIONISMO TECNOLOGICO</t>
  </si>
  <si>
    <t>952785</t>
  </si>
  <si>
    <t>CENTRO INDUSTRIA, EMPRESA Y SERVICIOS - HUILA, SERVICIOS PRESTADOS A LA FORMACION - ECONOMIA POPULAR</t>
  </si>
  <si>
    <t>952786</t>
  </si>
  <si>
    <t>CENTRO INDUST, EMPRESA Y SERVIC - HUILA, CERTIFICACION COMPETENCIA LABORALES - ECONOMIA POPULAR</t>
  </si>
  <si>
    <t>36-02-00-041-952810</t>
  </si>
  <si>
    <t>CENTRO DE GESTION Y DESARROLLO SOSTENIBLE SURCOLOMBIANO-HUILA</t>
  </si>
  <si>
    <t>952809</t>
  </si>
  <si>
    <t>CENTRO DE GESTION Y DESARROLLO SOSTENIBLE SURCOLOMBIANO-HUILA - SEGURIDAD OCUPACIONAL</t>
  </si>
  <si>
    <t>952810</t>
  </si>
  <si>
    <t>CENTRO DE GESTIÓN Y DESARROLLO SOSTENIBLE SURCOLOMBIANO-HUILA</t>
  </si>
  <si>
    <t>952811</t>
  </si>
  <si>
    <t>CENTRO DE GESTION Y DESARROLLO SOSTENIBLE SURCOLOMBIANO - INTEGRACION CON LA MEDIA-HUILA</t>
  </si>
  <si>
    <t>952818</t>
  </si>
  <si>
    <t>C DE GESTION Y DESARROLLO SOSTENIBLE SURCOLOMBIANO - FONDO INDUSTRIA Y DE LA CONSTRUCCION FIC-HUILA</t>
  </si>
  <si>
    <t>952824</t>
  </si>
  <si>
    <t>C DE GESTION Y DESARROLLO SOSTENIBLE SURCOLOMBIANO - CONSTRUCCIONES Y ADECUACIONES</t>
  </si>
  <si>
    <t>952827</t>
  </si>
  <si>
    <t>CENTRO DE GESTION Y DESARROLLO SOSTENIBLE SURCOLOMBIANO-HUILA -MODERNIZACION AMBIENTES</t>
  </si>
  <si>
    <t>952828</t>
  </si>
  <si>
    <t>CERTIFICACION COMPETENCIAS LABORALES- CENTRO DE GESTION Y DESARROLLO SOSTENIBLE SURCOLOMBIANO</t>
  </si>
  <si>
    <t>952834</t>
  </si>
  <si>
    <t>CENTRO DE GESTION Y DESARROLLO SOSTENIBLE SURCOLOMBIANO-HUILA -PRODUCCION CENTROS</t>
  </si>
  <si>
    <t>952838</t>
  </si>
  <si>
    <t>CENTRO DE GESTION Y DESARROLLO SOSTENIBLE SURCOLOMBIANO-HUILA -EMPRENDE RURAL</t>
  </si>
  <si>
    <t>952842</t>
  </si>
  <si>
    <t>CENTRO DE GESTION Y DESARROLLO SOSTENIBLE SURCOLOMBIANO-HUILA - BIENESTAR APRENDICES.</t>
  </si>
  <si>
    <t>952844</t>
  </si>
  <si>
    <t>CENTRO DE GESTION Y DESARROLLO SOSTENIBLE SURCOLOMBIANO-HUILA - APOYOS DE SOSTENIMIENTO.</t>
  </si>
  <si>
    <t>952845</t>
  </si>
  <si>
    <t>CENTRO DE GESTION Y DESARROLLO SOSTENIBLE SURCOLOMBIANO-HUILA - SERVICIOS PRESTADOS A LA FORMACION.</t>
  </si>
  <si>
    <t>952868</t>
  </si>
  <si>
    <t>CTRO DE GESTION Y DLLO SOSTENIBLE SURCOLOMBIANO-FORTALECIMIENTO DE LA OFERTA DE SERVICIOS TECNOLOGIC</t>
  </si>
  <si>
    <t>952869</t>
  </si>
  <si>
    <t>CENTRO DE GESTION Y DESARROLLO SOSTENIBLE SURCOLOMBIANO - TECNOPARQUE-HUILA</t>
  </si>
  <si>
    <t>952883</t>
  </si>
  <si>
    <t>CENTRO DE GESTION Y DESARROLLO SOSTENIBLE SURCOLOMBIANO-HUILA - EXTENSIONISMO TECNOLOGICO</t>
  </si>
  <si>
    <t>952885</t>
  </si>
  <si>
    <t>CENTRO GESTION Y DESAR SOSTEN SURCOL - HUILA, SENA EMPRENDE RURAL - ECONOMIA POPULAR</t>
  </si>
  <si>
    <t>952886</t>
  </si>
  <si>
    <t>CENTRO GESTION Y DESAR SOSTEN SURCOL - HUILA, CERTIFICACION COMPETENCIA LABORALES - ECONOMIA POPULAR</t>
  </si>
  <si>
    <t>36-02-00-044-000000</t>
  </si>
  <si>
    <t>SENA REGIONAL GUAJIRA-DIRECCION REGIONAL</t>
  </si>
  <si>
    <t>REGIONAL GUAJIRA - DESPACHO, EMPRENDIMIENTO - ECONOMIA POPULAR</t>
  </si>
  <si>
    <t>36-02-00-044-922210</t>
  </si>
  <si>
    <t>CENTRO INDUSTRIAL Y DE ENERGIAS ALTERNATIVAS-GUAJIRA</t>
  </si>
  <si>
    <t>922209</t>
  </si>
  <si>
    <t>CENTRO INDUSTRIAL Y DE ENERGIAS ALTERNATIVAS-GUAJIRA - SALUD OCUPACIONAL</t>
  </si>
  <si>
    <t>922210</t>
  </si>
  <si>
    <t>922211</t>
  </si>
  <si>
    <t>CENTRO INDUSTRIAL Y DE ENERGIAS ALTERNATIVAS - INTEGRACION CON LA MEDIA-GUAJIRA</t>
  </si>
  <si>
    <t>922218</t>
  </si>
  <si>
    <t>CENTRO INDUSTRIAL Y DE ENERGIAS ALTERNATIVAS - FONDO INDUSTRIA Y DE LA CONSTRUCCION FIC-GUAJIRA</t>
  </si>
  <si>
    <t>922224</t>
  </si>
  <si>
    <t>CENTRO INDUSTRIAL Y DE ENERGIAS ALTERNATIVAS - CONSTRUCCIONES Y ADECUACIONES</t>
  </si>
  <si>
    <t>922227</t>
  </si>
  <si>
    <t>CENTRO INDUSTRIAL Y DE ENERGIAS ALTERNATIVAS-GUAJIRA - MODERNIZACION AMBIENTES</t>
  </si>
  <si>
    <t>922228</t>
  </si>
  <si>
    <t>CENTRO INDUSTRIAL Y DE ENERGIAS ALTERNATIVAS-CERTIFICACION COMPETENCIAS LABORALES</t>
  </si>
  <si>
    <t>922242</t>
  </si>
  <si>
    <t>CENTRO INDUSTRIAL Y DE ENERGIAS ALTERNATIVAS-GUAJIRA - BIENESTAR APRENDICES.</t>
  </si>
  <si>
    <t>922244</t>
  </si>
  <si>
    <t>CENTRO INDUSTRIAL Y DE ENERGIAS ALTERNATIVAS-GUAJIRA - APOYOS DE SOSTENIMIENTO.</t>
  </si>
  <si>
    <t>922245</t>
  </si>
  <si>
    <t>CENTRO INDUSTRIAL Y DE ENERGIAS ALTERNATIVAS-GUAJIRA - SERVICIOS PRESTADOS A LA FORMACION.</t>
  </si>
  <si>
    <t>922265</t>
  </si>
  <si>
    <t>C INDUSTRIAL Y DE ENERGIAS ALTERNATIVAS - APROPIACION DE CIENCIA TECNOLOGIA Y CULTURA</t>
  </si>
  <si>
    <t>922268</t>
  </si>
  <si>
    <t>CENTRO INDUSTRIAL Y DE ENERGIAS ALTERNATIVAS - COLOMBIA CERTIFICA-GUAJIRA</t>
  </si>
  <si>
    <t>922270</t>
  </si>
  <si>
    <t>CENTRO INDUSTRIAL Y DE ENERGIAS ALTERNATIVAS-GUAJIRA- TECNOACADEMIA</t>
  </si>
  <si>
    <t>922285</t>
  </si>
  <si>
    <t>CENTRO IND Y DE ENERGIAS ALT GUAJIRA, SERVICIOS PRESTADOS A LA FORMACION - ECONOMIA POPULAR</t>
  </si>
  <si>
    <t>922286</t>
  </si>
  <si>
    <t>CENTRO IND Y DE ENERGIAS ALT GUAJIRA, CERTIFICACION COMPETENCIA LABORALES - ECONOMIA POPULAR</t>
  </si>
  <si>
    <t>36-02-00-044-952410</t>
  </si>
  <si>
    <t>CENTRO AGROEMPRESARIAL Y ACUICOLA-GUAJIRA</t>
  </si>
  <si>
    <t>952409</t>
  </si>
  <si>
    <t>CENTRO AGROEMPRESARIAL Y ACUICOLA-GUAJIRA - SALUD OCUPACIONAL</t>
  </si>
  <si>
    <t>952410</t>
  </si>
  <si>
    <t>CENTRO AGROEMPESARIAL Y ACUICOLA-GUAJIRA</t>
  </si>
  <si>
    <t>952411</t>
  </si>
  <si>
    <t>CENTRO AGROEMPRESARIAL Y ACUICOLA - INTEGRACION CON LA MEDIA-GUAJIRA</t>
  </si>
  <si>
    <t>952418</t>
  </si>
  <si>
    <t>CENTRO AGROEMPRESARIAL Y ACUICOLA - FONDO INDUSTRIA Y DE LA CONSTRUCCION FIC-GUAJIRA</t>
  </si>
  <si>
    <t>952424</t>
  </si>
  <si>
    <t>CENTRO AGROEMPRESARIAL Y ACUICOLA - CONSTRUCCIONES Y ADECUACIONES</t>
  </si>
  <si>
    <t>952427</t>
  </si>
  <si>
    <t>CENTRO AGROEMPRESARIAL Y ACUICOLA-GUAJIRA - MODERNIZACION AMBIENTES</t>
  </si>
  <si>
    <t>952428</t>
  </si>
  <si>
    <t>CERTIFICACION COMPETENCIAS LABORALES- CENTRO AGROEMPRESARIAL Y ACUICOLA</t>
  </si>
  <si>
    <t>952434</t>
  </si>
  <si>
    <t>CENTRO AGROEMPRESARIAL Y ACUICOLA-GUAJIRA - PRODUCCION CENTROS</t>
  </si>
  <si>
    <t>952438</t>
  </si>
  <si>
    <t>CENTRO AGROEMPRESARIAL Y ACUICOLA-GUAJIRA-EMPRENDE RURAL</t>
  </si>
  <si>
    <t>952442</t>
  </si>
  <si>
    <t>CENTRO AGROEMPRESARIAL Y ACUICOLA-GUAJIRA - BIENESTAR APRENDICES.</t>
  </si>
  <si>
    <t>952444</t>
  </si>
  <si>
    <t>CENTRO AGROEMPRESARIAL Y ACUICOLA-GUAJIRA - APOYOS DE SOSTENIMIENTO.</t>
  </si>
  <si>
    <t>952445</t>
  </si>
  <si>
    <t>CENTRO AGROEMPRESARIAL Y ACUICOLA-GUAJIRA - SERVICIOS PRESTADOS A LA FORMACION.</t>
  </si>
  <si>
    <t>952465</t>
  </si>
  <si>
    <t>CENTRO AGROEMPRESARIAL Y ACUICOLA -APROPIACION DE CIENCIA TECNOLOGIA Y CULTURA</t>
  </si>
  <si>
    <t>952468</t>
  </si>
  <si>
    <t>CENTRO AGROEMPRESARIAL Y ACUICOLA - COLOMBIA CERTIFICA-GUAJIRA</t>
  </si>
  <si>
    <t>952483</t>
  </si>
  <si>
    <t>EXTENSIONISMO TECNOLOGICO-CENTRO AGROEMPRESARIAL Y ACUICOLA-GUAJIRA</t>
  </si>
  <si>
    <t>952485</t>
  </si>
  <si>
    <t>CENTRO AGROEMP Y ACUICOLA GUAJIRA, SERVICIOS PRESTADOS A LA FORMACION - ECONOMIA POPULAR</t>
  </si>
  <si>
    <t>952486</t>
  </si>
  <si>
    <t>CENTRO AGROEMP Y ACUICOLA GUAJIRA, CERTIFICACION COMPETENCIA LABORALES - ECONOMIA POPULAR</t>
  </si>
  <si>
    <t>952490</t>
  </si>
  <si>
    <t>CENTRO AGROEMP Y ACUICOLA GUAJIRA, ACCIONES REGULARES - ECONOMIA POPULAR Y CAMPESINA</t>
  </si>
  <si>
    <t>36-02-00-047-000000</t>
  </si>
  <si>
    <t>SENA REGIONAL MAGDALENA-DIRECCION REGIONAL</t>
  </si>
  <si>
    <t>REGIONAL MAGDALENA - DESPACHO, EMPRENDIMIENTO - ECONOMIA POPULAR</t>
  </si>
  <si>
    <t>36-02-00-047-911810</t>
  </si>
  <si>
    <t>CENTRO ACUICOLA Y AGROINDUSTRIAL DE GAIRA-MAGDALENA</t>
  </si>
  <si>
    <t>911809</t>
  </si>
  <si>
    <t>CENTRO ACUICOLA Y AGROINDUSTRIAL DE GAIRA-MAGDALENA - SALUD OCUPACIONAL</t>
  </si>
  <si>
    <t>911810</t>
  </si>
  <si>
    <t>CENTRO ACUICOLA Y AGROINDUSTRIAL GAIRA MAGDALENA F.P.</t>
  </si>
  <si>
    <t>911811</t>
  </si>
  <si>
    <t>911818</t>
  </si>
  <si>
    <t>CENTRO ACUICOLA Y AGROINDUSTRIAL DE GAIRA-MAGDALENA -FONDO INDUSTRIA Y DE LA CONSTRUCCION FIC</t>
  </si>
  <si>
    <t>911824</t>
  </si>
  <si>
    <t>CENTRO ACUICOLA Y AGROINDUSTRIAL DE GAIRA-MAGDALENA - CONSTRUCCIONES Y ADECUACIONES</t>
  </si>
  <si>
    <t>911827</t>
  </si>
  <si>
    <t>CENTRO ACUICOLA Y AGROINDUSTRIAL DE GAIRA-MAGDALENA - MODERNIZACION AMBIENTES</t>
  </si>
  <si>
    <t>911828</t>
  </si>
  <si>
    <t>CERTIFICACION COMPETENCIAS LABORALES-CENTRO ACUICOLA Y AGROINDUSTRIAL DE GAIRA-MAGDALENA</t>
  </si>
  <si>
    <t>911834</t>
  </si>
  <si>
    <t>CENTRO ACUICOLA Y AGROINDUSTRIAL DE GAIRA-MAGDALENA - PRODUCCION CENTROS</t>
  </si>
  <si>
    <t>911838</t>
  </si>
  <si>
    <t>CENTRO ACUICOLA Y AGROINDUSTRIAL DE GAIRA-MAGDALENA-EMPRENDE RURAL</t>
  </si>
  <si>
    <t>911842</t>
  </si>
  <si>
    <t>CENTRO ACUICOLA Y AGROINDUSTRIAL DE GAIRA-MAGDALENA - BIENESTAR APRENDICES.</t>
  </si>
  <si>
    <t>911844</t>
  </si>
  <si>
    <t>CENTRO ACUICOLA Y AGROINDUSTRIAL DE GAIRA-MAGDALENA - APOYOS DE SOSTENIMIENTO.</t>
  </si>
  <si>
    <t>911845</t>
  </si>
  <si>
    <t>CENTRO ACUICOLA Y AGROINDUSTRIAL DE GAIRA-MAGDALENA - SERVICIOS PRESTADOS A LA FORMACION.</t>
  </si>
  <si>
    <t>911865</t>
  </si>
  <si>
    <t>CENTRO ACUICOLA Y AGROINDUSTRIAL DE GAIRA-APROPIACION DE CIENCIA Y TECNOLOGIA YCULTURA</t>
  </si>
  <si>
    <t>911868</t>
  </si>
  <si>
    <t>CENTRO ACUICOLA Y AGROINDUSTRIAL DE GAIRA - COLOMBIA CERTIFICA</t>
  </si>
  <si>
    <t>911869</t>
  </si>
  <si>
    <t>CENTRO ACUICOLA Y AGROINDUSTRIAL DE GAIRA-RED TECNOPARQUE</t>
  </si>
  <si>
    <t>911870</t>
  </si>
  <si>
    <t>CENTRO ACUICOLA Y AGROINDUSTRIAL GAIRA- TECNOACADEMIA</t>
  </si>
  <si>
    <t>911890</t>
  </si>
  <si>
    <t>CENTRO ACUIC Y AGROIND DE GAIRA MAGDALENA, ACCIONES REGULARES - ECONOMIA POPULAR Y CAMPESINA</t>
  </si>
  <si>
    <t>36-02-00-047-952910</t>
  </si>
  <si>
    <t>CENTRO DE LOGISTICA Y PROMOCION ECOTURISTICA DEL MAGDALENA</t>
  </si>
  <si>
    <t>952909</t>
  </si>
  <si>
    <t>CENTRO DE LOGISTICA Y PROMOCION ECOTURISTICA DEL MAGDALENA - SALUD OCUPACIONAL</t>
  </si>
  <si>
    <t>952910</t>
  </si>
  <si>
    <t>952911</t>
  </si>
  <si>
    <t>CENTRO DE LOGISTICA Y PROMOCION ECOTURISTICA DEL MAGDALENA - INTEGRACION CON LA MEDIA</t>
  </si>
  <si>
    <t>952924</t>
  </si>
  <si>
    <t>CENTRO DE LOGISTICA Y PROMOCION ECOTURISTICA DEL MAGDALENA - CONSTRUCCIONMES Y ADECUACIONES</t>
  </si>
  <si>
    <t>952927</t>
  </si>
  <si>
    <t>CENTRO DE LOGISTICA Y PROMOCION ECOTURISTICA DEL MAGDALENA - MODERNIZACION AMBIENTES</t>
  </si>
  <si>
    <t>952928</t>
  </si>
  <si>
    <t>CERTIFICACION COMPETENCIAS LABORALES-CENTRO DE LOGISTICA Y PROMOCION ECOTURISTICA</t>
  </si>
  <si>
    <t>952942</t>
  </si>
  <si>
    <t>CENTRO DE LOGISTICA Y PROMOCION ECOTURISTICA DEL MAGDALENA - BIENESTAR APRENDICES.</t>
  </si>
  <si>
    <t>952944</t>
  </si>
  <si>
    <t>CENTRO DE LOGISTICA Y PROMOCION ECOTURISTICA DEL MAGDALENA - APOYOS DE SOSTENIMIENTO.</t>
  </si>
  <si>
    <t>952945</t>
  </si>
  <si>
    <t>CENTRO DE LOGISTICA Y PROMOCION ECOTURISTICA DEL MAGDALENA - SERVICIOS PRESTADOS A LA FORMACION.</t>
  </si>
  <si>
    <t>952965</t>
  </si>
  <si>
    <t>CENTRO DE LOGISTICA Y PROMOCION ECOTURISTICAAPROPIACION DE CIENCIA Y TECNOLOGIA YCULTURA</t>
  </si>
  <si>
    <t>952969</t>
  </si>
  <si>
    <t>CENTRO DE LOGISTICA Y PROMOCION ECOTURISTICA DEL MAGDALENA - TECNOPARQUE</t>
  </si>
  <si>
    <t>952985</t>
  </si>
  <si>
    <t>CENTRO DE LOG Y PROMOC ECOTUR MAGDALENA, SERVICIOS PRESTADOS A LA FORMACION - ECONOMIA POPULAR</t>
  </si>
  <si>
    <t>952986</t>
  </si>
  <si>
    <t>CENTRO DE LOG Y PROMOC ECOTUR MAGDALENA, CERTIFICACION COMPETENCIA LABORALES - ECONOMIA POPULAR</t>
  </si>
  <si>
    <t>952990</t>
  </si>
  <si>
    <t>CENTRO DE LOG Y PROMOC ECOTUR MAGDALENA, ACCIONES REGULARES - ECONOMIA POPULAR Y CAMPESINA</t>
  </si>
  <si>
    <t>36-02-00-050-000000</t>
  </si>
  <si>
    <t>SENA REGIONAL META-DIRECCION REGIONAL</t>
  </si>
  <si>
    <t>SENA REGIONAL META-DIRECCION REGIONAL -EMPRENDIMIENTO-ECONOMINA POPULAR</t>
  </si>
  <si>
    <t>36-02-00-050-911710</t>
  </si>
  <si>
    <t>CENTRO AGROINDUSTRIAL DEL META</t>
  </si>
  <si>
    <t>911709</t>
  </si>
  <si>
    <t>CENTRO AGROINDUSTRIAL DEL META - SALUD OCUPACIONAL</t>
  </si>
  <si>
    <t>911710</t>
  </si>
  <si>
    <t>911711</t>
  </si>
  <si>
    <t>CENTRO AGROINDUSTRIAL DEL META - INTEGRACION CON LA MEDIA</t>
  </si>
  <si>
    <t>911718</t>
  </si>
  <si>
    <t>CENTRO AGROINDUSTRIAL DEL META - FONDO INDUSTRIA Y DE LA CONSTRUCCION FIC</t>
  </si>
  <si>
    <t>911724</t>
  </si>
  <si>
    <t>CENTRO AGROINDUSTRIAL DEL META - CONSTRUCCIONMES Y ADECUACIONES</t>
  </si>
  <si>
    <t>911727</t>
  </si>
  <si>
    <t>CENTRO AGROINDUSTRIAL DEL META-MODERNIZACION AMBIENTES</t>
  </si>
  <si>
    <t>911728</t>
  </si>
  <si>
    <t>CENTRO AGROINDUSTRIAL DEL META-CERTIFICACION COMPETENCIAS LABORALES</t>
  </si>
  <si>
    <t>911734</t>
  </si>
  <si>
    <t>CENTRO AGROINDUSTRIAL DEL META-PRODUCCION CENTROS</t>
  </si>
  <si>
    <t>911738</t>
  </si>
  <si>
    <t>CENTRO AGROINDUSTRIAL DEL META-EMPRENDE RURAL</t>
  </si>
  <si>
    <t>911742</t>
  </si>
  <si>
    <t>CENTRO AGROINDUSTRIAL DEL META - BIENESTAR APRENDICES</t>
  </si>
  <si>
    <t>911744</t>
  </si>
  <si>
    <t>CENTRO AGROINDUSTRIAL DEL META - APOYOS DE SOSTENIMIENTO</t>
  </si>
  <si>
    <t>911745</t>
  </si>
  <si>
    <t>CENTRO AGROINDUSTRIAL DEL META - SERVICIOS PRESTADOS A LA FORMACION</t>
  </si>
  <si>
    <t>911765</t>
  </si>
  <si>
    <t>CENTRO AGROINDUSTRIAL DEL META -APROPIACION DE CIENCIA Y TECNOLOGIA YCULTURA DE LA INNOVACIÓN</t>
  </si>
  <si>
    <t>911770</t>
  </si>
  <si>
    <t>CENTRO AGROINDUSTRIAL DEL META - TECNOACADEMIA</t>
  </si>
  <si>
    <t>911785</t>
  </si>
  <si>
    <t>CENTRO AGROINDUSTRIAL DEL META -SERVICIOS PREST A LA FORMAC -ECONOMINA POPULAR</t>
  </si>
  <si>
    <t>911786</t>
  </si>
  <si>
    <t>CENTRO AGROINDUSTRIAL DEL META -CERTIFIC COMPETENCIA LABORALES -ECONOMINA POPULAR</t>
  </si>
  <si>
    <t>911790</t>
  </si>
  <si>
    <t>CENTRO AGROINDUSTRIAL DEL META -ACCIONES REGULARES -ECONOMIA POPULAR Y CAMPESINA</t>
  </si>
  <si>
    <t>36-02-00-050-953210</t>
  </si>
  <si>
    <t>CENTRO DE INDUSTRIA Y SERVICIOS DEL META</t>
  </si>
  <si>
    <t>953209</t>
  </si>
  <si>
    <t>CENTRO DE INDUSTRIA Y SERVICIOS DEL META - SALUD OCUPACIONAL</t>
  </si>
  <si>
    <t>953210</t>
  </si>
  <si>
    <t>953211</t>
  </si>
  <si>
    <t>CENTRO DE INDUSTRIA Y SERVICIOS DEL META - INTEGRACION CON LA MEDIS</t>
  </si>
  <si>
    <t>953218</t>
  </si>
  <si>
    <t>CENTRO DE INDUSTRIA Y SERVICIOS DEL META - FONDO INDUSTRIA Y DE LA CONSTRUCCION FIC</t>
  </si>
  <si>
    <t>953224</t>
  </si>
  <si>
    <t>CENTRO DE INDUSTRIA Y SERVICIOS DEL META - CONSTRUCCIONMES Y ADECUACIONES</t>
  </si>
  <si>
    <t>953227</t>
  </si>
  <si>
    <t>CENTRO DE INDUSTRIA Y SERVICIOS DEL META -MODERNIZACION AMBIENTES</t>
  </si>
  <si>
    <t>953228</t>
  </si>
  <si>
    <t>CENTRO DE INDUSTRIA Y SERVICIOS DEL META -CERTIFICACION COMPETENCIAS LABORALES</t>
  </si>
  <si>
    <t>953234</t>
  </si>
  <si>
    <t>CENTRO DE INDUSTRIA Y SERVICIOS DEL META -PRODUCCION CENTROS</t>
  </si>
  <si>
    <t>953242</t>
  </si>
  <si>
    <t>CENTRO DE INDUSTRIA Y SERVICIOS DEL META - BIENESTAR APRENDICES</t>
  </si>
  <si>
    <t>953244</t>
  </si>
  <si>
    <t>CENTRO DE INDUSTRIA Y SERVICIOS DEL META - APOYOS DE SOSTENIMIENTO</t>
  </si>
  <si>
    <t>953245</t>
  </si>
  <si>
    <t>CENTRO DE INDUSTRIA Y SERVICIOS DEL META - SERVICIOS PRESTADOS A LA FORMACION</t>
  </si>
  <si>
    <t>953265</t>
  </si>
  <si>
    <t>CENTRO DE INDUSTRIA Y SERVICIOS DEL META-APROPIACION DE CIENCIA Y TECNOLOGIA YCULTURA DE LA INNOVACI</t>
  </si>
  <si>
    <t>953268</t>
  </si>
  <si>
    <t>CENTRO DE INDUSTRIA Y SERVICIOS DEL META - COLOMBIA CERTIFICA</t>
  </si>
  <si>
    <t>953283</t>
  </si>
  <si>
    <t>CENTRO DE INDUSTRIA Y SERVICIOS DEL META-EXTENSIONISMO TECNOLOGICO</t>
  </si>
  <si>
    <t>953285</t>
  </si>
  <si>
    <t>CENTRO DE INDUSTRIA Y SERVICIOS DEL META -SERVICIOS PREST A LA FORMAC -ECONOMINA POPULAR</t>
  </si>
  <si>
    <t>953286</t>
  </si>
  <si>
    <t>CENTRO DE INDUSTRIA Y SERVICIOS DEL META -CERTIFIC COMPETENCIA LABORALES -ECONOMINA POPULAR</t>
  </si>
  <si>
    <t>953290</t>
  </si>
  <si>
    <t>CENTRO DE INDUSTRIA Y SERVICIOS DEL META -ACCIONES REGULARES -ECONOMIA POPULAR Y CAMPESINA</t>
  </si>
  <si>
    <t>36-02-00-052-000000</t>
  </si>
  <si>
    <t>SENA REGIONAL NARIÑO-DIRECCION REGIONAL</t>
  </si>
  <si>
    <t>SENA REGIONAL NARIÑO-DIRECCION REGIONAL -EMPRENDIMIENTO-ECONOMINA POPULAR</t>
  </si>
  <si>
    <t>36-02-00-052-953410</t>
  </si>
  <si>
    <t>CENTRO SUR COLOMBIANO DE LOGÍSTICA INTERNACIONAL-NARIÑO</t>
  </si>
  <si>
    <t>953409</t>
  </si>
  <si>
    <t>CENTRO SUR COLOMBIANO DE LOGÍSTICA INTERNACIONAL-NARIÑO - SALUD OCUPACIONAL</t>
  </si>
  <si>
    <t>953410</t>
  </si>
  <si>
    <t>CENTRO SUR COLOMBIANO DE LOGISTICA INTERNACIONAL NARIÑO FP</t>
  </si>
  <si>
    <t>953411</t>
  </si>
  <si>
    <t>CENTRO SUR COLOMBIANO DE LOGÍSTICA INTERNACIONAL-INTEGRACION CON LA MEDIA</t>
  </si>
  <si>
    <t>953418</t>
  </si>
  <si>
    <t>CENTRO SUR COLOMBIANAO DE LOGISTICA INTERNACIONAL NARIÑO FONDO INDUSTRIA Y DE LA CONSTRUCCION FIC</t>
  </si>
  <si>
    <t>953424</t>
  </si>
  <si>
    <t>CENTRO SUR COLOMBIANO DE LOGÍSTICA INTERNACIONAL-NARIÑO-CONSTRUCCIONES Y ADECUACIONES</t>
  </si>
  <si>
    <t>953427</t>
  </si>
  <si>
    <t>CENTRO SUR COLOMBIANO DE LOGÍSTICA INTERNACIONAL-NARIÑO-MODERNIZACION AMBIENTES</t>
  </si>
  <si>
    <t>953428</t>
  </si>
  <si>
    <t>CENTRO SUR COLOMBIANO DE LOGÍSTICA INTERNACIONAL-CERTIFICACION COMPETENCIAS LABORALES</t>
  </si>
  <si>
    <t>953438</t>
  </si>
  <si>
    <t>CENTRO SUR COLOMBIANO DE LOGÍSTICA INTERNACIONAL-NARIÑO- EMPRENDE RURAL</t>
  </si>
  <si>
    <t>953442</t>
  </si>
  <si>
    <t>CENTRO SUR COLOMBIANO DE LOGÍSTICA INTERNACIONAL-NARIÑO - BIENESTAR APRENDICES</t>
  </si>
  <si>
    <t>953444</t>
  </si>
  <si>
    <t>CENTRO SUR COLOMBIANO DE LOGÍSTICA INTERNACIONAL-NARIÑO - APOYOS DE SOSTENIMIENTO</t>
  </si>
  <si>
    <t>953445</t>
  </si>
  <si>
    <t>CENTRO SUR COLOMBIANO DE LOGÍSTICA INTERNACIONAL-NARIÑO - SERVICIOS PRESTADOS A LA FORMACION</t>
  </si>
  <si>
    <t>953465</t>
  </si>
  <si>
    <t>CENTRO SUR COLOMBIANO DE LOGÍSTICA INTERNACIONAL- APROPIACION DE CIENCIA, TECNOLOGIA Y CULTURA</t>
  </si>
  <si>
    <t>953468</t>
  </si>
  <si>
    <t>CENTRO SUR COLOMBIANO DE LOGISTICA INTERNAL NARIÑO -COLOMBIA CERTIFICA</t>
  </si>
  <si>
    <t>953470</t>
  </si>
  <si>
    <t>CENTRO SUR COLOMBIANO DE LOGÍSTICA INTERNACIONAL-TECNOACADEMIA</t>
  </si>
  <si>
    <t>953485</t>
  </si>
  <si>
    <t>CENTRO SUR COL DE LOGÍSTICA INTERNAL-NARIÑO -SERVICIOS PREST A LA FORMAC -ECONOMINA POPULAR</t>
  </si>
  <si>
    <t>953486</t>
  </si>
  <si>
    <t>CENTRO SUR COL DE LOGÍSTICA INTERNAL-NARIÑO -CERTIFIC COMPETENCIA LABORALES -ECONOMINA POPULAR</t>
  </si>
  <si>
    <t>36-02-00-052-953510</t>
  </si>
  <si>
    <t>CENTRO AGROINDUSTRIAL Y PESQUERO DE LA COSTA PACIFICA-NARIÑO</t>
  </si>
  <si>
    <t>953509</t>
  </si>
  <si>
    <t>CENTRO AGROINDUSTRIAL Y PESQUERO DE LA COSTA PACIFICA-NARIÑO - SALUD OCUPACIONAL</t>
  </si>
  <si>
    <t>953510</t>
  </si>
  <si>
    <t>CENTRO AGROINDUSTRIAL Y PESQUERO DE LA COSTA PACIFICA NARIÑO F.P.</t>
  </si>
  <si>
    <t>953511</t>
  </si>
  <si>
    <t>CENTRO AGROINDUSTRIAL Y PESQUERO DE LA COSTA PACIFICA-INTEGRACION CON LA MEDIA</t>
  </si>
  <si>
    <t>953518</t>
  </si>
  <si>
    <t>CENTRO AGROINDUSTRIAL Y PESQUERO DE LA COSTA PACIFICA NARIÑO -F.I.C.</t>
  </si>
  <si>
    <t>953524</t>
  </si>
  <si>
    <t>CENTRO AGROINDUSTRIAL Y PESQUERO C. PACIFICA CONSTRUCCIONES</t>
  </si>
  <si>
    <t>953527</t>
  </si>
  <si>
    <t>CENTRO AGROINDUSTRIAL Y PESQUERO DE LA COSTA PACIFICA-MODERNIZACION AMBIENTES</t>
  </si>
  <si>
    <t>953528</t>
  </si>
  <si>
    <t>CENTRO AGROINDUSTRIAL Y PESQUERO DE LA COSTA PACIFICA-CERTIFICACION COMPETENCIAS LABORALES</t>
  </si>
  <si>
    <t>953538</t>
  </si>
  <si>
    <t>CENTRO AGROINDUSTRIAL Y PESQUERO DE LA COSTA PACIFICA-EMPRENDE RURAL</t>
  </si>
  <si>
    <t>953542</t>
  </si>
  <si>
    <t>CENTRO AGROINDUSTRIAL Y PESQUERO DE LA COSTA PACIFICA-NARIÑO - BIENESTAR APRENDICES</t>
  </si>
  <si>
    <t>953544</t>
  </si>
  <si>
    <t>CENTRO AGROINDUSTRIAL Y PESQUERO DE LA COSTA PACIFICA-NARIÑO - APOYOS DE SOSTENIMIENTO</t>
  </si>
  <si>
    <t>953545</t>
  </si>
  <si>
    <t>CENTRO AGROINDUSTRIAL Y PESQUERO DE LA COSTA PACIFICA-NARIÑO - SERVICIOS PRESTADOS A LA FORMACION</t>
  </si>
  <si>
    <t>953565</t>
  </si>
  <si>
    <t>ENTRO AGROINDUSTRIAL Y PESQUERO DE LA COSTA PACIFICA - APROPIACION DE CIENCIA, TECNOLOGIA Y CULTURA</t>
  </si>
  <si>
    <t>953585</t>
  </si>
  <si>
    <t>C. AGROIND Y PESQUERO COSTA PACIFICA-NARIÑO -SERVICIOS PREST A LA FORMAC -ECONOMINA POPULAR</t>
  </si>
  <si>
    <t>953590</t>
  </si>
  <si>
    <t>C. AGROINDUS Y PESQUERO COSTA PACIFICA-NARIÑO -ACCIONES REGULARES -ECONOMIA POPULAR Y CAMPESINA</t>
  </si>
  <si>
    <t>36-02-00-052-953610</t>
  </si>
  <si>
    <t>CENTRO INTERNACIONAL DE PRODUCCIÓN LIMPIA - LOPE-NARIÑO</t>
  </si>
  <si>
    <t>953609</t>
  </si>
  <si>
    <t>CENTRO INTERNACIONAL DE PRODUCCION LIMPIA- LOPE - NARIÑO - SALUD OCUPACIONAL</t>
  </si>
  <si>
    <t>953610</t>
  </si>
  <si>
    <t>CENTRO INTERNACIONAL DE PRODUCCION LIMPIA LOPE NARIÑO FP</t>
  </si>
  <si>
    <t>953611</t>
  </si>
  <si>
    <t>953618</t>
  </si>
  <si>
    <t>CENTRO INTERNACIONAL DE PRODUCCION LIMPIA LOPE NARIÑO -F.I.C.</t>
  </si>
  <si>
    <t>953624</t>
  </si>
  <si>
    <t>CENTRO INTERNACIONAL DE PRODUCCIÓN LIMPIA-LOPE-NARIÑO-CONSTRUCCIONES Y ADECUACIONES</t>
  </si>
  <si>
    <t>953627</t>
  </si>
  <si>
    <t>CENTRO INTERNACIONAL DE PRODUCCIÓN LIMPIA-LOPE-NARIÑO-MODERNIZACION AMBIENTES</t>
  </si>
  <si>
    <t>953628</t>
  </si>
  <si>
    <t>CERTIFICACION COMPETENCIAS LABORALES-CENTRO INTERNACIONAL DE PRODUCCIÓN LIMPIA</t>
  </si>
  <si>
    <t>953634</t>
  </si>
  <si>
    <t>CENTRO INTERNACIONAL DE PRODUCCIÓN LIMPIA-LOPE-NARIÑO-PRODUCCION CENTROS</t>
  </si>
  <si>
    <t>953638</t>
  </si>
  <si>
    <t>CENTRO INTERNACIONAL DE PRODUCCION LIMPIA - LOPE - NARIÑO - EMPRENDE RURAL</t>
  </si>
  <si>
    <t>953642</t>
  </si>
  <si>
    <t>CENTRO INTERNACIONAL DE PRODUCCION LIMPIA - LOPE-NARIÑO - BIENESTAR APRENDICES</t>
  </si>
  <si>
    <t>953644</t>
  </si>
  <si>
    <t>CENTRO INTERNACIONAL DE PRODUCCION LIMPIA - LOPE-NARIÑO - APOYOS DE SOSTENIMIENTO</t>
  </si>
  <si>
    <t>953645</t>
  </si>
  <si>
    <t>CENTRO INTERNACIONAL DE PRODUCCION LIMPIA - LOPE-NARIÑO - SERVICIOS PRESTADOS A LA FORMACION</t>
  </si>
  <si>
    <t>953668</t>
  </si>
  <si>
    <t>CENTRO INTERNACION DE PRODUCCION LIMPIA LOPE NARIÑO -COLOMBIA CERTIFICA</t>
  </si>
  <si>
    <t>953683</t>
  </si>
  <si>
    <t>CENTRO INTERNACIONAL DE PRODUCCIÓN LIMPIA - LOPE-NARIÑO-EXTENSIONISMO TECNOLOGICO</t>
  </si>
  <si>
    <t>953685</t>
  </si>
  <si>
    <t>C. INTERNAL DE PRODUCCIÓN LIMPIA - LOPE-NARIÑO -SERVICIOS PREST A LA FORMAC -ECONOMINA POPULAR</t>
  </si>
  <si>
    <t>953686</t>
  </si>
  <si>
    <t>C. INTERNAL DE PRODUCCIÓN LIMPIA - LOPE-NARIÑO -CERTIFIC COMPETENCIA LABORALES -ECONOMINA POPULAR</t>
  </si>
  <si>
    <t>953690</t>
  </si>
  <si>
    <t>C. INTERNAL DE PRODUCCIÓN LIMPIA - LOPE-NARIÑO -ACCIONES REGULARES -ECONOMIA POPULAR Y CAMPESINA</t>
  </si>
  <si>
    <t>36-02-00-054-000000</t>
  </si>
  <si>
    <t>SENA REGIONAL NORTE DE SANTANDER-DIRECCION REGIONAL</t>
  </si>
  <si>
    <t>REGIONAL NORTE DE SANTANDER- DESPACHO, EMPRENDIMIENTO - ECONOMIA POPULAR</t>
  </si>
  <si>
    <t>36-02-00-054-911910</t>
  </si>
  <si>
    <t>CENTRO DE FORMACION PARA EL DESARROLLO RURAL Y MINERO - NORTE DE SANTANDER</t>
  </si>
  <si>
    <t>911909</t>
  </si>
  <si>
    <t>CENTRO DE FORMACION PARA EL DESARROLLO RURAL Y MINERO - NORTE DE SANTANDER - SALUD OCUPACIONAL</t>
  </si>
  <si>
    <t>911910</t>
  </si>
  <si>
    <t>CENTRO DE ATENCION AL SECTOR AGROPECUARIO REG NORTE DE SANTANDER</t>
  </si>
  <si>
    <t>911911</t>
  </si>
  <si>
    <t>CENTRO DE FORMACION PARA EL DESARROLLO RURAL Y MINERO -INTEGRACION CON LA MEDIA</t>
  </si>
  <si>
    <t>911918</t>
  </si>
  <si>
    <t>CENTRO DE FORMACION PARA EL DESARROLLO RURAL Y MINERO -FONDO PARA LA INDUSTRIA Y CIONSTRUCCION</t>
  </si>
  <si>
    <t>911927</t>
  </si>
  <si>
    <t>CENTRO DE FORMACION PARA EL DESARROLLO RURAL Y MINERO-MODERNIZACION AMBIENTES</t>
  </si>
  <si>
    <t>911928</t>
  </si>
  <si>
    <t>CENTRO DE FORMACION PARA EL DESARROLLO RURAL Y MINERO -CERTIFICACION COMPETENCIAS LABORALES</t>
  </si>
  <si>
    <t>911938</t>
  </si>
  <si>
    <t>CENTRO DE FORMACION PARA EL DESARROLLO RURAL Y MINERO-EMPRENDE RURAL</t>
  </si>
  <si>
    <t>911942</t>
  </si>
  <si>
    <t>CENTRO DE FORMACION PARA EL DESARROLLO RURAL Y MINERO - NORTE DE SANTANDER - BIENESTAR APRENDICES</t>
  </si>
  <si>
    <t>911944</t>
  </si>
  <si>
    <t>CENTRO DE FORMACION PARA EL DESARROLLO RURAL Y MINERO - NORTE DE SANTANDER - APOYOS DE SOSTENIMIENTO</t>
  </si>
  <si>
    <t>911945</t>
  </si>
  <si>
    <t>CENTRO DE FORMACION PARA EL DESARROLLO RURAL Y MINERO - NORTE DE SANTANDER - SERVICIOS PRESTADOS A L</t>
  </si>
  <si>
    <t>911961</t>
  </si>
  <si>
    <t>INVESTIGACION PARA LA FORMACION PROFESIONAL INTEGRAL</t>
  </si>
  <si>
    <t>911965</t>
  </si>
  <si>
    <t>CENTRO DE FORMACION PARA EL DESARROLLO RURAL Y MINERO-NORTE DE SANT-APROPIACION DE CIENCIA Y TECNOLO</t>
  </si>
  <si>
    <t>911968</t>
  </si>
  <si>
    <t>CENTRO DE FORMACION PARA EL DESARROLLO RURAL Y MINERO-FORTALECIMIENTO DE LA OFERTA DE SERVICIOS</t>
  </si>
  <si>
    <t>911969</t>
  </si>
  <si>
    <t>PARQUES TECNOLOGICOS -RED TECNOPARQUE COLOMBIA</t>
  </si>
  <si>
    <t>911970</t>
  </si>
  <si>
    <t>911983</t>
  </si>
  <si>
    <t>CENTRO FORMACION DLLO RURAL Y MINERO -REG. N. SDER. -ASISTENCIA TECNICA O EXTENSIONISMO TECNOLOGICO</t>
  </si>
  <si>
    <t>911985</t>
  </si>
  <si>
    <t>CENT DE FORM PARA EL DES RUR Y MIN N. DE SANT, SERVICIOS PRESTADOS A LA FORMACION - ECONOMIA POPULAR</t>
  </si>
  <si>
    <t>911986</t>
  </si>
  <si>
    <t>CEN DE FORM PARA EL DES RUR Y MIN N. DE SANT, CERTIFICACION COMPETENCIA LABORALES - ECONOMIA POPULAR</t>
  </si>
  <si>
    <t>36-02-00-054-953710</t>
  </si>
  <si>
    <t>CENTRO DE LA INDUSTRIA, LA EMPRESA Y LOS SERVICIOS-NORTE DE SANTANDER</t>
  </si>
  <si>
    <t>953709</t>
  </si>
  <si>
    <t>CENTRO DE LA INDUSTRIA, LA EMPRESA Y LOS SERVICIOS-NORTE DE SANTANDER - SALUD OCUPACIONAL</t>
  </si>
  <si>
    <t>953710</t>
  </si>
  <si>
    <t>CENTRO DE LA INDUSTRIA LA EMPRESA Y LOS SERVICIOS REG. NORTE DE SANTANDER</t>
  </si>
  <si>
    <t>953711</t>
  </si>
  <si>
    <t>CENTRO DE LA INDUSTRIA, LA EMPRESA Y LOS SERVICIOS-INTEGRACION CON LA MEDIA</t>
  </si>
  <si>
    <t>953718</t>
  </si>
  <si>
    <t>CENTRO DE LA INDUSTRIA, LA EMPRESA Y LOS SERVICIOS -F.I.C.</t>
  </si>
  <si>
    <t>953727</t>
  </si>
  <si>
    <t>CENTRO DE LA INDUSTRIA, LA EMPRESA Y LOS SERVICIOS-NORTE DE SANTANDER-MODERNIZACION AMBIENTES</t>
  </si>
  <si>
    <t>953728</t>
  </si>
  <si>
    <t>CENTRO DE LA INDUSTRIA, LA EMPRESA Y LOS SERVICIOS-CERTIFICACION COMPETENCIAS LABORALES</t>
  </si>
  <si>
    <t>953742</t>
  </si>
  <si>
    <t>CENTRO DE LA INDUSTRIA, LA EMPRESA Y LOS SERVICIOS-NORTE DE SANTANDER - BIENESTAR APRENDICES</t>
  </si>
  <si>
    <t>953744</t>
  </si>
  <si>
    <t>CENTRO DE LA INDUSTRIA, LA EMPRESA Y LOS SERVICIOS-NORTE DE SANTANDER - APOYOS DE SOSTENIMIENTO</t>
  </si>
  <si>
    <t>953745</t>
  </si>
  <si>
    <t>CENTRO DE LA INDUSTRIA, LA EMPRESA Y LOS SERVICIOS-NORTE DE SANTANDER - SERVICIOS PRESTADOS A LA FOR</t>
  </si>
  <si>
    <t>953765</t>
  </si>
  <si>
    <t>CENTRO DE LA INDUSTRIA, LA EMPRESA Y LOS SERVICIOS-APROPIACION DE CIENCIA Y TECNOLOGIA YCULTURA</t>
  </si>
  <si>
    <t>953768</t>
  </si>
  <si>
    <t>CENTRO DE LA INDUSTRIA LA EMPRESA Y LOS SERVICIOS NORTE DE SDER -COLOMBIA CERTIFICA</t>
  </si>
  <si>
    <t>953769</t>
  </si>
  <si>
    <t>CENTRO DE LA INDUSTRIA, LA EMPRESA Y LOS SERVICIOS-TECNOPARQUE</t>
  </si>
  <si>
    <t>953785</t>
  </si>
  <si>
    <t>CENTRO DE LA IND, LA EMP Y LOS SER N. DE SANT, SERVICIOS PRESTADOS A LA FORMACION - ECONOMIA POPULAR</t>
  </si>
  <si>
    <t>953786</t>
  </si>
  <si>
    <t>CENTRO DE LA IND, LA EMP Y LOS SER N. DE SAN, CERTIFICACION COMPETENCIA LABORALES - ECONOMIA POPULAR</t>
  </si>
  <si>
    <t>953790</t>
  </si>
  <si>
    <t>CENTRO DE LA IND, LA EMPR Y LOS SERV NOR DE SANT, ACCIONES REGULARES - ECONOMIA POPULAR Y CAMPESINA</t>
  </si>
  <si>
    <t>36-02-00-063-000000</t>
  </si>
  <si>
    <t>SENA REGIONAL QUINDIO-DIRECCION REGIONAL</t>
  </si>
  <si>
    <t>REGIONAL QUINDIO - DESPACHO, EMPRENDIMIENTO - ECONOMIA POPULAR</t>
  </si>
  <si>
    <t>36-02-00-063-912010</t>
  </si>
  <si>
    <t>CENTRO AGROINDUSTRIAL-QUINDIO</t>
  </si>
  <si>
    <t>912009</t>
  </si>
  <si>
    <t>CENTRO AGROINDUSTRIAL-QUINDIO - SALUD OCUPACIONAL</t>
  </si>
  <si>
    <t>912010</t>
  </si>
  <si>
    <t>912011</t>
  </si>
  <si>
    <t>CENTRO AGROINDUSTRIAL - INTEGRACION CON LA MEDIA</t>
  </si>
  <si>
    <t>912018</t>
  </si>
  <si>
    <t>CENTRO AGROINDUSTRIAL - FONDO INDUSTRIA Y DE LA CONSTRUCCION FIC</t>
  </si>
  <si>
    <t>912024</t>
  </si>
  <si>
    <t>CENTRO AGROINDUSTRIAL - CONSTRUCCIONES Y ADECUACIONES</t>
  </si>
  <si>
    <t>912027</t>
  </si>
  <si>
    <t>CENTRO AGROINDUSTRIAL-QUINDIO-MODERNIZACION AMBIENTES</t>
  </si>
  <si>
    <t>912028</t>
  </si>
  <si>
    <t>CENTRO AGROINDUSTRIAL-CERTIFICACION COMPETENCIAS LABORALES</t>
  </si>
  <si>
    <t>912034</t>
  </si>
  <si>
    <t>CENTRO AGROINDUSTRIAL-QUINDIO-PRODUCCION CENTROS</t>
  </si>
  <si>
    <t>912038</t>
  </si>
  <si>
    <t>CENTRO AGROINDUSTRIAL-QUINDIO-EMPRENDE RURAL</t>
  </si>
  <si>
    <t>912042</t>
  </si>
  <si>
    <t>CENTRO AGROINDUSTRIAL-QUINDIO - BIENESTAR APRENDICES</t>
  </si>
  <si>
    <t>912044</t>
  </si>
  <si>
    <t>CENTRO AGROINDUSTRIAL-QUINDIO - APOYOS DE SOSTENIMIENTO</t>
  </si>
  <si>
    <t>912045</t>
  </si>
  <si>
    <t>CENTRO AGROINDUSTRIAL-QUINDIO - SERVICIOS PRESTADOS A LA FORMACION</t>
  </si>
  <si>
    <t>912065</t>
  </si>
  <si>
    <t>CENTRO AGROINDUSTRIAL -APROPIACION DE CIENCIA Y TECNOLOGIA YCULTURA DE LA INNOVACIÓNEN CENTROS DE FO</t>
  </si>
  <si>
    <t>912068</t>
  </si>
  <si>
    <t>CENTRO AGROINDUSTRIAL -FORTALECIMIENTO DE OFERTA DE SERVICIOS TECNOLOGICOS PARA EMPRES</t>
  </si>
  <si>
    <t>912069</t>
  </si>
  <si>
    <t>CENTRO AGROINDUSTRIAL - TECNOPARQUE-QUINDIO</t>
  </si>
  <si>
    <t>912070</t>
  </si>
  <si>
    <t>912085</t>
  </si>
  <si>
    <t>CENTRO AGROINDUSTRIAL QUINDIO, SERVICIOS PRESTADOS A LA FORMACION - ECONOMIA POPULAR</t>
  </si>
  <si>
    <t>912090</t>
  </si>
  <si>
    <t>CENTRO AGROINDUSTRIAL QUINDIO, ACCIONES REGULARES - ECONOMIA POPULAR Y CAMPESINA</t>
  </si>
  <si>
    <t>36-02-00-063-923110</t>
  </si>
  <si>
    <t>CENTRO PARA EL DESARROLLO TECNOLOGICO DE LA CONSTRUCCION Y LA INDUSTRIA - QUINDIO</t>
  </si>
  <si>
    <t>923109</t>
  </si>
  <si>
    <t>CENTRO PARA EL DESARROLLO TECNOLOGICO DE LA CONSTRUCCION Y LA INDUSTRIA - QUINDIO -SALUD OCUPACIONAL</t>
  </si>
  <si>
    <t>923110</t>
  </si>
  <si>
    <t>CENTRO PARA EL DESARROLLO TECNOLOGICO DE LA CONSTRUCCION FP</t>
  </si>
  <si>
    <t>923111</t>
  </si>
  <si>
    <t>923118</t>
  </si>
  <si>
    <t>F.I.C</t>
  </si>
  <si>
    <t>923124</t>
  </si>
  <si>
    <t>CENTRO PARA EL DESARROLLO TECNOLOGICO DE LA CONSTRUCCION-CONSTRUCCIONES Y ADECUACIONES</t>
  </si>
  <si>
    <t>923127</t>
  </si>
  <si>
    <t>CENTRO PARA EL DESARROLLO TECNOLOGICO DE LA CONSTRUCCION Y LA INDUSTRIA - MODERNIZACION AMBIENTES</t>
  </si>
  <si>
    <t>923128</t>
  </si>
  <si>
    <t>CERTIFICACION COMPETENCIAS LABORALES- CENTRO PARA EL DESARROLLO TECNOLOGICO DE LA CONSTRUCCION</t>
  </si>
  <si>
    <t>923134</t>
  </si>
  <si>
    <t>CENTRO PARA EL DESARROLLO TECNOLOGICO DE LA CONSTRUCCION Y LA INDUSTRIA -PRODUCCION CENTROS</t>
  </si>
  <si>
    <t>923142</t>
  </si>
  <si>
    <t>CENTRO PARA EL DESARROLLO TECNOLOGICO DE LA CONSTRUCCION Y LA INDUSTRIA - QUINDIO- BIENESTAR APRENDI</t>
  </si>
  <si>
    <t>923144</t>
  </si>
  <si>
    <t>CENTRO PARA EL DESARROLLO TECNOLOGICO DE LA CONSTRUCCION Y LA INDUSTRIA - QUINDIO- APOYOS DE SOSTENI</t>
  </si>
  <si>
    <t>923145</t>
  </si>
  <si>
    <t>CENTRO PARA EL DESARROLLO TECNOLOGICO DE LA CONSTRUCCION Y LA INDUSTRIA - QUINDIO- SERVICIOS PRESTAD</t>
  </si>
  <si>
    <t>923165</t>
  </si>
  <si>
    <t>CENTRO PARA EL DESARROLLO TECNOLOGICO -APROPIACION DE CIENCIA Y TECNOLOGIA YCULTURA DE LA INNOVACIÓN</t>
  </si>
  <si>
    <t>923185</t>
  </si>
  <si>
    <t>CENTRO PARA EL DES TECNOL DE LA CONST QUINDIO, SERVICIOS PRESTADOS A LA FORMACION - ECONOMIA POPULAR</t>
  </si>
  <si>
    <t>923186</t>
  </si>
  <si>
    <t>CENTRO PARA EL DES TECNOL DE LA CONST QUINDIO, CERTIFICACION COMPETENCIA LABORALES - ECONOMIA POPULA</t>
  </si>
  <si>
    <t>923190</t>
  </si>
  <si>
    <t>CENTRO PARA EL DES TECNOL DE LA CONST QUINDIO, ACCIONES REGULARES - ECONOMIA POPULAR Y CAMPESINA</t>
  </si>
  <si>
    <t>36-02-00-063-953810</t>
  </si>
  <si>
    <t>CENTRO DE COMERCIO Y TURISMO - QUINDIO</t>
  </si>
  <si>
    <t>953809</t>
  </si>
  <si>
    <t>CENTRO DE COMERCIO Y TURISMO - QUINDIO - SALUD OCUPACIONAL</t>
  </si>
  <si>
    <t>953810</t>
  </si>
  <si>
    <t>CENTRO DE COMERCIO, INDUSTRIA Y TURISMO-QUINDIO</t>
  </si>
  <si>
    <t>953811</t>
  </si>
  <si>
    <t>953824</t>
  </si>
  <si>
    <t>CENTRO DE COMERCIO INDUSTRIA Y TURISMO -CONSTRUCCIONES Y ADECUACIONES</t>
  </si>
  <si>
    <t>953827</t>
  </si>
  <si>
    <t>CENTRO DE COMERCIO Y TURISMO - QUINDIO - MODERNIZACION AMBIENTES</t>
  </si>
  <si>
    <t>953828</t>
  </si>
  <si>
    <t>CERTIFICACION COMPETENCIAS LABORALES- CENTRO DE COMERCIO, INDUSTRIA Y TURISMO</t>
  </si>
  <si>
    <t>953834</t>
  </si>
  <si>
    <t>CENTRO DE COMERCIO Y TURISMO - QUINDIO - PRODUCCION CENTROS</t>
  </si>
  <si>
    <t>953838</t>
  </si>
  <si>
    <t>CENTRO DE COMERCIO Y TURISMO - QUINDIO - EMPRENDE RURAL</t>
  </si>
  <si>
    <t>953842</t>
  </si>
  <si>
    <t>CENTRO DE COMERCIO Y TURISMO - QUINDIO - BIENESTAR APRENDICES</t>
  </si>
  <si>
    <t>953844</t>
  </si>
  <si>
    <t>CENTRO DE COMERCIO Y TURISMO - QUINDIO - APOYOS DE SOSTENIMIENTO</t>
  </si>
  <si>
    <t>953845</t>
  </si>
  <si>
    <t>CENTRO DE COMERCIO Y TURISMO - QUINDIO - SERVICIOS PRESTADOS A LA FORMACION</t>
  </si>
  <si>
    <t>953865</t>
  </si>
  <si>
    <t>CENTRO DE COMERCIO Y TURISMO -APROPIACION DE CIENCIA Y TECNOLOGIA YCULTURA</t>
  </si>
  <si>
    <t>953885</t>
  </si>
  <si>
    <t>CENTRO DE COMERCIO, IND Y TUR QUINDIO, SERVICIOS PRESTADOS A LA FORMACION - ECONOMIA POPULAR</t>
  </si>
  <si>
    <t>953886</t>
  </si>
  <si>
    <t>CENTRO DE COMERCIO, IND Y TUR QUINDIO, CERTIFICACION COMPETENCIA LABORALES - ECONOMIA POPULAR</t>
  </si>
  <si>
    <t>953890</t>
  </si>
  <si>
    <t>CENTRO DE COMERCIO, IND Y TUR QUINDIO, ACCIONES REGULARES - ECONOMIA POPULAR Y CAMPESINA</t>
  </si>
  <si>
    <t>36-02-00-066-000000</t>
  </si>
  <si>
    <t>SENA REGIONAL RISARALDA-DIRECCION REGIONAL</t>
  </si>
  <si>
    <t>REGIONAL RISARALDA - DESPACHO, EMPRENDIMIENTO - ECONOMIA POPULAR</t>
  </si>
  <si>
    <t>36-02-00-066-912110</t>
  </si>
  <si>
    <t>CENTRO ATENCION SECTOR AGROPECUARIO-RISARALDA</t>
  </si>
  <si>
    <t>912109</t>
  </si>
  <si>
    <t>CENTRO ATENCION SECTOR AGROPECUARIO-RISARALDA - SALUD OCUPACIONAL</t>
  </si>
  <si>
    <t>912110</t>
  </si>
  <si>
    <t>CENTRO DE ATENCION SECTOR AGROPECUARIO-RISARALDA</t>
  </si>
  <si>
    <t>912111</t>
  </si>
  <si>
    <t>CENTRO ATENCION SECTOR AGROPECUARIO-INTEGRACION CON LA MEDIA</t>
  </si>
  <si>
    <t>912118</t>
  </si>
  <si>
    <t>CENTRO ATENCION SECTOR AGROPECUARIO-F.I.C.</t>
  </si>
  <si>
    <t>912124</t>
  </si>
  <si>
    <t>CENTRO ATENCION SECTOR AGROPECUARIO-RISARALDA-CONSTRUCCIONES Y ADECUACIONES</t>
  </si>
  <si>
    <t>912127</t>
  </si>
  <si>
    <t>CENTRO ATENCION SECTOR AGROPECUARIO-RISARALDA-MODERNIZACION AMBIENTES</t>
  </si>
  <si>
    <t>912128</t>
  </si>
  <si>
    <t>CENTRO ATENCION SECTOR AGROPECUARIO-CERTIFICACION COMPETENCIAS LABORALES</t>
  </si>
  <si>
    <t>912134</t>
  </si>
  <si>
    <t>CENTRO ATENCION SECTOR AGROPECUARIO-RISARALDA-PRODUCCION CENTROS</t>
  </si>
  <si>
    <t>912138</t>
  </si>
  <si>
    <t>CENTRO ATENCION SECTOR AGROPECUARIO-RISARALDA-EMPRENDE RURAL</t>
  </si>
  <si>
    <t>912142</t>
  </si>
  <si>
    <t>CENTRO ATENCION SECTOR AGROPECUARIO-RISARALDA - BIENESTAR APRENDICES</t>
  </si>
  <si>
    <t>912144</t>
  </si>
  <si>
    <t>CENTRO ATENCION SECTOR AGROPECUARIO-RISARALDA - APOYOS DE SOSTENIMIENTO</t>
  </si>
  <si>
    <t>912145</t>
  </si>
  <si>
    <t>CENTRO ATENCION SECTOR AGROPECUARIO-RISARALDA - SERVICIOS PRESTADOS A LA FORMACION</t>
  </si>
  <si>
    <t>912165</t>
  </si>
  <si>
    <t>CENTRO ATENCION SECTOR AGROPECUARIO-APROPIACION DE CIENCIA Y TECNOLOGIA YCULTURA DE LA INNOVACIÓN</t>
  </si>
  <si>
    <t>912169</t>
  </si>
  <si>
    <t>CENTRO</t>
  </si>
  <si>
    <t>912186</t>
  </si>
  <si>
    <t>CENTRO ATENC SECT AGRO RISARALDA, CERTIFICACION COMPETENCIA LABORALES - ECONOMIA POPULAR</t>
  </si>
  <si>
    <t>912190</t>
  </si>
  <si>
    <t>CENTRO ATENC SECT AGRO RISARALDA, ACCIONES REGULARES - ECONOMIA POPULAR Y CAMPESINA</t>
  </si>
  <si>
    <t>36-02-00-066-922310</t>
  </si>
  <si>
    <t>CENTRO DE DISEÑO E INNOVACION TECNOLOGICA INDUSTRIAL - RISARALDA</t>
  </si>
  <si>
    <t>922309</t>
  </si>
  <si>
    <t>CENTRO DE DISEÑO E INNOVACION TECNOLOGICA INDUSTRIAL - RISARALDA - SALUD OCUPACIONAL</t>
  </si>
  <si>
    <t>922310</t>
  </si>
  <si>
    <t>CENTRO DE DISEÑO E INNOVACION TECNOLOGICA RISARALDA</t>
  </si>
  <si>
    <t>922311</t>
  </si>
  <si>
    <t>CENTRO DE DISEÑO E INNOVACION TECNOLÓGICA INDUSTRIAL - INTEGRACION CON LA MEDIA-RISARALDA</t>
  </si>
  <si>
    <t>922318</t>
  </si>
  <si>
    <t>C DE DISEÑO E INNOVACION TEC INDUSTRIAL - FONDO INDUSTRIA Y DE LA CONSTRUCCION FIC-RISARALDA</t>
  </si>
  <si>
    <t>922323</t>
  </si>
  <si>
    <t>CENTRO DE DISEÑO E INNOVACION TECNOLOGICA INDUSTRIAL-ACTUALIZACION Y MODERNIZACION TECNOLOGICA</t>
  </si>
  <si>
    <t>922324</t>
  </si>
  <si>
    <t>C DE DISEÑO E INNOVACION TECNO INDUSTRIAL - CONSTRUCCIONES Y ADECUACIONES</t>
  </si>
  <si>
    <t>922327</t>
  </si>
  <si>
    <t>CENTRO DE DISEÑO E INNOVACION TECNOLOGICA INDUSTRIAL - RISARALDA- MODERNIZACION AMBIENTES</t>
  </si>
  <si>
    <t>922328</t>
  </si>
  <si>
    <t>CENTRO DE DISEÑO E INNOVACION TECNOLOGICA INDUSTRIAL -CERTIFICACION COMPETENCIAS LABORALES</t>
  </si>
  <si>
    <t>922334</t>
  </si>
  <si>
    <t>CENTRO DE DISEÑO E INNOVACION TECNOLOGICA INDUSTRIAL - RISARALDA- PRODUCCION CENTROS</t>
  </si>
  <si>
    <t>922342</t>
  </si>
  <si>
    <t>CENTRO DE DISEÑO E INNOVACION TECNOLOGICA INDUSTRIAL - RISARALDA - BIENESTAR APRENDICES</t>
  </si>
  <si>
    <t>922344</t>
  </si>
  <si>
    <t>CENTRO DE DISEÑO E INNOVACION TECNOLOGICA INDUSTRIAL - RISARALDA - APOYOS DE SOSTENIMIENTO</t>
  </si>
  <si>
    <t>922345</t>
  </si>
  <si>
    <t>CENTRO DE DISEÑO E INNOVACION TECNOLOGICA INDUSTRIAL - RISARALDA - SERVICIOS PRESTADOS A LA FORMACIO</t>
  </si>
  <si>
    <t>922365</t>
  </si>
  <si>
    <t>CTRO DISEÑO E INNOVACION TECN-APROPIACION DE CIENCIA Y TECNOLOGIA YCULTURA DE LA INNOVACIÓN</t>
  </si>
  <si>
    <t>922368</t>
  </si>
  <si>
    <t>CENTRO DE DISEÑO E INNOVACION TECNOLÓGICA INDUSTRIAL - FORTALECIMIENTO DE OFERTA DE SERVICIOS TECNO</t>
  </si>
  <si>
    <t>36-02-00-066-930810</t>
  </si>
  <si>
    <t>CENTRO DE COMERCIO Y SERVICIOS-RISARALDA</t>
  </si>
  <si>
    <t>930809</t>
  </si>
  <si>
    <t>CENTRO DE COMERCIO Y SERVICIOS-RISARALDA - SALUD OCUPACIONAL</t>
  </si>
  <si>
    <t>930810</t>
  </si>
  <si>
    <t>CENTRO DE COMERCIO Y DE SERVICIOS-RISARALDA</t>
  </si>
  <si>
    <t>930811</t>
  </si>
  <si>
    <t>CENTRO DE COMERCIO Y SERVICIOS - INTEGRACION CON LA MEDIS</t>
  </si>
  <si>
    <t>930824</t>
  </si>
  <si>
    <t>CENTRO DE COMERCIO Y SERVICIOS - CONSTRUCCIONES Y ADECUACIONES</t>
  </si>
  <si>
    <t>930827</t>
  </si>
  <si>
    <t>CENTRO DE COMERCIO Y SERVICIOS-RISARALDA-MODERNIZACION AMBIENTES</t>
  </si>
  <si>
    <t>930828</t>
  </si>
  <si>
    <t>CENTRO DE COMERCIO Y SERVICIOS-CERTIFICACION COMPETENCIAS LABORALES</t>
  </si>
  <si>
    <t>930834</t>
  </si>
  <si>
    <t>CENTRO DE COMERCIO Y SERVICIOS-RISARALDA-PRODUCCION CENTROS</t>
  </si>
  <si>
    <t>930842</t>
  </si>
  <si>
    <t>CENTRO DE COMERCIO Y SERVICIOS-RISARALDA - BIENESTAR APRENDICES</t>
  </si>
  <si>
    <t>930844</t>
  </si>
  <si>
    <t>CENTRO DE COMERCIO Y SERVICIOS-RISARALDA - APOYOS DE SOSTENIMIENTO</t>
  </si>
  <si>
    <t>930845</t>
  </si>
  <si>
    <t>CENTRO DE COMERCIO Y SERVICIOS-RISARALDA - SERVICIOS PRESTADOS A LA FORMACION</t>
  </si>
  <si>
    <t>930870</t>
  </si>
  <si>
    <t>CENTRO DE COMERCIO Y SERVICIOS - TECNOACADEMIA</t>
  </si>
  <si>
    <t>930885</t>
  </si>
  <si>
    <t>CENTRO DE COMERCIO Y SERVICIOS RISARALDA, SERVICIOS PRESTADOS A LA FORMACION - ECONOMIA POPULAR</t>
  </si>
  <si>
    <t>930886</t>
  </si>
  <si>
    <t>CENTRO DE COMERCIO Y SERVICIOS RISARALDA, CERTIFICACION COMPETENCIA LABORALES - ECONOMIA POPULAR</t>
  </si>
  <si>
    <t>36-02-00-068-000000</t>
  </si>
  <si>
    <t>SENA REGIONAL SANTANDER-DIRECCION REGIONAL</t>
  </si>
  <si>
    <t>REGIONAL SANTANDER - DESPACHO, EMPRENDIMIENTO - ECONOMIA POPULAR</t>
  </si>
  <si>
    <t>36-02-00-068-912210</t>
  </si>
  <si>
    <t>CENTRO ATENCION SECTOR AGROPECUARIO-SANTANDER</t>
  </si>
  <si>
    <t>912209</t>
  </si>
  <si>
    <t>CENTRO ATENCION SECTOR AGROPECUARIO-SANTANDER - SALUD OCUPACIONAL</t>
  </si>
  <si>
    <t>912210</t>
  </si>
  <si>
    <t>CENTRO DE ATENCION SECTOR AGROPECUARIO-SANTANDER</t>
  </si>
  <si>
    <t>912211</t>
  </si>
  <si>
    <t>CENTRO ATENCION SECTOR AGROPECUARIO - INTEGRACION CON LA MEDIS-SANTANDER</t>
  </si>
  <si>
    <t>912218</t>
  </si>
  <si>
    <t>CENTRO ATENCION SECTOR AGROPECUARIO - FONDO INDUSTRIA Y DE LA CONSTRUCCION FIC-SANTANDER</t>
  </si>
  <si>
    <t>912224</t>
  </si>
  <si>
    <t>CENTRO ATENCION SECTOR AGROPECUARIO - CONSTRUCCIONES Y ADECUACIONES</t>
  </si>
  <si>
    <t>912227</t>
  </si>
  <si>
    <t>CENTRO ATENCION SECTOR AGROPECUARIO-SANTANDER-MODERNIZACION AMBIENTES</t>
  </si>
  <si>
    <t>912228</t>
  </si>
  <si>
    <t>CERTIFICACION COMPETENCIAS LABORALES-CENTRO ATENCION SECTOR AGROPECUARIO</t>
  </si>
  <si>
    <t>912234</t>
  </si>
  <si>
    <t>CENTRO ATENCION SECTOR AGROPECUARIO-SANTANDER-PRODUCCION CENTROS</t>
  </si>
  <si>
    <t>912238</t>
  </si>
  <si>
    <t>CENTRO ATENCION SECTOR AGROPECUARIO-SANTANDER-EMPRENDE RURAL</t>
  </si>
  <si>
    <t>912242</t>
  </si>
  <si>
    <t>CENTRO ATENCION SECTOR AGROPECUARIO-SANTANDER - BIENESTAR APRENDICES.</t>
  </si>
  <si>
    <t>912244</t>
  </si>
  <si>
    <t>CENTRO ATENCION SECTOR AGROPECUARIO-SANTANDER - APOYOS DE SOSTENIMIENTO.</t>
  </si>
  <si>
    <t>912245</t>
  </si>
  <si>
    <t>CENTRO ATENCION SECTOR AGROPECUARIO-SANTANDER - SERVICIOS PRESTADOS A LA FORMACION.</t>
  </si>
  <si>
    <t>912265</t>
  </si>
  <si>
    <t>912268</t>
  </si>
  <si>
    <t>CENTRO ATENCION SECTOR AGROPECUARIO - COLOMBIA CERTIFICA-SANTANDER</t>
  </si>
  <si>
    <t>912285</t>
  </si>
  <si>
    <t>CENTRO ATENCION SECT AGRO SANTANDER, SERVICIOS PRESTADOS A LA FORMACION - ECONOMIA POPULAR</t>
  </si>
  <si>
    <t>912286</t>
  </si>
  <si>
    <t>CENTRO ATENCION SECT AGRO SANTANDER, CERTIFICACION COMPETENCIA LABORALES - ECONOMIA POPULAR</t>
  </si>
  <si>
    <t>36-02-00-068-922410</t>
  </si>
  <si>
    <t>CENTRO INDUSTRIAL DE MANTENIMIENTO INTEGRAL-SANTANDER</t>
  </si>
  <si>
    <t>922409</t>
  </si>
  <si>
    <t>CENTRO INDUSTRIAL DE MANTENIMIENTO INTEGRAL-SANTANDER - SALUD OCUPACIONAL</t>
  </si>
  <si>
    <t>922410</t>
  </si>
  <si>
    <t>922411</t>
  </si>
  <si>
    <t>CENTRO INDUSTRIAL DE MANTENIMIENTO INTEGRAL - INTEGRACION CON LA MEDIS-SANTANDER</t>
  </si>
  <si>
    <t>922418</t>
  </si>
  <si>
    <t>CENTRO INDUSTRIAL DE MANTENIMIENTO INTEGRAL - FONDO INDUSTRIA Y DE LA CONSTRUCCION FIC-SANTANDER</t>
  </si>
  <si>
    <t>922424</t>
  </si>
  <si>
    <t>CENTRO INDUSTRIAL DE MANTENIMIENTO INTEGRAL - CONSTRUCCIONES Y ADECUACIONES</t>
  </si>
  <si>
    <t>922427</t>
  </si>
  <si>
    <t>CENTRO INDUSTRIAL DE MANTENIMIENTO INTEGRAL-SANTANDER-MODERNIZACION AMBIENTES</t>
  </si>
  <si>
    <t>922428</t>
  </si>
  <si>
    <t>CERTIFICACION COMPETENCIAS LABORALES-CENTRO INDUSTRIAL DE MANTENIMIENTO INTEGRAL</t>
  </si>
  <si>
    <t>922442</t>
  </si>
  <si>
    <t>CENTRO INDUSTRIAL DE MANTENIMIENTO INTEGRAL-SANTANDER - BIENESTAR APRENDICES.</t>
  </si>
  <si>
    <t>922444</t>
  </si>
  <si>
    <t>CENTRO INDUSTRIAL DE MANTENIMIENTO INTEGRAL-SANTANDER - APOYOS DE SOSTENIMIENTO.</t>
  </si>
  <si>
    <t>922445</t>
  </si>
  <si>
    <t>CENTRO INDUSTRIAL DE MANTENIMIENTO INTEGRAL-SANTANDER - SERVICIOS PRESTADOS A LA FORMACION.</t>
  </si>
  <si>
    <t>922485</t>
  </si>
  <si>
    <t>CENTRO IND DE MANTEN INTEGRAL SANTANDER, SERVICIOS PRESTADOS A LA FORMACION - ECONOMIA POPULAR</t>
  </si>
  <si>
    <t>36-02-00-068-922510</t>
  </si>
  <si>
    <t>CENTRO INDUSTRIAL DEL DISEÑO Y LA MANUFACTURA-SANTANDER</t>
  </si>
  <si>
    <t>922509</t>
  </si>
  <si>
    <t>CENTRO INDUSTRIAL DEL DISEÑO Y LA MANUFACTURA-SANTANDER - SALUD OCUPACIONAL</t>
  </si>
  <si>
    <t>922510</t>
  </si>
  <si>
    <t>CENTRO INDUSTRIAL DEL DISEÑO Y LA MANOFACTURA-SANTANDER</t>
  </si>
  <si>
    <t>922511</t>
  </si>
  <si>
    <t>CENTRO INDUSTRIAL DEL DISEÑO Y LA MANUFACTURA - INTEGRACION CON LA MEDIS-SANTANDER</t>
  </si>
  <si>
    <t>922518</t>
  </si>
  <si>
    <t>CENTRO INDUSTRIAL DEL DISEÑO Y LA MANUFACTURA - FONDO INDUSTRIA Y DE LA CONSTRUCCION-SANTANDER</t>
  </si>
  <si>
    <t>922524</t>
  </si>
  <si>
    <t>CENTRO INDUSTRIAL DEL DISEÑO Y LA MANUFACTURA - CONSTRUCCIONMES Y ADECUACIONES-SANTANDER</t>
  </si>
  <si>
    <t>922527</t>
  </si>
  <si>
    <t>CENTRO INDUSTRIAL DEL DISEÑO Y LA MANUFACTURA-SANTANDER - MODERNIZACION AMBIENTES</t>
  </si>
  <si>
    <t>922528</t>
  </si>
  <si>
    <t>CERTIFICACION COMPETENCIAS LABORALES-CENTRO INDUSTRIAL DEL DISEÑO Y LA MANUFACTURA</t>
  </si>
  <si>
    <t>922534</t>
  </si>
  <si>
    <t>CENTRO INDUSTRIAL DEL DISEÑO Y LA MANUFACTURA-SANTANDER - PRODUCCION CENTROS</t>
  </si>
  <si>
    <t>922542</t>
  </si>
  <si>
    <t>CENTRO INDUSTRIAL DEL DISEÑO Y LA MANUFACTURA-SANTANDER - BIENESTAR APRENDICES.</t>
  </si>
  <si>
    <t>922544</t>
  </si>
  <si>
    <t>CENTRO INDUSTRIAL DEL DISEÑO Y LA MANUFACTURA-SANTANDER - APOYOS DE SOSTENIMIENTO.</t>
  </si>
  <si>
    <t>922545</t>
  </si>
  <si>
    <t>CENTRO INDUSTRIAL DEL DISEÑO Y LA MANUFACTURA-SANTANDER - SERVICIOS PRESTADOS A LA FORMACION.</t>
  </si>
  <si>
    <t>922569</t>
  </si>
  <si>
    <t>CENTRO INDUSTRIAL DEL DISEÑO Y LA MANUFACTURA - TECNOPARQUE-SANTANDER</t>
  </si>
  <si>
    <t>922570</t>
  </si>
  <si>
    <t>CTRO INDUSTRIAL DEL DISEÑO Y MANUFAC -STANDER -TECNOACADEMIA</t>
  </si>
  <si>
    <t>922585</t>
  </si>
  <si>
    <t>CENTRO IND DEL DISEÑO Y LA MANUF SANTANDER, SERVICIOS PRESTADOS A LA FORMACION - ECONOMIA POPULAR</t>
  </si>
  <si>
    <t>922590</t>
  </si>
  <si>
    <t>CENTRO IND DEL DISEÑO Y LA MANUF SANTANDER, ACCIONES REGULARES - ECONOMIA POPULAR Y CAMPESINA</t>
  </si>
  <si>
    <t>36-02-00-068-930910</t>
  </si>
  <si>
    <t>CENTRO DE SERVICIOS EMPRESARIALES Y TURISTICOS - SANTANDER</t>
  </si>
  <si>
    <t>930909</t>
  </si>
  <si>
    <t>CENTRO DE SERVICIOS EMPRESARIALES Y TURISTICOS - SANTANDER -SALUD OCUPACIONAL</t>
  </si>
  <si>
    <t>930910</t>
  </si>
  <si>
    <t>CENTRO DE SERVICIOS EMPRESARIALES Y TURISTICOS</t>
  </si>
  <si>
    <t>930911</t>
  </si>
  <si>
    <t>CENTRO DE SERVICIOS EMPRESARIALES Y TURISTICOS - INTEGRACION CON LA MEDIS-SANTANDER</t>
  </si>
  <si>
    <t>930924</t>
  </si>
  <si>
    <t>CENTRO DE SERVICIOS EMPRESARIALES Y TURISTICOS - CONSTRUCCIONES Y ADECUACIONES</t>
  </si>
  <si>
    <t>930927</t>
  </si>
  <si>
    <t>CENTRO DE SERVICIOS EMPRESARIALES Y TURISTICOS - SANTANDER- MODERNIZACION AMBIENTES</t>
  </si>
  <si>
    <t>930928</t>
  </si>
  <si>
    <t>CENTRO DE SERVICIOS EMPRESARIALES Y TURISTICOS-CERTIFICACION COMPETENCIAS LABORALES</t>
  </si>
  <si>
    <t>930934</t>
  </si>
  <si>
    <t>CENTRO DE SERVICIOS EMPRESARIALES Y TURISTICOS - SANTANDER - PRODUCCION DE CENTROS</t>
  </si>
  <si>
    <t>930942</t>
  </si>
  <si>
    <t>CENTRO DE SERVICIOS EMPRESARIALES Y TURISTICOS - SANTANDER - BIENESTAR APRENDICES.</t>
  </si>
  <si>
    <t>930944</t>
  </si>
  <si>
    <t>CENTRO DE SERVICIOS EMPRESARIALES Y TURISTICOS - SANTANDER - APOYOS DE SOSTENIMIENTO.</t>
  </si>
  <si>
    <t>930945</t>
  </si>
  <si>
    <t>CENTRO DE SERVICIOS EMPRESARIALES Y TURISTICOS - SANTANDER - SERVICIOS PRESTADOS A LA FORMACION.</t>
  </si>
  <si>
    <t>930965</t>
  </si>
  <si>
    <t>CENTRO DE SERVICIOS EMPRESARIALES Y TURISTICOS-APROPIACION DE CIENCIA Y TECNOLOGIA YCULTURA DE LA IN</t>
  </si>
  <si>
    <t>930968</t>
  </si>
  <si>
    <t>CENTRO DE SERVICIOS EMPRESARIALES Y TURISTICOS - COLOMBIA CERTIFICA-SANTANDER</t>
  </si>
  <si>
    <t>930985</t>
  </si>
  <si>
    <t>CENTRO DE SERVI EMPRESAR Y TURIST SANTANDER, SERVICIOS PRESTADOS A LA FORMACION - ECONOMIA POPULAR</t>
  </si>
  <si>
    <t>930986</t>
  </si>
  <si>
    <t>CENTRO DE SERVI EMPRESAR Y TURIST SANTANDER, CERTIFICACION COMPETENCIA LABORALES - ECONOMIA POPULAR</t>
  </si>
  <si>
    <t>36-02-00-068-954010</t>
  </si>
  <si>
    <t>CENTRO INDUSTRIAL Y DEL DESARROLLO TECNOLOGICO-SANTANDER</t>
  </si>
  <si>
    <t>954009</t>
  </si>
  <si>
    <t>CENTRO INDUSTRIAL Y DEL DESARROLLO TECNOLOGICO-SANTANDER - SALUD OCUPACIONAL</t>
  </si>
  <si>
    <t>954010</t>
  </si>
  <si>
    <t>954011</t>
  </si>
  <si>
    <t>CENTRO INDUSTRIAL Y DEL DESARROLLO TECNOLOGICO-INTEGRACION CON LA MEDIS-SANTANDER</t>
  </si>
  <si>
    <t>954018</t>
  </si>
  <si>
    <t>CENTRO INDUSTRIAL Y DEL DESARROLLO TECNOLOGICO-FONDO INDUSTRIA Y DE LA CONSTRUCCION FIC-SANTANDER</t>
  </si>
  <si>
    <t>954024</t>
  </si>
  <si>
    <t>CENTRO INDUSTRIAL Y DEL DESARROLLO TECNOLOGICO - CONSTRUCCIONES Y ADECUACIONES</t>
  </si>
  <si>
    <t>954027</t>
  </si>
  <si>
    <t>CENTRO INDUSTRIAL Y DEL DESARROLLO TECNOLOGICO-SANTANDER - MODERNIZACION AMBIENTES</t>
  </si>
  <si>
    <t>954028</t>
  </si>
  <si>
    <t>CENTRO INDUSTRIAL Y DEL DESARROLLO TECNOLOGICO-CERTIFICACION COMPETENCIAS LABORALES</t>
  </si>
  <si>
    <t>954038</t>
  </si>
  <si>
    <t>CENTRO INDUSTRIAL Y DEL DESARROLLO TECNOLOGICO-SANTANDER - EMPRENDE RURAL</t>
  </si>
  <si>
    <t>954042</t>
  </si>
  <si>
    <t>CENTRO INDUSTRIAL Y DEL DESARROLLO TECNOLOGICO-SANTANDER - BIENESTAR APRENDICES.</t>
  </si>
  <si>
    <t>954044</t>
  </si>
  <si>
    <t>CENTRO INDUSTRIAL Y DEL DESARROLLO TECNOLOGICO-SANTANDER - APOYOS DE SOSTENIMIENTO.</t>
  </si>
  <si>
    <t>954045</t>
  </si>
  <si>
    <t>CENTRO INDUSTRIAL Y DEL DESARROLLO TECNOLOGICO-SANTANDER - SERVICIOS PRESTADOS A LA FORMACION.</t>
  </si>
  <si>
    <t>954068</t>
  </si>
  <si>
    <t>CENTRO INDUSTRIAL Y DEL DESARROLLO TECNOLOGICO -FORTALECIMIENTO DE OFERTA DE SERVICIOS TECNOLOGICOS</t>
  </si>
  <si>
    <t>954085</t>
  </si>
  <si>
    <t>CENTRO IND Y DEL DESARR TECN SANTANDER, SERVICIOS PRESTADOS A LA FORMACION - ECONOMIA POPULAR</t>
  </si>
  <si>
    <t>954090</t>
  </si>
  <si>
    <t>CENTRO IND Y DEL DESARR TECN SANTANDER, ACCIONES REGULARES - ECONOMIA POPULAR Y CAMPESINA</t>
  </si>
  <si>
    <t>36-02-00-068-954110</t>
  </si>
  <si>
    <t>CENTRO AGROTURISTICO - SANTANDER</t>
  </si>
  <si>
    <t>954109</t>
  </si>
  <si>
    <t>CENTRO AGROTURISTICO - SANTANDER (36-02-00-068-954110 - SALUD OCUPACIONAL</t>
  </si>
  <si>
    <t>954110</t>
  </si>
  <si>
    <t>CENTRO TURISTICO Y AGROEMPRESARIAL-SANTANDER</t>
  </si>
  <si>
    <t>954111</t>
  </si>
  <si>
    <t>INTEGRACION CON LA MEDIS-SANTANDER</t>
  </si>
  <si>
    <t>954118</t>
  </si>
  <si>
    <t>FONDO INDUSTRIA Y DE LA CONSTRUCCION FIC-SASNTANDER</t>
  </si>
  <si>
    <t>954124</t>
  </si>
  <si>
    <t>CENTRO AGROTURISTICO - CONSTRUCCIONES Y ADECUACIONES</t>
  </si>
  <si>
    <t>954127</t>
  </si>
  <si>
    <t>CENTRO AGROTURISTICO - SANTANDER-MODERNIZACION AMBIENTES</t>
  </si>
  <si>
    <t>954128</t>
  </si>
  <si>
    <t>CERTIFICACION COMPETENCIAS LABORALES-CENTRO AGROTURISTICO -SANTANDER</t>
  </si>
  <si>
    <t>954134</t>
  </si>
  <si>
    <t>CENTRO AGROTURISTICO - SANTANDER-PRODUCCION CENTROS</t>
  </si>
  <si>
    <t>954138</t>
  </si>
  <si>
    <t>CENTRO AGROTURISTICO - SANTANDER-EMPRENDE RURAL</t>
  </si>
  <si>
    <t>954142</t>
  </si>
  <si>
    <t>CENTRO AGROTURISTICO - SANTANDER - BIENESTAR APRENDICES.</t>
  </si>
  <si>
    <t>954144</t>
  </si>
  <si>
    <t>CENTRO AGROTURISTICO - SANTANDER - APOYOS DE SOSTENIMIENTO.</t>
  </si>
  <si>
    <t>954145</t>
  </si>
  <si>
    <t>CENTRO AGROTURISTICO - SANTANDER - SERVICIOS PRESTADOS A LA FORMACION.</t>
  </si>
  <si>
    <t>954165</t>
  </si>
  <si>
    <t>CENTRO AGROTURISTICO -APROPIACION DE CIENCIA Y TECNOLOGIA YCULTURA DE LA INNOVACIÓN</t>
  </si>
  <si>
    <t>954168</t>
  </si>
  <si>
    <t>CENTRO AGROTURISTICO - COLOMBIA CERTIFICA-SANTANDER</t>
  </si>
  <si>
    <t>954169</t>
  </si>
  <si>
    <t>TECNOPARQUE-SANTANDER</t>
  </si>
  <si>
    <t>954185</t>
  </si>
  <si>
    <t>CENTRO AGROTURISTICO SANTANDER, SERVICIOS PRESTADOS A LA FORMACION - ECONOMIA POPULAR</t>
  </si>
  <si>
    <t>954186</t>
  </si>
  <si>
    <t>CENTRO AGROTURISTICO SANTANDER, CERTIFICACION COMPETENCIA LABORALES - ECONOMIA POPULAR</t>
  </si>
  <si>
    <t>954190</t>
  </si>
  <si>
    <t>CENTRO AGROTURISTICO SANTANDER, ACCIONES REGULARES - ECONOMIA POPULAR Y CAMPESINA</t>
  </si>
  <si>
    <t>36-02-00-068-954510</t>
  </si>
  <si>
    <t>CENTRO AGROEMPRESARIAL Y TURISTICO DE LOS ANDES-SANTANDER</t>
  </si>
  <si>
    <t>954509</t>
  </si>
  <si>
    <t>CENTRO AGROEMPRESARIAL Y TURISTICO DE LOS ANDES-SANTANDER - SALUD OCUPACIONAL</t>
  </si>
  <si>
    <t>954510</t>
  </si>
  <si>
    <t>954511</t>
  </si>
  <si>
    <t>CENTRO AGROEMPRESARIAL Y TURISTICO DE LOS ANDES - INTEGRACION CON LA MEDIS-SANTANDER</t>
  </si>
  <si>
    <t>954518</t>
  </si>
  <si>
    <t>C AGROEMPRESA Y TURISTICO DE LOS ANDES - FONDO INDUSTRIA Y DE LA CONSTRU FIC-SANTANDER</t>
  </si>
  <si>
    <t>954524</t>
  </si>
  <si>
    <t>CENTRO AGROEMPRESARIAL Y TURISTICO DE LOS ANDES - CONSTRUCCIONES Y ADECUACIONES</t>
  </si>
  <si>
    <t>954527</t>
  </si>
  <si>
    <t>CENTRO AGROEMPRESARIAL Y TURISTICO DE LOS ANDES-SANTANDER-MODERNIZACION AMBIENTES</t>
  </si>
  <si>
    <t>954528</t>
  </si>
  <si>
    <t>CERTIFICACION COMPETENCIAS LABORALES-CENTRO AGROEMPRESARIAL Y TURISTICO DE LOS ANDES</t>
  </si>
  <si>
    <t>954534</t>
  </si>
  <si>
    <t>CENTRO AGROEMPRESARIAL Y TURISTICO DE LOS ANDES-SANTANDER-PRODUCCION CENTROS</t>
  </si>
  <si>
    <t>954538</t>
  </si>
  <si>
    <t>CENTRO AGROEMPRESARIAL Y TURISTICO DE LOS ANDES-SANTANDER-EMPRENDE RURAL</t>
  </si>
  <si>
    <t>954542</t>
  </si>
  <si>
    <t>CENTRO AGROEMPRESARIAL Y TURISTICO DE LOS ANDES-SANTANDER - BIENESTAR APRENDICES.</t>
  </si>
  <si>
    <t>954544</t>
  </si>
  <si>
    <t>CENTRO AGROEMPRESARIAL Y TURISTICO DE LOS ANDES-SANTANDER - APOYOS DE SOSTENIMIENTO.</t>
  </si>
  <si>
    <t>954545</t>
  </si>
  <si>
    <t>CENTRO AGROEMPRESARIAL Y TURISTICO DE LOS ANDES-SANTANDER - SERVICIOS PRESTADOS A LA FORMACION.</t>
  </si>
  <si>
    <t>954568</t>
  </si>
  <si>
    <t>CENTRO AGROEMPRESARIAL Y TURISTICO DE LOS ANDES - COLOMBIA CERTIFICA-SANTANDER</t>
  </si>
  <si>
    <t>954585</t>
  </si>
  <si>
    <t>CENTRO AGROEMPR Y TUR DE LOS ANDES SANTANDER, SERVICIOS PRESTADOS A LA FORMACION - ECONOMIA POPULAR</t>
  </si>
  <si>
    <t>954586</t>
  </si>
  <si>
    <t>CENTRO AGROEMPR Y TUR DE LOS ANDES SANTANDER, CERTIFICACION COMPETENCIA LABORALES - ECONOMIA POPULAR</t>
  </si>
  <si>
    <t>954590</t>
  </si>
  <si>
    <t>CENTRO AGROEMPR Y TUR DE LOS ANDES SANTANDER, ACCIONES REGULARES - ECONOMIA POPULAR Y CAMPESINA</t>
  </si>
  <si>
    <t>36-02-00-068-954610</t>
  </si>
  <si>
    <t>CENTRO DE GESTION AGROEMPRESARIAL DEL ORIENTE-SANTANDER</t>
  </si>
  <si>
    <t>954609</t>
  </si>
  <si>
    <t>CENTRO DE GESTION AGROEMPRESARIAL DEL ORIENTE-SANTANDER - SALUD OCUPACIONAL</t>
  </si>
  <si>
    <t>954610</t>
  </si>
  <si>
    <t>CENTRO DE GESTIÓN AGROEMPRESARIAL DEL ORIENTE-SANTANDER</t>
  </si>
  <si>
    <t>954611</t>
  </si>
  <si>
    <t>CENTRO DE GESTION AGROEMPRESARIAL DEL ORIENTE - INTEGRACION CON LA MEDIS-SANTANDER</t>
  </si>
  <si>
    <t>954618</t>
  </si>
  <si>
    <t>C DE GESTION AGROEMPRESARIAL DEL ORIENTE - FONDO INDUSTRIA Y DE LA CONSTRUCCION FIC-SANTANDER</t>
  </si>
  <si>
    <t>954624</t>
  </si>
  <si>
    <t>CENTRO DE GESTION AGROEMPRESARIAL DEL ORIENTE - CONSTRUCCIONES Y ADECUACIONES</t>
  </si>
  <si>
    <t>954627</t>
  </si>
  <si>
    <t>CENTRO DE GESTION AGROEMPRESARIAL DEL ORIENTE-MODERNIZACION AMBIENTES</t>
  </si>
  <si>
    <t>954628</t>
  </si>
  <si>
    <t>CERTIFICACION COMPETENCIAS LABORALES-CENTRO DE GESTION AGROEMPRESARIAL DEL ORIENTE</t>
  </si>
  <si>
    <t>954634</t>
  </si>
  <si>
    <t>CENTRO DE GESTION AGROEMPRESARIAL DEL ORIENTE-PRODUCCION CENTROS</t>
  </si>
  <si>
    <t>954638</t>
  </si>
  <si>
    <t>CENTRO DE GESTION AGROEMPRESARIAL DEL ORIENTE-EMPRENDE RURAL</t>
  </si>
  <si>
    <t>954642</t>
  </si>
  <si>
    <t>CENTRO DE GESTION AGROEMPRESARIAL DEL ORIENTE-SANTANDER - BIENESTAR APRENDICES.</t>
  </si>
  <si>
    <t>954644</t>
  </si>
  <si>
    <t>CENTRO DE GESTION AGROEMPRESARIAL DEL ORIENTE-SANTANDER - APOYOS DE SOSTENIMIENTO.</t>
  </si>
  <si>
    <t>954645</t>
  </si>
  <si>
    <t>CENTRO DE GESTION AGROEMPRESARIAL DEL ORIENTE-SANTANDER - SERVICIOS PRESTADOS A LA FORMACION.</t>
  </si>
  <si>
    <t>954668</t>
  </si>
  <si>
    <t>CENTRO DE GESTION AGROEMPRESARIAL DEL ORIENTE - COLOMBIA CERTIFICA-SANTANDER</t>
  </si>
  <si>
    <t>954670</t>
  </si>
  <si>
    <t>CENTRO DE GESTION AGROEMPRESARIAL DEL ORIENTE - SANTANDER-TECNOACADEMIA</t>
  </si>
  <si>
    <t>954685</t>
  </si>
  <si>
    <t>CENTRO DE GEST AGROEMP DEL ORIENTE SANTANDER, SERVICIOS PRESTADOS A LA FORMACION - ECONOMIA POPULAR</t>
  </si>
  <si>
    <t>954690</t>
  </si>
  <si>
    <t>CENTRO DE GEST AGROEMP DEL ORIENTE SANTANDER, ACCIONES REGULARES - ECONOMIA POPULAR Y CAMPESINA</t>
  </si>
  <si>
    <t>36-02-00-070-000000</t>
  </si>
  <si>
    <t>SENA REGIONAL SUCRE-DIRECCION REGIONAL</t>
  </si>
  <si>
    <t>SENA REGIONAL SUCRE-DIRECCION REGIONAL -CONCURSOS PARA RETROALIMIENTAR</t>
  </si>
  <si>
    <t>REGIONAL SUCRE - DESPACHO, EMPRENDIMIENTO - ECONOMIA POPULAR</t>
  </si>
  <si>
    <t>36-02-00-070-954210</t>
  </si>
  <si>
    <t>CENTRO DE LA INNOVACION, LA TECNOLOGIA Y LOS SERVICIOS-SUCRE</t>
  </si>
  <si>
    <t>954209</t>
  </si>
  <si>
    <t>CENTRO DE LA INNOVACION LA TECNOLOGIA Y LOS SERVICIOS -SUCRE SALUD OCUPACIONAL</t>
  </si>
  <si>
    <t>954210</t>
  </si>
  <si>
    <t>CENTRO DE INNOVACIÓN, LA TECNOLOGIA Y LOS SERVIVCIOS-SUCRE</t>
  </si>
  <si>
    <t>954211</t>
  </si>
  <si>
    <t>CENTRO DE LA INNOVACION, LA TECNOLOGIA Y LOS SERVICIOS - INTEGRACION CON LA MEDIS-SUCRE</t>
  </si>
  <si>
    <t>954218</t>
  </si>
  <si>
    <t>C DE LA INNOVACION, LA TECNO Y LOS SERVICIOS - FONDO INDUSTRIA Y DE LA CONSTRUCCION FIC-SUCRE</t>
  </si>
  <si>
    <t>954227</t>
  </si>
  <si>
    <t>CENTRO DE LA INNOVACION, LA TECNOLOGIA Y LOS SERVICIOS-SUCRE-MODERNIZACION AMBIENTES</t>
  </si>
  <si>
    <t>954228</t>
  </si>
  <si>
    <t>CERTIFICACION COMPETENCIAS LABORALES- CENTRO DE LA INNOVACIONL TECNOLOGIA Y SERVICIOS</t>
  </si>
  <si>
    <t>954234</t>
  </si>
  <si>
    <t>CENTRO DE LA INNOVACION, LA TECNOLOGIA Y LOS SERVICIOS-SUCRE-PRODUCCION CENTROS</t>
  </si>
  <si>
    <t>954238</t>
  </si>
  <si>
    <t>CENTRO DE LA INNOVACION, LA TECNOLOGIA Y LOS SERVICIOS-SUCRE-EMPRENDE RURAL</t>
  </si>
  <si>
    <t>954242</t>
  </si>
  <si>
    <t>CENTRO DE LA INNOVACION, LA TECNOLOGIA Y LOS SERVICIOS-SUCRE - BIENESTAR APRENDICES</t>
  </si>
  <si>
    <t>954244</t>
  </si>
  <si>
    <t>CENTRO DE LA INNOVACION, LA TECNOLOGIA Y LOS SERVICIOS-SUCRE - APOYOS DE SOSTENIMIENTO</t>
  </si>
  <si>
    <t>954245</t>
  </si>
  <si>
    <t>CENTRO DE LA INNOVACION, LA TECNOLOGIA Y LOS SERVICIOS-SUCRE - SERVICIOS PRESTADOS A LA FORMACION</t>
  </si>
  <si>
    <t>954262</t>
  </si>
  <si>
    <t>CENTRO DE LA INNOVACION, LA TECNOLOGIA Y LOS SERVICIOS-CONCURSOS PARA RETROALIMENTAR MEJORAS</t>
  </si>
  <si>
    <t>954265</t>
  </si>
  <si>
    <t>C DE LA INNOVACION, LA TECNOLO Y LOS SERVICIOS-APROPIACION DE CIENCIA Y TECNOLOGIA YCULTURA DE LA IN</t>
  </si>
  <si>
    <t>954285</t>
  </si>
  <si>
    <t>CENTRO DE LA INNOV, LA TECN Y LOS SERV SUCRE, SERVICIOS PRESTADOS A LA FORMACION - ECONOMIA POPULAR</t>
  </si>
  <si>
    <t>954286</t>
  </si>
  <si>
    <t>CENTRO DE LA INNOV, LA TECN Y LOS SERV SUCRE, CERTIFICACION COMPETENCIA LABORALES - ECONOMIA POPULAR</t>
  </si>
  <si>
    <t>36-02-00-073-000000</t>
  </si>
  <si>
    <t>SENA REGIONAL TOLIMA-DIRECCION REGIONAL</t>
  </si>
  <si>
    <t>REGIONAL TOLIMA - DESPACHO, EMPRENDIMIENTO - ECONOMIA POPULAR</t>
  </si>
  <si>
    <t>36-02-00-073-912310</t>
  </si>
  <si>
    <t>CENTRO AGROPECUARIO LA GRANJA-TOLIMA</t>
  </si>
  <si>
    <t>912309</t>
  </si>
  <si>
    <t>CENTRO AGROPECUARIO LA GRANJA-TOLIMA - SALUD OCUPACIONAL</t>
  </si>
  <si>
    <t>912310</t>
  </si>
  <si>
    <t>912311</t>
  </si>
  <si>
    <t>CENTRO AGROPECUARIO LA GRANJA-TOLIMA - INTEGRACION CON LA MEDIA</t>
  </si>
  <si>
    <t>912318</t>
  </si>
  <si>
    <t>CENTRO AGROPECUARIO LA GRANJA-TOLIMA-FONDO INDUSTRIA Y DE LA CONSTRUCCION FIC</t>
  </si>
  <si>
    <t>912324</t>
  </si>
  <si>
    <t>CENTRO AGROPECUARIO LA GRANJA - CONSTRUCCIONES Y ADECUACIONES</t>
  </si>
  <si>
    <t>912327</t>
  </si>
  <si>
    <t>CENTRO AGROPECUARIO LA GRANJA-TOLIMA - MODERNIZACION AMBIENTES</t>
  </si>
  <si>
    <t>912328</t>
  </si>
  <si>
    <t>CERTIFICACION COMPETENCIAS LABORALES- CENTRO AGROPECUARIO LA GRANJA</t>
  </si>
  <si>
    <t>912334</t>
  </si>
  <si>
    <t>CENTRO AGROPECUARIO LA GRANJA-TOLIMA - PRODUCCION CENTROS</t>
  </si>
  <si>
    <t>912338</t>
  </si>
  <si>
    <t>CENTRO AGROPECUARIO LA GRANJA-TOLIMA - EMPRENDE RURAL</t>
  </si>
  <si>
    <t>912342</t>
  </si>
  <si>
    <t>CENTRO AGROPECUARIO LA GRANJA-TOLIMA - BIENESTAR APRENDICES</t>
  </si>
  <si>
    <t>912344</t>
  </si>
  <si>
    <t>CENTRO AGROPECUARIO LA GRANJA-TOLIMA - APOYOS DE SOSTENIMIENTO</t>
  </si>
  <si>
    <t>912345</t>
  </si>
  <si>
    <t>CENTRO AGROPECUARIO LA GRANJA-TOLIMA - SERVICIOS PRESTADOS A LA FORMACION</t>
  </si>
  <si>
    <t>912368</t>
  </si>
  <si>
    <t>CENTRO AGROPECUARIO LA GRANJA - TOLIMA- COLOMBIA CERTIFICA</t>
  </si>
  <si>
    <t>912369</t>
  </si>
  <si>
    <t>CENTRO AGROPECUARIO LA GRANJA-TOLIMA-TECNOPARQUE</t>
  </si>
  <si>
    <t>912383</t>
  </si>
  <si>
    <t>CENTRO AGROPECUARIO LA GRANJA-TOLIMA- EXTENSIONISMO TECNOLOGICO</t>
  </si>
  <si>
    <t>912385</t>
  </si>
  <si>
    <t>CENTRO AGROPECUARIO LA GRANJA TOLIMA, SERVICIOS PRESTADOS A LA FORMACION - ECONOMIA POPULAR</t>
  </si>
  <si>
    <t>912386</t>
  </si>
  <si>
    <t>CENTRO AGROPECUARIO LA GRANJA TOLIMA, CERTIFICACION COMPETENCIA LABORALES - ECONOMIA POPULAR</t>
  </si>
  <si>
    <t>912390</t>
  </si>
  <si>
    <t>CENTRO AGROPECUARIO LA GRANJA TOLIMA, ACCIONES REGULARES - ECONOMIA POPULAR Y CAMPESINA</t>
  </si>
  <si>
    <t>36-02-00-073-922610</t>
  </si>
  <si>
    <t>CENTRO DE INDUSTRIA Y CONSTRUCCION-TOLIMA</t>
  </si>
  <si>
    <t>922609</t>
  </si>
  <si>
    <t>CENTRO DE INDUSTRIA Y CONSTRUCCION-TOLIMA - SALUD OCUPACIONAL</t>
  </si>
  <si>
    <t>922610</t>
  </si>
  <si>
    <t>922611</t>
  </si>
  <si>
    <t>CENTRO DE INDUSTRIA Y CONSTRUCCION-INTEGRACION CON LA MEDIS--TOLIMA</t>
  </si>
  <si>
    <t>922618</t>
  </si>
  <si>
    <t>CENTRO DE INDUSTRIA Y CONSTRUCCION-FONDO INDUSTRIA Y DE LA CONSTRUCCION FIC-TOLIMA</t>
  </si>
  <si>
    <t>922624</t>
  </si>
  <si>
    <t>CENTRO DE INDUSTRIA Y CONSTRUCCION - CONSTRUCCIONES Y ADECUACIONES</t>
  </si>
  <si>
    <t>922627</t>
  </si>
  <si>
    <t>CENTRO DE INDUSTRIA Y CONSTRUCCION-TOLIMA - MODERNIZACION AMBIENTES</t>
  </si>
  <si>
    <t>922628</t>
  </si>
  <si>
    <t>CERTIFICACION COMPETENCIAS LABORALES- CENTRO DE INDUSTRIA Y CONSTRUCCION</t>
  </si>
  <si>
    <t>922634</t>
  </si>
  <si>
    <t>CENTRO DE INDUSTRIA Y CONSTRUCCION-TOLIMA - PRODUCCION CENTROS</t>
  </si>
  <si>
    <t>922642</t>
  </si>
  <si>
    <t>CENTRO DE INDUSTRIA Y CONSTRUCCION-TOLIMA - BIENESTAR APRENDICES</t>
  </si>
  <si>
    <t>922644</t>
  </si>
  <si>
    <t>CENTRO DE INDUSTRIA Y CONSTRUCCION-TOLIMA - APOYOS DE SOSTENIMIENTO</t>
  </si>
  <si>
    <t>922645</t>
  </si>
  <si>
    <t>CENTRO DE INDUSTRIA Y CONSTRUCCION-TOLIMA - SERVICIOS PRESTADOS A LA FORMACION</t>
  </si>
  <si>
    <t>922668</t>
  </si>
  <si>
    <t>CENTRO DE INDUSTRIA Y CONSTRUCCION - COLOMBIA CERTIFICA-TOLIMA</t>
  </si>
  <si>
    <t>922670</t>
  </si>
  <si>
    <t>CENTRO DE INDUSTRIA Y CONSTRUCCION-TECNOACADEMIA</t>
  </si>
  <si>
    <t>922685</t>
  </si>
  <si>
    <t>CENTRO DE INDUSTRIA Y CONSTRUCCION TOLIMA, SERVICIOS PRESTADOS A LA FORMACION - ECONOMIA POPULAR</t>
  </si>
  <si>
    <t>922686</t>
  </si>
  <si>
    <t>CENTRO DE INDUSTRIA Y CONSTRUCCION TOLIMA, CERTIFICACION COMPETENCIA LABORALES - ECONOMIA POPULAR</t>
  </si>
  <si>
    <t>922690</t>
  </si>
  <si>
    <t>CENTRO DE INDUSTRIA Y CONSTRUCCION TOLIMA, ACCIONES REGULARES - ECONOMIA POPULAR Y CAMPESINA</t>
  </si>
  <si>
    <t>36-02-00-073-931010</t>
  </si>
  <si>
    <t>CENTRO DE COMERCIO Y SERVICIOS-TOLIMA</t>
  </si>
  <si>
    <t>931009</t>
  </si>
  <si>
    <t>CENTRO DE COMERCIO Y SERVICIOS-TOLIMA - SALUD OCUPACIONAL</t>
  </si>
  <si>
    <t>931010</t>
  </si>
  <si>
    <t>931011</t>
  </si>
  <si>
    <t>INTEGRACION CON LA MEDIS--TOLIMA</t>
  </si>
  <si>
    <t>931024</t>
  </si>
  <si>
    <t>CENTRO DE COMERCIO Y SERVICIOS - CONSTRUCCIONMES Y ADECUACIONES--TOLIMA</t>
  </si>
  <si>
    <t>931027</t>
  </si>
  <si>
    <t>CENTRO DE COMERCIO Y SERVICIOS-TOLIMA - MODERNIZACION AMBIENTES</t>
  </si>
  <si>
    <t>931028</t>
  </si>
  <si>
    <t>CERTIFICACION COMPETENCIAS LABORALES- CENTRO DE COMERCIO Y SERVICIOS</t>
  </si>
  <si>
    <t>931042</t>
  </si>
  <si>
    <t>CENTRO DE COMERCIO Y SERVICIOS-TOLIMA - BIENESTAR APRENDICES</t>
  </si>
  <si>
    <t>931044</t>
  </si>
  <si>
    <t>CENTRO DE COMERCIO Y SERVICIOS-TOLIMA - APOYOS DE SOSTENIMIENTO</t>
  </si>
  <si>
    <t>931045</t>
  </si>
  <si>
    <t>CENTRO DE COMERCIO Y SERVICIOS-TOLIMA -SERVICIOS PRESTADOS A LA FORMACION</t>
  </si>
  <si>
    <t>931065</t>
  </si>
  <si>
    <t>CENTRO DE COMERCIO Y SERVICIOS-APROPIACION DE CIENCIA Y TECNOLOGIA YCULTURA DE LA INNOVACIÓN</t>
  </si>
  <si>
    <t>931085</t>
  </si>
  <si>
    <t>CENTRO DE COMERCIO Y SERVICIOS TOLIMA, SERVICIOS PRESTADOS A LA FORMACION - ECONOMIA POPULAR</t>
  </si>
  <si>
    <t>931086</t>
  </si>
  <si>
    <t>CENTRO DE COMERCIO Y SERVICIOS TOLIMA, CERTIFICACION COMPETENCIA LABORALES - ECONOMIA POPULAR</t>
  </si>
  <si>
    <t>36-02-00-076-000000</t>
  </si>
  <si>
    <t>SENA REGIONAL VALLE-DIRECCION REGIONAL</t>
  </si>
  <si>
    <t>SENA REGIONAL VALLE-DIRECCION REGIONAL - EMPRENDIMIENTO- ECONOMIA POPULAR.</t>
  </si>
  <si>
    <t>36-02-00-076-912410</t>
  </si>
  <si>
    <t>CENTRO AGROPECUARIO DE BUGA-VALLE</t>
  </si>
  <si>
    <t>912409</t>
  </si>
  <si>
    <t>CENTRO AGROPECUARIO DE BUGA-VALLE - SALUD OCUPACIONAL</t>
  </si>
  <si>
    <t>912410</t>
  </si>
  <si>
    <t>912411</t>
  </si>
  <si>
    <t>CENTRO AGROPECUARIO DE BUGA- INTEGRACION CON LA MEDIS-VALLE</t>
  </si>
  <si>
    <t>912418</t>
  </si>
  <si>
    <t>CENTRO AGROPECUARIO DE BUGA-FONDO INDUSTRIA Y DE LA CONSTRUCCION FIC-VALLE</t>
  </si>
  <si>
    <t>912424</t>
  </si>
  <si>
    <t>CENTRO AGROPECUARIO DE BUGA - CONSTRUCCIONMES Y ADECUACIONES-VALLE</t>
  </si>
  <si>
    <t>912427</t>
  </si>
  <si>
    <t>CENTRO AGROPECUARIO DE BUGA-VALLE - MODERNIZACION AMBIENTES</t>
  </si>
  <si>
    <t>912428</t>
  </si>
  <si>
    <t>CENTRO AGROPECUARIO DE BUGA-CERTIFICACION COMPETENCIAS LABORALES</t>
  </si>
  <si>
    <t>912434</t>
  </si>
  <si>
    <t>CENTRO AGROPECUARIO DE BUGA-VALLE - PRODUCCION CENTROS</t>
  </si>
  <si>
    <t>912438</t>
  </si>
  <si>
    <t>CENTRO AGROPECUARIO DE BUGA-VALLE - EMPRENDE RURAL</t>
  </si>
  <si>
    <t>912442</t>
  </si>
  <si>
    <t>CENTRO AGROPECUARIO DE BUGA-VALLE - BIENESTAR APRENDICES</t>
  </si>
  <si>
    <t>912444</t>
  </si>
  <si>
    <t>CENTRO AGROPECUARIO DE BUGA-VALLE - APOYOS DE SOSTENIMIENTO</t>
  </si>
  <si>
    <t>912445</t>
  </si>
  <si>
    <t>CENTRO AGROPECUARIO DE BUGA-VALLE - SERVICIOS PRESTADOS A LA FORMACION</t>
  </si>
  <si>
    <t>912465</t>
  </si>
  <si>
    <t>CENTRO AGROPECUARIO DE BUGA -APROPIACION DE CIENCIA Y TECNOLOGIA YCULTURA DE LA INNOVACIÓN</t>
  </si>
  <si>
    <t>912468</t>
  </si>
  <si>
    <t>CTRO AGROPECUARIO DE BUGA -FORTALECIMIENTO DE LA OFERTA DE SERVICIOS TECNOLOGICOS PARA LAS EMPRESAS</t>
  </si>
  <si>
    <t>912483</t>
  </si>
  <si>
    <t>CENTRO AGROPECUARIO DE BUGA-VALLE -EXTENSIONISMO TECNOLOGICO</t>
  </si>
  <si>
    <t>912485</t>
  </si>
  <si>
    <t>CENTRO AGROPECUARIO DE BUGA-VALLE - SERVICIOS PRESTADOS A LA FORMACION - ECONOMIA POPULAR</t>
  </si>
  <si>
    <t>912486</t>
  </si>
  <si>
    <t>CENTRO AGROPECUARIO DE BUGA-VALLE - CERTIFICACION DE COMPETENCIAS LABORALES - ECONOMIA POPULAR</t>
  </si>
  <si>
    <t>912490</t>
  </si>
  <si>
    <t>CENTRO AGROPECUARIO DE BUGA-VALLE - ACCIONES REGULARES - ECONOMIA POPULAR Y CAMPESINA</t>
  </si>
  <si>
    <t>36-02-00-076-912510</t>
  </si>
  <si>
    <t>CENTRO LATINOAMERICANO DE ESPECIES MENORES-VALLE</t>
  </si>
  <si>
    <t>912509</t>
  </si>
  <si>
    <t>CENTRO LATINOAMERICANO DE ESPECIES MENORES-VALLE - SALUD OCUPACIONAL</t>
  </si>
  <si>
    <t>912510</t>
  </si>
  <si>
    <t>912511</t>
  </si>
  <si>
    <t>CENTRO LATINOAMERICANO DE ESPECIES MENORES - INTEGRACION CON LA MEDIS-VALLE</t>
  </si>
  <si>
    <t>912518</t>
  </si>
  <si>
    <t>CENTRO LATINOAMERICANO DE ESPECIES MENORES - FONDO INDUSTRIA Y DE LA CONSTRUCCION FIC-VALLE</t>
  </si>
  <si>
    <t>912524</t>
  </si>
  <si>
    <t>CENTRO LATINOAMERICANO DE ESPECIES MENORES - CONSTRUCCIONMES Y ADECUACIONES-VALLE</t>
  </si>
  <si>
    <t>912527</t>
  </si>
  <si>
    <t>CENTRO LATINOAMERICANO DE ESPECIES MENORES-VALLE - MODERNIZACION AMBIENTES</t>
  </si>
  <si>
    <t>912528</t>
  </si>
  <si>
    <t>CENTRO LATINOAMERICANO DE ESPECIES MENORES- CERTIFICACION DE COMPETENCIAS LABORALES</t>
  </si>
  <si>
    <t>912538</t>
  </si>
  <si>
    <t>CENTRO LATINOAMERICANO DE ESPECIES MENORES-VALLE - EMPRENDE RURAL</t>
  </si>
  <si>
    <t>912542</t>
  </si>
  <si>
    <t>CENTRO LATINOAMERICANO DE ESPECIES MENORES-VALLE - BIENESTAR APRENDICES</t>
  </si>
  <si>
    <t>912544</t>
  </si>
  <si>
    <t>CENTRO LATINOAMERICANO DE ESPECIES MENORES-VALLE - APOYOS DE SOSTENIMIENTO</t>
  </si>
  <si>
    <t>912545</t>
  </si>
  <si>
    <t>CENTRO LATINOAMERICANO DE ESPECIES MENORES-VALLE - SERVICIOS PRESTADOS A LA FORMACION</t>
  </si>
  <si>
    <t>912565</t>
  </si>
  <si>
    <t>CENTRO LATINOAMERICANO DE ESPECIES MENORES-APROPIACION DE CIENCIA Y TECNOLOGIA YCULTURA DE LA INNOVA</t>
  </si>
  <si>
    <t>912585</t>
  </si>
  <si>
    <t>CENTRO LATINOAMERICANO DE ESPECIES MENORES-VALLE -SERVICIOS PRESTADOS A LA FORMAC -ECONOMIA POPULAR</t>
  </si>
  <si>
    <t>36-02-00-076-912610</t>
  </si>
  <si>
    <t>CENTRO NAUTICO PESQUERO DE BUENAVENTURA-VALLE</t>
  </si>
  <si>
    <t>912609</t>
  </si>
  <si>
    <t>CENTRO NAUTICO PESQUERO DE BUENAVENTURA-VALLE - SALUD OCUPACIONAL</t>
  </si>
  <si>
    <t>912610</t>
  </si>
  <si>
    <t>CENTRO NAUTICO Y PESQUERO DE BUENAVENTURA-VALLE</t>
  </si>
  <si>
    <t>912611</t>
  </si>
  <si>
    <t>CENTRO NAUTICO PESQUERO DE BUENAVENTURA - INTEGRACION CON LA MEDIS-VALLE</t>
  </si>
  <si>
    <t>912618</t>
  </si>
  <si>
    <t>CENTRO NAUTICO PESQUERO DE BUENAVENTURA - FONDO INDUSTRIA Y DE LA CONSTRUCCION FIC-VALLE</t>
  </si>
  <si>
    <t>912624</t>
  </si>
  <si>
    <t>CENTRO NAUTICO PESQUERO DE BUENAVENTURA - CONSTRUCCIONMES Y ADECUACIONES-VALLE</t>
  </si>
  <si>
    <t>912627</t>
  </si>
  <si>
    <t>CENTRO NAUTICO PESQUERO DE BUENAVENTURA-VALLE - MODERNIZACION AMBIENTES</t>
  </si>
  <si>
    <t>912628</t>
  </si>
  <si>
    <t>CENTRO NAUTICO PESQUERO DE BUENAVENTURA-CERTIFICACION COMPETENCIAS LABORALES</t>
  </si>
  <si>
    <t>912638</t>
  </si>
  <si>
    <t>CENTRO NAUTICO PESQUERO DE BUENAVENTURA-VALLE - EMPRENDE RURAL</t>
  </si>
  <si>
    <t>912642</t>
  </si>
  <si>
    <t>CENTRO NAUTICO PESQUERO DE BUENAVENTURA-VALLE - BIENESTAR APRENDICES</t>
  </si>
  <si>
    <t>912644</t>
  </si>
  <si>
    <t>CENTRO NAUTICO PESQUERO DE BUENAVENTURA-VALLE - APOYOS DE SOSTENIMIENTO</t>
  </si>
  <si>
    <t>912645</t>
  </si>
  <si>
    <t>CENTRO NAUTICO PESQUERO DE BUENAVENTURA-VALLE - SERVICIOS PRESTADOS A LA FORMACION</t>
  </si>
  <si>
    <t>912665</t>
  </si>
  <si>
    <t>CENTRO NAUTICO PESQUERO DE BUENAVENTURA -APROPIACION DE CIENCIA Y TECNOLOGIA YCULTURA</t>
  </si>
  <si>
    <t>912685</t>
  </si>
  <si>
    <t>CENTRO NAUTICO PESQUERO DE BUENAVENTURA-VALLE - SERVICIOS PRESTASDOS A LA FORMAC- ECONOMIA POPULAR</t>
  </si>
  <si>
    <t>912686</t>
  </si>
  <si>
    <t>CENTRO NAUTICO PESQUERO DE BUENAVENTURA-VALLE - CERTIFICAC COMPETENCIAS LABORALES - ECONOMIA POPULAR</t>
  </si>
  <si>
    <t>912690</t>
  </si>
  <si>
    <t>CENTRO NAUTICO PESQUERO DE BUENAVENTURA-VALLE - ACCIONES REGULARES - ECONOMIA POPULAR Y CAMPESINA</t>
  </si>
  <si>
    <t>36-02-00-076-922710</t>
  </si>
  <si>
    <t>CENTRO DE ELECTRICIDAD Y AUTOMATIZACION INDUSTRIAL - CEAI-VALLE</t>
  </si>
  <si>
    <t>922709</t>
  </si>
  <si>
    <t>CENTRO DE ELECTRICIDAD Y AUTOMATIZACION INDUSTRIAL - CEAI -VALLE - SALUD OCUPACIONAL</t>
  </si>
  <si>
    <t>922710</t>
  </si>
  <si>
    <t>CENTRO DE ELECTICIDAD Y AUTOMATIZACIÓN INDUSTRIAL-CEAI-VALLE</t>
  </si>
  <si>
    <t>922711</t>
  </si>
  <si>
    <t>INTEGRACION CON LA MEDIS</t>
  </si>
  <si>
    <t>922718</t>
  </si>
  <si>
    <t>CEAI- VALLE - FONDO INDUSTRIA DE LA CONSTRUCCION FIC</t>
  </si>
  <si>
    <t>922724</t>
  </si>
  <si>
    <t>C DE ELECTRICIDAD Y AUTOMATIZACION INDUSTRIAL CEAI - CONSTRUCCIONMES Y ADECUACIONES-VALLE</t>
  </si>
  <si>
    <t>922727</t>
  </si>
  <si>
    <t>CENTRO DE ELECTRICIDAD Y AUTOMATIZACION INDUSTRIAL - CEAI - MODERNIZACION AMBIENTES</t>
  </si>
  <si>
    <t>922728</t>
  </si>
  <si>
    <t>CENTRO DE ELECTRICIDAD Y AUTOMATIZACION INDUSTRIAL-CERTIFICACION COMPETENCIAS LABORALES</t>
  </si>
  <si>
    <t>922742</t>
  </si>
  <si>
    <t>CENTRO DE ELECTRICIDAD Y AUTOMATIZACION INDUSTRIAL -CEAI- VALLE- BIENESTAR APRENDICES</t>
  </si>
  <si>
    <t>922744</t>
  </si>
  <si>
    <t>CENTRO DE ELECTRICIDAD Y AUTOMATIZACION INDUSTRIAL -CEAI- VALLE- APOYOS DE SOSTENIMIENTO</t>
  </si>
  <si>
    <t>922745</t>
  </si>
  <si>
    <t>CENTRO DE ELECTRICIDAD Y AUTOMATIZACION INDUSTRIAL -CEAI- VALLE- SERVICIOS PRESTADOS A LA FORMACION</t>
  </si>
  <si>
    <t>922761</t>
  </si>
  <si>
    <t>CENTRO DE ELECTRICIDAD Y AUTOMATIZACION INDUSTRIAL CEAI - FORMACION SENA EMPREAS-VALLE</t>
  </si>
  <si>
    <t>922762</t>
  </si>
  <si>
    <t>CONCURSOS PARA RETROALIMENTAR MEJORAS A LOS PROGRAMAS Y AMBIENTES DE FORMACIÓN: FORMULA ECO, WORLDSK</t>
  </si>
  <si>
    <t>922765</t>
  </si>
  <si>
    <t>C DE ELECTRICIDAD Y AUTOMATIZACION INDUSTRIAL CEAI -APROPIACION DE CIENCIA Y TECNOLOGIA YCULTURA DE</t>
  </si>
  <si>
    <t>922768</t>
  </si>
  <si>
    <t>CENTRO DE ELECTRICIDAD Y AUTOMATIZACION INDUSTRIAL-FORTALECIMIENTO DE OFERTA DE SERVICIOS TECNOLOGIC</t>
  </si>
  <si>
    <t>922785</t>
  </si>
  <si>
    <t>CENTRO DE ELECTRIC Y AUTOMATIZ INDUSTRIAL - CEAI-VALLE- SERVIC PREST A LA FORMAC - ECONOM POPULAR</t>
  </si>
  <si>
    <t>922786</t>
  </si>
  <si>
    <t>CENTRO DE ELECTRIC Y AUTOMATIZ INDUSTRIAL - CEAI-VALLE- CERTIF COMPET LABOR - ECONOM POPULAR</t>
  </si>
  <si>
    <t>36-02-00-076-922810</t>
  </si>
  <si>
    <t>CENTRO DE LA CONSTRUCCION-VALLE</t>
  </si>
  <si>
    <t>922809</t>
  </si>
  <si>
    <t>CENTRO DE LA CONSTRUCCION-VALLE - SALUD OCUPACIONAL</t>
  </si>
  <si>
    <t>922810</t>
  </si>
  <si>
    <t>CENTRO DE LA CONSRTUCIÓN-VALLE</t>
  </si>
  <si>
    <t>922811</t>
  </si>
  <si>
    <t>CENTRO DE LA CONSTRUCCION - INTEGRACION CON LA MEDIS-VALLE</t>
  </si>
  <si>
    <t>922818</t>
  </si>
  <si>
    <t>CENTRO DE LA CONSTRUCCION - FONDO INDUSTRIA Y DE LA CONSTRUCCION FIC-VALLE</t>
  </si>
  <si>
    <t>922824</t>
  </si>
  <si>
    <t>CENTRO DE LA CONSTRUCCION - CONSTRUCCIONMES Y ADECUACIONES-VALLE</t>
  </si>
  <si>
    <t>922827</t>
  </si>
  <si>
    <t>CENTRO DE LA CONSTRUCCION-VALLE - MODERNIZACION AMBIENTES</t>
  </si>
  <si>
    <t>922828</t>
  </si>
  <si>
    <t>CENTRO DE LA CONSTRUCCION-CERTIFICACION COMPETENCIAS LABORALES</t>
  </si>
  <si>
    <t>922834</t>
  </si>
  <si>
    <t>CENTRO DE LA CONSTRUCCION-VALLE - PRODUCCION CENTROS</t>
  </si>
  <si>
    <t>922842</t>
  </si>
  <si>
    <t>CENTRO DE LA CONSTRUCCION-VALLE - BIENESTAR APRENDICES</t>
  </si>
  <si>
    <t>922844</t>
  </si>
  <si>
    <t>CENTRO DE LA CONSTRUCCION-VALLE - APOYOS DE SOSTENIMIENTO</t>
  </si>
  <si>
    <t>922845</t>
  </si>
  <si>
    <t>CENTRO DE LA CONSTRUCCION-VALLE - SERVICIOS PRESTADOS A LA FORMACION</t>
  </si>
  <si>
    <t>922865</t>
  </si>
  <si>
    <t>CENTRO DE LA CONSTRUCCION - DESARROLLO E IMPLEMENTACION DE TECNOLOGIA-VALLE</t>
  </si>
  <si>
    <t>922868</t>
  </si>
  <si>
    <t>CENTRO DE LA CONSTRUCCION -FORTALECIMIENTO DE OFERTA DE SERVICIOS TECNOLOGICOS PARA EMPRES</t>
  </si>
  <si>
    <t>922885</t>
  </si>
  <si>
    <t>CENTRO DE LA CONSTRUCCION-VALLE - SERVICIOS PRESTADOS A LA FORMACION - ECONOMIA POPULAR</t>
  </si>
  <si>
    <t>922886</t>
  </si>
  <si>
    <t>CENTRO DE LA CONSTRUCCION-VALLE - CERTIFICACION COMPETENCIAS LABORALES- ECONOMIA POPULAR</t>
  </si>
  <si>
    <t>36-02-00-076-922910</t>
  </si>
  <si>
    <t>CENTRO DE DISEÑO TECNOLOGICO INDUSTRIAL-VALLE</t>
  </si>
  <si>
    <t>922909</t>
  </si>
  <si>
    <t>CENTRO DE DISEÑO TECNOLOGICO INDUSTRIAL-VALLE - SALUD OCUPACIONAL</t>
  </si>
  <si>
    <t>922910</t>
  </si>
  <si>
    <t>922911</t>
  </si>
  <si>
    <t>CENTRO DE DISEÑO TECNOLOGICO INDUSTRIAL - INTEGRACION CON LA MEDIS-VALLE</t>
  </si>
  <si>
    <t>922924</t>
  </si>
  <si>
    <t>CENTRO DE DISEÑO TECNOLOGICO INDUSTRIAL - CONSTRUCCIONMES Y ADECUACIONES-VALLE</t>
  </si>
  <si>
    <t>922927</t>
  </si>
  <si>
    <t>CENTRO DE DISEÑO TECNOLOGICO INDUSTRIAL-VALLE - MODERNIZACION AMBIENTES</t>
  </si>
  <si>
    <t>922928</t>
  </si>
  <si>
    <t>CENTRO DE DISEÑO TECNOLOGICO INDUSTRIAL-CERTIFICACION COMPETENCIAS LABORALES</t>
  </si>
  <si>
    <t>922934</t>
  </si>
  <si>
    <t>CENTRO DE DISEÑO TECNOLOGICO INDUSTRIAL-VALLE - PRODUCCION CENTROS</t>
  </si>
  <si>
    <t>922942</t>
  </si>
  <si>
    <t>CENTRO DE DISEÑO TECNOLOGICO INDUSTRIAL-VALLE - BIENESTAR APRENDICES</t>
  </si>
  <si>
    <t>922944</t>
  </si>
  <si>
    <t>CENTRO DE DISEÑO TECNOLOGICO INDUSTRIAL-VALLE - APOYOS DE SOSTENIMIENTO</t>
  </si>
  <si>
    <t>922945</t>
  </si>
  <si>
    <t>CENTRO DE DISEÑO TECNOLOGICO INDUSTRIAL-VALLE - SERVICIOS PRESTADOS A LA FORMACION</t>
  </si>
  <si>
    <t>922965</t>
  </si>
  <si>
    <t>C DE DISEÑO TECNOLOGICO INDUSTRIAL - APROPIACION DE CIENCIA Y TECNOLOGIA YCULTURA DE LA INNOVACIÓN</t>
  </si>
  <si>
    <t>922968</t>
  </si>
  <si>
    <t>CENTRO DE DISEÑO TECNOLOGICO INDUSTRIAL -FORTALECIMIENTO DE OFERTA DE SERVICIOS TECNOLOGICOS PARA EM</t>
  </si>
  <si>
    <t>922985</t>
  </si>
  <si>
    <t>CTRO DE DISEÑO TECNOLOGICO INDUSTRIAL-VALLE, SERVICIOS PRESTADOS A LA FORMACION -ECONOMINA POPULAR</t>
  </si>
  <si>
    <t>922986</t>
  </si>
  <si>
    <t>CTRO DE DISEÑO TECNOLOGICO INDUSTRIAL-VALLE, CERTIFICACION COMPETENCIA LABORALES -ECONOMINA POPULAR</t>
  </si>
  <si>
    <t>922990</t>
  </si>
  <si>
    <t>CTRO DE DISEÑO TECNOLOGICO INDUSTRIAL-VALLE, ACCIONES REGULARES -ECONOMIA POPULAR Y CAMPESINA</t>
  </si>
  <si>
    <t>36-02-00-076-923010</t>
  </si>
  <si>
    <t>CENTRO NACIONAL DE ASISTENCIA TECNICA A LA INDUSTRIA - ASTIN-VALLE</t>
  </si>
  <si>
    <t>923009</t>
  </si>
  <si>
    <t>CENTRO NACIONAL DE ASISTENCIA TECNICA A LA INDUSTRIA - ASTIN-VALLE- SALUD OCUPACIONAL</t>
  </si>
  <si>
    <t>923010</t>
  </si>
  <si>
    <t>CENTRO ASTIN REGIONAL VALLE</t>
  </si>
  <si>
    <t>923011</t>
  </si>
  <si>
    <t>INTEGRACION CON LA MEDIS-VALLE</t>
  </si>
  <si>
    <t>923024</t>
  </si>
  <si>
    <t>C NACIONAL DE ASISTENCIA TECNICA A LA INDUSTRIA ASTIN - CONSTRUCCIONMES Y ADECUACIONES-VALLE</t>
  </si>
  <si>
    <t>923027</t>
  </si>
  <si>
    <t>CENTRO NACIONAL DE ASISTENCIA TECNICA A LA INDUSTRIA - ASTIN - VALLE - MODERNIZACION AMBIENTES</t>
  </si>
  <si>
    <t>923028</t>
  </si>
  <si>
    <t>CENTRO ASTIN VALLE -- CERTIFICACION COMPETENCIAS LABORALES</t>
  </si>
  <si>
    <t>923034</t>
  </si>
  <si>
    <t>CENTRO NACIONAL DE ASISTENCIA TECNICA A LA INDUSTRIA - ASTIN - VALLE - PRODUCCION CENTROS</t>
  </si>
  <si>
    <t>923042</t>
  </si>
  <si>
    <t>CENTRO NACIONAL DE ASISTENCIA TECNICA A LA INDUSTRIA -ASTIN-VALLE - BIENESTAR APRENDICES</t>
  </si>
  <si>
    <t>923044</t>
  </si>
  <si>
    <t>CENTRO NACIONAL DE ASISTENCIA TECNICA A LA INDUSTRIA -ASTIN-VALLE - APOYOS DE SOSTENIMIENTO</t>
  </si>
  <si>
    <t>923045</t>
  </si>
  <si>
    <t>CENTRO NACIONAL DE ASISTENCIA TECNICA A LA INDUSTRIA -ASTIN-VALLE - SERVICIOS PRESTADOS A LA FORMACI</t>
  </si>
  <si>
    <t>923065</t>
  </si>
  <si>
    <t>C NACIONAL DE ASISTENCIA TECNICA A LA INDUSTRIA ASTIN-APROPIACION DE CIENCIA Y TECNOLOGIA YCULTURA</t>
  </si>
  <si>
    <t>923068</t>
  </si>
  <si>
    <t>CENTRO NACIONAL DE ASISTENCIA TECNICA A LA INDUSTRIA-FORTALECIMIENTO DE OFERTA DE SERVICIOS TECNOLOG</t>
  </si>
  <si>
    <t>923069</t>
  </si>
  <si>
    <t>TECNOPARQUE-VALLE</t>
  </si>
  <si>
    <t>923070</t>
  </si>
  <si>
    <t>CENTRO NACIONAL DE ASISTENCIA TECNICA A LA INDUSTRIA-TECNOACADEMIA</t>
  </si>
  <si>
    <t>923085</t>
  </si>
  <si>
    <t>CTRO DE GEST TECNOLÓGICA DE SERVIC-VALLE, SERVICIOS PRESTADOS A LA FORMACION -ECONOMINA POPULAR</t>
  </si>
  <si>
    <t>923086</t>
  </si>
  <si>
    <t>CTRO DE GEST TECNOLÓGICA DE SERVIC-VALLE, CERTIFICACION COMPETENCIA LABORALES -ECONOMINA POPULAR</t>
  </si>
  <si>
    <t>36-02-00-076-931110</t>
  </si>
  <si>
    <t>CENTRO DE GESTION TECNOLÓGICA DE SERVICIOS-VALLE</t>
  </si>
  <si>
    <t>931109</t>
  </si>
  <si>
    <t>CENTRO DE GESTION TECNOLÓGICA DE SERVICIOS-VALLE- SALUD OCUPACIONAL</t>
  </si>
  <si>
    <t>931110</t>
  </si>
  <si>
    <t>CENTRO DE GESTIÓN TECNOLÓGICA DE SERVICIOS-VALLE</t>
  </si>
  <si>
    <t>931111</t>
  </si>
  <si>
    <t>CENTRO DE GESTION TECNOLÓGICA DE SERVICIOS - INTEGRACION CON LA MEDIS-VALLE</t>
  </si>
  <si>
    <t>931124</t>
  </si>
  <si>
    <t>CENTRO DE GESTION TECNOLÓGICA DE SERVICIOS - CONSTRUCCIONMES Y ADECUACIONES-VALLE</t>
  </si>
  <si>
    <t>931127</t>
  </si>
  <si>
    <t>CENTRO DE GESTION TECNOLÓGICA DE SERVICIOS-VALLE - MODERNIZACION AMBIENTES</t>
  </si>
  <si>
    <t>931128</t>
  </si>
  <si>
    <t>CERTIFICACION COMPETENCIAS LABORALES- CENTRO DE GESTION TECNOLOGIA DE SERVICIOS</t>
  </si>
  <si>
    <t>931134</t>
  </si>
  <si>
    <t>CENTRO DE GESTION TECNOLÓGICA DE SERVICIOS-VALLE - PRODUCCION CENTROS</t>
  </si>
  <si>
    <t>931142</t>
  </si>
  <si>
    <t>CENTRO DE GESTION TECNOLÓGICA DE SERVICIOS-VALLE - BIENESTAR APRENDICES</t>
  </si>
  <si>
    <t>931144</t>
  </si>
  <si>
    <t>CENTRO DE GESTION TECNOLÓGICA DE SERVICIOS-VALLE - APOYOS DE SOSTENIMIENTO</t>
  </si>
  <si>
    <t>931145</t>
  </si>
  <si>
    <t>CENTRO DE GESTION TECNOLÓGICA DE SERVICIOS-VALLE - SERVICIOS PRESTADOS A LA FORMACION</t>
  </si>
  <si>
    <t>931165</t>
  </si>
  <si>
    <t>CENTRO DE GESTION TECNOLÓGICA DE SERVICIOS -APROPIACION DE CIENCIA Y TECNOLOGIA YCULTURA DE LA INNOV</t>
  </si>
  <si>
    <t>931185</t>
  </si>
  <si>
    <t>CTRO DE GEST TECNOLÓGICA DE SERVICIOS-VALLE, SERVICIOS PRESTADOS A LA FORMACION -ECONOMINA POPULAR</t>
  </si>
  <si>
    <t>931186</t>
  </si>
  <si>
    <t>CTRO DE GEST TECNOLÓGICA DE SERVICIOS-VALLE, CERTIFICACION COMPETENCIA LABORALES -ECONOMINA POPULAR</t>
  </si>
  <si>
    <t>931190</t>
  </si>
  <si>
    <t>CTRO DE GEST TECNOLÓGICA DE SERVICIOS-VALLE, ACCIONES REGULARES -ECONOMIA POPULAR Y CAMPESINA</t>
  </si>
  <si>
    <t>36-02-00-076-954310</t>
  </si>
  <si>
    <t>CENTRO DE TECNOLOGIAS AGROINDUSTRIALES-VALLE</t>
  </si>
  <si>
    <t>954309</t>
  </si>
  <si>
    <t>CENTRO DE TECNOLOGIAS AGROINDUSTRIALES-VALLE - SALUD OCUPACIONAL</t>
  </si>
  <si>
    <t>954310</t>
  </si>
  <si>
    <t>954311</t>
  </si>
  <si>
    <t>954318</t>
  </si>
  <si>
    <t>FONDO INDUSTRIA Y DE LA CONSTRUCCION FIC-VALLE</t>
  </si>
  <si>
    <t>954324</t>
  </si>
  <si>
    <t>CENTRO DE TECNOLOGIAS AGROINDUSTRIALES - CONSTRUCCIONMES Y ADECUACIONES-VALLE</t>
  </si>
  <si>
    <t>954327</t>
  </si>
  <si>
    <t>CENTRO DE TECNOLOGIAS AGROINDUSTRIALES-VALLE - MODERNIZACION AMBIENTES</t>
  </si>
  <si>
    <t>954328</t>
  </si>
  <si>
    <t>CERTIFICACION COMPETENCIAS LABORALES- CENTRO DE TECNOLOGIAS AGROINDUSTRIALES</t>
  </si>
  <si>
    <t>954338</t>
  </si>
  <si>
    <t>CENTRO DE TECNOLOGIAS AGROINDUSTRIALES-VALLE - EMPRENDE RURAL</t>
  </si>
  <si>
    <t>954342</t>
  </si>
  <si>
    <t>CENTRO DE TECNOLOGIAS AGROINDUSTRIALES-VALLE - BIENESTAR APRENDICES</t>
  </si>
  <si>
    <t>954344</t>
  </si>
  <si>
    <t>CENTRO DE TECNOLOGIAS AGROINDUSTRIALES-VALLE - APOYOS DE SOSTENIMIENTO</t>
  </si>
  <si>
    <t>954345</t>
  </si>
  <si>
    <t>CENTRO DE TECNOLOGIAS AGROINDUSTRIALES-VALLE - SERVICIOS PRESTADOS A LA FORMACION</t>
  </si>
  <si>
    <t>954365</t>
  </si>
  <si>
    <t>CENTRO DE TECNOLOGIAS AGROINDUSTRIALES-APROPIACION DE CIENCIA Y TECNOLOGIA YCULTURA</t>
  </si>
  <si>
    <t>954385</t>
  </si>
  <si>
    <t>CTRO DE TECNOLOGIAS AGROINDUSTRIALES-VALLE, SERVICIOS PRESTADOS A LA FORMACION -ECONOMINA POPULAR</t>
  </si>
  <si>
    <t>954386</t>
  </si>
  <si>
    <t>CTRO DE TECNOLOGIAS AGROINDUSTRIALES-VALLE, CERTIFICACION COMPETENCIA LABORALES -ECONOMINA POPULAR</t>
  </si>
  <si>
    <t>36-02-00-076-954410</t>
  </si>
  <si>
    <t>CENTRO DE BIOTECNOLOGIA INDUSTRIAL-VALLE</t>
  </si>
  <si>
    <t>954409</t>
  </si>
  <si>
    <t>CENTRO DE BIOTECNOLOGIA INDUSTRIAL-VALLE - SALUD OCUPACIONAL</t>
  </si>
  <si>
    <t>954410</t>
  </si>
  <si>
    <t>954411</t>
  </si>
  <si>
    <t>CENTRO DE BIOTECNOLOGIA INDUSTRIAL - INTEGRACION CON LA MEDIS-VALLE</t>
  </si>
  <si>
    <t>954418</t>
  </si>
  <si>
    <t>CENTRO DE BIOTECNOLOGIA INDUSTRIAL - FONDO INDUSTRIA Y DE LA CONSTRUCCION FIC-VALLE</t>
  </si>
  <si>
    <t>954424</t>
  </si>
  <si>
    <t>CENTRO DE BIOTECNOLOGIA INDUSTRIAL - CONSTRUCCIONMES Y ADECUACIONES-VALLE</t>
  </si>
  <si>
    <t>954427</t>
  </si>
  <si>
    <t>CENTRO DE BIOTECNOLOGIA INDUSTRIAL-VALLE - MODERNIZACION AMBIENTES</t>
  </si>
  <si>
    <t>954428</t>
  </si>
  <si>
    <t>CERTIFICACION COMPETENCIAS LABORALES- CENTRO DE BIOTECNOLOGIA INDUSTRIAL</t>
  </si>
  <si>
    <t>954438</t>
  </si>
  <si>
    <t>CENTRO DE BIOTECNOLOGIA INDUSTRIAL-VALLE - EMPRENDE RURAL</t>
  </si>
  <si>
    <t>954442</t>
  </si>
  <si>
    <t>CENTRO DE BIOTECNOLOGIA INDUSTRIAL-VALLE - BIENESTAR APRENDICES</t>
  </si>
  <si>
    <t>954444</t>
  </si>
  <si>
    <t>CENTRO DE BIOTECNOLOGIA INDUSTRIAL-VALLE - APOYOS DE SOSTENIMIENTO</t>
  </si>
  <si>
    <t>954445</t>
  </si>
  <si>
    <t>CENTRO DE BIOTECNOLOGIA INDUSTRIAL-VALLE - SERVICIOS PRESTADOS A LA FORMACION</t>
  </si>
  <si>
    <t>954468</t>
  </si>
  <si>
    <t>CENTRO DE BIOTECNOLOGIA INDUSTRIAL - COLOMBIA CERTIFICA-VALLE</t>
  </si>
  <si>
    <t>954485</t>
  </si>
  <si>
    <t>CENTRO DE BIOTECNOLOGIA INDUSTRIAL-VALLE, SERVICIOS PRESTADOS A LA FORMACION -ECONOMINA POPULAR</t>
  </si>
  <si>
    <t>36-02-00-081-000000</t>
  </si>
  <si>
    <t>SENA REGIONAL ARAUCA-DIRECCION REGIONAL</t>
  </si>
  <si>
    <t>SENA REGIONAL ARAUCA-DIRECCION REGIONAL, EMPRENDIMIENTO-ECONOMINA POPULAR</t>
  </si>
  <si>
    <t>36-02-00-081-953010</t>
  </si>
  <si>
    <t>CENTRO DE GESTION Y DESARROLLO AGROINDUSTRIAL DE ARAUCA</t>
  </si>
  <si>
    <t>953009</t>
  </si>
  <si>
    <t>CENTRO DE GESTION Y DESARROLLO AGROINDUSTRIAL DE ARAUCA-SALUD OCUPACIONAL</t>
  </si>
  <si>
    <t>953010</t>
  </si>
  <si>
    <t>CENTRO DE GESTIÓN Y DESARROLLO AGROINDUSTRIAL DE ARAUCA-ARAUCA</t>
  </si>
  <si>
    <t>953011</t>
  </si>
  <si>
    <t>C DE GESTION Y DESARROLLO AGROINDUSTRIAL DE ARAUCA - INTEGRACION CON LA MEDIS-ARAUCA</t>
  </si>
  <si>
    <t>953018</t>
  </si>
  <si>
    <t>C DE GESTION Y DESARROLLO AGROINDUSTRIAL DE ARAUCA - FONDO INDUSTRIA Y DE LA CONSTRUCCION FIC</t>
  </si>
  <si>
    <t>953024</t>
  </si>
  <si>
    <t>CENTRO DE GESTION Y DESARROLLO AGROINDUSTRIAL DE ARAUCA - CONSTRUCCIONMES Y ADECUACIONES</t>
  </si>
  <si>
    <t>953027</t>
  </si>
  <si>
    <t>CENTRO DE GESTION Y DESARROLLO AGROINDUSTRIAL DE ARAUCA - MODERNIZACION AMBIENTES</t>
  </si>
  <si>
    <t>953028</t>
  </si>
  <si>
    <t>CERTIFICACION COMPETENCIAS LABORALES-CENTRO DE GESTION Y DESARROLLO AGROINDUSTRIAL DE ARAUCA</t>
  </si>
  <si>
    <t>953034</t>
  </si>
  <si>
    <t>CENTRO DE GESTION Y DESARROLLO AGROINDUSTRIAL DE ARAUCA - PRODUCCION CENTROS</t>
  </si>
  <si>
    <t>953038</t>
  </si>
  <si>
    <t>CENTRO DE GESTION Y DESARROLLO AGROINDUSTRIAL DE ARAUCA - EMPRENDE RURAL</t>
  </si>
  <si>
    <t>953042</t>
  </si>
  <si>
    <t>CENTRO DE GESTION Y DESARROLLO AGROINDUSTRIAL DE ARAUCA - BIENESTAR APRENDICES</t>
  </si>
  <si>
    <t>953044</t>
  </si>
  <si>
    <t>CENTRO DE GESTION Y DESARROLLO AGROINDUSTRIAL DE ARAUCA -APOYOS DE SOSTENIMIENTO</t>
  </si>
  <si>
    <t>953045</t>
  </si>
  <si>
    <t>CENTRO DE GESTION Y DESARROLLO AGROINDUSTRIAL DE ARAUCA -SERVICIOS PRESTADOS A LA FORMACION</t>
  </si>
  <si>
    <t>953065</t>
  </si>
  <si>
    <t>CENTRO DE GESTION Y DESARROLLO AGROINDUSTRIAL DE ARAUCA -APROPIACION DE CIENCIA Y TECNOLOGIA YCULTUR</t>
  </si>
  <si>
    <t>953069</t>
  </si>
  <si>
    <t>CENTRO DE GESTION Y DESARROLLO AGROINDUSTRIAL DE ARAUCA - TECNOPARQUE</t>
  </si>
  <si>
    <t>953070</t>
  </si>
  <si>
    <t>CENTRO DE GESTION Y DESARROLLO AGROINDUSTRIAL DE ARAUCA-TECNOACADEMIA</t>
  </si>
  <si>
    <t>953083</t>
  </si>
  <si>
    <t>EXTENSIONISMO TECNOLOGICO-CENTRO DE GESTION Y DESARROLLO AGROINDUSTRIAL DE ARAUCA</t>
  </si>
  <si>
    <t>953085</t>
  </si>
  <si>
    <t>CTRO DE GEST Y DESLLO AGROINDUSTRIAL, SERVICIOS PRESTADOS A LA FORMACION -ECONOMINA POPULAR</t>
  </si>
  <si>
    <t>953086</t>
  </si>
  <si>
    <t>CTRO DE GEST Y DESARROLLO AGROINDUSTRIAL, CERTIFICACION COMPETENCIA LABORALES -ECONOMINA POPULAR</t>
  </si>
  <si>
    <t>953090</t>
  </si>
  <si>
    <t>CENTRO DE GEST Y DESRLLO AGROINDUSTRIAL DE ARAUCA, ACCIONES REGULARES, ECONOMIA POPULAR y CAMPESINA</t>
  </si>
  <si>
    <t>36-02-00-085-000000</t>
  </si>
  <si>
    <t>SENA REGIONAL CASANARE-DIRECCION REGIONAL</t>
  </si>
  <si>
    <t>SENA REGIONAL CASANARE-DIRECCION REGIONAL, EMPRENDIMIENTO-ECONOMINA POPULAR</t>
  </si>
  <si>
    <t>36-02-00-085-951910</t>
  </si>
  <si>
    <t>CENTRO AGROINDUSTRIAL Y FORTALECIMIENTO EMPRESARIAL DE CASANARE</t>
  </si>
  <si>
    <t>951909</t>
  </si>
  <si>
    <t>CENTRO AGROINDUSTRIAL Y FORTALECIMIENTO EMPRESARIAL DE CASANARE -SALUD OCUPACIONAL</t>
  </si>
  <si>
    <t>951910</t>
  </si>
  <si>
    <t>951911</t>
  </si>
  <si>
    <t>C AGROINDUSTRIAL Y FORTALECIMIENTO EMPRESARIAL DE CASANARE - INTEGRACION CON LA MEDIS-CASANARE</t>
  </si>
  <si>
    <t>951918</t>
  </si>
  <si>
    <t>C AGROINDUSTRIAL Y FORTALECIMIENTO EMPRESA DE CASANARE - FONDO INDUSTRIA Y DE LA CONSTRUCCION FIC</t>
  </si>
  <si>
    <t>951924</t>
  </si>
  <si>
    <t>CENTRO AGROINDUSTRIAL Y FORTALECIMIENTO EMPRESARIAL DE CASANARE - CONSTRUCCIONMES Y ADECUACIONES</t>
  </si>
  <si>
    <t>951927</t>
  </si>
  <si>
    <t>CENTRO AGROINDUSTRIAL Y FORTALECIMIENTO EMPRESARIAL DE CASANARE - MODERNIZACION AMBIENTES</t>
  </si>
  <si>
    <t>951928</t>
  </si>
  <si>
    <t>CERTIFICACION COMPETENCIAS LABORALES-CENTRO AGROINDUSTRIAL Y FORTALECIMIENTO EMPRESARIAL</t>
  </si>
  <si>
    <t>951938</t>
  </si>
  <si>
    <t>CENTRO AGROINDUSTRIAL Y FORTALECIMIENTO EMPRESARIAL DE CASANARE - EMPRENDE RURAL</t>
  </si>
  <si>
    <t>951942</t>
  </si>
  <si>
    <t>CENTRO AGROINDUSTRIAL Y FORTALECIMIENTO EMPRESARIAL DE CASANARE - BIENESTAR APRENDICES</t>
  </si>
  <si>
    <t>951944</t>
  </si>
  <si>
    <t>CENTRO AGROINDUSTRIAL Y FORTALECIMIENTO EMPRESARIAL DE CASANARE - APOYOS DE SOSTENIMIENTO</t>
  </si>
  <si>
    <t>951945</t>
  </si>
  <si>
    <t>CENTRO AGROINDUSTRIAL Y FORTALECIMIENTO EMPRESARIAL DE CASANARE - SERVICIOS PRESTADOS A LA FORMACION</t>
  </si>
  <si>
    <t>951965</t>
  </si>
  <si>
    <t>C AGROINDUS Y FORTALECIMIENTO EMPRESARIAL -APROPIACION DE CIENCIA Y TECNOLOGIA YCULTURA</t>
  </si>
  <si>
    <t>951983</t>
  </si>
  <si>
    <t>EXTENSIONISMO TECNOLOGICO-CENTRO AGROINDUSTRIAL Y FORTALECIMIENTO EMPRESARIAL DE CASANARE</t>
  </si>
  <si>
    <t>951985</t>
  </si>
  <si>
    <t>CTRO AGROINTRIAL Y FORMTO EMPRERIAL CASANARE, SERVICIOS PRESTADOS A LA FORMACION -ECONOMINA POPULAR</t>
  </si>
  <si>
    <t>951986</t>
  </si>
  <si>
    <t>CTRO AGROTRIAL Y FRMIENTO EMPRIAL DE CASANARE,CERTIFICACION COMPETENCIA LABORALES -ECONOMINA POPULAR</t>
  </si>
  <si>
    <t>951990</t>
  </si>
  <si>
    <t>CENTRO AGROINDUSTRIAL Y FORTALECIMIENTO EMPRESARIAL CASANARE, SENA EMPRENDE RURAL -ECONOMIA POPULAR</t>
  </si>
  <si>
    <t>36-02-00-086-000000</t>
  </si>
  <si>
    <t>SENA REGIONAL PUTUMAYO-DIRECCION REGIONAL</t>
  </si>
  <si>
    <t>SENA REGIONAL PUTUMAYO-DIRECCION REGIONAL -CONCURSOS PARA RETROALIMENTAR</t>
  </si>
  <si>
    <t>SENA REGIONAL PUTUMAYO -DIRECCION REGIONAL, EMPRENDIMIENTO-ECONOMINA POPULAR</t>
  </si>
  <si>
    <t>36-02-00-086-951810</t>
  </si>
  <si>
    <t>CENTRO AGROFORESTAL Y ACUICOLA ARAPAIMA - PUTUMAYO</t>
  </si>
  <si>
    <t>951809</t>
  </si>
  <si>
    <t>CENTRO AGROFORESTAL Y ACUICOLA ARAPAIMA - PUTUMAYO - SALUD OCUPACIONAL</t>
  </si>
  <si>
    <t>951810</t>
  </si>
  <si>
    <t>CENTRO AGORFORESTAL Y A-PUTUMAYO</t>
  </si>
  <si>
    <t>951811</t>
  </si>
  <si>
    <t>CENTRO AGROFORESTAL Y ACUICOLA ARAPAIMA - INTEGRACION CON LA MEDIS-PUTUMAYO</t>
  </si>
  <si>
    <t>951818</t>
  </si>
  <si>
    <t>CENTRO AGROFORESTAL Y ACUICOLA ARAPAIMA - FONDO INDUSTRIA Y DE LA CONSTRUCCION FIC-PUTUMAYO</t>
  </si>
  <si>
    <t>951824</t>
  </si>
  <si>
    <t>CENTRO AGROFORESTAL Y ACUICOLA ARAPAIMA - CONSTRUCCIONMES Y ADECUACIONES-PUTUMAYO</t>
  </si>
  <si>
    <t>951827</t>
  </si>
  <si>
    <t>CENTRO AGROFORESTAL Y ACUICOLA ARAPAIMA - PUTUMAYO - MODERNIZACION AMBIENTES</t>
  </si>
  <si>
    <t>951828</t>
  </si>
  <si>
    <t>CERTIFICACION COMPETENCIAS LABORALES- CENTRO AGROFORESTAL Y ACUICOLA ARAPAIMA</t>
  </si>
  <si>
    <t>951838</t>
  </si>
  <si>
    <t>CENTRO AGROFORESTAL Y ACUICOLA ARAPAIMA - PUTUMAYO - EMPRENDE RURAL</t>
  </si>
  <si>
    <t>951842</t>
  </si>
  <si>
    <t>CENTRO AGROFORESTAL Y ACUICOLA ARAPAIMA - PUTUMAYO -BIENESTAR APRENDICES</t>
  </si>
  <si>
    <t>951844</t>
  </si>
  <si>
    <t>CENTRO AGROFORESTAL Y ACUICOLA ARAPAIMA - PUTUMAYO -APOYOS DE SOSTENIMIENTO</t>
  </si>
  <si>
    <t>951845</t>
  </si>
  <si>
    <t>CENTRO AGROFORESTAL Y ACUICOLA ARAPAIMA - PUTUMAYO -SERVICIOS PRESTADOS A LA FORMACION</t>
  </si>
  <si>
    <t>951862</t>
  </si>
  <si>
    <t>CENTRO AGROFORESTAL Y ACUICOLA ARAPAIMA - CONCURSOS PARA RETROALIMENTAR MEJORAS</t>
  </si>
  <si>
    <t>951865</t>
  </si>
  <si>
    <t>CENTRO AGROFORESTAL Y ACUICOLA ARAPAIMA -- APROPIACION DE CIENCIA, TECNOLOGIA Y CULTURA</t>
  </si>
  <si>
    <t>951883</t>
  </si>
  <si>
    <t>EXTENSIONISMO TECNOLOGICO-CENTRO AGROFORESTAL Y ACUICOLA ARAPAIMA - PUTUMAYO</t>
  </si>
  <si>
    <t>951885</t>
  </si>
  <si>
    <t>CTRO AGROTAL Y ACUICOLA ARAPAIMA - PUTUMAYO, SERVICIOS PRESTADOS A LA FORMACION -ECONOMINA POPULAR</t>
  </si>
  <si>
    <t>951886</t>
  </si>
  <si>
    <t>CTRO AGROTAL Y ACUICOLA ARAPAIMA - PUTUMAYO, CERTIFICACION COMPETENCIA LABORALES -ECONOMINA POPULAR</t>
  </si>
  <si>
    <t>951890</t>
  </si>
  <si>
    <t>CENTRO AGROFORESTAL Y ACUICOLA ARAPAIMA - PUTUMAYO, ACCIONES REGULARES -ECONOMIA POPULAR Y CAMPESINA</t>
  </si>
  <si>
    <t>36-02-00-088-000000</t>
  </si>
  <si>
    <t>SENA REGIONAL SAN ANDRES-DIRECCION REGIONAL</t>
  </si>
  <si>
    <t>SENA REGIONAL SAN ANDRES-DIRECCION REGIONAL, EMPRENDIMIENTO-ECONOMINA POPULAR</t>
  </si>
  <si>
    <t>36-02-00-088-953910</t>
  </si>
  <si>
    <t>CENTRO DE FORMACION TURISTICA, GENTE DE MAR Y DE SERVICIOS -SAN ANDRES</t>
  </si>
  <si>
    <t>953909</t>
  </si>
  <si>
    <t>CENTRO DE FORMACION TURISTICA, GENTE DE MAR Y DE SERVICIOS -SAN ANDRES - SALUD OCUPACIONAL</t>
  </si>
  <si>
    <t>953910</t>
  </si>
  <si>
    <t>CENTRO DE FORMACION TURISTICA, GENTE DE MAR Y DE SERVICIOS-SAN ANDRES</t>
  </si>
  <si>
    <t>953911</t>
  </si>
  <si>
    <t>CENTRO DE FORMACION TURISTICA, GENTE DE MAR Y DE SERVICIOS - INTEGRACION CON LA MEDI SAN ANDRES</t>
  </si>
  <si>
    <t>953918</t>
  </si>
  <si>
    <t>C DE FORMACION TURISTICA, GENTE DE MAR Y DE SERVI - FONDO INDUS Y DE LA CONSTRUC FIC-SAN ANDRES</t>
  </si>
  <si>
    <t>953927</t>
  </si>
  <si>
    <t>CENTRO DE FORMACION TURISTICA, GENTE DE MAR Y DE SERVICIOS -SAN ANDRES - MODERNIZACION AMBIENTES</t>
  </si>
  <si>
    <t>953928</t>
  </si>
  <si>
    <t>CERTIFICACION COMPETENCIAS LABORALES-CENTRO DE FORMACION TURISTICA, GENTE DE MAR Y DE SERVICIOS</t>
  </si>
  <si>
    <t>953938</t>
  </si>
  <si>
    <t>CENTRO DE FORMACION TURISTICA, GENTE DE MAR Y DE SERVICIOS -SAN ANDRES - EMPRENDE RURAL</t>
  </si>
  <si>
    <t>953942</t>
  </si>
  <si>
    <t>CENTRO DE FORMACION TURISTICA, GENTE DE MAR Y DE SERVICIOS -SAN ANDRES - BIENESTAR APRENDICES</t>
  </si>
  <si>
    <t>953944</t>
  </si>
  <si>
    <t>CENTRO DE FORMACION TURISTICA, GENTE DE MAR Y DE SERVICIOS -SAN ANDRES - APOYOS DE SOSTENIMIENTO</t>
  </si>
  <si>
    <t>953945</t>
  </si>
  <si>
    <t>CENTRO DE FORMACION TURISTICA, GENTE DE MAR Y DE SERVICIOS -SAN ANDRES - SERVICIOS PRESTADOS A LA FO</t>
  </si>
  <si>
    <t>953965</t>
  </si>
  <si>
    <t>C DE FORMACION TURISTICA, GENTE DE MAR Y DE SERVICIOS-APROPIACION DE CIENCIA Y TECNOLOGIA YCULTURA</t>
  </si>
  <si>
    <t>953983</t>
  </si>
  <si>
    <t>EXTENSIONISMO TECNOLOGICO-CENTRO DE FORMACION TURISTICA, GENTE DE MAR Y DE SERVICIOS</t>
  </si>
  <si>
    <t>953985</t>
  </si>
  <si>
    <t>CENTRO DE FORMACION TURISTICA-SAN ANDRES, SERVICIOS PRESTADOS A LA FORMACION -ECONOMINA POPULAR</t>
  </si>
  <si>
    <t>953986</t>
  </si>
  <si>
    <t>CENTRO DE FORMACION TURISTICA-SAN ANDRES, CERTIFICACION COMPETENCIA LABORALES -ECONOMINA POPULAR</t>
  </si>
  <si>
    <t>36-02-00-091-000000</t>
  </si>
  <si>
    <t>SENA REGIONAL AMAZONAS-DIRECCION REGIONAL</t>
  </si>
  <si>
    <t>SENA REGIONAL AMAZONAS-DIRECCION REGIONAL, EMPRENDIMIENTO-ECONOMINA POPULAR</t>
  </si>
  <si>
    <t>36-02-00-091-951710</t>
  </si>
  <si>
    <t>CENTRO PARA LA BIODIVERSIDAD Y EL TURISMO DEL AMAZONAS</t>
  </si>
  <si>
    <t>951709</t>
  </si>
  <si>
    <t>CENTRO PARA LA BIODIVERSIDAD Y EL TURISMO DEL AMAZONAS - SALUD OCUPACIONAL</t>
  </si>
  <si>
    <t>951710</t>
  </si>
  <si>
    <t>951711</t>
  </si>
  <si>
    <t>C PARA LA BIODIVERSIDAD Y EL TURISMO DEL AMAZONAS - INTEGRACION CON LA MEDIS-META</t>
  </si>
  <si>
    <t>951718</t>
  </si>
  <si>
    <t>C PARA LA BIODIVER Y EL TURISMO DEL AMAZONAS - FONDO INDUSTRIA Y DE LA CONSTR FIC-META</t>
  </si>
  <si>
    <t>951724</t>
  </si>
  <si>
    <t>C PARA LA BIODIVERSIDAD Y EL TURISMO DL AMAZONAS - CONSTRUCCIO Y ADECUACIONES-META</t>
  </si>
  <si>
    <t>951727</t>
  </si>
  <si>
    <t>CENTRO PARA LA BIODIVERSIDAD Y EL TURISMO DEL AMAZONAS - MODERNIZACION AMBIENTES</t>
  </si>
  <si>
    <t>951728</t>
  </si>
  <si>
    <t>CERTIFICACION COMPETENCIAS LABORALES-CENTRO PARA LA BIODIVERSIDAD Y EL TURISMO DEL AMAZONAS</t>
  </si>
  <si>
    <t>951738</t>
  </si>
  <si>
    <t>CENTRO PARA LA BIODIVERSIDAD Y EL TURISMO DEL AMAZONAS - EMPRENDE RURAL</t>
  </si>
  <si>
    <t>951742</t>
  </si>
  <si>
    <t>CENTRO PARA LA BIODIVERSIDAD Y EL TURISMO DEL AMAZONAS - BIENESTAR APRENDICES</t>
  </si>
  <si>
    <t>951744</t>
  </si>
  <si>
    <t>CENTRO PARA LA BIODIVERSIDAD Y EL TURISMO DEL AMAZONAS - APOYOS DE SOSTENIMIENTO</t>
  </si>
  <si>
    <t>951745</t>
  </si>
  <si>
    <t>CENTRO PARA LA BIODIVERSIDAD Y EL TURISMO DEL AMAZONAS - SERVICIOS PRESTADOS A LA FORMACION</t>
  </si>
  <si>
    <t>951765</t>
  </si>
  <si>
    <t>C PARA LA BIODIVERSIDAD Y EL TURISMO-APROPIACION DE CIENCIA Y TECNOLOGIA YCULTURA DE LA INNOVACIÓN</t>
  </si>
  <si>
    <t>951768</t>
  </si>
  <si>
    <t>CENTRO PARA LA BIODIVERSIDAD Y EL TURISMO DEL AMAZONAS - COLOMBIA CERTIFICA-META</t>
  </si>
  <si>
    <t>951783</t>
  </si>
  <si>
    <t>EXTENSIONISMO TECNOLOGICO-CENTRO PARA LA BIODIVERSIDAD Y EL TURISMO DEL AMAZONAS</t>
  </si>
  <si>
    <t>951785</t>
  </si>
  <si>
    <t>CTRO PARA BIOVERSIDAD Y TURISMO DEL AMAZONAS, SERVICIOS PRESTADOS A LA FORMACION -ECONOMINA POPULAR</t>
  </si>
  <si>
    <t>36-02-00-094-000000</t>
  </si>
  <si>
    <t>SENA REGIONAL GUAINIA-DIRECCION REGIONAL</t>
  </si>
  <si>
    <t>SENA REGIONAL GUAINIA -DIRECCION REGIONAL, EMPRENDIMIENTO-ECONOMINA POPULAR</t>
  </si>
  <si>
    <t>36-02-00-094-954710</t>
  </si>
  <si>
    <t>CENTRO AMBIENTAL Y ECOTURISTICO DEL NORORIENTE AMAZONICO -GUAINIA</t>
  </si>
  <si>
    <t>954709</t>
  </si>
  <si>
    <t>CENTRO AMBIENTAL Y ECOTURISTICO DEL NORORIENTE AMAZONICO -GUAINIA- SALUD OCUPACIONAL</t>
  </si>
  <si>
    <t>954710</t>
  </si>
  <si>
    <t>954711</t>
  </si>
  <si>
    <t>CENTRO AMBIENTAL Y ECOTURISTICO DEL NORORIENTE AMAZONICO - INTEGRACION CON LA MEDIS-GUAINIA</t>
  </si>
  <si>
    <t>954718</t>
  </si>
  <si>
    <t>C AMBIENTAL Y ECOTURISTICO DEL NORORIE AMAZONICO - FONDO INDUSTRIA Y DE LA CONSTR FIC-GUAINIA</t>
  </si>
  <si>
    <t>954724</t>
  </si>
  <si>
    <t>C AMBIENTAL Y ECOTURISTICO DEL NORORIENTE AMAZONICO - CONSTRUCCIO Y ADECUACIO-GUAINIA</t>
  </si>
  <si>
    <t>954727</t>
  </si>
  <si>
    <t>CENTRO AMBIENTAL Y ECOTURISTICO DEL NORORIENTE AMAZONICO -GUAINIA - MODERNIZACION AMBIENTES</t>
  </si>
  <si>
    <t>954728</t>
  </si>
  <si>
    <t>CERTIFICACION COMPETENCIAS LABORALES- CENTRO AMBIENTAL Y ECOTURISTICO DEL NORORIENTE</t>
  </si>
  <si>
    <t>954738</t>
  </si>
  <si>
    <t>CENTRO AMBIENTAL Y ECOTURISTICO DEL NORORIENTE AMAZONICO -GUAINIA - EMPRENDE RURAL</t>
  </si>
  <si>
    <t>954742</t>
  </si>
  <si>
    <t>CENTRO AMBIENTAL Y ECOTURISTICO DEL NORORIENTE AMAZONICO -GUAINIA - BIENESTAR APRENDICES</t>
  </si>
  <si>
    <t>954744</t>
  </si>
  <si>
    <t>CENTRO AMBIENTAL Y ECOTURISTICO DEL NORORIENTE AMAZONICO -GUAINIA - APOYOS DE SOSTENIMIENTO</t>
  </si>
  <si>
    <t>954745</t>
  </si>
  <si>
    <t>CENTRO AMBIENTAL Y ECOTURISTICO DEL NORORIENTE AMAZONICO -GUAINIA -SERVICIOS PRESTADOS A LA FORMACIO</t>
  </si>
  <si>
    <t>954765</t>
  </si>
  <si>
    <t>C AMBIENTAL Y ECOTURISTICO DEL NORORIENTE AMAZONICO-APROPIACION DE CIENCIA Y TECNOLOGIA YCULTURA</t>
  </si>
  <si>
    <t>954783</t>
  </si>
  <si>
    <t>EXTENSIONISMO TECNOLOGICO-CENTRO AMBIENTAL Y ECOTURISTICO DEL NORORIENTE AMAZONICO -GUAINIA</t>
  </si>
  <si>
    <t>954785</t>
  </si>
  <si>
    <t>CTRO AMBTAL Y ECOTICO DEL NOROENTE -GUAINIA, SERVICIOS PRESTADOS A LA FORMACION -ECONOMINA POPULAR</t>
  </si>
  <si>
    <t>36-02-00-095-000000</t>
  </si>
  <si>
    <t>SENA REGIONAL GUAVIARE-DIRECCION REGIONAL</t>
  </si>
  <si>
    <t>SENA REGIONAL GUAVIARE-DIRECCION REGIONAL, EMPRENDIMIENTO-ECONOMINA POPULAR</t>
  </si>
  <si>
    <t>36-02-00-095-953310</t>
  </si>
  <si>
    <t>CENTRO DE DESARROLLO AGROINDUSTRIAL, TURISTICO Y TECNOLOGICO DEL GUAVIARE</t>
  </si>
  <si>
    <t>953309</t>
  </si>
  <si>
    <t>CENTRO DE DESARROLLO AGROINDUSTRIAL, TURISTICO Y TECNOLOGICO DEL GUAVIARE -SALUD OCUPACIONAL</t>
  </si>
  <si>
    <t>953310</t>
  </si>
  <si>
    <t>CENTRO DE DESARROLLO AGROINDUSTRIAL, TURISMO Y TECNOLOGICO DEL GUAVIARE</t>
  </si>
  <si>
    <t>953311</t>
  </si>
  <si>
    <t>C DE DESARROLLO AGROINDUSTRIAL, TURISTICO Y TECNOLOGICO DL GUAVIARE - INTEGRACION CON LA MEDIS</t>
  </si>
  <si>
    <t>953318</t>
  </si>
  <si>
    <t>C DE DESARROLLO AGROINDUSTRIAL, TURIS Y TECNO DEL GUAVIARE - FONDO INDUSTRIA Y DE LA CONSTR FIC</t>
  </si>
  <si>
    <t>953324</t>
  </si>
  <si>
    <t>C DE DESARROLLO AGROINDUSTRIAL, TURISTICO Y TECNO DEL GUAVIARE - CONSTRU Y ADECUACIONES</t>
  </si>
  <si>
    <t>953327</t>
  </si>
  <si>
    <t>CENTRO DE DESARROLLO AGROINDUSTRIAL, TURISTICO Y TECNOLOGICO DEL GUAVIARE - MODERNIZACION AMBIENTES</t>
  </si>
  <si>
    <t>953328</t>
  </si>
  <si>
    <t>CENTRO DE DESARROLLO AGROINDUSTRIAL, TURISTICO Y TECNOLOGICO-CERTIFICACION COMPETENCIAS LABORALES</t>
  </si>
  <si>
    <t>953334</t>
  </si>
  <si>
    <t>CENTRO DE DESARROLLO AGROINDUSTRIAL, TURISTICO Y TECNOLOGICO DEL GUAVIARE - PRODUCCION CENTROS</t>
  </si>
  <si>
    <t>953338</t>
  </si>
  <si>
    <t>CENTRO DE DESARROLLO AGROINDUSTRIAL, TURISTICO Y TECNOLOGICO DEL GUAVIARE - EMPRENDE RURAL</t>
  </si>
  <si>
    <t>953342</t>
  </si>
  <si>
    <t>CENTRO DE DESARROLLO AGROINDUSTRIAL, TURISTICO Y TECNOLOGICO DEL GUAVIARE - BIENESTAR APRENDICES</t>
  </si>
  <si>
    <t>953344</t>
  </si>
  <si>
    <t>CENTRO DE DESARROLLO AGROINDUSTRIAL, TURISTICO Y TECNOLOGICO DEL GUAVIARE - APOYOS DE SOSTENIMIENTO</t>
  </si>
  <si>
    <t>953345</t>
  </si>
  <si>
    <t>CENTRO DE DESARROLLO AGROINDUSTR, TURISTICO Y TECNOLOG DEL GUAVIARE- SERVCIOS PRESTADOS A LA FORMAC</t>
  </si>
  <si>
    <t>953365</t>
  </si>
  <si>
    <t>C DE DESARROLLO AGROINDUSTRIAL, TURISTICO Y TECNOLOGICO-APROPIACION DE CIENCIA Y TECNOLOGIA YCULTURA</t>
  </si>
  <si>
    <t>953383</t>
  </si>
  <si>
    <t>EXTENSIONISMO TECNOLOGICO-CENTRO DE DESARROLLO AGROINDUSTRIAL, TURISTICO Y TECNOLOGICO DEL GUAVIARE</t>
  </si>
  <si>
    <t>953385</t>
  </si>
  <si>
    <t>CTRO DE DESLLO AGROTRIAL, TURIS Y TECGICO, SERVICIOS PRESTADOS A LA FORMACION -ECONOMINA POPULAR</t>
  </si>
  <si>
    <t>953386</t>
  </si>
  <si>
    <t>CTRO AGROTRIAL, TURIS Y TECGICO DEL GUAVIARE, CERTIFICACION COMPETENCIA LABORALES -ECONOMINA POPULAR</t>
  </si>
  <si>
    <t>36-02-00-097-000000</t>
  </si>
  <si>
    <t>SENA REGIONAL VAUPES-DIRECCION REGIONAL</t>
  </si>
  <si>
    <t>SENA REGIONAL VAUPES-DIRECCION REGIONAL, EMPRENDIMIENTO-ECONOMINA POPULAR</t>
  </si>
  <si>
    <t>36-02-00-097-954810</t>
  </si>
  <si>
    <t>CENTRO AGROPECUARIO Y DE SERVICIOS AMBIENTALES “JIRI - JIRIMO” - VAUPES</t>
  </si>
  <si>
    <t>954809</t>
  </si>
  <si>
    <t>SALUD OCUPACIONAL -CENTRO AGROPECUARIO Y DE SERVICIOS AMBIENTALES "JIRI-JIRMO"-VAUPES</t>
  </si>
  <si>
    <t>954810</t>
  </si>
  <si>
    <t>CENTRO AGROPECUARIO Y DE SERVICIOS AMBIENTALES "JIRI-JIRMO"-VAUPES</t>
  </si>
  <si>
    <t>954811</t>
  </si>
  <si>
    <t>CENTRO AGROPECUARIO Y DE SERVICIOS AMBIENTALES JIRI JIRIMO - INTEGRACION CON LA MEDIS-VAUPES</t>
  </si>
  <si>
    <t>954818</t>
  </si>
  <si>
    <t>C AGROPECUARIO Y DE SERVICIOS AMBIENT JIRI JIRIMO - FONDO INDUSTRIA Y DE LA CONSTRUC FIC.VAUPES</t>
  </si>
  <si>
    <t>954824</t>
  </si>
  <si>
    <t>CENTRO AGROP Y DE SERVICIOS AMBIENTALES JIRI JIRIMO - CONSTRU Y ADECUACIONES-VAUPES</t>
  </si>
  <si>
    <t>954827</t>
  </si>
  <si>
    <t>CENTRO AGROPECUARIO Y DE SERVICIOS AMBIENTALES JIRI JIRIMO - VAUPES - MODERNIZACION AMBIENTES</t>
  </si>
  <si>
    <t>954828</t>
  </si>
  <si>
    <t>CERTIFICACION COMPETENCIAS LABORALES-CERTIFICACION COMPETENCIAS LABORALES-CENTRO AGROPECUARIO Y DE S</t>
  </si>
  <si>
    <t>954838</t>
  </si>
  <si>
    <t>CENTRO AGROPECUARIO Y DE SERVICIOS AMBIENTALES JIRI JIRIMO - VAUPES - EMPRENDE RURAL</t>
  </si>
  <si>
    <t>954842</t>
  </si>
  <si>
    <t>CENTRO AGROPECUARIO Y DE SERVICIOS AMBIENTALES VAUPES -BIENESTAR APRENDICES</t>
  </si>
  <si>
    <t>954844</t>
  </si>
  <si>
    <t>CENTRO AGROPECUARIO Y DE SERVICIOS AMBIENTALES VAUPES -APOYOS DE SOSTENIMIENTO</t>
  </si>
  <si>
    <t>954845</t>
  </si>
  <si>
    <t>CENTRO AGROPECUARIO Y DE SERVICIOS AMBIENTALES VAUPES -SERVICIOS PRESTADOS A LA FORMACION</t>
  </si>
  <si>
    <t>954865</t>
  </si>
  <si>
    <t>C AGROPECUARIO Y DE SERVICIOS AMBIEN -APROPIACION DE CIENCIA Y TECNOLOGIA YCULTURA DE LA INNOVACIÓN</t>
  </si>
  <si>
    <t>954868</t>
  </si>
  <si>
    <t>CENTRO AGROPECUARIO Y DE SERVICIOS AMBIENTALES JIRI JIRIMO - COLOMBIA CERTIFICA-VAUPES</t>
  </si>
  <si>
    <t>954883</t>
  </si>
  <si>
    <t>EXTENSIONISMO TECNOLOGICO-CENTRO AGROPECUARIO Y DE SERVICIOS AMBIENTALES</t>
  </si>
  <si>
    <t>954885</t>
  </si>
  <si>
    <t>CTRO AGROP SERV AMBIENTAL JIRI-JIRIMO-VAUPES, SERVICIOS PRESTADOS A LA FORMACION -ECONOMINA POPULAR</t>
  </si>
  <si>
    <t>954886</t>
  </si>
  <si>
    <t>CTRO AGROP SERV AMBIENTAL JIRI-JIRIMO-VAUPES, CERTIFICACION COMPETENCIA LABORALES -ECONOMINA POPULAR</t>
  </si>
  <si>
    <t>36-02-00-099-000000</t>
  </si>
  <si>
    <t>SENA REGIONAL VICHADA- DIRECCION REGIONAL</t>
  </si>
  <si>
    <t>SENA REGIONAL VICHADA -DIRECCION REGIONAL, EMPRENDIMIENTO-ECONOMINA POPULAR</t>
  </si>
  <si>
    <t>36-02-00-099-953110</t>
  </si>
  <si>
    <t>CENTRO DE PRODUCCIÓN Y TRANSFORMACION AGROINDUSTRIAL DE LA ORINOQUIA -VICHADA</t>
  </si>
  <si>
    <t>953109</t>
  </si>
  <si>
    <t>CENTRO DE PRODUCCIÓN Y TRANSFORMACION AGROINDUSTRIAL DE LA ORINOQUIA -VICHADA SALUD OCUPACIONAL</t>
  </si>
  <si>
    <t>953110</t>
  </si>
  <si>
    <t>CENTRO DE PRODUCCIÓN Y TRANSFORMACIÓN AGROINDUSTRIAL DE LA ORINOQUIA-VICHADA</t>
  </si>
  <si>
    <t>953111</t>
  </si>
  <si>
    <t>C DE PRODUCCIÓN Y TRANSFORMACION AGROINDU DE LA ORINOQUIA - INTEGRACION CON LA MEDIS</t>
  </si>
  <si>
    <t>953118</t>
  </si>
  <si>
    <t>C DE PRODUCCIÓN Y TRANS AGROINDUS DE LA ORINOQUIA - FONDO INDUSTRIA Y DE LA CONSTRUCCION FIC</t>
  </si>
  <si>
    <t>953124</t>
  </si>
  <si>
    <t>C DE PRODU Y TRANSFORM AGROINDUL DE LA ORINOQUIA - CONSTRUC Y ADECUACIONES</t>
  </si>
  <si>
    <t>953127</t>
  </si>
  <si>
    <t>CENTRO DE PRODUCCIÓN Y TRANSFORMACION AGROINDUSTRIAL DE ORINOQUIA -VICHADA - MODERNIZACION AMBIENTES</t>
  </si>
  <si>
    <t>953128</t>
  </si>
  <si>
    <t>CERTIFICACION COMPETENCIAS LABORALES- CENTRO DE PRODUCCION Y TRANSFORMACION</t>
  </si>
  <si>
    <t>953138</t>
  </si>
  <si>
    <t>CENTRO DE PRODUCCIÓN Y TRANSFORMACION AGROINDUSTRIAL DE LA ORINOQUIA -VICHADA - EMPRENDE RURAL</t>
  </si>
  <si>
    <t>953142</t>
  </si>
  <si>
    <t>CENTRO DE PRODUCCIÓN Y TRANSFORMACION AGROINDUSTRIAL DE LA ORINOQUIA -VICHADA -BIENESTAR APRENDICES</t>
  </si>
  <si>
    <t>953144</t>
  </si>
  <si>
    <t>CENTRO DE PRODUCCIÓN Y TRANSFORMACION AGROINDUSTRIAL DE LA ORINOQUIA -VICHADA-APOYOS DE SOSTENIMIENT</t>
  </si>
  <si>
    <t>953145</t>
  </si>
  <si>
    <t>CENTRO DE PRODUCCIÓN Y TRANSFORMACION AGROINDUSTRIAL DE LA ORINOQUIA -VICHADA-SERVICIOS PRESTADOS A</t>
  </si>
  <si>
    <t>953165</t>
  </si>
  <si>
    <t>C DE PRODUCCIÓN Y TRANS AGROINDUS DE LA ORINOQUIA-APROPIACION DE CIENCIA Y TECNOLOGIA YCULTURA</t>
  </si>
  <si>
    <t>953183</t>
  </si>
  <si>
    <t>EXTENSIONISMO TECNOLOGICO-CENTRO DE PRODUCCIÓN Y TRANSFORMACION AGROINDUSTRIAL DE LA ORINOQUIA</t>
  </si>
  <si>
    <t>953185</t>
  </si>
  <si>
    <t>CTRO PRODUC TRANS AGROIN ORINOQUIA -VICHADA, SERVICIOS PRESTADOS A LA FORMACION -ECONOMINA POPULAR</t>
  </si>
  <si>
    <t>SERVICIO NACIONAL DE APRENDIZAJE SENA DIRECCION GENERAL</t>
  </si>
  <si>
    <t>GRUPO DE PRESUPUESTO</t>
  </si>
  <si>
    <t>2024-01-29 06:18:31</t>
  </si>
  <si>
    <t>36-02-00</t>
  </si>
  <si>
    <t>SERVICIO NACIONAL DE APRENDIZAJE (SENA)</t>
  </si>
  <si>
    <t>A-01-01-04</t>
  </si>
  <si>
    <t>OTROS GASTOS DE PERSONAL - DISTRIBUCIÓN PREVIO CONCEPTO DGPPN</t>
  </si>
  <si>
    <t>A-08-02</t>
  </si>
  <si>
    <t>ESTAMPILLAS</t>
  </si>
  <si>
    <t>A-08-03</t>
  </si>
  <si>
    <t>TASAS Y DERECHOS ADMINISTRATIVOS</t>
  </si>
  <si>
    <t>A-08-04-01</t>
  </si>
  <si>
    <t>CUOTA DE FISCALIZACIÓN Y AUDITAJE</t>
  </si>
  <si>
    <t>C-3603-1300-12</t>
  </si>
  <si>
    <t xml:space="preserve">SERVICIO DE APOYO FINACIERO PARA LA CREACION </t>
  </si>
  <si>
    <t>SALDO CDP</t>
  </si>
  <si>
    <t>EJEC PPTAL CONS NAL POR DEPEND A 31 ENERO 2024_CIERRE_01022024</t>
  </si>
  <si>
    <t>Total general</t>
  </si>
  <si>
    <t>Suma de APR. INICIAL</t>
  </si>
  <si>
    <t>Suma de APR. VIGENTE</t>
  </si>
  <si>
    <t>Suma de COMPROMISO</t>
  </si>
  <si>
    <t>Suma de PAGOS</t>
  </si>
  <si>
    <t>SENA - DIRECCIÓN GENERAL</t>
  </si>
  <si>
    <t>DIRECCIÓN DE PLANEACION Y DIRECCIONAMIENTO CORPORATIVO</t>
  </si>
  <si>
    <t>INFORME EJECUCIÓN PRESUPUESTO DE GASTOS LEY  2023</t>
  </si>
  <si>
    <t xml:space="preserve">COP MILLONES </t>
  </si>
  <si>
    <t>CODIGO LEY</t>
  </si>
  <si>
    <t>CONCEPTO</t>
  </si>
  <si>
    <t>Presupuesto Ley 2023</t>
  </si>
  <si>
    <t xml:space="preserve">  TOTAL PRESUPUESTO  DE GASTOS </t>
  </si>
  <si>
    <t>CTA.</t>
  </si>
  <si>
    <t>A .  FUNCIONAMIENTO</t>
  </si>
  <si>
    <t>A-01</t>
  </si>
  <si>
    <t>GASTOS DE PERSONAL</t>
  </si>
  <si>
    <t>A-02</t>
  </si>
  <si>
    <t>ADQUISICION DE BIENES Y SERVICIOS</t>
  </si>
  <si>
    <t>A-03</t>
  </si>
  <si>
    <t>TRANSFERENCIAS CORRIENTES</t>
  </si>
  <si>
    <t>A-06</t>
  </si>
  <si>
    <t>ADQUISICIÓN DE ACTIVOS FINANCIEROS</t>
  </si>
  <si>
    <t>A-08</t>
  </si>
  <si>
    <t>GASTOS POR TRIBUTOS, MULTAS, SANCIONES E INTERESES DE MORA</t>
  </si>
  <si>
    <t>PROG 2023</t>
  </si>
  <si>
    <t>C.  INVERSION</t>
  </si>
  <si>
    <t>FORTALECIMIENTO DE LA INFRAESTRUCTURA Y LA CAPACIDAD INSTITUCIONAL DEL SENA A NIVEL NACIONAL</t>
  </si>
  <si>
    <t>C-3699-1300-13</t>
  </si>
  <si>
    <t>ADMINISTRACION DE RECURSOS PARA EL PAGO DE BENEFICIOS DEL FONDO NACIONAL DE VIVIENDA, CESANTIAS Y PENSIONES DE LOS SERVIDORES Y EXSERVIDORES DEL SENA A NIVEL NACIONAL</t>
  </si>
  <si>
    <t>C-3603-1300-15</t>
  </si>
  <si>
    <t>FORTALECIMIENTO DEL SERVICIO DE FORMACIÓN PROFESIONAL DEL SENA NACIONAL</t>
  </si>
  <si>
    <t>C-3605-1300-3</t>
  </si>
  <si>
    <t>C-3603-1300-16</t>
  </si>
  <si>
    <t>Compromisos 
Enero 2024</t>
  </si>
  <si>
    <t>% Compromisos 
Enero 2024</t>
  </si>
  <si>
    <t>Presupuesto Vigente 
Enero 2024</t>
  </si>
  <si>
    <t>Pagos 
Enero 2024</t>
  </si>
  <si>
    <t>% Pagos 
Enero 2024</t>
  </si>
  <si>
    <t>C-3602-1300-10</t>
  </si>
  <si>
    <t>C-3605-1300-03</t>
  </si>
  <si>
    <t>IMPLANTACIÓN SISTEMA DE INVESTIGACION APLICADA, DESARROLLO TECNOLÓGICO, INNOVACIÓN Y COMPETITIVIDAD  NACIONAL</t>
  </si>
  <si>
    <t>DESARROLLO DE CAPACIDADES EMPRENDEDORAS Y EMPRESARIALES PARA LA GENERACIÓN DE INGRESOS A NIVEL    NACIONAL</t>
  </si>
  <si>
    <t>C-3602-1300-13</t>
  </si>
  <si>
    <t>SERVICIO PARA LA GESTIÓN DE LA AGENCIA PÚBLICA DE EMPLEO Y EL ANÁLISIS DEL MERCADO LABORAL A NIVEL  NACIONAL</t>
  </si>
  <si>
    <t>C-3602-1300-11</t>
  </si>
  <si>
    <t>MEJORAMIENTO DE LAS COMPETENCIAS PARA LA EMPLEABILIDAD DE LA POBLACIÓN VÍCTIMA DEL DESPLAZAMIENTO FORZADO POR EL CONFLICTO ARMADO A NIVEL  NACIONAL</t>
  </si>
  <si>
    <t>ADMINISTRACIÓN DE LOS PROCESOS DE NIVEL ESTRATÉGICO Y TÁCTICO QUE SOPORTAN LOS PROCESOS MISIONALES DE LA ENTIDAD  NACIONAL</t>
  </si>
  <si>
    <t>C-3602-1300-12</t>
  </si>
  <si>
    <t>SERVICIO DE APOYO FINANCIERO PARA LA CREACIÓN Y SOSTENIBILIDAD DE EMPRESAS A NIVEL  NACIONAL</t>
  </si>
  <si>
    <t>C-3699-1300-15</t>
  </si>
  <si>
    <t>C-3603-1300-17</t>
  </si>
  <si>
    <t>FORTALECIMIENTO DE LOS PROCESOS DE GESTIÓN INSTITUCIONAL PARA LA IDENTIFICACIÓN Y CIERRE DE BRECHAS DE CAPITAL HUMANO  NACIONAL</t>
  </si>
  <si>
    <t>C-3603-1300-19</t>
  </si>
  <si>
    <t>FORTALECIMIENTO DE LOS SERVICIOS PARA LA ATENCIÓN INTEGRAL DE LA POBLACIÓN DE LA ECONOMÍA CAMPESINA Y DE LA ECONOMÍA POPULAR NACIONAL</t>
  </si>
  <si>
    <t>Fuente: SIIF Nación</t>
  </si>
  <si>
    <t>Presupuesto Ley 2024</t>
  </si>
  <si>
    <t>Comprobación Funcionamiento</t>
  </si>
  <si>
    <t>Comprobación Inversión</t>
  </si>
  <si>
    <t>INFORME EJECUCIÓN PRESUPUESTO DE GASTOS LEY  2024</t>
  </si>
  <si>
    <t>Presupuesto Vigente 
Noviembre 2024</t>
  </si>
  <si>
    <t>Compromisos 
Noviembre 2024</t>
  </si>
  <si>
    <t>% Compromisos 
Noviembre 2024</t>
  </si>
  <si>
    <t>Pagos 
Noviembre 2024</t>
  </si>
  <si>
    <t>% Pagos 
Noviembre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</si>
</sst>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[$-1240A]&quot;$&quot;\ #,##0.00;\-&quot;$&quot;\ #,##0.00"/>
    <numFmt numFmtId="165" formatCode="_(* #,##0.00_);_(* \(#,##0.00\);_(* &quot;-&quot;??_);_(@_)"/>
    <numFmt numFmtId="166" formatCode="#,##0;[Red]#,##0"/>
    <numFmt numFmtId="167" formatCode="#,##0_ ;[Red]\-#,##0\ "/>
    <numFmt numFmtId="168" formatCode="_ * #,##0.00_ ;_ * \-#,##0.00_ ;_ * &quot;-&quot;??_ ;_ @_ "/>
    <numFmt numFmtId="169" formatCode="#,##0.00_ ;\-#,##0.00\ "/>
    <numFmt numFmtId="170" formatCode="#,##0.000;\-#,##0.000"/>
    <numFmt numFmtId="171" formatCode="_-* #,##0_-;\-* #,##0_-;_-* &quot;-&quot;??_-;_-@_-"/>
  </numFmts>
  <fonts count="3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color rgb="FF000000"/>
      <name val="Times New Roman"/>
      <family val="1"/>
    </font>
    <font>
      <sz val="10"/>
      <name val="Calibri"/>
      <family val="2"/>
      <scheme val="minor"/>
    </font>
    <font>
      <sz val="8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7"/>
      <color theme="1"/>
      <name val="Arial"/>
      <family val="2"/>
    </font>
    <font>
      <b/>
      <sz val="8"/>
      <name val="Arial"/>
      <family val="2"/>
    </font>
    <font>
      <b/>
      <sz val="10"/>
      <color theme="0"/>
      <name val="Arial"/>
      <family val="2"/>
    </font>
    <font>
      <b/>
      <sz val="9"/>
      <color theme="0"/>
      <name val="Arial"/>
      <family val="2"/>
    </font>
    <font>
      <b/>
      <sz val="7"/>
      <name val="Arial"/>
      <family val="2"/>
    </font>
  </fonts>
  <fills count="4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2B48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8E3A6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50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27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27" fillId="0" borderId="0" applyFont="0" applyFill="0" applyBorder="0" applyAlignment="0" applyProtection="0"/>
  </cellStyleXfs>
  <cellXfs count="103">
    <xf numFmtId="0" fontId="0" fillId="0" borderId="0" xfId="0"/>
    <xf numFmtId="49" fontId="18" fillId="0" borderId="10" xfId="0" applyNumberFormat="1" applyFont="1" applyBorder="1" applyAlignment="1">
      <alignment wrapText="1"/>
    </xf>
    <xf numFmtId="1" fontId="18" fillId="0" borderId="10" xfId="0" applyNumberFormat="1" applyFont="1" applyBorder="1" applyAlignment="1">
      <alignment wrapText="1"/>
    </xf>
    <xf numFmtId="0" fontId="16" fillId="0" borderId="0" xfId="0" applyFont="1"/>
    <xf numFmtId="0" fontId="16" fillId="0" borderId="0" xfId="0" applyFont="1" applyAlignment="1">
      <alignment horizontal="center"/>
    </xf>
    <xf numFmtId="4" fontId="18" fillId="0" borderId="10" xfId="0" applyNumberFormat="1" applyFont="1" applyBorder="1" applyAlignment="1">
      <alignment horizontal="right" wrapText="1"/>
    </xf>
    <xf numFmtId="0" fontId="20" fillId="0" borderId="0" xfId="0" applyFont="1"/>
    <xf numFmtId="0" fontId="21" fillId="0" borderId="0" xfId="0" applyFont="1" applyAlignment="1">
      <alignment horizontal="center"/>
    </xf>
    <xf numFmtId="0" fontId="21" fillId="0" borderId="0" xfId="0" applyFont="1"/>
    <xf numFmtId="0" fontId="22" fillId="0" borderId="0" xfId="0" applyFont="1"/>
    <xf numFmtId="1" fontId="18" fillId="33" borderId="10" xfId="0" applyNumberFormat="1" applyFont="1" applyFill="1" applyBorder="1" applyAlignment="1">
      <alignment wrapText="1"/>
    </xf>
    <xf numFmtId="49" fontId="18" fillId="34" borderId="11" xfId="0" applyNumberFormat="1" applyFont="1" applyFill="1" applyBorder="1" applyAlignment="1">
      <alignment wrapText="1"/>
    </xf>
    <xf numFmtId="0" fontId="23" fillId="34" borderId="12" xfId="0" applyFont="1" applyFill="1" applyBorder="1" applyAlignment="1">
      <alignment horizontal="center" vertical="center" wrapText="1" readingOrder="1"/>
    </xf>
    <xf numFmtId="49" fontId="18" fillId="34" borderId="13" xfId="0" applyNumberFormat="1" applyFont="1" applyFill="1" applyBorder="1" applyAlignment="1">
      <alignment wrapText="1"/>
    </xf>
    <xf numFmtId="49" fontId="18" fillId="34" borderId="10" xfId="0" applyNumberFormat="1" applyFont="1" applyFill="1" applyBorder="1" applyAlignment="1">
      <alignment wrapText="1"/>
    </xf>
    <xf numFmtId="0" fontId="24" fillId="34" borderId="14" xfId="0" applyFont="1" applyFill="1" applyBorder="1" applyAlignment="1">
      <alignment wrapText="1"/>
    </xf>
    <xf numFmtId="0" fontId="23" fillId="34" borderId="12" xfId="0" applyFont="1" applyFill="1" applyBorder="1" applyAlignment="1">
      <alignment vertical="center" wrapText="1" readingOrder="1"/>
    </xf>
    <xf numFmtId="0" fontId="23" fillId="34" borderId="12" xfId="0" applyFont="1" applyFill="1" applyBorder="1" applyAlignment="1">
      <alignment horizontal="left" vertical="center" wrapText="1" readingOrder="1"/>
    </xf>
    <xf numFmtId="49" fontId="18" fillId="34" borderId="12" xfId="0" applyNumberFormat="1" applyFont="1" applyFill="1" applyBorder="1" applyAlignment="1">
      <alignment wrapText="1"/>
    </xf>
    <xf numFmtId="0" fontId="23" fillId="34" borderId="15" xfId="0" applyFont="1" applyFill="1" applyBorder="1" applyAlignment="1">
      <alignment horizontal="center" vertical="center" wrapText="1" readingOrder="1"/>
    </xf>
    <xf numFmtId="164" fontId="23" fillId="34" borderId="12" xfId="0" applyNumberFormat="1" applyFont="1" applyFill="1" applyBorder="1" applyAlignment="1">
      <alignment horizontal="right" vertical="center" wrapText="1" readingOrder="1"/>
    </xf>
    <xf numFmtId="0" fontId="19" fillId="34" borderId="16" xfId="0" applyFont="1" applyFill="1" applyBorder="1" applyAlignment="1">
      <alignment horizontal="center" wrapText="1"/>
    </xf>
    <xf numFmtId="0" fontId="19" fillId="34" borderId="10" xfId="0" applyFont="1" applyFill="1" applyBorder="1" applyAlignment="1">
      <alignment horizontal="center" wrapText="1"/>
    </xf>
    <xf numFmtId="0" fontId="19" fillId="34" borderId="11" xfId="0" applyFont="1" applyFill="1" applyBorder="1" applyAlignment="1">
      <alignment horizontal="center" wrapText="1"/>
    </xf>
    <xf numFmtId="0" fontId="19" fillId="34" borderId="17" xfId="0" applyFont="1" applyFill="1" applyBorder="1" applyAlignment="1">
      <alignment horizontal="center" wrapText="1"/>
    </xf>
    <xf numFmtId="0" fontId="19" fillId="34" borderId="12" xfId="0" applyFont="1" applyFill="1" applyBorder="1" applyAlignment="1">
      <alignment horizontal="center" wrapText="1"/>
    </xf>
    <xf numFmtId="1" fontId="18" fillId="34" borderId="10" xfId="0" applyNumberFormat="1" applyFont="1" applyFill="1" applyBorder="1" applyAlignment="1">
      <alignment wrapText="1"/>
    </xf>
    <xf numFmtId="49" fontId="24" fillId="34" borderId="15" xfId="0" applyNumberFormat="1" applyFont="1" applyFill="1" applyBorder="1" applyAlignment="1">
      <alignment wrapText="1"/>
    </xf>
    <xf numFmtId="49" fontId="18" fillId="34" borderId="14" xfId="0" applyNumberFormat="1" applyFont="1" applyFill="1" applyBorder="1" applyAlignment="1">
      <alignment wrapText="1"/>
    </xf>
    <xf numFmtId="0" fontId="23" fillId="34" borderId="18" xfId="0" applyFont="1" applyFill="1" applyBorder="1" applyAlignment="1">
      <alignment horizontal="center" vertical="center" wrapText="1" readingOrder="1"/>
    </xf>
    <xf numFmtId="49" fontId="18" fillId="34" borderId="19" xfId="0" applyNumberFormat="1" applyFont="1" applyFill="1" applyBorder="1" applyAlignment="1">
      <alignment wrapText="1"/>
    </xf>
    <xf numFmtId="49" fontId="18" fillId="34" borderId="20" xfId="0" applyNumberFormat="1" applyFont="1" applyFill="1" applyBorder="1" applyAlignment="1">
      <alignment wrapText="1"/>
    </xf>
    <xf numFmtId="0" fontId="24" fillId="34" borderId="21" xfId="0" applyFont="1" applyFill="1" applyBorder="1" applyAlignment="1">
      <alignment wrapText="1"/>
    </xf>
    <xf numFmtId="0" fontId="23" fillId="34" borderId="18" xfId="0" applyFont="1" applyFill="1" applyBorder="1" applyAlignment="1">
      <alignment vertical="center" wrapText="1" readingOrder="1"/>
    </xf>
    <xf numFmtId="0" fontId="23" fillId="34" borderId="18" xfId="0" applyFont="1" applyFill="1" applyBorder="1" applyAlignment="1">
      <alignment horizontal="left" vertical="center" wrapText="1" readingOrder="1"/>
    </xf>
    <xf numFmtId="49" fontId="18" fillId="34" borderId="18" xfId="0" applyNumberFormat="1" applyFont="1" applyFill="1" applyBorder="1" applyAlignment="1">
      <alignment wrapText="1"/>
    </xf>
    <xf numFmtId="0" fontId="23" fillId="34" borderId="22" xfId="0" applyFont="1" applyFill="1" applyBorder="1" applyAlignment="1">
      <alignment horizontal="center" vertical="center" wrapText="1" readingOrder="1"/>
    </xf>
    <xf numFmtId="164" fontId="23" fillId="34" borderId="18" xfId="0" applyNumberFormat="1" applyFont="1" applyFill="1" applyBorder="1" applyAlignment="1">
      <alignment horizontal="right" vertical="center" wrapText="1" readingOrder="1"/>
    </xf>
    <xf numFmtId="0" fontId="19" fillId="34" borderId="23" xfId="0" applyFont="1" applyFill="1" applyBorder="1" applyAlignment="1">
      <alignment horizontal="center" wrapText="1"/>
    </xf>
    <xf numFmtId="0" fontId="19" fillId="34" borderId="20" xfId="0" applyFont="1" applyFill="1" applyBorder="1" applyAlignment="1">
      <alignment horizontal="center" wrapText="1"/>
    </xf>
    <xf numFmtId="0" fontId="19" fillId="34" borderId="14" xfId="0" applyFont="1" applyFill="1" applyBorder="1" applyAlignment="1">
      <alignment horizontal="center" wrapText="1"/>
    </xf>
    <xf numFmtId="0" fontId="19" fillId="34" borderId="24" xfId="0" applyFont="1" applyFill="1" applyBorder="1" applyAlignment="1">
      <alignment horizontal="center" wrapText="1"/>
    </xf>
    <xf numFmtId="1" fontId="18" fillId="34" borderId="11" xfId="0" applyNumberFormat="1" applyFont="1" applyFill="1" applyBorder="1" applyAlignment="1">
      <alignment wrapText="1"/>
    </xf>
    <xf numFmtId="0" fontId="24" fillId="34" borderId="12" xfId="0" applyFont="1" applyFill="1" applyBorder="1" applyAlignment="1">
      <alignment wrapText="1"/>
    </xf>
    <xf numFmtId="0" fontId="19" fillId="34" borderId="15" xfId="0" applyFont="1" applyFill="1" applyBorder="1" applyAlignment="1">
      <alignment horizontal="center" wrapText="1"/>
    </xf>
    <xf numFmtId="4" fontId="0" fillId="0" borderId="0" xfId="0" applyNumberFormat="1"/>
    <xf numFmtId="4" fontId="16" fillId="0" borderId="0" xfId="0" applyNumberFormat="1" applyFont="1"/>
    <xf numFmtId="49" fontId="18" fillId="33" borderId="16" xfId="0" applyNumberFormat="1" applyFont="1" applyFill="1" applyBorder="1" applyAlignment="1">
      <alignment wrapText="1"/>
    </xf>
    <xf numFmtId="49" fontId="18" fillId="0" borderId="16" xfId="0" applyNumberFormat="1" applyFont="1" applyBorder="1" applyAlignment="1">
      <alignment wrapText="1"/>
    </xf>
    <xf numFmtId="0" fontId="19" fillId="0" borderId="13" xfId="0" applyFont="1" applyBorder="1" applyAlignment="1">
      <alignment horizontal="center" wrapText="1"/>
    </xf>
    <xf numFmtId="0" fontId="19" fillId="0" borderId="25" xfId="0" applyFont="1" applyBorder="1" applyAlignment="1">
      <alignment horizontal="center" wrapText="1"/>
    </xf>
    <xf numFmtId="49" fontId="18" fillId="0" borderId="23" xfId="0" applyNumberFormat="1" applyFont="1" applyBorder="1" applyAlignment="1">
      <alignment wrapText="1"/>
    </xf>
    <xf numFmtId="1" fontId="18" fillId="0" borderId="20" xfId="0" applyNumberFormat="1" applyFont="1" applyBorder="1" applyAlignment="1">
      <alignment wrapText="1"/>
    </xf>
    <xf numFmtId="49" fontId="18" fillId="0" borderId="20" xfId="0" applyNumberFormat="1" applyFont="1" applyBorder="1" applyAlignment="1">
      <alignment wrapText="1"/>
    </xf>
    <xf numFmtId="4" fontId="18" fillId="0" borderId="20" xfId="0" applyNumberFormat="1" applyFont="1" applyBorder="1" applyAlignment="1">
      <alignment horizontal="right" wrapText="1"/>
    </xf>
    <xf numFmtId="0" fontId="19" fillId="35" borderId="25" xfId="0" applyFont="1" applyFill="1" applyBorder="1" applyAlignment="1">
      <alignment horizontal="center" wrapText="1"/>
    </xf>
    <xf numFmtId="0" fontId="0" fillId="0" borderId="0" xfId="0" pivotButton="1"/>
    <xf numFmtId="0" fontId="25" fillId="0" borderId="0" xfId="44" applyFont="1" applyAlignment="1">
      <alignment horizontal="center" vertical="center"/>
    </xf>
    <xf numFmtId="0" fontId="25" fillId="0" borderId="0" xfId="44" applyFont="1"/>
    <xf numFmtId="0" fontId="28" fillId="0" borderId="0" xfId="45" applyFont="1" applyAlignment="1">
      <alignment horizontal="center" vertical="center"/>
    </xf>
    <xf numFmtId="0" fontId="28" fillId="0" borderId="0" xfId="45" applyFont="1"/>
    <xf numFmtId="9" fontId="29" fillId="0" borderId="0" xfId="46" applyFont="1" applyAlignment="1">
      <alignment horizontal="right" vertical="center"/>
    </xf>
    <xf numFmtId="0" fontId="30" fillId="36" borderId="12" xfId="45" applyFont="1" applyFill="1" applyBorder="1" applyAlignment="1">
      <alignment horizontal="center" vertical="center"/>
    </xf>
    <xf numFmtId="0" fontId="30" fillId="36" borderId="12" xfId="45" applyFont="1" applyFill="1" applyBorder="1" applyAlignment="1">
      <alignment horizontal="center" vertical="center" wrapText="1"/>
    </xf>
    <xf numFmtId="0" fontId="25" fillId="0" borderId="0" xfId="44" applyFont="1" applyAlignment="1">
      <alignment horizontal="center"/>
    </xf>
    <xf numFmtId="165" fontId="31" fillId="37" borderId="12" xfId="47" applyFont="1" applyFill="1" applyBorder="1" applyAlignment="1">
      <alignment vertical="center"/>
    </xf>
    <xf numFmtId="37" fontId="32" fillId="37" borderId="12" xfId="47" applyNumberFormat="1" applyFont="1" applyFill="1" applyBorder="1" applyAlignment="1">
      <alignment horizontal="right" vertical="center"/>
    </xf>
    <xf numFmtId="10" fontId="32" fillId="37" borderId="12" xfId="43" applyNumberFormat="1" applyFont="1" applyFill="1" applyBorder="1" applyAlignment="1">
      <alignment horizontal="center" vertical="center"/>
    </xf>
    <xf numFmtId="165" fontId="28" fillId="38" borderId="12" xfId="48" applyFont="1" applyFill="1" applyBorder="1" applyAlignment="1">
      <alignment horizontal="center" vertical="center"/>
    </xf>
    <xf numFmtId="165" fontId="30" fillId="38" borderId="12" xfId="48" applyFont="1" applyFill="1" applyBorder="1" applyAlignment="1">
      <alignment vertical="center"/>
    </xf>
    <xf numFmtId="37" fontId="30" fillId="38" borderId="12" xfId="47" applyNumberFormat="1" applyFont="1" applyFill="1" applyBorder="1" applyAlignment="1">
      <alignment horizontal="right" vertical="center"/>
    </xf>
    <xf numFmtId="10" fontId="30" fillId="38" borderId="12" xfId="43" applyNumberFormat="1" applyFont="1" applyFill="1" applyBorder="1" applyAlignment="1">
      <alignment horizontal="center" vertical="center"/>
    </xf>
    <xf numFmtId="37" fontId="25" fillId="0" borderId="0" xfId="44" applyNumberFormat="1" applyFont="1"/>
    <xf numFmtId="166" fontId="25" fillId="0" borderId="12" xfId="44" applyNumberFormat="1" applyFont="1" applyBorder="1" applyAlignment="1">
      <alignment horizontal="center" vertical="center"/>
    </xf>
    <xf numFmtId="167" fontId="28" fillId="39" borderId="12" xfId="0" applyNumberFormat="1" applyFont="1" applyFill="1" applyBorder="1" applyAlignment="1">
      <alignment horizontal="left" vertical="center" wrapText="1"/>
    </xf>
    <xf numFmtId="37" fontId="28" fillId="40" borderId="12" xfId="49" applyNumberFormat="1" applyFont="1" applyFill="1" applyBorder="1" applyAlignment="1">
      <alignment horizontal="right" vertical="center"/>
    </xf>
    <xf numFmtId="37" fontId="28" fillId="0" borderId="12" xfId="49" applyNumberFormat="1" applyFont="1" applyBorder="1" applyAlignment="1" applyProtection="1">
      <alignment horizontal="right" vertical="center" wrapText="1"/>
      <protection locked="0"/>
    </xf>
    <xf numFmtId="10" fontId="28" fillId="0" borderId="12" xfId="43" applyNumberFormat="1" applyFont="1" applyBorder="1" applyAlignment="1" applyProtection="1">
      <alignment horizontal="center" vertical="center" wrapText="1"/>
      <protection locked="0"/>
    </xf>
    <xf numFmtId="167" fontId="28" fillId="0" borderId="12" xfId="0" applyNumberFormat="1" applyFont="1" applyBorder="1" applyAlignment="1">
      <alignment horizontal="left" vertical="center" wrapText="1"/>
    </xf>
    <xf numFmtId="0" fontId="33" fillId="38" borderId="12" xfId="48" applyNumberFormat="1" applyFont="1" applyFill="1" applyBorder="1" applyAlignment="1">
      <alignment horizontal="center" vertical="center"/>
    </xf>
    <xf numFmtId="0" fontId="28" fillId="0" borderId="12" xfId="48" applyNumberFormat="1" applyFont="1" applyFill="1" applyBorder="1" applyAlignment="1">
      <alignment horizontal="center" vertical="center"/>
    </xf>
    <xf numFmtId="0" fontId="28" fillId="0" borderId="12" xfId="44" applyFont="1" applyBorder="1" applyAlignment="1" applyProtection="1">
      <alignment vertical="center" wrapText="1"/>
      <protection locked="0"/>
    </xf>
    <xf numFmtId="37" fontId="28" fillId="0" borderId="12" xfId="49" applyNumberFormat="1" applyFont="1" applyFill="1" applyBorder="1" applyAlignment="1">
      <alignment vertical="center"/>
    </xf>
    <xf numFmtId="10" fontId="28" fillId="0" borderId="12" xfId="43" applyNumberFormat="1" applyFont="1" applyFill="1" applyBorder="1" applyAlignment="1">
      <alignment horizontal="center" vertical="center"/>
    </xf>
    <xf numFmtId="0" fontId="28" fillId="0" borderId="0" xfId="44" applyFont="1"/>
    <xf numFmtId="0" fontId="28" fillId="41" borderId="12" xfId="48" applyNumberFormat="1" applyFont="1" applyFill="1" applyBorder="1" applyAlignment="1">
      <alignment horizontal="center" vertical="center"/>
    </xf>
    <xf numFmtId="0" fontId="28" fillId="41" borderId="12" xfId="44" applyFont="1" applyFill="1" applyBorder="1" applyAlignment="1" applyProtection="1">
      <alignment vertical="center" wrapText="1"/>
      <protection locked="0"/>
    </xf>
    <xf numFmtId="37" fontId="28" fillId="41" borderId="12" xfId="49" applyNumberFormat="1" applyFont="1" applyFill="1" applyBorder="1" applyAlignment="1">
      <alignment vertical="center"/>
    </xf>
    <xf numFmtId="10" fontId="28" fillId="41" borderId="12" xfId="43" applyNumberFormat="1" applyFont="1" applyFill="1" applyBorder="1" applyAlignment="1">
      <alignment horizontal="center" vertical="center"/>
    </xf>
    <xf numFmtId="37" fontId="28" fillId="0" borderId="0" xfId="44" applyNumberFormat="1" applyFont="1"/>
    <xf numFmtId="0" fontId="28" fillId="0" borderId="12" xfId="44" applyFont="1" applyBorder="1" applyAlignment="1" applyProtection="1">
      <alignment horizontal="left" vertical="center" wrapText="1"/>
      <protection locked="0"/>
    </xf>
    <xf numFmtId="37" fontId="28" fillId="0" borderId="12" xfId="49" applyNumberFormat="1" applyFont="1" applyFill="1" applyBorder="1" applyAlignment="1">
      <alignment horizontal="right" vertical="center"/>
    </xf>
    <xf numFmtId="0" fontId="28" fillId="40" borderId="0" xfId="44" applyFont="1" applyFill="1"/>
    <xf numFmtId="169" fontId="25" fillId="0" borderId="0" xfId="44" applyNumberFormat="1" applyFont="1"/>
    <xf numFmtId="170" fontId="25" fillId="0" borderId="0" xfId="44" applyNumberFormat="1" applyFont="1"/>
    <xf numFmtId="0" fontId="0" fillId="0" borderId="0" xfId="0" applyAlignment="1">
      <alignment wrapText="1"/>
    </xf>
    <xf numFmtId="9" fontId="0" fillId="0" borderId="0" xfId="43" applyFont="1"/>
    <xf numFmtId="10" fontId="0" fillId="0" borderId="0" xfId="43" applyNumberFormat="1" applyFont="1"/>
    <xf numFmtId="171" fontId="0" fillId="0" borderId="0" xfId="42" applyNumberFormat="1" applyFont="1"/>
    <xf numFmtId="171" fontId="16" fillId="0" borderId="0" xfId="42" applyNumberFormat="1" applyFont="1"/>
    <xf numFmtId="10" fontId="16" fillId="0" borderId="0" xfId="43" applyNumberFormat="1" applyFont="1"/>
    <xf numFmtId="3" fontId="0" fillId="0" borderId="0" xfId="0" applyNumberFormat="1"/>
    <xf numFmtId="0" fontId="26" fillId="0" borderId="0" xfId="44" applyFont="1" applyAlignment="1">
      <alignment horizontal="center" vertical="center"/>
    </xf>
  </cellXfs>
  <cellStyles count="50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Millares" xfId="42" builtinId="3"/>
    <cellStyle name="Millares 10 2 3" xfId="49" xr:uid="{E4FB3CB7-E404-4EF3-B7BE-3A9D404B1C74}"/>
    <cellStyle name="Millares 2" xfId="47" xr:uid="{580312B3-3FB6-41FD-92E3-4F0028E6007E}"/>
    <cellStyle name="Millares 3" xfId="48" xr:uid="{2D5D62B1-7A3D-41A3-ADB0-C84AEDBB6F61}"/>
    <cellStyle name="Neutral" xfId="8" builtinId="28" customBuiltin="1"/>
    <cellStyle name="Normal" xfId="0" builtinId="0"/>
    <cellStyle name="Normal 2 2" xfId="45" xr:uid="{1D105159-FE4E-4693-88AD-2F26F4F51F5B}"/>
    <cellStyle name="Normal 3" xfId="44" xr:uid="{65358EC1-A7D3-49E0-8594-DC699D711FC1}"/>
    <cellStyle name="Notas" xfId="15" builtinId="10" customBuiltin="1"/>
    <cellStyle name="Porcentaje" xfId="43" builtinId="5"/>
    <cellStyle name="Porcentaje 2" xfId="46" xr:uid="{6E9F441C-8FCB-435F-8945-B63B0067C44E}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3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4" formatCode="#,##0.00"/>
      <alignment horizontal="right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4" formatCode="#,##0.00"/>
      <alignment horizontal="right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4" formatCode="#,##0.00"/>
      <alignment horizontal="right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4" formatCode="#,##0.00"/>
      <alignment horizontal="right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4" formatCode="#,##0.00"/>
      <alignment horizontal="right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4" formatCode="#,##0.00"/>
      <alignment horizontal="right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4" formatCode="#,##0.00"/>
      <alignment horizontal="right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4" formatCode="#,##0.00"/>
      <alignment horizontal="right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4" formatCode="#,##0.00"/>
      <alignment horizontal="right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4" formatCode="#,##0.00"/>
      <alignment horizontal="right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4" formatCode="#,##0.00"/>
      <alignment horizontal="right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4" formatCode="#,##0.00"/>
      <alignment horizontal="right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4" formatCode="#,##0.00"/>
      <alignment horizontal="right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4" formatCode="#,##0.00"/>
      <alignment horizontal="right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4" formatCode="#,##0.00"/>
      <alignment horizontal="right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30" formatCode="@"/>
      <alignment horizontal="general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30" formatCode="@"/>
      <alignment horizontal="general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30" formatCode="@"/>
      <alignment horizontal="general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30" formatCode="@"/>
      <alignment horizontal="general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30" formatCode="@"/>
      <alignment horizontal="general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30" formatCode="@"/>
      <alignment horizontal="general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30" formatCode="@"/>
      <alignment horizontal="general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30" formatCode="@"/>
      <alignment horizontal="general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30" formatCode="@"/>
      <alignment horizontal="general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30" formatCode="@"/>
      <alignment horizontal="general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30" formatCode="@"/>
      <alignment horizontal="general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" formatCode="0"/>
      <alignment horizontal="general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30" formatCode="@"/>
      <alignment horizontal="general" vertical="bottom" textRotation="0" wrapText="1" indent="0" justifyLastLine="0" shrinkToFit="0" readingOrder="0"/>
      <border diagonalUp="0" diagonalDown="0">
        <left/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border outline="0">
        <left style="thin">
          <color rgb="FF000000"/>
        </lef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alignment horizontal="right" vertical="bottom" textRotation="0" wrapText="1" indent="0" justifyLastLine="0" shrinkToFit="0" readingOrder="0"/>
    </dxf>
    <dxf>
      <border outline="0"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alignment horizontal="center" vertical="bottom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0.xml"/><Relationship Id="rId18" Type="http://schemas.openxmlformats.org/officeDocument/2006/relationships/externalLink" Target="externalLinks/externalLink15.xml"/><Relationship Id="rId26" Type="http://schemas.openxmlformats.org/officeDocument/2006/relationships/externalLink" Target="externalLinks/externalLink23.xml"/><Relationship Id="rId39" Type="http://schemas.openxmlformats.org/officeDocument/2006/relationships/externalLink" Target="externalLinks/externalLink36.xml"/><Relationship Id="rId21" Type="http://schemas.openxmlformats.org/officeDocument/2006/relationships/externalLink" Target="externalLinks/externalLink18.xml"/><Relationship Id="rId34" Type="http://schemas.openxmlformats.org/officeDocument/2006/relationships/externalLink" Target="externalLinks/externalLink31.xml"/><Relationship Id="rId42" Type="http://schemas.openxmlformats.org/officeDocument/2006/relationships/externalLink" Target="externalLinks/externalLink39.xml"/><Relationship Id="rId47" Type="http://schemas.openxmlformats.org/officeDocument/2006/relationships/styles" Target="styles.xml"/><Relationship Id="rId50" Type="http://schemas.openxmlformats.org/officeDocument/2006/relationships/customXml" Target="../customXml/item1.xml"/><Relationship Id="rId7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3.xml"/><Relationship Id="rId29" Type="http://schemas.openxmlformats.org/officeDocument/2006/relationships/externalLink" Target="externalLinks/externalLink26.xml"/><Relationship Id="rId11" Type="http://schemas.openxmlformats.org/officeDocument/2006/relationships/externalLink" Target="externalLinks/externalLink8.xml"/><Relationship Id="rId24" Type="http://schemas.openxmlformats.org/officeDocument/2006/relationships/externalLink" Target="externalLinks/externalLink21.xml"/><Relationship Id="rId32" Type="http://schemas.openxmlformats.org/officeDocument/2006/relationships/externalLink" Target="externalLinks/externalLink29.xml"/><Relationship Id="rId37" Type="http://schemas.openxmlformats.org/officeDocument/2006/relationships/externalLink" Target="externalLinks/externalLink34.xml"/><Relationship Id="rId40" Type="http://schemas.openxmlformats.org/officeDocument/2006/relationships/externalLink" Target="externalLinks/externalLink37.xml"/><Relationship Id="rId45" Type="http://schemas.openxmlformats.org/officeDocument/2006/relationships/pivotCacheDefinition" Target="pivotCache/pivotCacheDefinition1.xml"/><Relationship Id="rId5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2.xml"/><Relationship Id="rId23" Type="http://schemas.openxmlformats.org/officeDocument/2006/relationships/externalLink" Target="externalLinks/externalLink20.xml"/><Relationship Id="rId28" Type="http://schemas.openxmlformats.org/officeDocument/2006/relationships/externalLink" Target="externalLinks/externalLink25.xml"/><Relationship Id="rId36" Type="http://schemas.openxmlformats.org/officeDocument/2006/relationships/externalLink" Target="externalLinks/externalLink33.xml"/><Relationship Id="rId49" Type="http://schemas.openxmlformats.org/officeDocument/2006/relationships/calcChain" Target="calcChain.xml"/><Relationship Id="rId10" Type="http://schemas.openxmlformats.org/officeDocument/2006/relationships/externalLink" Target="externalLinks/externalLink7.xml"/><Relationship Id="rId19" Type="http://schemas.openxmlformats.org/officeDocument/2006/relationships/externalLink" Target="externalLinks/externalLink16.xml"/><Relationship Id="rId31" Type="http://schemas.openxmlformats.org/officeDocument/2006/relationships/externalLink" Target="externalLinks/externalLink28.xml"/><Relationship Id="rId44" Type="http://schemas.openxmlformats.org/officeDocument/2006/relationships/externalLink" Target="externalLinks/externalLink41.xml"/><Relationship Id="rId52" Type="http://schemas.openxmlformats.org/officeDocument/2006/relationships/customXml" Target="../customXml/item3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externalLink" Target="externalLinks/externalLink11.xml"/><Relationship Id="rId22" Type="http://schemas.openxmlformats.org/officeDocument/2006/relationships/externalLink" Target="externalLinks/externalLink19.xml"/><Relationship Id="rId27" Type="http://schemas.openxmlformats.org/officeDocument/2006/relationships/externalLink" Target="externalLinks/externalLink24.xml"/><Relationship Id="rId30" Type="http://schemas.openxmlformats.org/officeDocument/2006/relationships/externalLink" Target="externalLinks/externalLink27.xml"/><Relationship Id="rId35" Type="http://schemas.openxmlformats.org/officeDocument/2006/relationships/externalLink" Target="externalLinks/externalLink32.xml"/><Relationship Id="rId43" Type="http://schemas.openxmlformats.org/officeDocument/2006/relationships/externalLink" Target="externalLinks/externalLink40.xml"/><Relationship Id="rId48" Type="http://schemas.openxmlformats.org/officeDocument/2006/relationships/sharedStrings" Target="sharedStrings.xml"/><Relationship Id="rId8" Type="http://schemas.openxmlformats.org/officeDocument/2006/relationships/externalLink" Target="externalLinks/externalLink5.xml"/><Relationship Id="rId51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9.xml"/><Relationship Id="rId17" Type="http://schemas.openxmlformats.org/officeDocument/2006/relationships/externalLink" Target="externalLinks/externalLink14.xml"/><Relationship Id="rId25" Type="http://schemas.openxmlformats.org/officeDocument/2006/relationships/externalLink" Target="externalLinks/externalLink22.xml"/><Relationship Id="rId33" Type="http://schemas.openxmlformats.org/officeDocument/2006/relationships/externalLink" Target="externalLinks/externalLink30.xml"/><Relationship Id="rId38" Type="http://schemas.openxmlformats.org/officeDocument/2006/relationships/externalLink" Target="externalLinks/externalLink35.xml"/><Relationship Id="rId46" Type="http://schemas.openxmlformats.org/officeDocument/2006/relationships/theme" Target="theme/theme1.xml"/><Relationship Id="rId20" Type="http://schemas.openxmlformats.org/officeDocument/2006/relationships/externalLink" Target="externalLinks/externalLink17.xml"/><Relationship Id="rId41" Type="http://schemas.openxmlformats.org/officeDocument/2006/relationships/externalLink" Target="externalLinks/externalLink38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142875</xdr:colOff>
      <xdr:row>0</xdr:row>
      <xdr:rowOff>95250</xdr:rowOff>
    </xdr:from>
    <xdr:ext cx="800660" cy="833716"/>
    <xdr:pic>
      <xdr:nvPicPr>
        <xdr:cNvPr id="2" name="Imagen 1">
          <a:extLst>
            <a:ext uri="{FF2B5EF4-FFF2-40B4-BE49-F238E27FC236}">
              <a16:creationId xmlns:a16="http://schemas.microsoft.com/office/drawing/2014/main" id="{D566FEB9-4C00-4552-9C6F-F16BAC7576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1571625" y="95250"/>
          <a:ext cx="800660" cy="833716"/>
        </a:xfrm>
        <a:prstGeom prst="rect">
          <a:avLst/>
        </a:prstGeom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rianancyperez/Library/Caches/TemporaryItems/Outlook%2520Temp/Ecop200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HISTO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PAGOS.XLW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erodrig\1999\1998\EXCELL\OEC\RESULTADO\Detalle%20DGPN%20plan%20desarrollo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PathMissing" Target="modgobi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microsoft.com/office/2006/relationships/xlExternalLinkPath/xlPathMissing" Target="24julio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marianancyperez\Library\Caches\TemporaryItems\Outlook%20Temp\Copia%20de%20set992002mayo29d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OECDGP\programacion\PG%202002\PROG%20Gobi200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marianancyperez\Library\Caches\TemporaryItems\Outlook%20Temp\MODCARBO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microsoft.com/office/2006/relationships/xlExternalLinkPath/xlPathMissing" Target="MODCAFE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erreno\c\WINDOWS\TEMP\PROYECTO\972000%20a%20julio8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INI98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rianancy/Downloads/Espacios%20Fiscale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ctrivino\Servicio%20Nacional%20de%20Aprendizaje\Luis%20Fernando%20Ovalle%20Fernandez%20-%20Grupo%20de%20Planeacion%20Operativa\1.%20Info%20Comun\0.%20Macro%20Consolidar%20Resoluciones\BASE%20PND%202011-2014%20-%20PR%20SOCIAL%20feb%2010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h-snassa01\mhcp$\AGL\bono%202002\analisis%20bono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3.%20Fichas%20Subdireccion%20Empleo%20Ene%2019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marianancyperez\Documents\VIGENCIA%202017\PRESUPUESTO%202017\PRESUPUESTO%20LEY%202017\FOSIT%20OEC-FIN%20ACUM%20I%20TRIM%202003%20(Bmanga)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microsoft.com/office/2006/relationships/xlExternalLinkPath/xlPathMissing" Target="FUNCIONAM972000shi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ribe\e\OPREFCJ1\RESTO\SOCIAL\MODESTSO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Mercado/Informe/Informe%20de%20Mercado%20de%20Capitales/Generaci&#243;n%20por%20sistema%20de%20seguimiento/Curva%20en%20d&#243;lares/Archivo%20generado%20por%20el%20sistema/SMCE_InformeDiarioExcel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SENA\POA_2019\ANTEPROYECTO_2020\varios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microsoft.com/office/2006/relationships/xlExternalLinkPath/xlPathMissing" Target="Modelo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marianancy\Downloads\CUADRO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SENA\POA_2019\APERTURA_PRESUPUESTAL\OPEF%201997%20Cierre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bejaran\PEDRO%202002\Tercer%20Trimestre\Regionales\FOSIT\FOSIT%20OEC-FIN%20III%20TRIM%202002%20(ANTIOQUIA)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scabrejo/Configuraci&#243;n%20local/Archivos%20temporales%20de%20Internet/OLK10B/Libro7%20(2)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microsoft.com/office/2006/relationships/xlExternalLinkPath/xlPathMissing" Target="ejecuaasepaoctu26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rianancyperez/Library/Caches/TemporaryItems/Outlook%20Temp/BASE%20EJECUCION%20INVER%20X%20PROYECTO%202002-2011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/Presupuesto_2003/ejecucion/01022004_TOTAL_PND_2003_2004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microsoft.com/office/2006/relationships/xlExternalLinkPath/xlPathMissing" Target="PRESUPUESTO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ownloads/EJECDISYGAS0398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valverde/AppData/Local/Microsoft/Windows/INetCache/Content.Outlook/BP7OIS08/Hoja%20Diaria%20Nueva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blancos\AppData\Local\Microsoft\Windows\Temporary%20Internet%20Files\Content.Outlook\P5302C03\INVERSION%202009-2010%20con%20carta%20CLASIFICADA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BPI\DIFP-CONSOLIDACION\TRABAJO\PROGRAMACION%20CENTRAL%202010\Cuadros%20Presentaciones%202009-2013-defini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microsoft.com/office/2006/relationships/xlExternalLinkPath/xlPathMissing" Target="espacios%20fiscales-actualizar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valverde/AppData/Local/Microsoft/Windows/INetCache/Content.Outlook/BP7OIS08/Acumulado%204trim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mvalverde\AppData\Local\Microsoft\Windows\Temporary%20Internet%20Files\Content.Outlook\1ZRM8AQ9\Tesoreria%201997%20Cierre%20ene28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microsoft.com/office/2006/relationships/xlExternalLinkPath/xlPathMissing" Target="oec26ABR00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/BPI/DIFP-CONSOLIDACION/TRABAJO/ESPACIOS%20FISCALES/MGMP2008-2012%20Actualizar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ribe\e\OEC%20Confis\SEGSOCIA\SEG%20MENSUAL%202003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rianancy/Downloads/REZAGO%20PARA%20OSWALD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"/>
      <sheetName val="ENTRADA"/>
      <sheetName val="COMPARTIDOS"/>
      <sheetName val="Reciprocas"/>
      <sheetName val="Transferencias"/>
      <sheetName val="Reclasifica Entrada"/>
      <sheetName val="SUPUESTOS"/>
      <sheetName val="ECOPETROL"/>
      <sheetName val="PESOS + DOLARES"/>
      <sheetName val="OEC TRIM"/>
      <sheetName val="ESTACIONALIDAD"/>
      <sheetName val="EJERCICIO"/>
      <sheetName val="RUBRO LEY"/>
      <sheetName val="Hoja6"/>
      <sheetName val="General (18)"/>
      <sheetName val="base"/>
      <sheetName val="regionales"/>
      <sheetName val="LIBRO_CODIGOS_20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en"/>
      <sheetName val="Consolidados"/>
      <sheetName val="Sectores"/>
      <sheetName val="Gobierno-Resto"/>
      <sheetName val="Gráficas"/>
      <sheetName val="DATOS"/>
      <sheetName val="RUBRO LEY"/>
      <sheetName val="RUBRO_LEY1"/>
      <sheetName val="RUBRO_LEY"/>
      <sheetName val="RUBRO_LEY2"/>
      <sheetName val="RUBRO_LEY3"/>
      <sheetName val="LIBRO_CODIGOS_2019"/>
      <sheetName val="LIBROS_CODIGOS"/>
      <sheetName val="ANEXO"/>
      <sheetName val="RUBRO_LEY4"/>
      <sheetName val="PASO 1. IDENTIFICACION"/>
      <sheetName val="PASO 2. ROLES SENNOVA (SPI)"/>
      <sheetName val="PASO 3. OTROS RUBROS"/>
      <sheetName val="PASO 4. RESUMEN"/>
      <sheetName val="LIBRO_INDIRECTO"/>
      <sheetName val="RUBROS_LINEA"/>
      <sheetName val="LIBRO_RUBROS"/>
      <sheetName val="LIBRO_ROLES"/>
      <sheetName val="LIBRO_TIPO_PROYECTO"/>
      <sheetName val="ID PRO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OFMI"/>
      <sheetName val="PAGOS VIGENCIA t"/>
      <sheetName val="PAGORES"/>
      <sheetName val="DATOS"/>
      <sheetName val="RUBRO LEY"/>
      <sheetName val="SPC"/>
      <sheetName val="VIGN"/>
    </sheetNames>
    <sheetDataSet>
      <sheetData sheetId="0" refreshError="1">
        <row r="1">
          <cell r="A1" t="str">
            <v>PAGOS POR NUMERALES CON RECURSOS NACION</v>
          </cell>
          <cell r="P1" t="str">
            <v>PAGOS POR NUMERALES CON RECURSOS NACION</v>
          </cell>
        </row>
        <row r="2">
          <cell r="A2" t="str">
            <v>Clasificación FMI</v>
          </cell>
          <cell r="P2" t="str">
            <v>Clasificación FMI</v>
          </cell>
        </row>
        <row r="3">
          <cell r="A3" t="str">
            <v>Millones de pesos</v>
          </cell>
          <cell r="P3" t="str">
            <v>Participación porcentual en el PIB</v>
          </cell>
        </row>
        <row r="6">
          <cell r="A6" t="str">
            <v>CONCEPTOS</v>
          </cell>
          <cell r="D6" t="str">
            <v>1990</v>
          </cell>
          <cell r="E6" t="str">
            <v>1991</v>
          </cell>
          <cell r="F6" t="str">
            <v>1992</v>
          </cell>
          <cell r="G6" t="str">
            <v>1993</v>
          </cell>
          <cell r="H6" t="str">
            <v>1994</v>
          </cell>
          <cell r="I6" t="str">
            <v>1995</v>
          </cell>
          <cell r="J6" t="str">
            <v>1996</v>
          </cell>
          <cell r="K6" t="str">
            <v>1997</v>
          </cell>
          <cell r="L6" t="str">
            <v>1998</v>
          </cell>
          <cell r="P6" t="str">
            <v>CONCEPTOS</v>
          </cell>
          <cell r="S6" t="str">
            <v>1990</v>
          </cell>
          <cell r="T6" t="str">
            <v>1991</v>
          </cell>
          <cell r="U6" t="str">
            <v>1992</v>
          </cell>
          <cell r="V6" t="str">
            <v>1993</v>
          </cell>
          <cell r="W6" t="str">
            <v>1994</v>
          </cell>
          <cell r="X6" t="str">
            <v>1995</v>
          </cell>
          <cell r="Y6" t="str">
            <v>1996</v>
          </cell>
          <cell r="Z6" t="str">
            <v>1997</v>
          </cell>
          <cell r="AA6" t="str">
            <v>1998</v>
          </cell>
        </row>
        <row r="9">
          <cell r="A9" t="str">
            <v>FUNCIONAMIENTO</v>
          </cell>
          <cell r="D9">
            <v>1514171.5079999999</v>
          </cell>
          <cell r="E9">
            <v>2042977.54</v>
          </cell>
          <cell r="F9">
            <v>2840041.1519999998</v>
          </cell>
          <cell r="G9">
            <v>4359295.9340000004</v>
          </cell>
          <cell r="H9">
            <v>6348478.9809999987</v>
          </cell>
          <cell r="I9">
            <v>8416455.5750610009</v>
          </cell>
          <cell r="J9">
            <v>10744325.71397927</v>
          </cell>
          <cell r="K9">
            <v>13479247.99776217</v>
          </cell>
          <cell r="L9">
            <v>18614618.366270654</v>
          </cell>
          <cell r="P9" t="str">
            <v>FUNCIONAMIENTO</v>
          </cell>
          <cell r="S9">
            <v>10.00992620994665</v>
          </cell>
          <cell r="T9">
            <v>10.099689630110003</v>
          </cell>
          <cell r="U9">
            <v>10.823009552577551</v>
          </cell>
          <cell r="V9">
            <v>13.154773506714696</v>
          </cell>
          <cell r="W9">
            <v>14.563491641442578</v>
          </cell>
          <cell r="X9">
            <v>14.792463841724823</v>
          </cell>
          <cell r="Y9">
            <v>14.838791327562923</v>
          </cell>
          <cell r="Z9">
            <v>14.988418185388378</v>
          </cell>
          <cell r="AA9">
            <v>17.078168629258041</v>
          </cell>
        </row>
        <row r="10">
          <cell r="A10" t="str">
            <v>1.</v>
          </cell>
          <cell r="B10" t="str">
            <v>SERVICIOS PERSONALES</v>
          </cell>
          <cell r="D10">
            <v>452281.84499999997</v>
          </cell>
          <cell r="E10">
            <v>570378.91799999995</v>
          </cell>
          <cell r="F10">
            <v>786919.03299999994</v>
          </cell>
          <cell r="G10">
            <v>1168875.811</v>
          </cell>
          <cell r="H10">
            <v>1624297.6979999999</v>
          </cell>
          <cell r="I10">
            <v>2079844.530424</v>
          </cell>
          <cell r="J10">
            <v>2552417.1840965501</v>
          </cell>
          <cell r="K10">
            <v>3822362.5809934139</v>
          </cell>
          <cell r="L10">
            <v>4103822.4998498741</v>
          </cell>
          <cell r="P10" t="str">
            <v>1.</v>
          </cell>
          <cell r="Q10" t="str">
            <v>SERVICIOS PERSONALES</v>
          </cell>
          <cell r="S10">
            <v>2.9899571287855244</v>
          </cell>
          <cell r="T10">
            <v>2.8197324398181896</v>
          </cell>
          <cell r="U10">
            <v>2.9988411278007034</v>
          </cell>
          <cell r="V10">
            <v>3.5272431108097497</v>
          </cell>
          <cell r="W10">
            <v>3.7261596074956627</v>
          </cell>
          <cell r="X10">
            <v>3.6554609880992781</v>
          </cell>
          <cell r="Y10">
            <v>3.525096593676063</v>
          </cell>
          <cell r="Z10">
            <v>4.2503238184816574</v>
          </cell>
          <cell r="AA10">
            <v>3.7650931809579053</v>
          </cell>
        </row>
        <row r="11">
          <cell r="B11" t="str">
            <v>1.1.</v>
          </cell>
          <cell r="C11" t="str">
            <v>Vigencia</v>
          </cell>
          <cell r="D11">
            <v>448435.77999999997</v>
          </cell>
          <cell r="E11">
            <v>561895</v>
          </cell>
          <cell r="F11">
            <v>780872.06299999997</v>
          </cell>
          <cell r="G11">
            <v>1155639.1529999999</v>
          </cell>
          <cell r="H11">
            <v>1614299.4</v>
          </cell>
          <cell r="I11">
            <v>2058168.3357800001</v>
          </cell>
          <cell r="J11">
            <v>2533434</v>
          </cell>
          <cell r="K11">
            <v>3720242.9032626296</v>
          </cell>
          <cell r="L11">
            <v>4025801.5790410009</v>
          </cell>
          <cell r="Q11" t="str">
            <v>1.1.</v>
          </cell>
          <cell r="R11" t="str">
            <v>Vigencia</v>
          </cell>
          <cell r="S11">
            <v>2.964531457621292</v>
          </cell>
          <cell r="T11">
            <v>2.7777912353900178</v>
          </cell>
          <cell r="U11">
            <v>2.9757969497161496</v>
          </cell>
          <cell r="V11">
            <v>3.4872996794364015</v>
          </cell>
          <cell r="W11">
            <v>3.7032233845377793</v>
          </cell>
          <cell r="X11">
            <v>3.6173636771067899</v>
          </cell>
          <cell r="Y11">
            <v>3.4988792660335366</v>
          </cell>
          <cell r="Z11">
            <v>4.1367705672142128</v>
          </cell>
          <cell r="AA11">
            <v>3.6935121033356908</v>
          </cell>
        </row>
        <row r="12">
          <cell r="B12" t="str">
            <v>1.2.</v>
          </cell>
          <cell r="C12" t="str">
            <v>Reservas de apropiación</v>
          </cell>
          <cell r="D12">
            <v>858.06499999999994</v>
          </cell>
          <cell r="E12">
            <v>974</v>
          </cell>
          <cell r="F12">
            <v>445.137</v>
          </cell>
          <cell r="G12">
            <v>4114.1580000000004</v>
          </cell>
          <cell r="H12">
            <v>4524.2</v>
          </cell>
          <cell r="I12">
            <v>8374.0679999999993</v>
          </cell>
          <cell r="J12">
            <v>4569.7269999999999</v>
          </cell>
          <cell r="K12">
            <v>6443.6396408199998</v>
          </cell>
          <cell r="L12">
            <v>9822.3828690355003</v>
          </cell>
          <cell r="Q12" t="str">
            <v>1.2.</v>
          </cell>
          <cell r="R12" t="str">
            <v>Reservas de apropiación</v>
          </cell>
          <cell r="S12">
            <v>5.6725194523590729E-3</v>
          </cell>
          <cell r="T12">
            <v>4.8150787304921333E-3</v>
          </cell>
          <cell r="U12">
            <v>1.6963564066010104E-3</v>
          </cell>
          <cell r="V12">
            <v>1.2415036161855195E-2</v>
          </cell>
          <cell r="W12">
            <v>1.0378572423632085E-2</v>
          </cell>
          <cell r="X12">
            <v>1.4717964943009525E-2</v>
          </cell>
          <cell r="Y12">
            <v>6.3111662082902635E-3</v>
          </cell>
          <cell r="Z12">
            <v>7.1650855884979759E-3</v>
          </cell>
          <cell r="AA12">
            <v>9.0116438423728604E-3</v>
          </cell>
        </row>
        <row r="13">
          <cell r="B13" t="str">
            <v>1.3.</v>
          </cell>
          <cell r="C13" t="str">
            <v>Reservas de Tesorería</v>
          </cell>
          <cell r="D13">
            <v>1389.0060000000001</v>
          </cell>
          <cell r="E13">
            <v>2988</v>
          </cell>
          <cell r="F13">
            <v>7509.9179999999997</v>
          </cell>
          <cell r="G13">
            <v>5601.8329999999996</v>
          </cell>
          <cell r="H13">
            <v>9122.5</v>
          </cell>
          <cell r="I13">
            <v>5474.098</v>
          </cell>
          <cell r="J13">
            <v>13302.126644</v>
          </cell>
          <cell r="K13">
            <v>14413.457096550001</v>
          </cell>
          <cell r="L13">
            <v>95676.038089963811</v>
          </cell>
          <cell r="Q13" t="str">
            <v>1.3.</v>
          </cell>
          <cell r="R13" t="str">
            <v>Reservas de Tesorería</v>
          </cell>
          <cell r="S13">
            <v>9.18247866355517E-3</v>
          </cell>
          <cell r="T13">
            <v>1.4771514627012828E-2</v>
          </cell>
          <cell r="U13">
            <v>2.8619273419976873E-2</v>
          </cell>
          <cell r="V13">
            <v>1.6904299559636207E-2</v>
          </cell>
          <cell r="W13">
            <v>2.09271311910578E-2</v>
          </cell>
          <cell r="X13">
            <v>9.6210805141059962E-3</v>
          </cell>
          <cell r="Y13">
            <v>1.8371323314064575E-2</v>
          </cell>
          <cell r="Z13">
            <v>1.6027223662337199E-2</v>
          </cell>
          <cell r="AA13">
            <v>8.7778942341382823E-2</v>
          </cell>
        </row>
        <row r="14">
          <cell r="B14" t="str">
            <v>1.4.</v>
          </cell>
          <cell r="C14" t="str">
            <v>Deuda Flotante</v>
          </cell>
          <cell r="D14">
            <v>1598.9939999999999</v>
          </cell>
          <cell r="E14">
            <v>4521.9179999999997</v>
          </cell>
          <cell r="F14">
            <v>-1908.085</v>
          </cell>
          <cell r="G14">
            <v>3520.6670000000004</v>
          </cell>
          <cell r="H14">
            <v>-3648.402</v>
          </cell>
          <cell r="I14">
            <v>7828.028644</v>
          </cell>
          <cell r="J14">
            <v>1111.3304525500007</v>
          </cell>
          <cell r="K14">
            <v>81262.580993413809</v>
          </cell>
          <cell r="L14">
            <v>-27477.500150126158</v>
          </cell>
          <cell r="Q14" t="str">
            <v>1.4.</v>
          </cell>
          <cell r="R14" t="str">
            <v>Deuda Flotante</v>
          </cell>
          <cell r="S14">
            <v>1.0570673048318536E-2</v>
          </cell>
          <cell r="T14">
            <v>2.2354611070666865E-2</v>
          </cell>
          <cell r="U14">
            <v>-7.2714517420238902E-3</v>
          </cell>
          <cell r="V14">
            <v>1.0624095651856406E-2</v>
          </cell>
          <cell r="W14">
            <v>-8.36948065680654E-3</v>
          </cell>
          <cell r="X14">
            <v>1.3758265535372582E-2</v>
          </cell>
          <cell r="Y14">
            <v>1.5348381201716185E-3</v>
          </cell>
          <cell r="Z14">
            <v>9.0360942016608936E-2</v>
          </cell>
          <cell r="AA14">
            <v>-2.5209508561540958E-2</v>
          </cell>
        </row>
        <row r="15">
          <cell r="A15" t="str">
            <v>2.</v>
          </cell>
          <cell r="B15" t="str">
            <v>GASTOS GENERALES</v>
          </cell>
          <cell r="D15">
            <v>88229.286999999997</v>
          </cell>
          <cell r="E15">
            <v>135133.66399999999</v>
          </cell>
          <cell r="F15">
            <v>221513.60000000001</v>
          </cell>
          <cell r="G15">
            <v>331820.55400000006</v>
          </cell>
          <cell r="H15">
            <v>496726.674</v>
          </cell>
          <cell r="I15">
            <v>658657.75230500009</v>
          </cell>
          <cell r="J15">
            <v>746841.81881257007</v>
          </cell>
          <cell r="K15">
            <v>923741.25538861135</v>
          </cell>
          <cell r="L15">
            <v>1064141.5849549375</v>
          </cell>
          <cell r="P15" t="str">
            <v>2.</v>
          </cell>
          <cell r="Q15" t="str">
            <v>GASTOS GENERALES</v>
          </cell>
          <cell r="S15">
            <v>0.58326857146634759</v>
          </cell>
          <cell r="T15">
            <v>0.66804849209432293</v>
          </cell>
          <cell r="U15">
            <v>0.84415812325026574</v>
          </cell>
          <cell r="V15">
            <v>1.0013140421823434</v>
          </cell>
          <cell r="W15">
            <v>1.1394973168425102</v>
          </cell>
          <cell r="X15">
            <v>1.157633507139713</v>
          </cell>
          <cell r="Y15">
            <v>1.0314495482614019</v>
          </cell>
          <cell r="Z15">
            <v>1.0271656277233547</v>
          </cell>
          <cell r="AA15">
            <v>0.97630738786439764</v>
          </cell>
        </row>
        <row r="16">
          <cell r="B16" t="str">
            <v>2.1.</v>
          </cell>
          <cell r="C16" t="str">
            <v>Vigencia</v>
          </cell>
          <cell r="D16">
            <v>60562.438000000002</v>
          </cell>
          <cell r="E16">
            <v>112505</v>
          </cell>
          <cell r="F16">
            <v>176720.44200000001</v>
          </cell>
          <cell r="G16">
            <v>258642.916</v>
          </cell>
          <cell r="H16">
            <v>399005.9</v>
          </cell>
          <cell r="I16">
            <v>508771.81699999998</v>
          </cell>
          <cell r="J16">
            <v>567045.63896799996</v>
          </cell>
          <cell r="K16">
            <v>675253.51317078003</v>
          </cell>
          <cell r="L16">
            <v>770641.77358200005</v>
          </cell>
          <cell r="Q16" t="str">
            <v>2.1.</v>
          </cell>
          <cell r="R16" t="str">
            <v>Vigencia</v>
          </cell>
          <cell r="S16">
            <v>0.40036781320446624</v>
          </cell>
          <cell r="T16">
            <v>0.55618114227311855</v>
          </cell>
          <cell r="U16">
            <v>0.67345750626001044</v>
          </cell>
          <cell r="V16">
            <v>0.78049048071262106</v>
          </cell>
          <cell r="W16">
            <v>0.91532461664084308</v>
          </cell>
          <cell r="X16">
            <v>0.89419930272804793</v>
          </cell>
          <cell r="Y16">
            <v>0.78313633948224948</v>
          </cell>
          <cell r="Z16">
            <v>0.75085657881185952</v>
          </cell>
          <cell r="AA16">
            <v>0.7070330373160727</v>
          </cell>
        </row>
        <row r="17">
          <cell r="B17" t="str">
            <v>2.2.</v>
          </cell>
          <cell r="C17" t="str">
            <v>Reservas de apropiación</v>
          </cell>
          <cell r="D17">
            <v>10424.849</v>
          </cell>
          <cell r="E17">
            <v>12493</v>
          </cell>
          <cell r="F17">
            <v>24202.214</v>
          </cell>
          <cell r="G17">
            <v>44751.06</v>
          </cell>
          <cell r="H17">
            <v>77700.800000000003</v>
          </cell>
          <cell r="I17">
            <v>67560.148344000001</v>
          </cell>
          <cell r="J17">
            <v>52550.792460999997</v>
          </cell>
          <cell r="K17">
            <v>65501.099445650005</v>
          </cell>
          <cell r="L17">
            <v>94194.583645818668</v>
          </cell>
          <cell r="Q17" t="str">
            <v>2.2.</v>
          </cell>
          <cell r="R17" t="str">
            <v>Reservas de apropiación</v>
          </cell>
          <cell r="S17">
            <v>6.891687545862614E-2</v>
          </cell>
          <cell r="T17">
            <v>6.1760552956918097E-2</v>
          </cell>
          <cell r="U17">
            <v>9.2231337257582854E-2</v>
          </cell>
          <cell r="V17">
            <v>0.13504246268163533</v>
          </cell>
          <cell r="W17">
            <v>0.17824662485614076</v>
          </cell>
          <cell r="X17">
            <v>0.11874132080985193</v>
          </cell>
          <cell r="Y17">
            <v>7.2576936346249551E-2</v>
          </cell>
          <cell r="Z17">
            <v>7.2834765727072079E-2</v>
          </cell>
          <cell r="AA17">
            <v>8.6419767078379922E-2</v>
          </cell>
        </row>
        <row r="18">
          <cell r="B18" t="str">
            <v>2.3.</v>
          </cell>
          <cell r="C18" t="str">
            <v>Reservas de Tesorería</v>
          </cell>
          <cell r="D18">
            <v>7626.5989999999993</v>
          </cell>
          <cell r="E18">
            <v>17242</v>
          </cell>
          <cell r="F18">
            <v>10135.664000000001</v>
          </cell>
          <cell r="G18">
            <v>20590.944</v>
          </cell>
          <cell r="H18">
            <v>28426.578000000001</v>
          </cell>
          <cell r="I18">
            <v>20019.974000000002</v>
          </cell>
          <cell r="J18">
            <v>82325.786961000005</v>
          </cell>
          <cell r="K18">
            <v>127245.38738357001</v>
          </cell>
          <cell r="L18">
            <v>182986.6427721814</v>
          </cell>
          <cell r="Q18" t="str">
            <v>2.3.</v>
          </cell>
          <cell r="R18" t="str">
            <v>Reservas de Tesorería</v>
          </cell>
          <cell r="S18">
            <v>5.0418128210382961E-2</v>
          </cell>
          <cell r="T18">
            <v>8.5237769477561981E-2</v>
          </cell>
          <cell r="U18">
            <v>3.8625633370299985E-2</v>
          </cell>
          <cell r="V18">
            <v>6.2135998269083316E-2</v>
          </cell>
          <cell r="W18">
            <v>6.5210931994391624E-2</v>
          </cell>
          <cell r="X18">
            <v>3.5186396323980441E-2</v>
          </cell>
          <cell r="Y18">
            <v>0.11369863555069402</v>
          </cell>
          <cell r="Z18">
            <v>0.14149209797040049</v>
          </cell>
          <cell r="AA18">
            <v>0.16788293376068872</v>
          </cell>
        </row>
        <row r="19">
          <cell r="B19" t="str">
            <v>2.4.</v>
          </cell>
          <cell r="C19" t="str">
            <v>Deuda Flotante</v>
          </cell>
          <cell r="D19">
            <v>9615.4010000000017</v>
          </cell>
          <cell r="E19">
            <v>-7106.3359999999993</v>
          </cell>
          <cell r="F19">
            <v>10455.279999999999</v>
          </cell>
          <cell r="G19">
            <v>7835.6340000000018</v>
          </cell>
          <cell r="H19">
            <v>-8406.6039999999994</v>
          </cell>
          <cell r="I19">
            <v>62305.812961000003</v>
          </cell>
          <cell r="J19">
            <v>44919.600422570002</v>
          </cell>
          <cell r="K19">
            <v>55741.255388611389</v>
          </cell>
          <cell r="L19">
            <v>16318.584954937338</v>
          </cell>
          <cell r="Q19" t="str">
            <v>2.4.</v>
          </cell>
          <cell r="R19" t="str">
            <v>Deuda Flotante</v>
          </cell>
          <cell r="S19">
            <v>6.3565754592872212E-2</v>
          </cell>
          <cell r="T19">
            <v>-3.5130972613275711E-2</v>
          </cell>
          <cell r="U19">
            <v>3.9843646362372503E-2</v>
          </cell>
          <cell r="V19">
            <v>2.3645100519003422E-2</v>
          </cell>
          <cell r="W19">
            <v>-1.9284856648865034E-2</v>
          </cell>
          <cell r="X19">
            <v>0.10950648727783278</v>
          </cell>
          <cell r="Y19">
            <v>6.2037636882208674E-2</v>
          </cell>
          <cell r="Z19">
            <v>6.1982185214022795E-2</v>
          </cell>
          <cell r="AA19">
            <v>1.4971649709256303E-2</v>
          </cell>
        </row>
        <row r="20">
          <cell r="A20" t="str">
            <v>3.</v>
          </cell>
          <cell r="B20" t="str">
            <v>TRANSFERENCIAS</v>
          </cell>
          <cell r="D20">
            <v>973660.37599999993</v>
          </cell>
          <cell r="E20">
            <v>1337464.9580000001</v>
          </cell>
          <cell r="F20">
            <v>1831608.5190000001</v>
          </cell>
          <cell r="G20">
            <v>2858599.5690000001</v>
          </cell>
          <cell r="H20">
            <v>4227454.6089999992</v>
          </cell>
          <cell r="I20">
            <v>5677953.2923320001</v>
          </cell>
          <cell r="J20">
            <v>7445066.7110701501</v>
          </cell>
          <cell r="K20">
            <v>8733144.1613801438</v>
          </cell>
          <cell r="L20">
            <v>13446654.281465843</v>
          </cell>
          <cell r="P20" t="str">
            <v>3.</v>
          </cell>
          <cell r="Q20" t="str">
            <v>TRANSFERENCIAS</v>
          </cell>
          <cell r="S20">
            <v>6.4367005096947771</v>
          </cell>
          <cell r="T20">
            <v>6.6119086981974897</v>
          </cell>
          <cell r="U20">
            <v>6.9800103015265833</v>
          </cell>
          <cell r="V20">
            <v>8.6262163537226026</v>
          </cell>
          <cell r="W20">
            <v>9.6978347171044064</v>
          </cell>
          <cell r="X20">
            <v>9.9793693464858304</v>
          </cell>
          <cell r="Y20">
            <v>10.282245185625456</v>
          </cell>
          <cell r="Z20">
            <v>9.7109287391833643</v>
          </cell>
          <cell r="AA20">
            <v>12.336768060435739</v>
          </cell>
        </row>
        <row r="21">
          <cell r="B21" t="str">
            <v>3.1.</v>
          </cell>
          <cell r="C21" t="str">
            <v>Vigencia</v>
          </cell>
          <cell r="D21">
            <v>916032.97599999991</v>
          </cell>
          <cell r="E21">
            <v>1191613</v>
          </cell>
          <cell r="F21">
            <v>1764629.9180000001</v>
          </cell>
          <cell r="G21">
            <v>2728808.7370000002</v>
          </cell>
          <cell r="H21">
            <v>4015879</v>
          </cell>
          <cell r="I21">
            <v>5203311.62</v>
          </cell>
          <cell r="J21">
            <v>6804539.1954640001</v>
          </cell>
          <cell r="K21">
            <v>7561255.3762968201</v>
          </cell>
          <cell r="L21">
            <v>11980966.199272001</v>
          </cell>
          <cell r="Q21" t="str">
            <v>3.1.</v>
          </cell>
          <cell r="R21" t="str">
            <v>Vigencia</v>
          </cell>
          <cell r="S21">
            <v>6.0557357255713402</v>
          </cell>
          <cell r="T21">
            <v>5.8908731121949929</v>
          </cell>
          <cell r="U21">
            <v>6.7247639865459741</v>
          </cell>
          <cell r="V21">
            <v>8.2345547129306667</v>
          </cell>
          <cell r="W21">
            <v>9.2124775752714729</v>
          </cell>
          <cell r="X21">
            <v>9.1451559756517522</v>
          </cell>
          <cell r="Y21">
            <v>9.3976243730531408</v>
          </cell>
          <cell r="Z21">
            <v>8.4078323661133165</v>
          </cell>
          <cell r="AA21">
            <v>10.992057804599581</v>
          </cell>
        </row>
        <row r="22">
          <cell r="B22" t="str">
            <v>3.2.</v>
          </cell>
          <cell r="C22" t="str">
            <v>Reservas de apropiación</v>
          </cell>
          <cell r="D22">
            <v>27937.4</v>
          </cell>
          <cell r="E22">
            <v>67827</v>
          </cell>
          <cell r="F22">
            <v>44092.851999999999</v>
          </cell>
          <cell r="G22">
            <v>61973.756000000001</v>
          </cell>
          <cell r="H22">
            <v>25414.799999999999</v>
          </cell>
          <cell r="I22">
            <v>128370.81544999999</v>
          </cell>
          <cell r="J22">
            <v>142737.45243100001</v>
          </cell>
          <cell r="K22">
            <v>123754.56052803001</v>
          </cell>
          <cell r="L22">
            <v>855038.81017270719</v>
          </cell>
          <cell r="Q22" t="str">
            <v>3.2.</v>
          </cell>
          <cell r="R22" t="str">
            <v>Reservas de apropiación</v>
          </cell>
          <cell r="S22">
            <v>0.18468932417513403</v>
          </cell>
          <cell r="T22">
            <v>0.3353104158655954</v>
          </cell>
          <cell r="U22">
            <v>0.16803184632036916</v>
          </cell>
          <cell r="V22">
            <v>0.18701431054081794</v>
          </cell>
          <cell r="W22">
            <v>5.8301874902109703E-2</v>
          </cell>
          <cell r="X22">
            <v>0.22561999275604708</v>
          </cell>
          <cell r="Y22">
            <v>0.19713207953997386</v>
          </cell>
          <cell r="Z22">
            <v>0.13761042944317223</v>
          </cell>
          <cell r="AA22">
            <v>0.7844639464190738</v>
          </cell>
        </row>
        <row r="23">
          <cell r="B23" t="str">
            <v>3.3.</v>
          </cell>
          <cell r="C23" t="str">
            <v>Reservas de Tesorería</v>
          </cell>
          <cell r="D23">
            <v>75494</v>
          </cell>
          <cell r="E23">
            <v>29690</v>
          </cell>
          <cell r="F23">
            <v>78024.957999999999</v>
          </cell>
          <cell r="G23">
            <v>22885.749</v>
          </cell>
          <cell r="H23">
            <v>67817.076000000001</v>
          </cell>
          <cell r="I23">
            <v>186160.80899999998</v>
          </cell>
          <cell r="J23">
            <v>346270.85688199999</v>
          </cell>
          <cell r="K23">
            <v>497790.06317515002</v>
          </cell>
          <cell r="L23">
            <v>1048134.2245552937</v>
          </cell>
          <cell r="Q23" t="str">
            <v>3.3.</v>
          </cell>
          <cell r="R23" t="str">
            <v>Reservas de Tesorería</v>
          </cell>
          <cell r="S23">
            <v>0.4990777896038131</v>
          </cell>
          <cell r="T23">
            <v>0.14677585986479616</v>
          </cell>
          <cell r="U23">
            <v>0.29734247518870538</v>
          </cell>
          <cell r="V23">
            <v>6.906088716722629E-2</v>
          </cell>
          <cell r="W23">
            <v>0.1555732361135585</v>
          </cell>
          <cell r="X23">
            <v>0.32718963598388406</v>
          </cell>
          <cell r="Y23">
            <v>0.47822833418044275</v>
          </cell>
          <cell r="Z23">
            <v>0.55352387882756815</v>
          </cell>
          <cell r="AA23">
            <v>0.96162127425006882</v>
          </cell>
        </row>
        <row r="24">
          <cell r="B24" t="str">
            <v>3.4.</v>
          </cell>
          <cell r="C24" t="str">
            <v>Deuda Flotante</v>
          </cell>
          <cell r="D24">
            <v>-45804</v>
          </cell>
          <cell r="E24">
            <v>48334.957999999999</v>
          </cell>
          <cell r="F24">
            <v>-55139.209000000003</v>
          </cell>
          <cell r="G24">
            <v>44931.327000000005</v>
          </cell>
          <cell r="H24">
            <v>118343.73299999998</v>
          </cell>
          <cell r="I24">
            <v>160110.04788200001</v>
          </cell>
          <cell r="J24">
            <v>151519.20629315003</v>
          </cell>
          <cell r="K24">
            <v>550344.1613801436</v>
          </cell>
          <cell r="L24">
            <v>-437484.9525341579</v>
          </cell>
          <cell r="Q24" t="str">
            <v>3.4.</v>
          </cell>
          <cell r="R24" t="str">
            <v>Deuda Flotante</v>
          </cell>
          <cell r="S24">
            <v>-0.30280232965550979</v>
          </cell>
          <cell r="T24">
            <v>0.23894931027210534</v>
          </cell>
          <cell r="U24">
            <v>-0.21012800652846669</v>
          </cell>
          <cell r="V24">
            <v>0.13558644308389245</v>
          </cell>
          <cell r="W24">
            <v>0.27148203081726674</v>
          </cell>
          <cell r="X24">
            <v>0.28140374209414742</v>
          </cell>
          <cell r="Y24">
            <v>0.20926039885189857</v>
          </cell>
          <cell r="Z24">
            <v>0.61196206479930682</v>
          </cell>
          <cell r="AA24">
            <v>-0.40137496483298385</v>
          </cell>
        </row>
        <row r="26">
          <cell r="A26" t="str">
            <v>SERVICIO DE LA DEUDA</v>
          </cell>
          <cell r="D26">
            <v>642008.13299999991</v>
          </cell>
          <cell r="E26">
            <v>981207.84400000004</v>
          </cell>
          <cell r="F26">
            <v>1186322.27</v>
          </cell>
          <cell r="G26">
            <v>1555947.0029999998</v>
          </cell>
          <cell r="H26">
            <v>2492870.6804299997</v>
          </cell>
          <cell r="I26">
            <v>2555290.0435859999</v>
          </cell>
          <cell r="J26">
            <v>4931696.6335319998</v>
          </cell>
          <cell r="K26">
            <v>8105297.8707762575</v>
          </cell>
          <cell r="L26">
            <v>15954873.558034485</v>
          </cell>
          <cell r="P26" t="str">
            <v>SERVICIO DE LA DEUDA</v>
          </cell>
          <cell r="S26">
            <v>4.2442048364811882</v>
          </cell>
          <cell r="T26">
            <v>4.8507115193392645</v>
          </cell>
          <cell r="U26">
            <v>4.5209124000205634</v>
          </cell>
          <cell r="V26">
            <v>4.6952835326633569</v>
          </cell>
          <cell r="W26">
            <v>5.7186770919923413</v>
          </cell>
          <cell r="X26">
            <v>4.4910871610691521</v>
          </cell>
          <cell r="Y26">
            <v>6.8110758351835914</v>
          </cell>
          <cell r="Z26">
            <v>9.0127872136859288</v>
          </cell>
          <cell r="AA26">
            <v>14.637959034192823</v>
          </cell>
        </row>
        <row r="27">
          <cell r="A27" t="str">
            <v>1.</v>
          </cell>
          <cell r="B27" t="str">
            <v>INTERNA</v>
          </cell>
          <cell r="D27">
            <v>53495.635999999999</v>
          </cell>
          <cell r="E27">
            <v>317438.14600000001</v>
          </cell>
          <cell r="F27">
            <v>191249.383</v>
          </cell>
          <cell r="G27">
            <v>342860.55699999997</v>
          </cell>
          <cell r="H27">
            <v>1209860.2339999999</v>
          </cell>
          <cell r="I27">
            <v>1316512.6035509999</v>
          </cell>
          <cell r="J27">
            <v>3410773.4025599998</v>
          </cell>
          <cell r="K27">
            <v>5774404.6764245965</v>
          </cell>
          <cell r="L27">
            <v>12048979.051885806</v>
          </cell>
          <cell r="P27" t="str">
            <v>1.</v>
          </cell>
          <cell r="Q27" t="str">
            <v>INTERNA</v>
          </cell>
          <cell r="S27">
            <v>0.35365040623533223</v>
          </cell>
          <cell r="T27">
            <v>1.5692912372191545</v>
          </cell>
          <cell r="U27">
            <v>0.72882531919508009</v>
          </cell>
          <cell r="V27">
            <v>1.0346287657471622</v>
          </cell>
          <cell r="W27">
            <v>2.7754347864907527</v>
          </cell>
          <cell r="X27">
            <v>2.3138558638518121</v>
          </cell>
          <cell r="Y27">
            <v>4.7105566355215256</v>
          </cell>
          <cell r="Z27">
            <v>6.4209214101768168</v>
          </cell>
          <cell r="AA27">
            <v>11.054456879511593</v>
          </cell>
        </row>
        <row r="28">
          <cell r="B28" t="str">
            <v>1.1.</v>
          </cell>
          <cell r="C28" t="str">
            <v>Vigencia</v>
          </cell>
          <cell r="D28">
            <v>43883.635999999999</v>
          </cell>
          <cell r="E28">
            <v>303956</v>
          </cell>
          <cell r="F28">
            <v>181226.709</v>
          </cell>
          <cell r="G28">
            <v>322907.95699999999</v>
          </cell>
          <cell r="H28">
            <v>1121100.2999999998</v>
          </cell>
          <cell r="I28">
            <v>1288610.748864</v>
          </cell>
          <cell r="J28">
            <v>3407106.3435379998</v>
          </cell>
          <cell r="K28">
            <v>5204532.9409779999</v>
          </cell>
          <cell r="L28">
            <v>10199179.051885806</v>
          </cell>
          <cell r="Q28" t="str">
            <v>1.1.</v>
          </cell>
          <cell r="R28" t="str">
            <v>Vigencia</v>
          </cell>
          <cell r="S28">
            <v>0.29010713506581076</v>
          </cell>
          <cell r="T28">
            <v>1.5026407295744015</v>
          </cell>
          <cell r="U28">
            <v>0.69063027530707843</v>
          </cell>
          <cell r="V28">
            <v>0.97441905806869411</v>
          </cell>
          <cell r="W28">
            <v>2.5718183673811188</v>
          </cell>
          <cell r="X28">
            <v>2.2648165535514644</v>
          </cell>
          <cell r="Y28">
            <v>4.7054921275140549</v>
          </cell>
          <cell r="Z28">
            <v>5.7872454154681607</v>
          </cell>
          <cell r="AA28">
            <v>9.3573392857582771</v>
          </cell>
        </row>
        <row r="29">
          <cell r="B29" t="str">
            <v>1.2.</v>
          </cell>
          <cell r="C29" t="str">
            <v>Reservas de apropiación</v>
          </cell>
          <cell r="D29">
            <v>0</v>
          </cell>
          <cell r="E29">
            <v>2300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200</v>
          </cell>
          <cell r="L29">
            <v>0</v>
          </cell>
          <cell r="Q29" t="str">
            <v>1.2.</v>
          </cell>
          <cell r="R29" t="str">
            <v>Reservas de apropiación</v>
          </cell>
          <cell r="S29">
            <v>0</v>
          </cell>
          <cell r="T29">
            <v>1.137030911717855E-2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2.2239249827403964E-4</v>
          </cell>
          <cell r="AA29">
            <v>0</v>
          </cell>
        </row>
        <row r="30">
          <cell r="B30" t="str">
            <v>1.3.</v>
          </cell>
          <cell r="C30" t="str">
            <v>Reservas de Tesorería</v>
          </cell>
          <cell r="D30">
            <v>1630.654</v>
          </cell>
          <cell r="E30">
            <v>9612</v>
          </cell>
          <cell r="F30">
            <v>11182.146000000001</v>
          </cell>
          <cell r="G30">
            <v>10022.674000000001</v>
          </cell>
          <cell r="H30">
            <v>19952.599999999999</v>
          </cell>
          <cell r="I30">
            <v>88759.933999999994</v>
          </cell>
          <cell r="J30">
            <v>27901.854686999999</v>
          </cell>
          <cell r="K30">
            <v>3667.0590219999999</v>
          </cell>
          <cell r="L30">
            <v>569671.7354465964</v>
          </cell>
          <cell r="Q30" t="str">
            <v>1.3.</v>
          </cell>
          <cell r="R30" t="str">
            <v>Reservas de Tesorería</v>
          </cell>
          <cell r="S30">
            <v>1.0779971837876073E-2</v>
          </cell>
          <cell r="T30">
            <v>4.7518004884487056E-2</v>
          </cell>
          <cell r="U30">
            <v>4.2613633570446542E-2</v>
          </cell>
          <cell r="V30">
            <v>3.024479374600729E-2</v>
          </cell>
          <cell r="W30">
            <v>4.5771518531400372E-2</v>
          </cell>
          <cell r="X30">
            <v>0.15600131226016306</v>
          </cell>
          <cell r="Y30">
            <v>3.8534740138572762E-2</v>
          </cell>
          <cell r="Z30">
            <v>4.0776320861046818E-3</v>
          </cell>
          <cell r="AA30">
            <v>0.52265105681176505</v>
          </cell>
        </row>
        <row r="31">
          <cell r="B31" t="str">
            <v>1.4.</v>
          </cell>
          <cell r="C31" t="str">
            <v>Deuda Flotante</v>
          </cell>
          <cell r="D31">
            <v>7981.3459999999995</v>
          </cell>
          <cell r="E31">
            <v>1570.1460000000006</v>
          </cell>
          <cell r="F31">
            <v>-1159.4719999999998</v>
          </cell>
          <cell r="G31">
            <v>9929.9259999999977</v>
          </cell>
          <cell r="H31">
            <v>68807.334000000003</v>
          </cell>
          <cell r="I31">
            <v>-60858.079312999995</v>
          </cell>
          <cell r="J31">
            <v>-24234.795664999998</v>
          </cell>
          <cell r="K31">
            <v>566004.67642459646</v>
          </cell>
          <cell r="L31">
            <v>1280128.2645534035</v>
          </cell>
          <cell r="Q31" t="str">
            <v>1.4.</v>
          </cell>
          <cell r="R31" t="str">
            <v>Deuda Flotante</v>
          </cell>
          <cell r="S31">
            <v>5.2763299331645364E-2</v>
          </cell>
          <cell r="T31">
            <v>7.762193643087582E-3</v>
          </cell>
          <cell r="U31">
            <v>-4.418589682444924E-3</v>
          </cell>
          <cell r="V31">
            <v>2.9964913932461049E-2</v>
          </cell>
          <cell r="W31">
            <v>0.15784490057823317</v>
          </cell>
          <cell r="X31">
            <v>-0.10696200195981539</v>
          </cell>
          <cell r="Y31">
            <v>-3.3470232131102652E-2</v>
          </cell>
          <cell r="Z31">
            <v>0.62937597012427704</v>
          </cell>
          <cell r="AA31">
            <v>1.1744665369415503</v>
          </cell>
        </row>
        <row r="32">
          <cell r="A32" t="str">
            <v>2.</v>
          </cell>
          <cell r="B32" t="str">
            <v>EXTERNA</v>
          </cell>
          <cell r="D32">
            <v>588512.49699999997</v>
          </cell>
          <cell r="E32">
            <v>663769.69799999997</v>
          </cell>
          <cell r="F32">
            <v>995072.88699999999</v>
          </cell>
          <cell r="G32">
            <v>1213086.4459999998</v>
          </cell>
          <cell r="H32">
            <v>1283010.44643</v>
          </cell>
          <cell r="I32">
            <v>1238777.440035</v>
          </cell>
          <cell r="J32">
            <v>1520923.2309719999</v>
          </cell>
          <cell r="K32">
            <v>2330893.194351661</v>
          </cell>
          <cell r="L32">
            <v>3905894.5061486787</v>
          </cell>
          <cell r="P32" t="str">
            <v>2.</v>
          </cell>
          <cell r="Q32" t="str">
            <v>EXTERNA</v>
          </cell>
          <cell r="S32">
            <v>3.8905544302458566</v>
          </cell>
          <cell r="T32">
            <v>3.2814202821201093</v>
          </cell>
          <cell r="U32">
            <v>3.7920870808254832</v>
          </cell>
          <cell r="V32">
            <v>3.6606547669161946</v>
          </cell>
          <cell r="W32">
            <v>2.9432423055015895</v>
          </cell>
          <cell r="X32">
            <v>2.17723129721734</v>
          </cell>
          <cell r="Y32">
            <v>2.1005191996620658</v>
          </cell>
          <cell r="Z32">
            <v>2.5918658035091124</v>
          </cell>
          <cell r="AA32">
            <v>3.5835021546812307</v>
          </cell>
        </row>
        <row r="33">
          <cell r="B33" t="str">
            <v>2.1.</v>
          </cell>
          <cell r="C33" t="str">
            <v>Vigencia</v>
          </cell>
          <cell r="D33">
            <v>502217.49699999997</v>
          </cell>
          <cell r="E33">
            <v>622360</v>
          </cell>
          <cell r="F33">
            <v>984036.4</v>
          </cell>
          <cell r="G33">
            <v>1127655.3459999999</v>
          </cell>
          <cell r="H33">
            <v>1264475.7</v>
          </cell>
          <cell r="I33">
            <v>1227136.3594519999</v>
          </cell>
          <cell r="J33">
            <v>1479298.6209249999</v>
          </cell>
          <cell r="K33">
            <v>1924315.2899529999</v>
          </cell>
          <cell r="L33">
            <v>3722794.5061486787</v>
          </cell>
          <cell r="Q33" t="str">
            <v>2.1.</v>
          </cell>
          <cell r="R33" t="str">
            <v>Vigencia</v>
          </cell>
          <cell r="S33">
            <v>3.3200730959164919</v>
          </cell>
          <cell r="T33">
            <v>3.0767067748553227</v>
          </cell>
          <cell r="U33">
            <v>3.7500285338414789</v>
          </cell>
          <cell r="V33">
            <v>3.4028547028819336</v>
          </cell>
          <cell r="W33">
            <v>2.9007233611186236</v>
          </cell>
          <cell r="X33">
            <v>2.1567713468181622</v>
          </cell>
          <cell r="Y33">
            <v>2.0430322135988095</v>
          </cell>
          <cell r="Z33">
            <v>2.1397664239979028</v>
          </cell>
          <cell r="AA33">
            <v>3.4155152201930523</v>
          </cell>
        </row>
        <row r="34">
          <cell r="B34" t="str">
            <v>2.2.</v>
          </cell>
          <cell r="C34" t="str">
            <v>Reservas de apropiación</v>
          </cell>
          <cell r="D34">
            <v>0</v>
          </cell>
          <cell r="E34">
            <v>799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260.10000000000002</v>
          </cell>
          <cell r="L34">
            <v>0</v>
          </cell>
          <cell r="Q34" t="str">
            <v>2.2.</v>
          </cell>
          <cell r="R34" t="str">
            <v>Reservas de apropiación</v>
          </cell>
          <cell r="S34">
            <v>0</v>
          </cell>
          <cell r="T34">
            <v>3.9499465150546354E-3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2.8922144400538854E-4</v>
          </cell>
          <cell r="AA34">
            <v>0</v>
          </cell>
        </row>
        <row r="35">
          <cell r="B35" t="str">
            <v>2.3.</v>
          </cell>
          <cell r="C35" t="str">
            <v>Reservas de Tesorería</v>
          </cell>
          <cell r="D35">
            <v>18709.312999999998</v>
          </cell>
          <cell r="E35">
            <v>86295</v>
          </cell>
          <cell r="F35">
            <v>40610.697999999997</v>
          </cell>
          <cell r="G35">
            <v>11036.486999999999</v>
          </cell>
          <cell r="H35">
            <v>85431.099999999991</v>
          </cell>
          <cell r="I35">
            <v>18534.746429999999</v>
          </cell>
          <cell r="J35">
            <v>11641.080583000001</v>
          </cell>
          <cell r="K35">
            <v>41624.610047000002</v>
          </cell>
          <cell r="L35">
            <v>406317.8043986609</v>
          </cell>
          <cell r="Q35" t="str">
            <v>2.3.</v>
          </cell>
          <cell r="R35" t="str">
            <v>Reservas de Tesorería</v>
          </cell>
          <cell r="S35">
            <v>0.12368403551336377</v>
          </cell>
          <cell r="T35">
            <v>0.42660905446387953</v>
          </cell>
          <cell r="U35">
            <v>0.15476183226476081</v>
          </cell>
          <cell r="V35">
            <v>3.3304113552480176E-2</v>
          </cell>
          <cell r="W35">
            <v>0.19598003151508667</v>
          </cell>
          <cell r="X35">
            <v>3.2576013018321678E-2</v>
          </cell>
          <cell r="Y35">
            <v>1.6077283041943974E-2</v>
          </cell>
          <cell r="Z35">
            <v>4.6285005090175101E-2</v>
          </cell>
          <cell r="AA35">
            <v>0.37278035165973927</v>
          </cell>
        </row>
        <row r="36">
          <cell r="B36" t="str">
            <v>2.4.</v>
          </cell>
          <cell r="C36" t="str">
            <v>Deuda Flotante</v>
          </cell>
          <cell r="D36">
            <v>67585.687000000005</v>
          </cell>
          <cell r="E36">
            <v>-45684.302000000003</v>
          </cell>
          <cell r="F36">
            <v>-29574.210999999996</v>
          </cell>
          <cell r="G36">
            <v>74394.612999999998</v>
          </cell>
          <cell r="H36">
            <v>-66896.353569999992</v>
          </cell>
          <cell r="I36">
            <v>-6893.6658469999984</v>
          </cell>
          <cell r="J36">
            <v>29983.529463999999</v>
          </cell>
          <cell r="K36">
            <v>364693.1943516609</v>
          </cell>
          <cell r="L36">
            <v>-223217.8043986609</v>
          </cell>
          <cell r="Q36" t="str">
            <v>2.4.</v>
          </cell>
          <cell r="R36" t="str">
            <v>Deuda Flotante</v>
          </cell>
          <cell r="S36">
            <v>0.44679729881600083</v>
          </cell>
          <cell r="T36">
            <v>-0.22584549371414708</v>
          </cell>
          <cell r="U36">
            <v>-0.11270328528075639</v>
          </cell>
          <cell r="V36">
            <v>0.22449595048178086</v>
          </cell>
          <cell r="W36">
            <v>-0.15346108713212142</v>
          </cell>
          <cell r="X36">
            <v>-1.2116062619143773E-2</v>
          </cell>
          <cell r="Y36">
            <v>4.140970302131227E-2</v>
          </cell>
          <cell r="Z36">
            <v>0.40552515297702868</v>
          </cell>
          <cell r="AA36">
            <v>-0.20479341717156105</v>
          </cell>
        </row>
        <row r="38">
          <cell r="A38" t="str">
            <v>INVERSION</v>
          </cell>
          <cell r="D38">
            <v>401180.27699999989</v>
          </cell>
          <cell r="E38">
            <v>698543.87199999997</v>
          </cell>
          <cell r="F38">
            <v>1001927.9469999998</v>
          </cell>
          <cell r="G38">
            <v>1084661.3589999999</v>
          </cell>
          <cell r="H38">
            <v>1426368.5948099999</v>
          </cell>
          <cell r="I38">
            <v>2390426.667376</v>
          </cell>
          <cell r="J38">
            <v>3155755.68042127</v>
          </cell>
          <cell r="K38">
            <v>4182411.6367080738</v>
          </cell>
          <cell r="L38">
            <v>2286180.076307606</v>
          </cell>
          <cell r="P38" t="str">
            <v>INVERSION</v>
          </cell>
          <cell r="S38">
            <v>2.6521334924339075</v>
          </cell>
          <cell r="T38">
            <v>3.4533303289351327</v>
          </cell>
          <cell r="U38">
            <v>3.8182107797061291</v>
          </cell>
          <cell r="V38">
            <v>3.2731144490201882</v>
          </cell>
          <cell r="W38">
            <v>3.2721077238030847</v>
          </cell>
          <cell r="X38">
            <v>4.2013291376753887</v>
          </cell>
          <cell r="Y38">
            <v>4.3583563332984143</v>
          </cell>
          <cell r="Z38">
            <v>4.6506848634896176</v>
          </cell>
          <cell r="AA38">
            <v>2.0974788787922671</v>
          </cell>
        </row>
        <row r="39">
          <cell r="B39" t="str">
            <v>1.1.</v>
          </cell>
          <cell r="C39" t="str">
            <v>Vigencia</v>
          </cell>
          <cell r="D39">
            <v>300944.17699999997</v>
          </cell>
          <cell r="E39">
            <v>509847</v>
          </cell>
          <cell r="F39">
            <v>740705.81499999994</v>
          </cell>
          <cell r="G39">
            <v>698011.73499999999</v>
          </cell>
          <cell r="H39">
            <v>958714.70000000007</v>
          </cell>
          <cell r="I39">
            <v>1384495.9769009999</v>
          </cell>
          <cell r="J39">
            <v>1677982.626127</v>
          </cell>
          <cell r="K39">
            <v>2146733.9303026702</v>
          </cell>
          <cell r="L39">
            <v>439348.78469574777</v>
          </cell>
          <cell r="Q39" t="str">
            <v>1.1.</v>
          </cell>
          <cell r="R39" t="str">
            <v>Vigencia</v>
          </cell>
          <cell r="S39">
            <v>1.9894899548480498</v>
          </cell>
          <cell r="T39">
            <v>2.5204860836809271</v>
          </cell>
          <cell r="U39">
            <v>2.8227288557946713</v>
          </cell>
          <cell r="V39">
            <v>2.106346166438986</v>
          </cell>
          <cell r="W39">
            <v>2.1993037327153329</v>
          </cell>
          <cell r="X39">
            <v>2.4333410299231679</v>
          </cell>
          <cell r="Y39">
            <v>2.3174310518135717</v>
          </cell>
          <cell r="Z39">
            <v>2.3870876094482947</v>
          </cell>
          <cell r="AA39">
            <v>0.40308495637435993</v>
          </cell>
        </row>
        <row r="40">
          <cell r="B40" t="str">
            <v>1.2.</v>
          </cell>
          <cell r="C40" t="str">
            <v>Reservas de apropiación</v>
          </cell>
          <cell r="D40">
            <v>44156.1</v>
          </cell>
          <cell r="E40">
            <v>131762</v>
          </cell>
          <cell r="F40">
            <v>153077.386</v>
          </cell>
          <cell r="G40">
            <v>263387.62400000001</v>
          </cell>
          <cell r="H40">
            <v>301579.3</v>
          </cell>
          <cell r="I40">
            <v>426682.572744</v>
          </cell>
          <cell r="J40">
            <v>544215.95600500004</v>
          </cell>
          <cell r="K40">
            <v>958608.97140806005</v>
          </cell>
          <cell r="L40">
            <v>1105971.7226547827</v>
          </cell>
          <cell r="Q40" t="str">
            <v>1.2.</v>
          </cell>
          <cell r="R40" t="str">
            <v>Reservas de apropiación</v>
          </cell>
          <cell r="S40">
            <v>0.29190834749152161</v>
          </cell>
          <cell r="T40">
            <v>0.65138029125986086</v>
          </cell>
          <cell r="U40">
            <v>0.58335704389173626</v>
          </cell>
          <cell r="V40">
            <v>0.79480828800087888</v>
          </cell>
          <cell r="W40">
            <v>0.69182675534199811</v>
          </cell>
          <cell r="X40">
            <v>0.74992215819590957</v>
          </cell>
          <cell r="Y40">
            <v>0.75160668275175668</v>
          </cell>
          <cell r="Z40">
            <v>1.0659372200967294</v>
          </cell>
          <cell r="AA40">
            <v>1.0146848679376657</v>
          </cell>
        </row>
        <row r="41">
          <cell r="B41" t="str">
            <v>1.3.</v>
          </cell>
          <cell r="C41" t="str">
            <v>Reservas de Tesorería</v>
          </cell>
          <cell r="D41">
            <v>93412.69200000001</v>
          </cell>
          <cell r="E41">
            <v>56080</v>
          </cell>
          <cell r="F41">
            <v>56934.872000000003</v>
          </cell>
          <cell r="G41">
            <v>108144.746</v>
          </cell>
          <cell r="H41">
            <v>123262</v>
          </cell>
          <cell r="I41">
            <v>166074.59480999998</v>
          </cell>
          <cell r="J41">
            <v>579248.11773099995</v>
          </cell>
          <cell r="K41">
            <v>933557.09828926995</v>
          </cell>
          <cell r="L41">
            <v>1077068.7349973437</v>
          </cell>
          <cell r="Q41" t="str">
            <v>1.3.</v>
          </cell>
          <cell r="R41" t="str">
            <v>Reservas de Tesorería</v>
          </cell>
          <cell r="S41">
            <v>0.61753516629535865</v>
          </cell>
          <cell r="T41">
            <v>0.27723779795277087</v>
          </cell>
          <cell r="U41">
            <v>0.21697103335873782</v>
          </cell>
          <cell r="V41">
            <v>0.32634160678920082</v>
          </cell>
          <cell r="W41">
            <v>0.28276459795803421</v>
          </cell>
          <cell r="X41">
            <v>0.29188681825106888</v>
          </cell>
          <cell r="Y41">
            <v>0.79998895926159852</v>
          </cell>
          <cell r="Z41">
            <v>1.0380804768500695</v>
          </cell>
          <cell r="AA41">
            <v>0.98816753154158254</v>
          </cell>
        </row>
        <row r="42">
          <cell r="B42" t="str">
            <v>1.4.</v>
          </cell>
          <cell r="C42" t="str">
            <v>Deuda Flotante</v>
          </cell>
          <cell r="D42">
            <v>-37332.69200000001</v>
          </cell>
          <cell r="E42">
            <v>854.87200000000303</v>
          </cell>
          <cell r="F42">
            <v>51209.873999999996</v>
          </cell>
          <cell r="G42">
            <v>15117.254000000001</v>
          </cell>
          <cell r="H42">
            <v>42812.59480999998</v>
          </cell>
          <cell r="I42">
            <v>413173.52292099997</v>
          </cell>
          <cell r="J42">
            <v>354308.98055827001</v>
          </cell>
          <cell r="K42">
            <v>143511.63670807378</v>
          </cell>
          <cell r="L42">
            <v>-336209.16604026826</v>
          </cell>
          <cell r="Q42" t="str">
            <v>1.4.</v>
          </cell>
          <cell r="R42" t="str">
            <v>Deuda Flotante</v>
          </cell>
          <cell r="S42">
            <v>-0.24679997620102212</v>
          </cell>
          <cell r="T42">
            <v>4.2261560415742154E-3</v>
          </cell>
          <cell r="U42">
            <v>0.19515384666098415</v>
          </cell>
          <cell r="V42">
            <v>4.5618387791122782E-2</v>
          </cell>
          <cell r="W42">
            <v>9.8212637787719381E-2</v>
          </cell>
          <cell r="X42">
            <v>0.72617913130524148</v>
          </cell>
          <cell r="Y42">
            <v>0.48932963947148822</v>
          </cell>
          <cell r="Z42">
            <v>0.15957955709452451</v>
          </cell>
          <cell r="AA42">
            <v>-0.30845847706134122</v>
          </cell>
        </row>
        <row r="44">
          <cell r="A44" t="str">
            <v>TOTAL</v>
          </cell>
          <cell r="D44">
            <v>2557359.9179999996</v>
          </cell>
          <cell r="E44">
            <v>3722729.2560000001</v>
          </cell>
          <cell r="F44">
            <v>5028291.368999999</v>
          </cell>
          <cell r="G44">
            <v>6999904.296000001</v>
          </cell>
          <cell r="H44">
            <v>10267718.256239997</v>
          </cell>
          <cell r="I44">
            <v>13362172.286022998</v>
          </cell>
          <cell r="J44">
            <v>18831778.02793254</v>
          </cell>
          <cell r="K44">
            <v>25766957.505246505</v>
          </cell>
          <cell r="L44">
            <v>36855672.000612743</v>
          </cell>
          <cell r="P44" t="str">
            <v>TOTAL</v>
          </cell>
          <cell r="S44">
            <v>16.906264538861745</v>
          </cell>
          <cell r="T44">
            <v>18.403731478384401</v>
          </cell>
          <cell r="U44">
            <v>19.16213273230424</v>
          </cell>
          <cell r="V44">
            <v>21.123171488398242</v>
          </cell>
          <cell r="W44">
            <v>23.554276457238004</v>
          </cell>
          <cell r="X44">
            <v>23.484880140469357</v>
          </cell>
          <cell r="Y44">
            <v>26.008223496044923</v>
          </cell>
          <cell r="Z44">
            <v>28.651890262563928</v>
          </cell>
          <cell r="AA44">
            <v>33.813606542243129</v>
          </cell>
        </row>
        <row r="45">
          <cell r="C45" t="str">
            <v>Vigencia</v>
          </cell>
          <cell r="D45">
            <v>2272076.5039999997</v>
          </cell>
          <cell r="E45">
            <v>3302176</v>
          </cell>
          <cell r="F45">
            <v>4628191.3469999991</v>
          </cell>
          <cell r="G45">
            <v>6291665.8440000005</v>
          </cell>
          <cell r="H45">
            <v>9373474.9999999981</v>
          </cell>
          <cell r="I45">
            <v>11670494.857997</v>
          </cell>
          <cell r="J45">
            <v>16469406.425021999</v>
          </cell>
          <cell r="K45">
            <v>21232333.953963906</v>
          </cell>
          <cell r="L45">
            <v>31138731.894625232</v>
          </cell>
          <cell r="R45" t="str">
            <v>Vigencia</v>
          </cell>
          <cell r="S45">
            <v>15.02030518222745</v>
          </cell>
          <cell r="T45">
            <v>16.324679077968778</v>
          </cell>
          <cell r="U45">
            <v>17.637406107465363</v>
          </cell>
          <cell r="V45">
            <v>18.985964800469304</v>
          </cell>
          <cell r="W45">
            <v>21.502871037665166</v>
          </cell>
          <cell r="X45">
            <v>20.511647885779386</v>
          </cell>
          <cell r="Y45">
            <v>22.745595371495362</v>
          </cell>
          <cell r="Z45">
            <v>23.609558961053754</v>
          </cell>
          <cell r="AA45">
            <v>28.568542407577031</v>
          </cell>
        </row>
        <row r="46">
          <cell r="C46" t="str">
            <v>Reservas de apropiación</v>
          </cell>
          <cell r="D46">
            <v>83376.41399999999</v>
          </cell>
          <cell r="E46">
            <v>216155</v>
          </cell>
          <cell r="F46">
            <v>221817.58899999998</v>
          </cell>
          <cell r="G46">
            <v>374226.598</v>
          </cell>
          <cell r="H46">
            <v>409219.1</v>
          </cell>
          <cell r="I46">
            <v>630987.60453799996</v>
          </cell>
          <cell r="J46">
            <v>744073.92789699999</v>
          </cell>
          <cell r="K46">
            <v>1154768.3710225602</v>
          </cell>
          <cell r="L46">
            <v>2065027.499342344</v>
          </cell>
          <cell r="R46" t="str">
            <v>Reservas de apropiación</v>
          </cell>
          <cell r="S46">
            <v>0.55118706657764083</v>
          </cell>
          <cell r="T46">
            <v>1.0685865944450998</v>
          </cell>
          <cell r="U46">
            <v>0.84531658387628927</v>
          </cell>
          <cell r="V46">
            <v>1.1292800973851873</v>
          </cell>
          <cell r="W46">
            <v>0.9387538275238807</v>
          </cell>
          <cell r="X46">
            <v>1.109001436704818</v>
          </cell>
          <cell r="Y46">
            <v>1.0276268648462701</v>
          </cell>
          <cell r="Z46">
            <v>1.2840591147977511</v>
          </cell>
          <cell r="AA46">
            <v>1.8945802252774924</v>
          </cell>
        </row>
        <row r="47">
          <cell r="C47" t="str">
            <v>Reservas de Tesorería</v>
          </cell>
          <cell r="D47">
            <v>198262.264</v>
          </cell>
          <cell r="E47">
            <v>201907</v>
          </cell>
          <cell r="F47">
            <v>204398.25600000002</v>
          </cell>
          <cell r="G47">
            <v>178282.43299999999</v>
          </cell>
          <cell r="H47">
            <v>334011.85399999999</v>
          </cell>
          <cell r="I47">
            <v>485024.15623999998</v>
          </cell>
          <cell r="J47">
            <v>1060689.8234879998</v>
          </cell>
          <cell r="K47">
            <v>1618297.6750135398</v>
          </cell>
          <cell r="L47">
            <v>3379855.1802600399</v>
          </cell>
          <cell r="R47" t="str">
            <v>Reservas de Tesorería</v>
          </cell>
          <cell r="S47">
            <v>1.3106775701243496</v>
          </cell>
          <cell r="T47">
            <v>0.99815000127050846</v>
          </cell>
          <cell r="U47">
            <v>0.7789338811729275</v>
          </cell>
          <cell r="V47">
            <v>0.53799169908363409</v>
          </cell>
          <cell r="W47">
            <v>0.7662274473035291</v>
          </cell>
          <cell r="X47">
            <v>0.85246125635152425</v>
          </cell>
          <cell r="Y47">
            <v>1.4648992754873165</v>
          </cell>
          <cell r="Z47">
            <v>1.7994863144866549</v>
          </cell>
          <cell r="AA47">
            <v>3.1008820903652272</v>
          </cell>
        </row>
        <row r="48">
          <cell r="C48" t="str">
            <v>Deuda Flotante</v>
          </cell>
          <cell r="D48">
            <v>3644.7359999999971</v>
          </cell>
          <cell r="E48">
            <v>2491.2560000000012</v>
          </cell>
          <cell r="F48">
            <v>-26115.823000000004</v>
          </cell>
          <cell r="G48">
            <v>155729.42100000003</v>
          </cell>
          <cell r="H48">
            <v>151012.30223999999</v>
          </cell>
          <cell r="I48">
            <v>575665.66724799993</v>
          </cell>
          <cell r="J48">
            <v>557607.85152554</v>
          </cell>
          <cell r="K48">
            <v>1761557.5052465</v>
          </cell>
          <cell r="L48">
            <v>272057.42638512759</v>
          </cell>
          <cell r="R48" t="str">
            <v>Deuda Flotante</v>
          </cell>
          <cell r="S48">
            <v>2.4094719932305109E-2</v>
          </cell>
          <cell r="T48">
            <v>1.2315804700011208E-2</v>
          </cell>
          <cell r="U48">
            <v>-9.9523840210335307E-2</v>
          </cell>
          <cell r="V48">
            <v>0.46993489146011708</v>
          </cell>
          <cell r="W48">
            <v>0.34642414474542632</v>
          </cell>
          <cell r="X48">
            <v>1.0117695616336349</v>
          </cell>
          <cell r="Y48">
            <v>0.77010198421597664</v>
          </cell>
          <cell r="Z48">
            <v>1.9587858722257692</v>
          </cell>
          <cell r="AA48">
            <v>0.24960181902337952</v>
          </cell>
        </row>
        <row r="50">
          <cell r="Q50" t="str">
            <v>PIB</v>
          </cell>
          <cell r="S50">
            <v>15126700</v>
          </cell>
          <cell r="T50">
            <v>20228122</v>
          </cell>
          <cell r="U50">
            <v>26240771</v>
          </cell>
          <cell r="V50">
            <v>33138510</v>
          </cell>
          <cell r="W50">
            <v>43591737.045630313</v>
          </cell>
          <cell r="X50">
            <v>56896914.977212004</v>
          </cell>
          <cell r="Y50">
            <v>72407014</v>
          </cell>
          <cell r="Z50">
            <v>89931091</v>
          </cell>
          <cell r="AA50">
            <v>108996572</v>
          </cell>
        </row>
        <row r="51">
          <cell r="A51" t="str">
            <v>C:\CARLOSJ\PRES9194\PAGOS.XLS</v>
          </cell>
          <cell r="I51" t="str">
            <v>Rango FMI 1</v>
          </cell>
          <cell r="P51" t="str">
            <v>C:\CARLOSJ\PRES9194\PAGOS.XLS</v>
          </cell>
          <cell r="X51" t="str">
            <v>Rango FMI 2</v>
          </cell>
        </row>
      </sheetData>
      <sheetData sheetId="1" refreshError="1">
        <row r="1">
          <cell r="A1" t="str">
            <v>PAGOS REZAGO POR NUMERALES CON RECURSOS DE LA NACION</v>
          </cell>
        </row>
        <row r="2">
          <cell r="A2" t="str">
            <v>PAGOS POR NUMERALES CON RECURSOS DE LA NACION</v>
          </cell>
          <cell r="O2" t="str">
            <v>Clasificación anterior al Decreto 568 de 1996</v>
          </cell>
          <cell r="AC2" t="str">
            <v>Clasificación FMI</v>
          </cell>
          <cell r="AP2" t="str">
            <v>Clasificación FMI</v>
          </cell>
        </row>
        <row r="3">
          <cell r="A3" t="str">
            <v>Clasificación anterior al Decreto 568 de 1996</v>
          </cell>
          <cell r="O3" t="str">
            <v>Participación porcentual en el PIB</v>
          </cell>
          <cell r="AC3" t="str">
            <v>Millones de pesos</v>
          </cell>
          <cell r="AP3" t="str">
            <v>Participación porcentual en el PIB</v>
          </cell>
        </row>
        <row r="4">
          <cell r="A4" t="str">
            <v>Millones de pesos</v>
          </cell>
        </row>
        <row r="5">
          <cell r="A5" t="str">
            <v xml:space="preserve"> </v>
          </cell>
          <cell r="O5" t="str">
            <v xml:space="preserve"> </v>
          </cell>
          <cell r="AC5" t="str">
            <v xml:space="preserve"> </v>
          </cell>
          <cell r="AP5" t="str">
            <v xml:space="preserve"> </v>
          </cell>
        </row>
        <row r="6">
          <cell r="A6" t="str">
            <v xml:space="preserve"> </v>
          </cell>
          <cell r="D6">
            <v>1990</v>
          </cell>
          <cell r="E6">
            <v>1991</v>
          </cell>
          <cell r="F6">
            <v>1992</v>
          </cell>
          <cell r="G6">
            <v>1993</v>
          </cell>
          <cell r="H6">
            <v>1994</v>
          </cell>
          <cell r="I6">
            <v>1995</v>
          </cell>
          <cell r="J6">
            <v>1996</v>
          </cell>
          <cell r="K6">
            <v>1997</v>
          </cell>
          <cell r="L6">
            <v>1998</v>
          </cell>
          <cell r="M6">
            <v>1999</v>
          </cell>
          <cell r="O6" t="str">
            <v>CONCEPTOS</v>
          </cell>
          <cell r="R6">
            <v>1990</v>
          </cell>
          <cell r="S6">
            <v>1991</v>
          </cell>
          <cell r="T6">
            <v>1992</v>
          </cell>
          <cell r="U6">
            <v>1993</v>
          </cell>
          <cell r="V6">
            <v>1994</v>
          </cell>
          <cell r="W6">
            <v>1995</v>
          </cell>
          <cell r="X6">
            <v>1996</v>
          </cell>
          <cell r="Y6">
            <v>1997</v>
          </cell>
          <cell r="Z6">
            <v>1998</v>
          </cell>
          <cell r="AA6">
            <v>1999</v>
          </cell>
          <cell r="AC6" t="str">
            <v>CONCEPTOS</v>
          </cell>
          <cell r="AE6" t="str">
            <v>Proyección</v>
          </cell>
          <cell r="AF6">
            <v>1990</v>
          </cell>
          <cell r="AG6">
            <v>1991</v>
          </cell>
          <cell r="AH6" t="str">
            <v>Proyección</v>
          </cell>
          <cell r="AI6">
            <v>1993</v>
          </cell>
          <cell r="AJ6" t="str">
            <v>TASAS DE CRECIMIENTO</v>
          </cell>
          <cell r="AK6">
            <v>1995</v>
          </cell>
          <cell r="AL6">
            <v>1996</v>
          </cell>
          <cell r="AM6">
            <v>1997</v>
          </cell>
          <cell r="AN6">
            <v>1998</v>
          </cell>
          <cell r="AP6" t="str">
            <v>CONCEPTOS</v>
          </cell>
          <cell r="AS6">
            <v>1990</v>
          </cell>
        </row>
        <row r="7">
          <cell r="A7" t="str">
            <v>CONCEPTOS</v>
          </cell>
          <cell r="D7">
            <v>1970</v>
          </cell>
          <cell r="E7">
            <v>1971</v>
          </cell>
          <cell r="F7">
            <v>1972</v>
          </cell>
          <cell r="G7">
            <v>1973</v>
          </cell>
          <cell r="H7">
            <v>1974</v>
          </cell>
          <cell r="I7">
            <v>1975</v>
          </cell>
          <cell r="J7">
            <v>1976</v>
          </cell>
          <cell r="K7">
            <v>1977</v>
          </cell>
          <cell r="L7">
            <v>1978</v>
          </cell>
          <cell r="M7">
            <v>1979</v>
          </cell>
          <cell r="N7">
            <v>1980</v>
          </cell>
          <cell r="O7">
            <v>1981</v>
          </cell>
          <cell r="P7">
            <v>1982</v>
          </cell>
          <cell r="Q7">
            <v>1983</v>
          </cell>
          <cell r="R7">
            <v>1984</v>
          </cell>
          <cell r="S7">
            <v>1985</v>
          </cell>
          <cell r="T7">
            <v>1986</v>
          </cell>
          <cell r="U7">
            <v>1987</v>
          </cell>
          <cell r="V7">
            <v>1988</v>
          </cell>
          <cell r="W7">
            <v>1989</v>
          </cell>
          <cell r="X7">
            <v>1990</v>
          </cell>
          <cell r="Y7">
            <v>1991</v>
          </cell>
          <cell r="Z7">
            <v>1992</v>
          </cell>
          <cell r="AA7">
            <v>1993</v>
          </cell>
          <cell r="AB7">
            <v>1994</v>
          </cell>
          <cell r="AC7">
            <v>1995</v>
          </cell>
          <cell r="AD7">
            <v>1996</v>
          </cell>
          <cell r="AE7">
            <v>1997</v>
          </cell>
          <cell r="AH7">
            <v>1998</v>
          </cell>
          <cell r="AJ7" t="str">
            <v>91/90</v>
          </cell>
          <cell r="AK7" t="str">
            <v>92/91</v>
          </cell>
          <cell r="AL7" t="str">
            <v>93/92</v>
          </cell>
          <cell r="AM7" t="str">
            <v>94/93</v>
          </cell>
          <cell r="AN7" t="str">
            <v>95/94</v>
          </cell>
          <cell r="AO7" t="str">
            <v>96/95</v>
          </cell>
          <cell r="AP7" t="str">
            <v>97/96</v>
          </cell>
          <cell r="AQ7" t="str">
            <v>97/96</v>
          </cell>
          <cell r="AR7" t="str">
            <v>97/97</v>
          </cell>
          <cell r="AS7" t="str">
            <v>98/97</v>
          </cell>
        </row>
        <row r="8">
          <cell r="AE8" t="str">
            <v>Dic-20-96</v>
          </cell>
          <cell r="AF8" t="str">
            <v>Mayo</v>
          </cell>
          <cell r="AG8" t="str">
            <v>cierre</v>
          </cell>
          <cell r="AH8" t="str">
            <v>Junio 19/97</v>
          </cell>
          <cell r="AP8" t="str">
            <v>Di20/96</v>
          </cell>
          <cell r="AQ8" t="str">
            <v>Mayo/97</v>
          </cell>
          <cell r="AR8">
            <v>35582</v>
          </cell>
          <cell r="AS8">
            <v>35582</v>
          </cell>
        </row>
        <row r="9">
          <cell r="A9" t="str">
            <v>FUNCIONAMIENTO</v>
          </cell>
          <cell r="D9">
            <v>123729.91899999999</v>
          </cell>
          <cell r="E9">
            <v>131214</v>
          </cell>
          <cell r="F9">
            <v>164410.74299999999</v>
          </cell>
          <cell r="G9">
            <v>159917.5</v>
          </cell>
          <cell r="H9">
            <v>213005.954</v>
          </cell>
          <cell r="I9">
            <v>415959.912794</v>
          </cell>
          <cell r="J9">
            <v>641756.74237899994</v>
          </cell>
          <cell r="K9">
            <v>835148.20726977009</v>
          </cell>
          <cell r="L9">
            <v>2285852.6821050001</v>
          </cell>
          <cell r="M9">
            <v>1485900</v>
          </cell>
          <cell r="O9" t="str">
            <v>FUNCIONAMIENTO</v>
          </cell>
          <cell r="R9">
            <v>0.81795711556387052</v>
          </cell>
          <cell r="S9">
            <v>0.64867119152237662</v>
          </cell>
          <cell r="T9">
            <v>0.62654692196353523</v>
          </cell>
          <cell r="U9">
            <v>0.48257299438025431</v>
          </cell>
          <cell r="V9">
            <v>0.48863837148089051</v>
          </cell>
          <cell r="W9">
            <v>0.73107639133087909</v>
          </cell>
          <cell r="X9">
            <v>0.88631847513971485</v>
          </cell>
          <cell r="Y9">
            <v>0.92865348121904812</v>
          </cell>
          <cell r="Z9">
            <v>2.0971785076919667</v>
          </cell>
          <cell r="AA9">
            <v>1.1185844927904371</v>
          </cell>
          <cell r="AC9" t="str">
            <v>FUNCIONAMIENTO</v>
          </cell>
          <cell r="AF9">
            <v>89140.313999999998</v>
          </cell>
          <cell r="AG9">
            <v>176964.53999999998</v>
          </cell>
          <cell r="AH9">
            <v>117818.72899999999</v>
          </cell>
          <cell r="AI9">
            <v>216205.12800000003</v>
          </cell>
          <cell r="AJ9">
            <v>319294.68099999998</v>
          </cell>
          <cell r="AK9">
            <v>646203.80228099995</v>
          </cell>
          <cell r="AL9">
            <v>839306.87954727001</v>
          </cell>
          <cell r="AM9">
            <v>1522496.2050319389</v>
          </cell>
          <cell r="AN9">
            <v>1837208.8143756536</v>
          </cell>
          <cell r="AP9" t="str">
            <v>FUNCIONAMIENTO</v>
          </cell>
          <cell r="AS9">
            <v>0.58929121354955138</v>
          </cell>
        </row>
        <row r="10">
          <cell r="A10" t="str">
            <v>FUNCIONAMIENTO</v>
          </cell>
          <cell r="B10" t="str">
            <v>SERVICIOS PERSONALES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1130234.436</v>
          </cell>
          <cell r="X10">
            <v>1548761.1129999999</v>
          </cell>
          <cell r="Y10">
            <v>1997227</v>
          </cell>
          <cell r="Z10">
            <v>2886633.1660000002</v>
          </cell>
          <cell r="AA10">
            <v>4303008.3059999999</v>
          </cell>
          <cell r="AB10">
            <v>6242190.2539999997</v>
          </cell>
          <cell r="AC10">
            <v>8186211.6855740007</v>
          </cell>
          <cell r="AD10">
            <v>10546775.576811001</v>
          </cell>
          <cell r="AE10">
            <v>12471901</v>
          </cell>
          <cell r="AF10">
            <v>12965872</v>
          </cell>
          <cell r="AG10">
            <v>12791900</v>
          </cell>
          <cell r="AH10">
            <v>19063262.234000001</v>
          </cell>
          <cell r="AI10">
            <v>13236.657999999999</v>
          </cell>
          <cell r="AJ10">
            <v>28.95642738158033</v>
          </cell>
          <cell r="AK10">
            <v>44.532051990084256</v>
          </cell>
          <cell r="AL10">
            <v>49.066682829071318</v>
          </cell>
          <cell r="AM10">
            <v>45.065726350006251</v>
          </cell>
          <cell r="AN10">
            <v>31.143258255037498</v>
          </cell>
          <cell r="AO10">
            <v>28.835852063254851</v>
          </cell>
          <cell r="AP10">
            <v>18.253213118725476</v>
          </cell>
          <cell r="AQ10">
            <v>22.936834159132214</v>
          </cell>
          <cell r="AR10">
            <v>21.287306313081245</v>
          </cell>
          <cell r="AS10">
            <v>49.026041745166872</v>
          </cell>
        </row>
        <row r="11">
          <cell r="A11" t="str">
            <v>1.</v>
          </cell>
          <cell r="B11" t="str">
            <v>SERVICIOS PERSONALES</v>
          </cell>
          <cell r="C11" t="str">
            <v>Reservas de apropiación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288550.58299999998</v>
          </cell>
          <cell r="X11">
            <v>450682.85099999997</v>
          </cell>
          <cell r="Y11">
            <v>565857</v>
          </cell>
          <cell r="Z11">
            <v>788827.1179999999</v>
          </cell>
          <cell r="AA11">
            <v>1165355.1440000001</v>
          </cell>
          <cell r="AB11">
            <v>1627946.0999999999</v>
          </cell>
          <cell r="AC11">
            <v>2072016.50178</v>
          </cell>
          <cell r="AD11">
            <v>2551305.8536439999</v>
          </cell>
          <cell r="AE11">
            <v>2827001</v>
          </cell>
          <cell r="AF11">
            <v>3038901</v>
          </cell>
          <cell r="AG11">
            <v>3741100</v>
          </cell>
          <cell r="AH11">
            <v>4131300</v>
          </cell>
          <cell r="AI11">
            <v>4114.1580000000004</v>
          </cell>
          <cell r="AJ11">
            <v>25.555476261065913</v>
          </cell>
          <cell r="AK11">
            <v>39.403969200699109</v>
          </cell>
          <cell r="AL11">
            <v>47.732642223894771</v>
          </cell>
          <cell r="AM11">
            <v>39.6952773050959</v>
          </cell>
          <cell r="AN11">
            <v>27.277954827865635</v>
          </cell>
          <cell r="AO11">
            <v>23.131541252314271</v>
          </cell>
          <cell r="AP11">
            <v>10.806040599257361</v>
          </cell>
          <cell r="AQ11">
            <v>19.111591252752923</v>
          </cell>
          <cell r="AR11">
            <v>46.634712363342537</v>
          </cell>
          <cell r="AS11">
            <v>10.430087407446997</v>
          </cell>
        </row>
        <row r="12">
          <cell r="B12" t="str">
            <v>1.1.</v>
          </cell>
          <cell r="C12" t="str">
            <v>Vigencia</v>
          </cell>
          <cell r="D12">
            <v>1389.0060000000001</v>
          </cell>
          <cell r="E12">
            <v>2988</v>
          </cell>
          <cell r="F12">
            <v>7509.9179999999997</v>
          </cell>
          <cell r="G12">
            <v>5601.8329999999996</v>
          </cell>
          <cell r="H12">
            <v>9122.5</v>
          </cell>
          <cell r="I12">
            <v>5474.098</v>
          </cell>
          <cell r="J12">
            <v>13302.126644</v>
          </cell>
          <cell r="K12">
            <v>14413.457096550001</v>
          </cell>
          <cell r="L12">
            <v>95676.038089963811</v>
          </cell>
          <cell r="M12">
            <v>68198.537939837654</v>
          </cell>
          <cell r="P12" t="str">
            <v>1.2.</v>
          </cell>
          <cell r="Q12" t="str">
            <v>Reservas de Tesorería</v>
          </cell>
          <cell r="R12">
            <v>9.18247866355517E-3</v>
          </cell>
          <cell r="S12">
            <v>1.4771514627012828E-2</v>
          </cell>
          <cell r="T12">
            <v>2.8619273419976873E-2</v>
          </cell>
          <cell r="U12">
            <v>1.6904299559636207E-2</v>
          </cell>
          <cell r="V12">
            <v>2.09271311910578E-2</v>
          </cell>
          <cell r="W12">
            <v>286526.09999999998</v>
          </cell>
          <cell r="X12">
            <v>448435.77999999997</v>
          </cell>
          <cell r="Y12">
            <v>561895</v>
          </cell>
          <cell r="Z12">
            <v>780872.06299999997</v>
          </cell>
          <cell r="AA12">
            <v>1155639.1529999999</v>
          </cell>
          <cell r="AB12">
            <v>1614299.4</v>
          </cell>
          <cell r="AC12">
            <v>2058168.3357800001</v>
          </cell>
          <cell r="AD12">
            <v>2533434</v>
          </cell>
          <cell r="AE12">
            <v>2801601</v>
          </cell>
          <cell r="AF12">
            <v>3013501</v>
          </cell>
          <cell r="AG12">
            <v>3720242.9032626296</v>
          </cell>
          <cell r="AH12">
            <v>4025801.5790410009</v>
          </cell>
          <cell r="AI12">
            <v>5601.8329999999996</v>
          </cell>
          <cell r="AJ12">
            <v>25.301107775120002</v>
          </cell>
          <cell r="AK12">
            <v>38.971171304247235</v>
          </cell>
          <cell r="AL12">
            <v>47.993404778780004</v>
          </cell>
          <cell r="AM12">
            <v>39.688880894121105</v>
          </cell>
          <cell r="AN12">
            <v>27.49607264798588</v>
          </cell>
          <cell r="AO12">
            <v>23.091680887213961</v>
          </cell>
          <cell r="AP12">
            <v>10.585118854487629</v>
          </cell>
          <cell r="AQ12">
            <v>18.949260174135183</v>
          </cell>
          <cell r="AR12">
            <v>46.845858359153226</v>
          </cell>
          <cell r="AS12">
            <v>8.2134065899406306</v>
          </cell>
        </row>
        <row r="13">
          <cell r="A13" t="str">
            <v>2.</v>
          </cell>
          <cell r="B13" t="str">
            <v>1.2.</v>
          </cell>
          <cell r="C13" t="str">
            <v>Reservas de apropiación</v>
          </cell>
          <cell r="D13">
            <v>18051.448</v>
          </cell>
          <cell r="E13">
            <v>29735</v>
          </cell>
          <cell r="F13">
            <v>34337.877999999997</v>
          </cell>
          <cell r="G13">
            <v>65342.004000000001</v>
          </cell>
          <cell r="H13">
            <v>106127.378</v>
          </cell>
          <cell r="I13">
            <v>87580.122344000003</v>
          </cell>
          <cell r="J13">
            <v>134876.57942200001</v>
          </cell>
          <cell r="K13">
            <v>192746.48682922003</v>
          </cell>
          <cell r="L13">
            <v>277181.22641800006</v>
          </cell>
          <cell r="M13">
            <v>301900</v>
          </cell>
          <cell r="O13" t="str">
            <v>2.</v>
          </cell>
          <cell r="P13" t="str">
            <v>GASTOS GENERALES</v>
          </cell>
          <cell r="R13">
            <v>0.11933500366900909</v>
          </cell>
          <cell r="S13">
            <v>0.14699832243448008</v>
          </cell>
          <cell r="T13">
            <v>0.13085697062788282</v>
          </cell>
          <cell r="U13">
            <v>0.19717846095071867</v>
          </cell>
          <cell r="V13">
            <v>0.24345755685053236</v>
          </cell>
          <cell r="W13">
            <v>0</v>
          </cell>
          <cell r="X13">
            <v>858.06499999999994</v>
          </cell>
          <cell r="Y13">
            <v>974</v>
          </cell>
          <cell r="Z13">
            <v>445.137</v>
          </cell>
          <cell r="AA13">
            <v>4114.1580000000004</v>
          </cell>
          <cell r="AB13">
            <v>4524.2</v>
          </cell>
          <cell r="AC13">
            <v>8374.0679999999993</v>
          </cell>
          <cell r="AD13">
            <v>4569.7269999999999</v>
          </cell>
          <cell r="AE13">
            <v>6300</v>
          </cell>
          <cell r="AF13">
            <v>6300</v>
          </cell>
          <cell r="AG13">
            <v>6443.6396408199998</v>
          </cell>
          <cell r="AH13">
            <v>9822.3828690355003</v>
          </cell>
          <cell r="AI13">
            <v>7001.4620601623456</v>
          </cell>
          <cell r="AJ13">
            <v>13.511214185405551</v>
          </cell>
          <cell r="AK13">
            <v>-54.298049281314164</v>
          </cell>
          <cell r="AL13">
            <v>824.24534469163427</v>
          </cell>
          <cell r="AM13">
            <v>9.9666079912341665</v>
          </cell>
          <cell r="AN13">
            <v>85.09500022103353</v>
          </cell>
          <cell r="AO13">
            <v>-45.430022779848457</v>
          </cell>
          <cell r="AP13">
            <v>37.863815497074562</v>
          </cell>
          <cell r="AQ13">
            <v>37.863815497074562</v>
          </cell>
          <cell r="AR13">
            <v>41.007102630419709</v>
          </cell>
          <cell r="AS13">
            <v>52.435322528147019</v>
          </cell>
        </row>
        <row r="14">
          <cell r="B14" t="str">
            <v>1.3.</v>
          </cell>
          <cell r="C14" t="str">
            <v>Reservas de Tesorería</v>
          </cell>
          <cell r="D14">
            <v>10424.849</v>
          </cell>
          <cell r="E14">
            <v>12493</v>
          </cell>
          <cell r="F14">
            <v>24202.214</v>
          </cell>
          <cell r="G14">
            <v>44751.06</v>
          </cell>
          <cell r="H14">
            <v>77700.800000000003</v>
          </cell>
          <cell r="I14">
            <v>67560.148344000001</v>
          </cell>
          <cell r="J14">
            <v>52550.792460999997</v>
          </cell>
          <cell r="K14">
            <v>65501.099445650005</v>
          </cell>
          <cell r="L14">
            <v>94194.583645818668</v>
          </cell>
          <cell r="M14">
            <v>102594.77227288127</v>
          </cell>
          <cell r="P14" t="str">
            <v>2.1.</v>
          </cell>
          <cell r="Q14" t="str">
            <v>Reservas de apropiación</v>
          </cell>
          <cell r="R14">
            <v>6.891687545862614E-2</v>
          </cell>
          <cell r="S14">
            <v>6.1760552956918097E-2</v>
          </cell>
          <cell r="T14">
            <v>9.2231337257582854E-2</v>
          </cell>
          <cell r="U14">
            <v>0.13504246268163533</v>
          </cell>
          <cell r="V14">
            <v>0.17824662485614076</v>
          </cell>
          <cell r="W14">
            <v>2024.4829999999999</v>
          </cell>
          <cell r="X14">
            <v>1389.0060000000001</v>
          </cell>
          <cell r="Y14">
            <v>2988</v>
          </cell>
          <cell r="Z14">
            <v>7509.9179999999997</v>
          </cell>
          <cell r="AA14">
            <v>5601.8329999999996</v>
          </cell>
          <cell r="AB14">
            <v>9122.5</v>
          </cell>
          <cell r="AC14">
            <v>5474.098</v>
          </cell>
          <cell r="AD14">
            <v>13302.126644</v>
          </cell>
          <cell r="AE14">
            <v>19100</v>
          </cell>
          <cell r="AF14">
            <v>19100</v>
          </cell>
          <cell r="AG14">
            <v>14413.457096550001</v>
          </cell>
          <cell r="AH14">
            <v>95676.038089963811</v>
          </cell>
          <cell r="AI14">
            <v>68198.537939837654</v>
          </cell>
          <cell r="AJ14">
            <v>115.11786126193839</v>
          </cell>
          <cell r="AK14">
            <v>151.33594377510039</v>
          </cell>
          <cell r="AL14">
            <v>-25.407534409829779</v>
          </cell>
          <cell r="AM14">
            <v>62.84848191654411</v>
          </cell>
          <cell r="AN14">
            <v>-39.993444779391616</v>
          </cell>
          <cell r="AO14">
            <v>143.00125142078204</v>
          </cell>
          <cell r="AP14">
            <v>43.586063425543784</v>
          </cell>
          <cell r="AQ14">
            <v>43.586063425543784</v>
          </cell>
          <cell r="AR14">
            <v>8.3545321909205494</v>
          </cell>
          <cell r="AS14">
            <v>563.79659958792809</v>
          </cell>
        </row>
        <row r="15">
          <cell r="A15" t="str">
            <v>2.</v>
          </cell>
          <cell r="B15" t="str">
            <v>GASTOS GENERALES</v>
          </cell>
          <cell r="C15" t="str">
            <v>Reservas de Tesorería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70047.97</v>
          </cell>
          <cell r="X15">
            <v>78613.885999999999</v>
          </cell>
          <cell r="Y15">
            <v>142240</v>
          </cell>
          <cell r="Z15">
            <v>211058.32</v>
          </cell>
          <cell r="AA15">
            <v>323984.92000000004</v>
          </cell>
          <cell r="AB15">
            <v>505133.27799999999</v>
          </cell>
          <cell r="AC15">
            <v>596351.93934400007</v>
          </cell>
          <cell r="AD15">
            <v>701922.21839000005</v>
          </cell>
          <cell r="AE15">
            <v>788600</v>
          </cell>
          <cell r="AF15">
            <v>790371</v>
          </cell>
          <cell r="AG15">
            <v>868000</v>
          </cell>
          <cell r="AH15">
            <v>1047823.0000000001</v>
          </cell>
          <cell r="AI15">
            <v>44751.06</v>
          </cell>
          <cell r="AJ15">
            <v>80.93495594404277</v>
          </cell>
          <cell r="AK15">
            <v>48.381833520809913</v>
          </cell>
          <cell r="AL15">
            <v>53.504926979424461</v>
          </cell>
          <cell r="AM15">
            <v>55.912589388419654</v>
          </cell>
          <cell r="AN15">
            <v>18.058335357584589</v>
          </cell>
          <cell r="AO15">
            <v>17.702680595309129</v>
          </cell>
          <cell r="AP15">
            <v>12.348630566049446</v>
          </cell>
          <cell r="AQ15">
            <v>12.600937723965355</v>
          </cell>
          <cell r="AR15">
            <v>23.660425223599969</v>
          </cell>
          <cell r="AS15">
            <v>20.716935483870991</v>
          </cell>
        </row>
        <row r="16">
          <cell r="A16" t="str">
            <v>3.</v>
          </cell>
          <cell r="B16" t="str">
            <v>2.1.</v>
          </cell>
          <cell r="C16" t="str">
            <v>Vigencia</v>
          </cell>
          <cell r="D16">
            <v>103431.4</v>
          </cell>
          <cell r="E16">
            <v>97517</v>
          </cell>
          <cell r="F16">
            <v>122117.81</v>
          </cell>
          <cell r="G16">
            <v>84859.505000000005</v>
          </cell>
          <cell r="H16">
            <v>93231.876000000004</v>
          </cell>
          <cell r="I16">
            <v>314531.62445</v>
          </cell>
          <cell r="J16">
            <v>489008.30931300001</v>
          </cell>
          <cell r="K16">
            <v>621544.62370318</v>
          </cell>
          <cell r="L16">
            <v>1903173.0347280009</v>
          </cell>
          <cell r="M16">
            <v>1108800</v>
          </cell>
          <cell r="O16" t="str">
            <v>3.</v>
          </cell>
          <cell r="P16" t="str">
            <v>TRANSFERENCIAS</v>
          </cell>
          <cell r="R16">
            <v>0.68376711377894706</v>
          </cell>
          <cell r="S16">
            <v>0.48208627573039164</v>
          </cell>
          <cell r="T16">
            <v>0.46537432150907454</v>
          </cell>
          <cell r="U16">
            <v>0.25607519770804421</v>
          </cell>
          <cell r="V16">
            <v>0.21387511101566822</v>
          </cell>
          <cell r="W16">
            <v>49524.1</v>
          </cell>
          <cell r="X16">
            <v>60562.438000000002</v>
          </cell>
          <cell r="Y16">
            <v>112505</v>
          </cell>
          <cell r="Z16">
            <v>176720.44200000001</v>
          </cell>
          <cell r="AA16">
            <v>258642.916</v>
          </cell>
          <cell r="AB16">
            <v>399005.9</v>
          </cell>
          <cell r="AC16">
            <v>508771.81699999998</v>
          </cell>
          <cell r="AD16">
            <v>567045.63896799996</v>
          </cell>
          <cell r="AE16">
            <v>585500</v>
          </cell>
          <cell r="AF16">
            <v>587771</v>
          </cell>
          <cell r="AG16">
            <v>675253.51317078003</v>
          </cell>
          <cell r="AH16">
            <v>770641.77358200005</v>
          </cell>
          <cell r="AI16">
            <v>20590.944</v>
          </cell>
          <cell r="AJ16">
            <v>85.766960042130407</v>
          </cell>
          <cell r="AK16">
            <v>57.077856095284659</v>
          </cell>
          <cell r="AL16">
            <v>46.357101121329251</v>
          </cell>
          <cell r="AM16">
            <v>54.269023165513651</v>
          </cell>
          <cell r="AN16">
            <v>27.509848099990485</v>
          </cell>
          <cell r="AO16">
            <v>11.453822719901163</v>
          </cell>
          <cell r="AP16">
            <v>3.2544754361547135</v>
          </cell>
          <cell r="AQ16">
            <v>3.6549722998874268</v>
          </cell>
          <cell r="AR16">
            <v>19.082745156053747</v>
          </cell>
          <cell r="AS16">
            <v>14.126288653176555</v>
          </cell>
        </row>
        <row r="17">
          <cell r="B17" t="str">
            <v>2.2.</v>
          </cell>
          <cell r="C17" t="str">
            <v>Reservas de apropiación</v>
          </cell>
          <cell r="D17">
            <v>27937.4</v>
          </cell>
          <cell r="E17">
            <v>67827</v>
          </cell>
          <cell r="F17">
            <v>44092.851999999999</v>
          </cell>
          <cell r="G17">
            <v>61973.756000000001</v>
          </cell>
          <cell r="H17">
            <v>25414.799999999999</v>
          </cell>
          <cell r="I17">
            <v>128370.81544999999</v>
          </cell>
          <cell r="J17">
            <v>142737.45243100001</v>
          </cell>
          <cell r="K17">
            <v>123754.56052803001</v>
          </cell>
          <cell r="L17">
            <v>855038.81017270719</v>
          </cell>
          <cell r="M17">
            <v>498150.72797886416</v>
          </cell>
          <cell r="P17" t="str">
            <v>3.1.</v>
          </cell>
          <cell r="Q17" t="str">
            <v>Reservas de apropiación</v>
          </cell>
          <cell r="R17">
            <v>0.18468932417513403</v>
          </cell>
          <cell r="S17">
            <v>0.3353104158655954</v>
          </cell>
          <cell r="T17">
            <v>0.16803184632036916</v>
          </cell>
          <cell r="U17">
            <v>0.18701431054081794</v>
          </cell>
          <cell r="V17">
            <v>5.8301874902109703E-2</v>
          </cell>
          <cell r="W17">
            <v>0</v>
          </cell>
          <cell r="X17">
            <v>10424.849</v>
          </cell>
          <cell r="Y17">
            <v>12493</v>
          </cell>
          <cell r="Z17">
            <v>24202.214</v>
          </cell>
          <cell r="AA17">
            <v>44751.06</v>
          </cell>
          <cell r="AB17">
            <v>77700.800000000003</v>
          </cell>
          <cell r="AC17">
            <v>67560.148344000001</v>
          </cell>
          <cell r="AD17">
            <v>52550.792460999997</v>
          </cell>
          <cell r="AE17">
            <v>77294</v>
          </cell>
          <cell r="AF17">
            <v>81600</v>
          </cell>
          <cell r="AG17">
            <v>65501.099445650005</v>
          </cell>
          <cell r="AH17">
            <v>94194.583645818668</v>
          </cell>
          <cell r="AI17">
            <v>102594.77227288127</v>
          </cell>
          <cell r="AJ17">
            <v>19.83866624830728</v>
          </cell>
          <cell r="AK17">
            <v>93.726198671255915</v>
          </cell>
          <cell r="AL17">
            <v>84.904819038456552</v>
          </cell>
          <cell r="AM17">
            <v>73.628959850336528</v>
          </cell>
          <cell r="AN17">
            <v>-13.050897360130143</v>
          </cell>
          <cell r="AO17">
            <v>-22.216286155228637</v>
          </cell>
          <cell r="AP17">
            <v>47.084366153684364</v>
          </cell>
          <cell r="AQ17">
            <v>55.278343443742649</v>
          </cell>
          <cell r="AR17">
            <v>24.643409505690972</v>
          </cell>
          <cell r="AS17">
            <v>43.806110802731311</v>
          </cell>
        </row>
        <row r="18">
          <cell r="B18" t="str">
            <v>2.3.</v>
          </cell>
          <cell r="C18" t="str">
            <v>Reservas de Tesorería</v>
          </cell>
          <cell r="D18">
            <v>75494</v>
          </cell>
          <cell r="E18">
            <v>29690</v>
          </cell>
          <cell r="F18">
            <v>78024.957999999999</v>
          </cell>
          <cell r="G18">
            <v>22885.749</v>
          </cell>
          <cell r="H18">
            <v>67817.076000000001</v>
          </cell>
          <cell r="I18">
            <v>186160.80899999998</v>
          </cell>
          <cell r="J18">
            <v>346270.85688199999</v>
          </cell>
          <cell r="K18">
            <v>497790.06317515002</v>
          </cell>
          <cell r="L18">
            <v>1048134.2245552937</v>
          </cell>
          <cell r="M18">
            <v>610649.27202113578</v>
          </cell>
          <cell r="P18" t="str">
            <v>3.2.</v>
          </cell>
          <cell r="Q18" t="str">
            <v>Reservas de Tesorería</v>
          </cell>
          <cell r="R18">
            <v>0.4990777896038131</v>
          </cell>
          <cell r="S18">
            <v>0.14677585986479616</v>
          </cell>
          <cell r="T18">
            <v>0.29734247518870538</v>
          </cell>
          <cell r="U18">
            <v>6.906088716722629E-2</v>
          </cell>
          <cell r="V18">
            <v>0.1555732361135585</v>
          </cell>
          <cell r="W18">
            <v>20523.870000000003</v>
          </cell>
          <cell r="X18">
            <v>7626.5989999999993</v>
          </cell>
          <cell r="Y18">
            <v>17242</v>
          </cell>
          <cell r="Z18">
            <v>10135.664000000001</v>
          </cell>
          <cell r="AA18">
            <v>20590.944</v>
          </cell>
          <cell r="AB18">
            <v>28426.578000000001</v>
          </cell>
          <cell r="AC18">
            <v>20019.974000000002</v>
          </cell>
          <cell r="AD18">
            <v>82325.786961000005</v>
          </cell>
          <cell r="AE18">
            <v>125806</v>
          </cell>
          <cell r="AF18">
            <v>121000</v>
          </cell>
          <cell r="AG18">
            <v>127245.38738357001</v>
          </cell>
          <cell r="AH18">
            <v>182986.6427721814</v>
          </cell>
          <cell r="AI18">
            <v>199305.22772711873</v>
          </cell>
          <cell r="AJ18">
            <v>126.07718066729352</v>
          </cell>
          <cell r="AK18">
            <v>-41.215265050458186</v>
          </cell>
          <cell r="AL18">
            <v>103.15337998576118</v>
          </cell>
          <cell r="AM18">
            <v>38.053787140599304</v>
          </cell>
          <cell r="AN18">
            <v>-29.573042523795856</v>
          </cell>
          <cell r="AO18">
            <v>311.21825113758888</v>
          </cell>
          <cell r="AP18">
            <v>52.814816163977611</v>
          </cell>
          <cell r="AQ18">
            <v>46.977034130655859</v>
          </cell>
          <cell r="AR18">
            <v>54.563220202012339</v>
          </cell>
          <cell r="AS18">
            <v>43.806110802731332</v>
          </cell>
        </row>
        <row r="19">
          <cell r="A19" t="str">
            <v>3.</v>
          </cell>
          <cell r="B19" t="str">
            <v>TRANSFERENCIAS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771635.88300000003</v>
          </cell>
          <cell r="X19">
            <v>1019464.3759999999</v>
          </cell>
          <cell r="Y19">
            <v>1289130</v>
          </cell>
          <cell r="Z19">
            <v>1886747.7280000001</v>
          </cell>
          <cell r="AA19">
            <v>2813668.2420000001</v>
          </cell>
          <cell r="AB19">
            <v>4109110.8759999997</v>
          </cell>
          <cell r="AC19">
            <v>5517843.2444500001</v>
          </cell>
          <cell r="AD19">
            <v>7293547.5047770003</v>
          </cell>
          <cell r="AE19">
            <v>8856300</v>
          </cell>
          <cell r="AF19">
            <v>9136600</v>
          </cell>
          <cell r="AG19">
            <v>8182800</v>
          </cell>
          <cell r="AH19">
            <v>13884139.234000001</v>
          </cell>
          <cell r="AI19">
            <v>61973.756000000001</v>
          </cell>
          <cell r="AJ19">
            <v>26.451696630937516</v>
          </cell>
          <cell r="AK19">
            <v>46.358220505302029</v>
          </cell>
          <cell r="AL19">
            <v>49.127951778829427</v>
          </cell>
          <cell r="AM19">
            <v>46.041058240724865</v>
          </cell>
          <cell r="AN19">
            <v>34.283143262888217</v>
          </cell>
          <cell r="AO19">
            <v>32.181129141590837</v>
          </cell>
          <cell r="AP19">
            <v>21.426507391628768</v>
          </cell>
          <cell r="AQ19">
            <v>25.269630368704242</v>
          </cell>
          <cell r="AR19">
            <v>12.192317862337543</v>
          </cell>
          <cell r="AS19">
            <v>69.674674121327683</v>
          </cell>
        </row>
        <row r="20">
          <cell r="A20" t="str">
            <v>SERVICIO DE LA DEUDA</v>
          </cell>
          <cell r="B20" t="str">
            <v>3.1.</v>
          </cell>
          <cell r="C20" t="str">
            <v>Vigencia</v>
          </cell>
          <cell r="D20">
            <v>20339.966999999997</v>
          </cell>
          <cell r="E20">
            <v>99006</v>
          </cell>
          <cell r="F20">
            <v>51792.843999999997</v>
          </cell>
          <cell r="G20">
            <v>21059.161</v>
          </cell>
          <cell r="H20">
            <v>105383.69999999998</v>
          </cell>
          <cell r="I20">
            <v>107294.68042999999</v>
          </cell>
          <cell r="J20">
            <v>39542.935270000002</v>
          </cell>
          <cell r="K20">
            <v>45751.769069000002</v>
          </cell>
          <cell r="L20">
            <v>975989.5398452573</v>
          </cell>
          <cell r="M20">
            <v>2032900</v>
          </cell>
          <cell r="O20" t="str">
            <v>SERVICIO DE LA DEUDA</v>
          </cell>
          <cell r="R20">
            <v>0.13446400735123984</v>
          </cell>
          <cell r="S20">
            <v>0.48944731498059985</v>
          </cell>
          <cell r="T20">
            <v>0.19737546583520738</v>
          </cell>
          <cell r="U20">
            <v>6.3548907298487473E-2</v>
          </cell>
          <cell r="V20">
            <v>0.24175155004648699</v>
          </cell>
          <cell r="W20">
            <v>715945</v>
          </cell>
          <cell r="X20">
            <v>916032.97599999991</v>
          </cell>
          <cell r="Y20">
            <v>1191613</v>
          </cell>
          <cell r="Z20">
            <v>1764629.9180000001</v>
          </cell>
          <cell r="AA20">
            <v>2728808.7370000002</v>
          </cell>
          <cell r="AB20">
            <v>4015879</v>
          </cell>
          <cell r="AC20">
            <v>5203311.62</v>
          </cell>
          <cell r="AD20">
            <v>6804539.1954640001</v>
          </cell>
          <cell r="AE20">
            <v>8147300</v>
          </cell>
          <cell r="AF20">
            <v>8414000</v>
          </cell>
          <cell r="AG20">
            <v>7561255.3762968201</v>
          </cell>
          <cell r="AH20">
            <v>11980966.199272001</v>
          </cell>
          <cell r="AI20">
            <v>22885.749</v>
          </cell>
          <cell r="AJ20">
            <v>30.084072431907739</v>
          </cell>
          <cell r="AK20">
            <v>48.087501395167735</v>
          </cell>
          <cell r="AL20">
            <v>54.639151765758513</v>
          </cell>
          <cell r="AM20">
            <v>47.166012243678914</v>
          </cell>
          <cell r="AN20">
            <v>29.568436200393489</v>
          </cell>
          <cell r="AO20">
            <v>30.773240051765338</v>
          </cell>
          <cell r="AP20">
            <v>19.733309868081928</v>
          </cell>
          <cell r="AQ20">
            <v>23.652752351090701</v>
          </cell>
          <cell r="AR20">
            <v>11.120755705797936</v>
          </cell>
          <cell r="AS20">
            <v>58.452077109181921</v>
          </cell>
        </row>
        <row r="21">
          <cell r="A21" t="str">
            <v>1.</v>
          </cell>
          <cell r="B21" t="str">
            <v>3.2.</v>
          </cell>
          <cell r="C21" t="str">
            <v>Reservas de apropiación</v>
          </cell>
          <cell r="D21">
            <v>1630.654</v>
          </cell>
          <cell r="E21">
            <v>11912</v>
          </cell>
          <cell r="F21">
            <v>11182.146000000001</v>
          </cell>
          <cell r="G21">
            <v>10022.674000000001</v>
          </cell>
          <cell r="H21">
            <v>19952.599999999999</v>
          </cell>
          <cell r="I21">
            <v>88759.933999999994</v>
          </cell>
          <cell r="J21">
            <v>27901.854686999999</v>
          </cell>
          <cell r="K21">
            <v>3867.0590219999999</v>
          </cell>
          <cell r="L21">
            <v>569671.7354465964</v>
          </cell>
          <cell r="M21">
            <v>1849800</v>
          </cell>
          <cell r="O21" t="str">
            <v>1.</v>
          </cell>
          <cell r="P21" t="str">
            <v>INTERNA</v>
          </cell>
          <cell r="R21">
            <v>1.0779971837876073E-2</v>
          </cell>
          <cell r="S21">
            <v>5.8888314001665602E-2</v>
          </cell>
          <cell r="T21">
            <v>4.2613633570446542E-2</v>
          </cell>
          <cell r="U21">
            <v>3.024479374600729E-2</v>
          </cell>
          <cell r="V21">
            <v>4.5771518531400372E-2</v>
          </cell>
          <cell r="W21">
            <v>0</v>
          </cell>
          <cell r="X21">
            <v>27937.4</v>
          </cell>
          <cell r="Y21">
            <v>67827</v>
          </cell>
          <cell r="Z21">
            <v>44092.851999999999</v>
          </cell>
          <cell r="AA21">
            <v>61973.756000000001</v>
          </cell>
          <cell r="AB21">
            <v>25414.799999999999</v>
          </cell>
          <cell r="AC21">
            <v>128370.81544999999</v>
          </cell>
          <cell r="AD21">
            <v>142737.45243100001</v>
          </cell>
          <cell r="AE21">
            <v>209122</v>
          </cell>
          <cell r="AF21">
            <v>226100</v>
          </cell>
          <cell r="AG21">
            <v>123754.56052803001</v>
          </cell>
          <cell r="AH21">
            <v>855038.81017270719</v>
          </cell>
          <cell r="AI21">
            <v>498150.72797886416</v>
          </cell>
          <cell r="AJ21">
            <v>142.78207707231167</v>
          </cell>
          <cell r="AK21">
            <v>-34.992183053946071</v>
          </cell>
          <cell r="AL21">
            <v>40.552840628226996</v>
          </cell>
          <cell r="AM21">
            <v>-58.991028395955226</v>
          </cell>
          <cell r="AN21">
            <v>405.10259946960036</v>
          </cell>
          <cell r="AO21">
            <v>11.191513375246709</v>
          </cell>
          <cell r="AP21">
            <v>46.508149359811938</v>
          </cell>
          <cell r="AQ21">
            <v>58.402715019239857</v>
          </cell>
          <cell r="AR21">
            <v>-13.299166812681085</v>
          </cell>
          <cell r="AS21">
            <v>590.91499054618168</v>
          </cell>
        </row>
        <row r="22">
          <cell r="B22" t="str">
            <v>3.3.</v>
          </cell>
          <cell r="C22" t="str">
            <v>Reservas de Tesorería</v>
          </cell>
          <cell r="D22">
            <v>0</v>
          </cell>
          <cell r="E22">
            <v>2300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200</v>
          </cell>
          <cell r="L22">
            <v>0</v>
          </cell>
          <cell r="M22">
            <v>0</v>
          </cell>
          <cell r="P22" t="str">
            <v>1.1.</v>
          </cell>
          <cell r="Q22" t="str">
            <v>Reservas de apropiación</v>
          </cell>
          <cell r="R22">
            <v>0</v>
          </cell>
          <cell r="S22">
            <v>1.137030911717855E-2</v>
          </cell>
          <cell r="T22">
            <v>0</v>
          </cell>
          <cell r="U22">
            <v>0</v>
          </cell>
          <cell r="V22">
            <v>0</v>
          </cell>
          <cell r="W22">
            <v>55690.883000000002</v>
          </cell>
          <cell r="X22">
            <v>75494</v>
          </cell>
          <cell r="Y22">
            <v>29690</v>
          </cell>
          <cell r="Z22">
            <v>78024.957999999999</v>
          </cell>
          <cell r="AA22">
            <v>22885.749</v>
          </cell>
          <cell r="AB22">
            <v>67817.076000000001</v>
          </cell>
          <cell r="AC22">
            <v>186160.80899999998</v>
          </cell>
          <cell r="AD22">
            <v>346270.85688199999</v>
          </cell>
          <cell r="AE22">
            <v>499878</v>
          </cell>
          <cell r="AF22">
            <v>496500</v>
          </cell>
          <cell r="AG22">
            <v>497790.06317515002</v>
          </cell>
          <cell r="AH22">
            <v>1048134.2245552937</v>
          </cell>
          <cell r="AI22">
            <v>610649.27202113578</v>
          </cell>
          <cell r="AJ22">
            <v>-60.672371314276631</v>
          </cell>
          <cell r="AK22">
            <v>162.79878073425397</v>
          </cell>
          <cell r="AL22">
            <v>-70.668681423705479</v>
          </cell>
          <cell r="AM22">
            <v>196.32884639257381</v>
          </cell>
          <cell r="AN22">
            <v>174.50432837888789</v>
          </cell>
          <cell r="AO22">
            <v>86.006312898006371</v>
          </cell>
          <cell r="AP22">
            <v>44.360401710140238</v>
          </cell>
          <cell r="AQ22">
            <v>43.384864805181735</v>
          </cell>
          <cell r="AR22">
            <v>43.75742378596528</v>
          </cell>
          <cell r="AS22">
            <v>110.55748237917359</v>
          </cell>
        </row>
        <row r="23">
          <cell r="B23" t="str">
            <v>1.2.</v>
          </cell>
          <cell r="C23" t="str">
            <v>Reservas de Tesorería</v>
          </cell>
          <cell r="D23">
            <v>1630.654</v>
          </cell>
          <cell r="E23">
            <v>9612</v>
          </cell>
          <cell r="F23">
            <v>11182.146000000001</v>
          </cell>
          <cell r="G23">
            <v>10022.674000000001</v>
          </cell>
          <cell r="H23">
            <v>19952.599999999999</v>
          </cell>
          <cell r="I23">
            <v>88759.933999999994</v>
          </cell>
          <cell r="J23">
            <v>27901.854686999999</v>
          </cell>
          <cell r="K23">
            <v>3667.0590219999999</v>
          </cell>
          <cell r="L23">
            <v>569671.7354465964</v>
          </cell>
          <cell r="M23">
            <v>1849800</v>
          </cell>
          <cell r="P23" t="str">
            <v>1.2.</v>
          </cell>
          <cell r="Q23" t="str">
            <v>Reservas de Tesorería</v>
          </cell>
          <cell r="R23">
            <v>1.0779971837876073E-2</v>
          </cell>
          <cell r="S23">
            <v>4.7518004884487056E-2</v>
          </cell>
          <cell r="T23">
            <v>4.2613633570446542E-2</v>
          </cell>
          <cell r="U23">
            <v>3.024479374600729E-2</v>
          </cell>
          <cell r="V23">
            <v>4.5771518531400372E-2</v>
          </cell>
          <cell r="W23">
            <v>0.15600131226016306</v>
          </cell>
          <cell r="X23">
            <v>3.8534740138572762E-2</v>
          </cell>
          <cell r="Y23">
            <v>4.0776320861046818E-3</v>
          </cell>
          <cell r="Z23">
            <v>0.52265105681176505</v>
          </cell>
          <cell r="AA23">
            <v>1.3925281612246794</v>
          </cell>
          <cell r="AC23" t="str">
            <v>SERVICIO DE LA DEUDA</v>
          </cell>
          <cell r="AF23">
            <v>95907</v>
          </cell>
          <cell r="AG23">
            <v>54891.843999999997</v>
          </cell>
          <cell r="AH23">
            <v>21059.161</v>
          </cell>
          <cell r="AI23">
            <v>105383.69999999998</v>
          </cell>
          <cell r="AJ23">
            <v>107294.68043000001</v>
          </cell>
          <cell r="AK23">
            <v>39542.935270000002</v>
          </cell>
          <cell r="AL23">
            <v>45291.669069000003</v>
          </cell>
          <cell r="AM23">
            <v>976449.63984525728</v>
          </cell>
          <cell r="AN23">
            <v>2032900</v>
          </cell>
          <cell r="AP23" t="str">
            <v>SERVICIO DE LA DEUDA</v>
          </cell>
          <cell r="AS23">
            <v>0.63402460549888606</v>
          </cell>
        </row>
        <row r="24">
          <cell r="A24" t="str">
            <v>SERVICIO DE LA DEUDA</v>
          </cell>
          <cell r="B24" t="str">
            <v>EXTERNA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490596.93699999992</v>
          </cell>
          <cell r="X24">
            <v>566441.1</v>
          </cell>
          <cell r="Y24">
            <v>1025322</v>
          </cell>
          <cell r="Z24">
            <v>1217055.953</v>
          </cell>
          <cell r="AA24">
            <v>1471622.4639999999</v>
          </cell>
          <cell r="AB24">
            <v>2490959.7000000002</v>
          </cell>
          <cell r="AC24">
            <v>2623041.7887459998</v>
          </cell>
          <cell r="AD24">
            <v>4925947.8997329995</v>
          </cell>
          <cell r="AE24">
            <v>7085000</v>
          </cell>
          <cell r="AF24">
            <v>7305400</v>
          </cell>
          <cell r="AG24">
            <v>7174600</v>
          </cell>
          <cell r="AH24">
            <v>14897963.097879741</v>
          </cell>
          <cell r="AI24">
            <v>19952.599999999999</v>
          </cell>
          <cell r="AJ24">
            <v>81.011229587683516</v>
          </cell>
          <cell r="AK24">
            <v>18.699877014245271</v>
          </cell>
          <cell r="AL24">
            <v>20.916582378361692</v>
          </cell>
          <cell r="AM24">
            <v>69.266218811946615</v>
          </cell>
          <cell r="AN24">
            <v>5.3024578738066097</v>
          </cell>
          <cell r="AO24">
            <v>87.795250570062507</v>
          </cell>
          <cell r="AP24">
            <v>43.830185463066449</v>
          </cell>
          <cell r="AQ24">
            <v>48.304451218332488</v>
          </cell>
          <cell r="AR24">
            <v>45.649124717475885</v>
          </cell>
          <cell r="AS24">
            <v>107.6486925804887</v>
          </cell>
        </row>
        <row r="25">
          <cell r="A25" t="str">
            <v>1.</v>
          </cell>
          <cell r="B25" t="str">
            <v>INTERNA</v>
          </cell>
          <cell r="C25" t="str">
            <v>Reservas de apropiación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88669.915999999997</v>
          </cell>
          <cell r="X25">
            <v>45514.29</v>
          </cell>
          <cell r="Y25">
            <v>315868</v>
          </cell>
          <cell r="Z25">
            <v>192408.85500000001</v>
          </cell>
          <cell r="AA25">
            <v>332930.63099999999</v>
          </cell>
          <cell r="AB25">
            <v>1141052.8999999999</v>
          </cell>
          <cell r="AC25">
            <v>1377370.6828639999</v>
          </cell>
          <cell r="AD25">
            <v>3435008.1982249999</v>
          </cell>
          <cell r="AE25">
            <v>4897900</v>
          </cell>
          <cell r="AF25">
            <v>5277600</v>
          </cell>
          <cell r="AG25">
            <v>5208400</v>
          </cell>
          <cell r="AH25">
            <v>10768850.787332403</v>
          </cell>
          <cell r="AI25">
            <v>0</v>
          </cell>
          <cell r="AJ25">
            <v>593.99742366628152</v>
          </cell>
          <cell r="AK25">
            <v>-39.085676611749207</v>
          </cell>
          <cell r="AL25">
            <v>73.032904852533932</v>
          </cell>
          <cell r="AM25">
            <v>242.72992442080223</v>
          </cell>
          <cell r="AN25">
            <v>20.710501928876379</v>
          </cell>
          <cell r="AO25">
            <v>149.38879859723056</v>
          </cell>
          <cell r="AP25">
            <v>42.587723736174254</v>
          </cell>
          <cell r="AQ25">
            <v>53.641554705084474</v>
          </cell>
          <cell r="AR25">
            <v>51.627003472404496</v>
          </cell>
          <cell r="AS25">
            <v>106.75928859788809</v>
          </cell>
        </row>
        <row r="26">
          <cell r="B26" t="str">
            <v>1.1.</v>
          </cell>
          <cell r="C26" t="str">
            <v>Vigencia</v>
          </cell>
          <cell r="D26">
            <v>18709.312999999998</v>
          </cell>
          <cell r="E26">
            <v>86295</v>
          </cell>
          <cell r="F26">
            <v>40610.697999999997</v>
          </cell>
          <cell r="G26">
            <v>11036.486999999999</v>
          </cell>
          <cell r="H26">
            <v>85431.099999999991</v>
          </cell>
          <cell r="I26">
            <v>18534.746429999999</v>
          </cell>
          <cell r="J26">
            <v>11641.080583000001</v>
          </cell>
          <cell r="K26">
            <v>41624.610047000002</v>
          </cell>
          <cell r="L26">
            <v>406317.8043986609</v>
          </cell>
          <cell r="M26">
            <v>183100</v>
          </cell>
          <cell r="P26" t="str">
            <v>2.2.</v>
          </cell>
          <cell r="Q26" t="str">
            <v>Reservas de Tesorería</v>
          </cell>
          <cell r="R26">
            <v>0.12368403551336377</v>
          </cell>
          <cell r="S26">
            <v>0.42660905446387953</v>
          </cell>
          <cell r="T26">
            <v>0.15476183226476081</v>
          </cell>
          <cell r="U26">
            <v>3.3304113552480176E-2</v>
          </cell>
          <cell r="V26">
            <v>0.19598003151508667</v>
          </cell>
          <cell r="W26">
            <v>88669.915999999997</v>
          </cell>
          <cell r="X26">
            <v>43883.635999999999</v>
          </cell>
          <cell r="Y26">
            <v>303956</v>
          </cell>
          <cell r="Z26">
            <v>181226.709</v>
          </cell>
          <cell r="AA26">
            <v>322907.95699999999</v>
          </cell>
          <cell r="AB26">
            <v>1121100.2999999998</v>
          </cell>
          <cell r="AC26">
            <v>1288610.748864</v>
          </cell>
          <cell r="AD26">
            <v>3407106.3435379998</v>
          </cell>
          <cell r="AE26">
            <v>4897900</v>
          </cell>
          <cell r="AF26">
            <v>5277600</v>
          </cell>
          <cell r="AG26">
            <v>5204532.9409779999</v>
          </cell>
          <cell r="AH26">
            <v>10199179.051885806</v>
          </cell>
          <cell r="AI26">
            <v>10022.674000000001</v>
          </cell>
          <cell r="AJ26">
            <v>592.6408741518137</v>
          </cell>
          <cell r="AK26">
            <v>-40.377321388622036</v>
          </cell>
          <cell r="AL26">
            <v>78.179010578402114</v>
          </cell>
          <cell r="AM26">
            <v>247.18881207377615</v>
          </cell>
          <cell r="AN26">
            <v>14.941611278134538</v>
          </cell>
          <cell r="AO26">
            <v>164.40151508448935</v>
          </cell>
          <cell r="AP26">
            <v>43.755419002094719</v>
          </cell>
          <cell r="AQ26">
            <v>54.899773234540319</v>
          </cell>
          <cell r="AR26">
            <v>52.755224410563017</v>
          </cell>
          <cell r="AS26">
            <v>95.967230250045191</v>
          </cell>
        </row>
        <row r="27">
          <cell r="B27" t="str">
            <v>1.2.</v>
          </cell>
          <cell r="C27" t="str">
            <v>Reservas de apropiación</v>
          </cell>
          <cell r="W27">
            <v>0</v>
          </cell>
          <cell r="X27">
            <v>0</v>
          </cell>
          <cell r="Y27">
            <v>2300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200</v>
          </cell>
          <cell r="AH27">
            <v>0</v>
          </cell>
          <cell r="AI27">
            <v>0</v>
          </cell>
          <cell r="AJ27">
            <v>68807.334000000003</v>
          </cell>
          <cell r="AK27">
            <v>-60858.079312999995</v>
          </cell>
          <cell r="AL27">
            <v>-24234.795664999998</v>
          </cell>
          <cell r="AM27">
            <v>566004.67642459646</v>
          </cell>
          <cell r="AN27">
            <v>1280128.2645534035</v>
          </cell>
          <cell r="AQ27" t="str">
            <v>1.3.</v>
          </cell>
          <cell r="AR27" t="str">
            <v>Deuda Flotante</v>
          </cell>
          <cell r="AS27">
            <v>5.2763299331645364E-2</v>
          </cell>
        </row>
        <row r="28">
          <cell r="A28" t="str">
            <v>INVERSION</v>
          </cell>
          <cell r="B28" t="str">
            <v>1.3.</v>
          </cell>
          <cell r="C28" t="str">
            <v>Reservas de Tesorería</v>
          </cell>
          <cell r="D28">
            <v>137568.79200000002</v>
          </cell>
          <cell r="E28">
            <v>187842</v>
          </cell>
          <cell r="F28">
            <v>210012.258</v>
          </cell>
          <cell r="G28">
            <v>371532.37</v>
          </cell>
          <cell r="H28">
            <v>424841.3</v>
          </cell>
          <cell r="I28">
            <v>592757.16755399993</v>
          </cell>
          <cell r="J28">
            <v>1123464.0737359999</v>
          </cell>
          <cell r="K28">
            <v>1892166.06969733</v>
          </cell>
          <cell r="L28">
            <v>2183040.4576521264</v>
          </cell>
          <cell r="M28">
            <v>1501600</v>
          </cell>
          <cell r="O28" t="str">
            <v>INVERSION</v>
          </cell>
          <cell r="R28">
            <v>0.90944351378688026</v>
          </cell>
          <cell r="S28">
            <v>0.92861808921263189</v>
          </cell>
          <cell r="T28">
            <v>0.80032807725047406</v>
          </cell>
          <cell r="U28">
            <v>1.1211498947900795</v>
          </cell>
          <cell r="V28">
            <v>0.97459135330003233</v>
          </cell>
          <cell r="W28">
            <v>0</v>
          </cell>
          <cell r="X28">
            <v>1630.654</v>
          </cell>
          <cell r="Y28">
            <v>9612</v>
          </cell>
          <cell r="Z28">
            <v>11182.146000000001</v>
          </cell>
          <cell r="AA28">
            <v>10022.674000000001</v>
          </cell>
          <cell r="AB28">
            <v>19952.599999999999</v>
          </cell>
          <cell r="AC28">
            <v>88759.933999999994</v>
          </cell>
          <cell r="AD28">
            <v>27901.854686999999</v>
          </cell>
          <cell r="AE28">
            <v>0</v>
          </cell>
          <cell r="AF28">
            <v>0</v>
          </cell>
          <cell r="AG28">
            <v>3667.0590219999999</v>
          </cell>
          <cell r="AH28">
            <v>569671.7354465964</v>
          </cell>
          <cell r="AI28">
            <v>1849800</v>
          </cell>
          <cell r="AJ28">
            <v>489.45674557570158</v>
          </cell>
          <cell r="AK28">
            <v>16.335268414481895</v>
          </cell>
          <cell r="AL28">
            <v>-10.368957801123324</v>
          </cell>
          <cell r="AM28">
            <v>99.074618210669101</v>
          </cell>
          <cell r="AN28">
            <v>344.85397391818606</v>
          </cell>
          <cell r="AO28">
            <v>-68.564809109704839</v>
          </cell>
          <cell r="AP28" t="str">
            <v>2.</v>
          </cell>
          <cell r="AQ28" t="str">
            <v>EXTERNA</v>
          </cell>
          <cell r="AR28">
            <v>-86.857292953688301</v>
          </cell>
          <cell r="AS28">
            <v>0.57048133432936465</v>
          </cell>
        </row>
        <row r="29">
          <cell r="A29" t="str">
            <v>2.</v>
          </cell>
          <cell r="B29" t="str">
            <v>EXTERNA</v>
          </cell>
          <cell r="C29" t="str">
            <v>Reservas de apropiación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401927.02099999995</v>
          </cell>
          <cell r="X29">
            <v>520926.81</v>
          </cell>
          <cell r="Y29">
            <v>709454</v>
          </cell>
          <cell r="Z29">
            <v>1024647.098</v>
          </cell>
          <cell r="AA29">
            <v>1138691.8329999999</v>
          </cell>
          <cell r="AB29">
            <v>1349906.8</v>
          </cell>
          <cell r="AC29">
            <v>1245671.1058819999</v>
          </cell>
          <cell r="AD29">
            <v>1490939.701508</v>
          </cell>
          <cell r="AE29">
            <v>2187100</v>
          </cell>
          <cell r="AF29">
            <v>2027800</v>
          </cell>
          <cell r="AG29">
            <v>1966200</v>
          </cell>
          <cell r="AH29">
            <v>4129112.3105473397</v>
          </cell>
          <cell r="AI29">
            <v>0</v>
          </cell>
          <cell r="AJ29">
            <v>36.190725142366922</v>
          </cell>
          <cell r="AK29">
            <v>44.42755950350552</v>
          </cell>
          <cell r="AL29">
            <v>11.130147659872636</v>
          </cell>
          <cell r="AM29">
            <v>18.548913839447923</v>
          </cell>
          <cell r="AN29">
            <v>-7.7216956102451046</v>
          </cell>
          <cell r="AO29">
            <v>19.689675265634186</v>
          </cell>
          <cell r="AP29">
            <v>46.692719885846067</v>
          </cell>
          <cell r="AQ29">
            <v>36.008183157843106</v>
          </cell>
          <cell r="AR29">
            <v>31.876560669174037</v>
          </cell>
          <cell r="AS29">
            <v>110.00469487068152</v>
          </cell>
        </row>
        <row r="30">
          <cell r="B30" t="str">
            <v>2.1.</v>
          </cell>
          <cell r="C30" t="str">
            <v>Vigencia</v>
          </cell>
          <cell r="D30">
            <v>93412.69200000001</v>
          </cell>
          <cell r="E30">
            <v>56080</v>
          </cell>
          <cell r="F30">
            <v>56934.872000000003</v>
          </cell>
          <cell r="G30">
            <v>108144.746</v>
          </cell>
          <cell r="H30">
            <v>123262</v>
          </cell>
          <cell r="I30">
            <v>166074.59480999998</v>
          </cell>
          <cell r="J30">
            <v>579248.11773099995</v>
          </cell>
          <cell r="K30">
            <v>933557.09828926995</v>
          </cell>
          <cell r="L30">
            <v>1077068.7349973437</v>
          </cell>
          <cell r="M30">
            <v>740859.56895707548</v>
          </cell>
          <cell r="P30" t="str">
            <v>1.2.</v>
          </cell>
          <cell r="Q30" t="str">
            <v>Reservas de Tesorería</v>
          </cell>
          <cell r="R30">
            <v>0.61753516629535865</v>
          </cell>
          <cell r="S30">
            <v>0.27723779795277087</v>
          </cell>
          <cell r="T30">
            <v>0.21697103335873782</v>
          </cell>
          <cell r="U30">
            <v>0.32634160678920082</v>
          </cell>
          <cell r="V30">
            <v>0.28276459795803421</v>
          </cell>
          <cell r="W30">
            <v>401927.02099999995</v>
          </cell>
          <cell r="X30">
            <v>502217.49699999997</v>
          </cell>
          <cell r="Y30">
            <v>622360</v>
          </cell>
          <cell r="Z30">
            <v>984036.4</v>
          </cell>
          <cell r="AA30">
            <v>1127655.3459999999</v>
          </cell>
          <cell r="AB30">
            <v>1264475.7</v>
          </cell>
          <cell r="AC30">
            <v>1227136.3594519999</v>
          </cell>
          <cell r="AD30">
            <v>1479298.6209249999</v>
          </cell>
          <cell r="AE30">
            <v>2187100</v>
          </cell>
          <cell r="AF30">
            <v>2027800</v>
          </cell>
          <cell r="AG30">
            <v>1924315.2899529999</v>
          </cell>
          <cell r="AH30">
            <v>3722794.5061486787</v>
          </cell>
          <cell r="AI30">
            <v>11036.486999999999</v>
          </cell>
          <cell r="AJ30">
            <v>23.922404877900938</v>
          </cell>
          <cell r="AK30">
            <v>58.113696252972559</v>
          </cell>
          <cell r="AL30">
            <v>14.594881449507335</v>
          </cell>
          <cell r="AM30">
            <v>12.133171228720441</v>
          </cell>
          <cell r="AN30">
            <v>-2.9529504242746696</v>
          </cell>
          <cell r="AO30">
            <v>20.548837912814164</v>
          </cell>
          <cell r="AP30">
            <v>47.847092470918049</v>
          </cell>
          <cell r="AQ30">
            <v>37.078475658418732</v>
          </cell>
          <cell r="AR30">
            <v>30.082950307202516</v>
          </cell>
          <cell r="AS30">
            <v>93.460735129304368</v>
          </cell>
        </row>
        <row r="31">
          <cell r="B31" t="str">
            <v>2.2.</v>
          </cell>
          <cell r="C31" t="str">
            <v>Reservas de apropiación</v>
          </cell>
          <cell r="W31">
            <v>0</v>
          </cell>
          <cell r="X31">
            <v>0</v>
          </cell>
          <cell r="Y31">
            <v>799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260.10000000000002</v>
          </cell>
          <cell r="AH31">
            <v>0</v>
          </cell>
          <cell r="AI31">
            <v>0</v>
          </cell>
          <cell r="AJ31">
            <v>-66896.353569999992</v>
          </cell>
          <cell r="AK31">
            <v>-6893.6658469999984</v>
          </cell>
          <cell r="AL31">
            <v>29983.529463999999</v>
          </cell>
          <cell r="AM31">
            <v>364693.1943516609</v>
          </cell>
          <cell r="AN31">
            <v>-223217.8043986609</v>
          </cell>
          <cell r="AQ31" t="str">
            <v>2.3.</v>
          </cell>
          <cell r="AR31" t="str">
            <v>Deuda Flotante</v>
          </cell>
          <cell r="AS31">
            <v>0.44679729881600083</v>
          </cell>
        </row>
        <row r="32">
          <cell r="A32" t="str">
            <v>TOTAL</v>
          </cell>
          <cell r="B32" t="str">
            <v>2.3.</v>
          </cell>
          <cell r="C32" t="str">
            <v>Reservas de Tesorería</v>
          </cell>
          <cell r="D32">
            <v>402318.67799999996</v>
          </cell>
          <cell r="E32">
            <v>538743</v>
          </cell>
          <cell r="F32">
            <v>546897.84499999997</v>
          </cell>
          <cell r="G32">
            <v>673192.03099999996</v>
          </cell>
          <cell r="H32">
            <v>863914.95399999991</v>
          </cell>
          <cell r="I32">
            <v>1236696.7607779999</v>
          </cell>
          <cell r="J32">
            <v>1925449.7513849998</v>
          </cell>
          <cell r="K32">
            <v>2893753.0460361</v>
          </cell>
          <cell r="L32">
            <v>5565570.6796023836</v>
          </cell>
          <cell r="M32">
            <v>5020400</v>
          </cell>
          <cell r="O32" t="str">
            <v>TOTAL</v>
          </cell>
          <cell r="R32">
            <v>2.6596592647437971</v>
          </cell>
          <cell r="S32">
            <v>2.6633367150939669</v>
          </cell>
          <cell r="T32">
            <v>2.0841531104402384</v>
          </cell>
          <cell r="U32">
            <v>2.0314493047514808</v>
          </cell>
          <cell r="V32">
            <v>1.9818319079500866</v>
          </cell>
          <cell r="W32">
            <v>0</v>
          </cell>
          <cell r="X32">
            <v>18709.312999999998</v>
          </cell>
          <cell r="Y32">
            <v>86295</v>
          </cell>
          <cell r="Z32">
            <v>40610.697999999997</v>
          </cell>
          <cell r="AA32">
            <v>11036.486999999999</v>
          </cell>
          <cell r="AB32">
            <v>85431.099999999991</v>
          </cell>
          <cell r="AC32">
            <v>18534.746429999999</v>
          </cell>
          <cell r="AD32">
            <v>11641.080583000001</v>
          </cell>
          <cell r="AE32">
            <v>0</v>
          </cell>
          <cell r="AF32">
            <v>0</v>
          </cell>
          <cell r="AG32">
            <v>41624.610047000002</v>
          </cell>
          <cell r="AH32">
            <v>406317.8043986609</v>
          </cell>
          <cell r="AI32">
            <v>183100</v>
          </cell>
          <cell r="AJ32">
            <v>361.24088041073452</v>
          </cell>
          <cell r="AK32">
            <v>-52.939685960947912</v>
          </cell>
          <cell r="AL32">
            <v>-72.823695372091365</v>
          </cell>
          <cell r="AM32">
            <v>674.07874444105266</v>
          </cell>
          <cell r="AN32">
            <v>-78.304450685991398</v>
          </cell>
          <cell r="AO32">
            <v>-37.193202901562429</v>
          </cell>
          <cell r="AR32">
            <v>257.5665484850806</v>
          </cell>
        </row>
        <row r="33">
          <cell r="C33" t="str">
            <v>Reservas de apropiación</v>
          </cell>
          <cell r="D33">
            <v>83376.41399999999</v>
          </cell>
          <cell r="E33">
            <v>216155</v>
          </cell>
          <cell r="F33">
            <v>221817.58899999998</v>
          </cell>
          <cell r="G33">
            <v>374226.598</v>
          </cell>
          <cell r="H33">
            <v>409219.1</v>
          </cell>
          <cell r="I33">
            <v>630987.60453799996</v>
          </cell>
          <cell r="J33">
            <v>744073.92789699999</v>
          </cell>
          <cell r="K33">
            <v>1154768.3710225602</v>
          </cell>
          <cell r="L33">
            <v>2065027.499342344</v>
          </cell>
          <cell r="M33">
            <v>1368487.3933548322</v>
          </cell>
          <cell r="Q33" t="str">
            <v>Reservas de apropiación</v>
          </cell>
          <cell r="R33">
            <v>0.55118706657764083</v>
          </cell>
          <cell r="S33">
            <v>1.0685865944450998</v>
          </cell>
          <cell r="T33">
            <v>0.84531658387628927</v>
          </cell>
          <cell r="U33">
            <v>1.1292800973851873</v>
          </cell>
          <cell r="V33">
            <v>0.9387538275238807</v>
          </cell>
          <cell r="W33">
            <v>1.109001436704818</v>
          </cell>
          <cell r="X33">
            <v>1.0276268648462701</v>
          </cell>
          <cell r="Y33">
            <v>1.2840591147977511</v>
          </cell>
          <cell r="Z33">
            <v>1.8945802252774924</v>
          </cell>
          <cell r="AA33">
            <v>1.0301963636758344</v>
          </cell>
          <cell r="AC33" t="str">
            <v>INVERSION</v>
          </cell>
          <cell r="AF33">
            <v>100236.1</v>
          </cell>
          <cell r="AG33">
            <v>188696.872</v>
          </cell>
          <cell r="AH33">
            <v>261222.13199999998</v>
          </cell>
          <cell r="AI33">
            <v>386649.62400000001</v>
          </cell>
          <cell r="AJ33">
            <v>467653.89480999997</v>
          </cell>
          <cell r="AK33">
            <v>1005930.6904749998</v>
          </cell>
          <cell r="AL33">
            <v>1477773.05429427</v>
          </cell>
          <cell r="AM33">
            <v>2035677.7064054038</v>
          </cell>
          <cell r="AN33">
            <v>1846831.2916118582</v>
          </cell>
          <cell r="AP33" t="str">
            <v>INVERSION</v>
          </cell>
          <cell r="AS33">
            <v>0.66264353758585814</v>
          </cell>
        </row>
        <row r="34">
          <cell r="A34" t="str">
            <v>INVERSION</v>
          </cell>
          <cell r="C34" t="str">
            <v>Reservas de Tesorería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330205.33600000001</v>
          </cell>
          <cell r="X34">
            <v>438512.96899999992</v>
          </cell>
          <cell r="Y34">
            <v>697689</v>
          </cell>
          <cell r="Z34">
            <v>950718.07299999986</v>
          </cell>
          <cell r="AA34">
            <v>1069544.105</v>
          </cell>
          <cell r="AB34">
            <v>1383556</v>
          </cell>
          <cell r="AC34">
            <v>1977253.1444549998</v>
          </cell>
          <cell r="AD34">
            <v>2801446.6998629998</v>
          </cell>
          <cell r="AE34">
            <v>3575300</v>
          </cell>
          <cell r="AF34">
            <v>3515000</v>
          </cell>
          <cell r="AG34">
            <v>4038900</v>
          </cell>
          <cell r="AH34">
            <v>2622389.2423478742</v>
          </cell>
          <cell r="AI34">
            <v>263387.62400000001</v>
          </cell>
          <cell r="AJ34">
            <v>59.103390166779789</v>
          </cell>
          <cell r="AK34">
            <v>36.266742488415304</v>
          </cell>
          <cell r="AL34">
            <v>12.498556130845762</v>
          </cell>
          <cell r="AM34">
            <v>29.359415243563049</v>
          </cell>
          <cell r="AN34">
            <v>42.910958750856487</v>
          </cell>
          <cell r="AO34">
            <v>41.683765061614132</v>
          </cell>
          <cell r="AP34">
            <v>27.623345472710369</v>
          </cell>
          <cell r="AQ34">
            <v>25.470886173629339</v>
          </cell>
          <cell r="AR34">
            <v>44.171938027502563</v>
          </cell>
          <cell r="AS34">
            <v>-35.07169669098333</v>
          </cell>
        </row>
        <row r="35">
          <cell r="B35" t="str">
            <v>1.1.</v>
          </cell>
          <cell r="C35" t="str">
            <v>Vigencia</v>
          </cell>
          <cell r="D35">
            <v>120680</v>
          </cell>
          <cell r="E35">
            <v>120681</v>
          </cell>
          <cell r="F35">
            <v>120682</v>
          </cell>
          <cell r="G35">
            <v>120683</v>
          </cell>
          <cell r="H35">
            <v>120684</v>
          </cell>
          <cell r="I35">
            <v>120685</v>
          </cell>
          <cell r="J35">
            <v>120686</v>
          </cell>
          <cell r="K35">
            <v>120687</v>
          </cell>
          <cell r="L35">
            <v>120688</v>
          </cell>
          <cell r="M35">
            <v>0</v>
          </cell>
          <cell r="Q35" t="str">
            <v>Otros</v>
          </cell>
          <cell r="R35">
            <v>0.7977946280418069</v>
          </cell>
          <cell r="S35">
            <v>0.59660011937835855</v>
          </cell>
          <cell r="T35">
            <v>0.45990264539102149</v>
          </cell>
          <cell r="U35">
            <v>0.36417750828265966</v>
          </cell>
          <cell r="V35">
            <v>0.27685063312267688</v>
          </cell>
          <cell r="W35">
            <v>249036</v>
          </cell>
          <cell r="X35">
            <v>300944.17699999997</v>
          </cell>
          <cell r="Y35">
            <v>509847</v>
          </cell>
          <cell r="Z35">
            <v>740705.81499999994</v>
          </cell>
          <cell r="AA35">
            <v>698011.73499999999</v>
          </cell>
          <cell r="AB35">
            <v>958714.70000000007</v>
          </cell>
          <cell r="AC35">
            <v>1384495.9769009999</v>
          </cell>
          <cell r="AD35">
            <v>1677982.626127</v>
          </cell>
          <cell r="AE35">
            <v>1672300</v>
          </cell>
          <cell r="AF35">
            <v>1583800</v>
          </cell>
          <cell r="AG35">
            <v>2146733.9303026702</v>
          </cell>
          <cell r="AH35">
            <v>439348.78469574777</v>
          </cell>
          <cell r="AI35">
            <v>108144.746</v>
          </cell>
          <cell r="AJ35">
            <v>69.415804978343232</v>
          </cell>
          <cell r="AK35">
            <v>45.280018319221242</v>
          </cell>
          <cell r="AL35">
            <v>-5.7639725698656719</v>
          </cell>
          <cell r="AM35">
            <v>37.349367056128372</v>
          </cell>
          <cell r="AN35">
            <v>44.411677102791877</v>
          </cell>
          <cell r="AO35">
            <v>21.198086099385339</v>
          </cell>
          <cell r="AP35">
            <v>-0.33865822199340423</v>
          </cell>
          <cell r="AQ35">
            <v>-5.6128487065676964</v>
          </cell>
          <cell r="AR35">
            <v>27.935408679266761</v>
          </cell>
          <cell r="AS35">
            <v>-79.534082985598332</v>
          </cell>
        </row>
        <row r="36">
          <cell r="B36" t="str">
            <v>1.2.</v>
          </cell>
          <cell r="C36" t="str">
            <v>Reservas de apropiación</v>
          </cell>
          <cell r="W36">
            <v>0</v>
          </cell>
          <cell r="X36">
            <v>44156.1</v>
          </cell>
          <cell r="Y36">
            <v>131762</v>
          </cell>
          <cell r="Z36">
            <v>153077.386</v>
          </cell>
          <cell r="AA36">
            <v>263387.62400000001</v>
          </cell>
          <cell r="AB36">
            <v>301579.3</v>
          </cell>
          <cell r="AC36">
            <v>426682.572744</v>
          </cell>
          <cell r="AD36">
            <v>544215.95600500004</v>
          </cell>
          <cell r="AE36">
            <v>933140</v>
          </cell>
          <cell r="AF36">
            <v>1006000</v>
          </cell>
          <cell r="AG36">
            <v>958608.97140806005</v>
          </cell>
          <cell r="AH36">
            <v>1105971.7226547827</v>
          </cell>
          <cell r="AI36">
            <v>760740.43104292452</v>
          </cell>
          <cell r="AJ36">
            <v>198.40044750328948</v>
          </cell>
          <cell r="AK36">
            <v>16.177187656532222</v>
          </cell>
          <cell r="AL36">
            <v>72.061746599200504</v>
          </cell>
          <cell r="AM36">
            <v>14.500178641650985</v>
          </cell>
          <cell r="AN36">
            <v>41.4827120906508</v>
          </cell>
          <cell r="AO36">
            <v>27.5458597957591</v>
          </cell>
          <cell r="AP36">
            <v>71.465020402934812</v>
          </cell>
          <cell r="AQ36">
            <v>84.853087988246585</v>
          </cell>
          <cell r="AR36">
            <v>76.144958785304851</v>
          </cell>
          <cell r="AS36">
            <v>15.372561246768623</v>
          </cell>
        </row>
        <row r="37">
          <cell r="A37" t="str">
            <v>P = Proyectado</v>
          </cell>
          <cell r="B37" t="str">
            <v>1.3.</v>
          </cell>
          <cell r="C37" t="str">
            <v>Reservas de Tesorería</v>
          </cell>
          <cell r="E37" t="str">
            <v>C:\CARLOSJ\PRES9194\PAGOS.XLS</v>
          </cell>
          <cell r="I37" t="str">
            <v>Rango REZ3</v>
          </cell>
          <cell r="O37" t="str">
            <v xml:space="preserve"> PIB DEL AÑO ANTERIOR</v>
          </cell>
          <cell r="R37">
            <v>15126700</v>
          </cell>
          <cell r="S37">
            <v>20228122</v>
          </cell>
          <cell r="T37">
            <v>26240771</v>
          </cell>
          <cell r="U37">
            <v>33138510</v>
          </cell>
          <cell r="V37">
            <v>43591737.045630313</v>
          </cell>
          <cell r="W37">
            <v>81169.335999999981</v>
          </cell>
          <cell r="X37">
            <v>93412.69200000001</v>
          </cell>
          <cell r="Y37">
            <v>56080</v>
          </cell>
          <cell r="Z37">
            <v>56934.872000000003</v>
          </cell>
          <cell r="AA37">
            <v>108144.746</v>
          </cell>
          <cell r="AB37">
            <v>123262</v>
          </cell>
          <cell r="AC37">
            <v>166074.59480999998</v>
          </cell>
          <cell r="AD37">
            <v>579248.11773099995</v>
          </cell>
          <cell r="AE37">
            <v>969860</v>
          </cell>
          <cell r="AF37">
            <v>925200</v>
          </cell>
          <cell r="AG37">
            <v>933557.09828926995</v>
          </cell>
          <cell r="AH37">
            <v>1077068.7349973437</v>
          </cell>
          <cell r="AI37">
            <v>740859.56895707548</v>
          </cell>
          <cell r="AJ37">
            <v>-39.965331477654033</v>
          </cell>
          <cell r="AK37">
            <v>1.5243794579172576</v>
          </cell>
          <cell r="AL37">
            <v>89.944654657342511</v>
          </cell>
          <cell r="AM37">
            <v>13.978722553937107</v>
          </cell>
          <cell r="AN37">
            <v>34.733003529068142</v>
          </cell>
          <cell r="AO37">
            <v>248.7879156915584</v>
          </cell>
          <cell r="AP37">
            <v>67.434294616111018</v>
          </cell>
          <cell r="AQ37">
            <v>59.724299774014696</v>
          </cell>
          <cell r="AR37">
            <v>61.167049095670855</v>
          </cell>
          <cell r="AS37">
            <v>15.372561246768601</v>
          </cell>
        </row>
        <row r="38">
          <cell r="P38" t="str">
            <v>C:\CARLOSJ\PRES9194\PAGOS.XLS</v>
          </cell>
          <cell r="W38" t="str">
            <v>Rango REZ4</v>
          </cell>
          <cell r="AC38" t="str">
            <v>TOTAL</v>
          </cell>
          <cell r="AF38">
            <v>285283.41399999993</v>
          </cell>
          <cell r="AG38">
            <v>420553.25599999999</v>
          </cell>
          <cell r="AH38">
            <v>0</v>
          </cell>
          <cell r="AI38">
            <v>708238.45200000005</v>
          </cell>
          <cell r="AJ38">
            <v>894243.2562399999</v>
          </cell>
          <cell r="AK38">
            <v>1691677.4280259998</v>
          </cell>
          <cell r="AL38">
            <v>2362371.6029105401</v>
          </cell>
          <cell r="AM38">
            <v>4534623.5512825996</v>
          </cell>
          <cell r="AN38">
            <v>5716940.1059875116</v>
          </cell>
          <cell r="AP38" t="e">
            <v>#DIV/0!</v>
          </cell>
          <cell r="AQ38" t="e">
            <v>#DIV/0!</v>
          </cell>
          <cell r="AR38" t="e">
            <v>#DIV/0!</v>
          </cell>
          <cell r="AS38" t="e">
            <v>#DIV/0!</v>
          </cell>
        </row>
        <row r="39">
          <cell r="A39" t="str">
            <v>OTROS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92075</v>
          </cell>
          <cell r="X39">
            <v>120680</v>
          </cell>
          <cell r="Y39">
            <v>120681</v>
          </cell>
          <cell r="Z39">
            <v>120682</v>
          </cell>
          <cell r="AA39">
            <v>120683</v>
          </cell>
          <cell r="AB39">
            <v>120684</v>
          </cell>
          <cell r="AC39">
            <v>120685</v>
          </cell>
          <cell r="AD39">
            <v>120686</v>
          </cell>
          <cell r="AE39">
            <v>120687</v>
          </cell>
          <cell r="AF39">
            <v>120688</v>
          </cell>
          <cell r="AG39">
            <v>0</v>
          </cell>
          <cell r="AH39">
            <v>0</v>
          </cell>
          <cell r="AI39">
            <v>374226.598</v>
          </cell>
          <cell r="AJ39">
            <v>8.2863771959651444E-4</v>
          </cell>
          <cell r="AK39">
            <v>8.2863085324458297E-4</v>
          </cell>
          <cell r="AL39">
            <v>8.2862398700367379E-4</v>
          </cell>
          <cell r="AM39">
            <v>1154768.3710225602</v>
          </cell>
          <cell r="AN39">
            <v>2065027.499342344</v>
          </cell>
          <cell r="AP39">
            <v>8.2859652321687349E-4</v>
          </cell>
          <cell r="AQ39">
            <v>1.6571930464115425E-3</v>
          </cell>
          <cell r="AR39">
            <v>-100</v>
          </cell>
          <cell r="AS39">
            <v>-100</v>
          </cell>
        </row>
        <row r="40">
          <cell r="B40" t="str">
            <v>DEVOLUCION DE IMPUESTOS</v>
          </cell>
          <cell r="AE40" t="str">
            <v>Reservas de Tesorería</v>
          </cell>
          <cell r="AF40">
            <v>198262.264</v>
          </cell>
          <cell r="AG40">
            <v>201907</v>
          </cell>
          <cell r="AH40">
            <v>0</v>
          </cell>
          <cell r="AI40">
            <v>178282.43299999999</v>
          </cell>
          <cell r="AJ40">
            <v>334011.85399999999</v>
          </cell>
          <cell r="AK40" t="e">
            <v>#DIV/0!</v>
          </cell>
          <cell r="AL40" t="e">
            <v>#DIV/0!</v>
          </cell>
          <cell r="AM40">
            <v>1618297.6750135398</v>
          </cell>
          <cell r="AN40">
            <v>3379855.1802600399</v>
          </cell>
          <cell r="AP40" t="e">
            <v>#DIV/0!</v>
          </cell>
          <cell r="AQ40" t="e">
            <v>#DIV/0!</v>
          </cell>
          <cell r="AR40" t="e">
            <v>#DIV/0!</v>
          </cell>
          <cell r="AS40" t="e">
            <v>#DIV/0!</v>
          </cell>
        </row>
        <row r="41">
          <cell r="B41" t="str">
            <v>PREPAGO DEUDA</v>
          </cell>
          <cell r="AE41" t="str">
            <v>Deuda Flotante</v>
          </cell>
          <cell r="AF41">
            <v>3644.7359999999971</v>
          </cell>
          <cell r="AG41">
            <v>2491.2560000000012</v>
          </cell>
          <cell r="AH41">
            <v>0</v>
          </cell>
          <cell r="AI41">
            <v>155729.42100000003</v>
          </cell>
          <cell r="AJ41">
            <v>151012.30223999999</v>
          </cell>
          <cell r="AK41">
            <v>575665.66724799993</v>
          </cell>
          <cell r="AL41">
            <v>557607.85152554</v>
          </cell>
          <cell r="AM41">
            <v>1761557.5052465</v>
          </cell>
          <cell r="AN41">
            <v>272057.42638512759</v>
          </cell>
          <cell r="AP41" t="e">
            <v>#DIV/0!</v>
          </cell>
          <cell r="AQ41" t="e">
            <v>#DIV/0!</v>
          </cell>
          <cell r="AR41" t="e">
            <v>#DIV/0!</v>
          </cell>
          <cell r="AS41" t="e">
            <v>#DIV/0!</v>
          </cell>
        </row>
        <row r="42">
          <cell r="B42" t="str">
            <v>OTROS</v>
          </cell>
          <cell r="AH42">
            <v>0</v>
          </cell>
          <cell r="AP42" t="e">
            <v>#DIV/0!</v>
          </cell>
          <cell r="AQ42" t="e">
            <v>#DIV/0!</v>
          </cell>
          <cell r="AR42" t="e">
            <v>#DIV/0!</v>
          </cell>
          <cell r="AS42" t="e">
            <v>#DIV/0!</v>
          </cell>
        </row>
        <row r="43">
          <cell r="B43" t="str">
            <v>TESOROS</v>
          </cell>
          <cell r="AC43" t="str">
            <v>P = Proyectado</v>
          </cell>
          <cell r="AH43">
            <v>0</v>
          </cell>
          <cell r="AI43" t="str">
            <v>C:\CARLOSJ\PRES9194\PAGOS.XLS</v>
          </cell>
          <cell r="AK43" t="e">
            <v>#DIV/0!</v>
          </cell>
          <cell r="AL43" t="e">
            <v>#DIV/0!</v>
          </cell>
          <cell r="AM43" t="str">
            <v>Rango FMI 3</v>
          </cell>
          <cell r="AP43" t="e">
            <v>#DIV/0!</v>
          </cell>
          <cell r="AQ43" t="e">
            <v>#DIV/0!</v>
          </cell>
          <cell r="AR43" t="e">
            <v>#DIV/0!</v>
          </cell>
          <cell r="AS43" t="e">
            <v>#DIV/0!</v>
          </cell>
        </row>
        <row r="44">
          <cell r="B44" t="str">
            <v>RECOMPRA TESOROS</v>
          </cell>
          <cell r="AH44">
            <v>0</v>
          </cell>
          <cell r="AK44" t="e">
            <v>#DIV/0!</v>
          </cell>
          <cell r="AP44" t="e">
            <v>#DIV/0!</v>
          </cell>
          <cell r="AQ44" t="e">
            <v>#DIV/0!</v>
          </cell>
          <cell r="AR44" t="e">
            <v>#DIV/0!</v>
          </cell>
          <cell r="AS44" t="e">
            <v>#DIV/0!</v>
          </cell>
        </row>
        <row r="45">
          <cell r="B45" t="str">
            <v>ORO Y PLATINO</v>
          </cell>
          <cell r="AH45">
            <v>0</v>
          </cell>
          <cell r="AP45" t="e">
            <v>#DIV/0!</v>
          </cell>
          <cell r="AQ45" t="e">
            <v>#DIV/0!</v>
          </cell>
          <cell r="AR45" t="e">
            <v>#DIV/0!</v>
          </cell>
          <cell r="AS45" t="e">
            <v>#DIV/0!</v>
          </cell>
        </row>
        <row r="47">
          <cell r="A47" t="str">
            <v>TOTAL</v>
          </cell>
          <cell r="C47">
            <v>0.50661989280961939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2043111.7089999998</v>
          </cell>
          <cell r="X47">
            <v>2553715.182</v>
          </cell>
          <cell r="Y47">
            <v>3720238</v>
          </cell>
          <cell r="Z47">
            <v>5054407.1919999998</v>
          </cell>
          <cell r="AA47">
            <v>6844174.875</v>
          </cell>
          <cell r="AB47">
            <v>10116705.954</v>
          </cell>
          <cell r="AC47">
            <v>12786506.618774999</v>
          </cell>
          <cell r="AD47">
            <v>18274170.176407002</v>
          </cell>
          <cell r="AE47">
            <v>23132201</v>
          </cell>
          <cell r="AF47">
            <v>23786272</v>
          </cell>
          <cell r="AG47">
            <v>24005400</v>
          </cell>
          <cell r="AH47">
            <v>36583614.574227616</v>
          </cell>
          <cell r="AJ47">
            <v>45.679440926783819</v>
          </cell>
          <cell r="AK47">
            <v>35.862468799039206</v>
          </cell>
          <cell r="AL47">
            <v>35.410041474948905</v>
          </cell>
          <cell r="AM47">
            <v>47.814837270650543</v>
          </cell>
          <cell r="AN47">
            <v>26.39001940863368</v>
          </cell>
          <cell r="AO47">
            <v>42.917614022693428</v>
          </cell>
          <cell r="AP47">
            <v>26.584139124768534</v>
          </cell>
          <cell r="AQ47">
            <v>30.163349527681625</v>
          </cell>
          <cell r="AR47">
            <v>31.362462800047375</v>
          </cell>
          <cell r="AS47">
            <v>52.397437969072037</v>
          </cell>
        </row>
        <row r="48">
          <cell r="C48" t="str">
            <v>Vigencia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1791628.1369999999</v>
          </cell>
          <cell r="X48">
            <v>2272076.5039999997</v>
          </cell>
          <cell r="Y48">
            <v>3302176</v>
          </cell>
          <cell r="Z48">
            <v>4628191.3469999991</v>
          </cell>
          <cell r="AA48">
            <v>6291665.8440000005</v>
          </cell>
          <cell r="AB48">
            <v>9373474.9999999981</v>
          </cell>
          <cell r="AC48">
            <v>11670494.857997</v>
          </cell>
          <cell r="AD48">
            <v>16469406.425021999</v>
          </cell>
          <cell r="AE48">
            <v>20291701</v>
          </cell>
          <cell r="AF48">
            <v>20904472</v>
          </cell>
          <cell r="AG48">
            <v>21232333.953963906</v>
          </cell>
          <cell r="AH48">
            <v>31138731.894625232</v>
          </cell>
          <cell r="AJ48">
            <v>45.337359643766661</v>
          </cell>
          <cell r="AK48">
            <v>40.155804748141797</v>
          </cell>
          <cell r="AL48">
            <v>35.942215269000677</v>
          </cell>
          <cell r="AM48">
            <v>48.982403586149474</v>
          </cell>
          <cell r="AN48">
            <v>24.505531385073343</v>
          </cell>
          <cell r="AO48">
            <v>41.120034972095709</v>
          </cell>
          <cell r="AP48">
            <v>23.208453761701954</v>
          </cell>
          <cell r="AQ48">
            <v>26.92911608665991</v>
          </cell>
          <cell r="AR48">
            <v>28.919849362060688</v>
          </cell>
          <cell r="AS48">
            <v>46.657131345712855</v>
          </cell>
        </row>
        <row r="49">
          <cell r="C49" t="str">
            <v>Reservas de apropiación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83376.41399999999</v>
          </cell>
          <cell r="Y49">
            <v>216155</v>
          </cell>
          <cell r="Z49">
            <v>221817.58899999998</v>
          </cell>
          <cell r="AA49">
            <v>374226.598</v>
          </cell>
          <cell r="AB49">
            <v>409219.1</v>
          </cell>
          <cell r="AC49">
            <v>630987.60453799996</v>
          </cell>
          <cell r="AD49">
            <v>744073.92789699999</v>
          </cell>
          <cell r="AE49">
            <v>1225856</v>
          </cell>
          <cell r="AF49">
            <v>1320000</v>
          </cell>
          <cell r="AG49">
            <v>1154768.3710225602</v>
          </cell>
          <cell r="AH49">
            <v>2065027.499342344</v>
          </cell>
          <cell r="AJ49">
            <v>159.25197502497531</v>
          </cell>
          <cell r="AK49">
            <v>2.6196891119798282</v>
          </cell>
          <cell r="AL49">
            <v>68.709163095267442</v>
          </cell>
          <cell r="AM49">
            <v>9.3506186324040961</v>
          </cell>
          <cell r="AN49">
            <v>54.193097178992858</v>
          </cell>
          <cell r="AO49">
            <v>17.922114879229724</v>
          </cell>
          <cell r="AP49">
            <v>64.749221016878806</v>
          </cell>
          <cell r="AQ49">
            <v>77.401727235727563</v>
          </cell>
          <cell r="AR49">
            <v>55.195381497416406</v>
          </cell>
          <cell r="AS49">
            <v>78.826122290978518</v>
          </cell>
        </row>
        <row r="50">
          <cell r="C50" t="str">
            <v>Reservas de Tesorería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159408.57199999999</v>
          </cell>
          <cell r="X50">
            <v>198262.264</v>
          </cell>
          <cell r="Y50">
            <v>201907</v>
          </cell>
          <cell r="Z50">
            <v>204398.25600000002</v>
          </cell>
          <cell r="AA50">
            <v>178282.43299999999</v>
          </cell>
          <cell r="AB50">
            <v>334011.85399999999</v>
          </cell>
          <cell r="AC50">
            <v>485024.15623999998</v>
          </cell>
          <cell r="AD50">
            <v>1060689.8234879998</v>
          </cell>
          <cell r="AE50">
            <v>1614644</v>
          </cell>
          <cell r="AF50">
            <v>1561800</v>
          </cell>
          <cell r="AG50">
            <v>1618297.6750135398</v>
          </cell>
          <cell r="AH50">
            <v>3379855.1802600399</v>
          </cell>
          <cell r="AJ50">
            <v>1.8383407545472297</v>
          </cell>
          <cell r="AK50">
            <v>1.2338631151966206</v>
          </cell>
          <cell r="AL50">
            <v>-12.776930445042556</v>
          </cell>
          <cell r="AM50">
            <v>87.349840575711696</v>
          </cell>
          <cell r="AN50">
            <v>45.211659535891791</v>
          </cell>
          <cell r="AO50">
            <v>118.6880405525923</v>
          </cell>
          <cell r="AP50">
            <v>52.225840603463404</v>
          </cell>
          <cell r="AQ50">
            <v>47.24379978155504</v>
          </cell>
          <cell r="AR50">
            <v>52.570302757491149</v>
          </cell>
          <cell r="AS50">
            <v>108.852501764347</v>
          </cell>
        </row>
        <row r="51">
          <cell r="C51" t="str">
            <v>Otros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92075</v>
          </cell>
          <cell r="X51">
            <v>120680</v>
          </cell>
          <cell r="Y51">
            <v>120681</v>
          </cell>
          <cell r="Z51">
            <v>120682</v>
          </cell>
          <cell r="AA51">
            <v>120683</v>
          </cell>
          <cell r="AB51">
            <v>120684</v>
          </cell>
          <cell r="AC51">
            <v>120685</v>
          </cell>
          <cell r="AD51">
            <v>120686</v>
          </cell>
          <cell r="AE51">
            <v>120687</v>
          </cell>
          <cell r="AF51">
            <v>120688</v>
          </cell>
          <cell r="AG51">
            <v>0</v>
          </cell>
          <cell r="AH51">
            <v>0</v>
          </cell>
          <cell r="AJ51">
            <v>8.2863771959651444E-4</v>
          </cell>
          <cell r="AK51">
            <v>8.2863085324458297E-4</v>
          </cell>
          <cell r="AL51">
            <v>8.2862398700367379E-4</v>
          </cell>
        </row>
        <row r="53">
          <cell r="A53" t="str">
            <v>P = Proyectado</v>
          </cell>
          <cell r="E53" t="str">
            <v>C:\CARLOSJ\PRES9194\PAGOS.WK3</v>
          </cell>
          <cell r="W53" t="str">
            <v>C:\CARLOSJ\PRES9194\PAGOS.WK3</v>
          </cell>
          <cell r="X53" t="str">
            <v>C:\CARLOSJ\PRES9194\PAGOS.XLS</v>
          </cell>
          <cell r="AF53">
            <v>35620</v>
          </cell>
          <cell r="AL53" t="str">
            <v>Rango REZ 1</v>
          </cell>
        </row>
        <row r="54">
          <cell r="A54" t="str">
            <v>C:\CARLOSJ\PRES9194\PAGOS.XLS</v>
          </cell>
        </row>
        <row r="57">
          <cell r="A57" t="str">
            <v>PAGOS POR NUMERALES CON RECURSOS DE LA NACION</v>
          </cell>
        </row>
        <row r="58">
          <cell r="A58" t="str">
            <v>Participación  porcentual en el PIB</v>
          </cell>
        </row>
        <row r="60">
          <cell r="AD60" t="str">
            <v>Provisional</v>
          </cell>
          <cell r="AE60" t="str">
            <v>Proyección</v>
          </cell>
          <cell r="AH60" t="str">
            <v>Proyección</v>
          </cell>
        </row>
        <row r="61">
          <cell r="A61" t="str">
            <v>CONCEPTOS</v>
          </cell>
          <cell r="D61">
            <v>1970</v>
          </cell>
          <cell r="E61">
            <v>1971</v>
          </cell>
          <cell r="F61">
            <v>1972</v>
          </cell>
          <cell r="G61">
            <v>1973</v>
          </cell>
          <cell r="H61">
            <v>1974</v>
          </cell>
          <cell r="I61">
            <v>1975</v>
          </cell>
          <cell r="J61">
            <v>1976</v>
          </cell>
          <cell r="K61">
            <v>1977</v>
          </cell>
          <cell r="L61">
            <v>1978</v>
          </cell>
          <cell r="M61">
            <v>1979</v>
          </cell>
          <cell r="N61">
            <v>1980</v>
          </cell>
          <cell r="O61">
            <v>1981</v>
          </cell>
          <cell r="P61">
            <v>1982</v>
          </cell>
          <cell r="Q61">
            <v>1983</v>
          </cell>
          <cell r="R61">
            <v>1984</v>
          </cell>
          <cell r="S61">
            <v>1985</v>
          </cell>
          <cell r="T61">
            <v>1986</v>
          </cell>
          <cell r="U61">
            <v>1987</v>
          </cell>
          <cell r="V61">
            <v>1988</v>
          </cell>
          <cell r="W61">
            <v>1989</v>
          </cell>
          <cell r="X61">
            <v>1990</v>
          </cell>
          <cell r="Y61">
            <v>1991</v>
          </cell>
          <cell r="Z61">
            <v>1992</v>
          </cell>
          <cell r="AA61">
            <v>1993</v>
          </cell>
          <cell r="AB61">
            <v>1994</v>
          </cell>
          <cell r="AC61">
            <v>1995</v>
          </cell>
          <cell r="AD61">
            <v>1996</v>
          </cell>
          <cell r="AE61">
            <v>1997</v>
          </cell>
          <cell r="AH61">
            <v>1998</v>
          </cell>
        </row>
        <row r="62">
          <cell r="AE62" t="str">
            <v>Dic-20-96</v>
          </cell>
          <cell r="AF62" t="str">
            <v>Mayo</v>
          </cell>
          <cell r="AG62" t="str">
            <v>Junio</v>
          </cell>
          <cell r="AH62" t="str">
            <v>Junio 19/97</v>
          </cell>
        </row>
        <row r="64">
          <cell r="A64" t="str">
            <v>FUNCIONAMIENTO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7.4717756753315559E-2</v>
          </cell>
          <cell r="X64">
            <v>7.6564750449893468</v>
          </cell>
          <cell r="Y64">
            <v>7.6111597483168465</v>
          </cell>
          <cell r="Z64">
            <v>8.7108115784324642</v>
          </cell>
          <cell r="AA64">
            <v>9.8711558603314202</v>
          </cell>
          <cell r="AB64">
            <v>10.971052220493998</v>
          </cell>
          <cell r="AC64">
            <v>11.305826926620673</v>
          </cell>
          <cell r="AD64">
            <v>11.854564493137852</v>
          </cell>
          <cell r="AE64">
            <v>11.227453632192901</v>
          </cell>
          <cell r="AF64">
            <v>11.699139483072669</v>
          </cell>
          <cell r="AG64">
            <v>11.736057167008886</v>
          </cell>
          <cell r="AH64">
            <v>14.350810631233587</v>
          </cell>
        </row>
        <row r="65">
          <cell r="A65" t="str">
            <v>1.</v>
          </cell>
          <cell r="B65" t="str">
            <v>SERVICIOS PERSONALES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1.9075557764744473E-2</v>
          </cell>
          <cell r="X65">
            <v>2.2280014476875309</v>
          </cell>
          <cell r="Y65">
            <v>2.1564038648102222</v>
          </cell>
          <cell r="Z65">
            <v>2.3803940430634931</v>
          </cell>
          <cell r="AA65">
            <v>2.6733395431802749</v>
          </cell>
          <cell r="AB65">
            <v>2.8612203326876591</v>
          </cell>
          <cell r="AC65">
            <v>2.8616240158446526</v>
          </cell>
          <cell r="AD65">
            <v>2.8676650568199444</v>
          </cell>
          <cell r="AE65">
            <v>2.5449225940506555</v>
          </cell>
          <cell r="AF65">
            <v>2.7420081483334879</v>
          </cell>
          <cell r="AG65">
            <v>3.4323097794304944</v>
          </cell>
          <cell r="AH65">
            <v>3.110039784013146</v>
          </cell>
        </row>
        <row r="66">
          <cell r="B66" t="str">
            <v>1.1.</v>
          </cell>
          <cell r="C66" t="str">
            <v>Vigencia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1.8941722850918486E-2</v>
          </cell>
          <cell r="X66">
            <v>2.2168927990448148</v>
          </cell>
          <cell r="Y66">
            <v>2.1413052230820502</v>
          </cell>
          <cell r="Z66">
            <v>2.3563885732943333</v>
          </cell>
          <cell r="AA66">
            <v>2.6510509360760666</v>
          </cell>
          <cell r="AB66">
            <v>2.8372353767274534</v>
          </cell>
          <cell r="AC66">
            <v>2.8424985675835219</v>
          </cell>
          <cell r="AD66">
            <v>2.8475771123963862</v>
          </cell>
          <cell r="AE66">
            <v>2.5220570082624341</v>
          </cell>
          <cell r="AF66">
            <v>2.7190896633391852</v>
          </cell>
          <cell r="AG66">
            <v>3.4131742264909302</v>
          </cell>
          <cell r="AH66">
            <v>3.030620645646759</v>
          </cell>
        </row>
        <row r="67">
          <cell r="B67" t="str">
            <v>1.2.</v>
          </cell>
          <cell r="C67" t="str">
            <v>Reservas de apropiación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4.2419409967964401E-3</v>
          </cell>
          <cell r="Y67">
            <v>3.7117811820392014E-3</v>
          </cell>
          <cell r="Z67">
            <v>1.3432619631962932E-3</v>
          </cell>
          <cell r="AA67">
            <v>9.4379308530271305E-3</v>
          </cell>
          <cell r="AB67">
            <v>7.9515734760171163E-3</v>
          </cell>
          <cell r="AC67">
            <v>1.1565271839548582E-2</v>
          </cell>
          <cell r="AD67">
            <v>5.1363682713265078E-3</v>
          </cell>
          <cell r="AE67">
            <v>5.6713854514091533E-3</v>
          </cell>
          <cell r="AF67">
            <v>5.6845061206340624E-3</v>
          </cell>
          <cell r="AG67">
            <v>5.9117819235819631E-3</v>
          </cell>
          <cell r="AH67">
            <v>7.3942830335510827E-3</v>
          </cell>
        </row>
        <row r="68">
          <cell r="B68" t="str">
            <v>1.3.</v>
          </cell>
          <cell r="C68" t="str">
            <v>Reservas de Tesorería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1.3383491382598658E-4</v>
          </cell>
          <cell r="X68">
            <v>6.8667076459198737E-3</v>
          </cell>
          <cell r="Y68">
            <v>1.1386860546132581E-2</v>
          </cell>
          <cell r="Z68">
            <v>2.2662207805963515E-2</v>
          </cell>
          <cell r="AA68">
            <v>1.2850676251180805E-2</v>
          </cell>
          <cell r="AB68">
            <v>1.6033382484188619E-2</v>
          </cell>
          <cell r="AC68">
            <v>7.5601764215825831E-3</v>
          </cell>
          <cell r="AD68">
            <v>1.4951576152231539E-2</v>
          </cell>
          <cell r="AE68">
            <v>1.719420033681188E-2</v>
          </cell>
          <cell r="AF68">
            <v>1.7233978873668346E-2</v>
          </cell>
          <cell r="AG68">
            <v>1.3223771015982044E-2</v>
          </cell>
          <cell r="AH68">
            <v>7.2024855332835813E-2</v>
          </cell>
        </row>
        <row r="69">
          <cell r="A69" t="str">
            <v>2.</v>
          </cell>
          <cell r="B69" t="str">
            <v>GASTOS GENERALES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4.6307447524307653E-3</v>
          </cell>
          <cell r="X69">
            <v>0.38863660205331962</v>
          </cell>
          <cell r="Y69">
            <v>0.54205724366864072</v>
          </cell>
          <cell r="Z69">
            <v>0.63689743443504254</v>
          </cell>
          <cell r="AA69">
            <v>0.74322553299691607</v>
          </cell>
          <cell r="AB69">
            <v>0.88780433561698868</v>
          </cell>
          <cell r="AC69">
            <v>0.82361073382200245</v>
          </cell>
          <cell r="AD69">
            <v>0.7889598244003444</v>
          </cell>
          <cell r="AE69">
            <v>0.70991342333035856</v>
          </cell>
          <cell r="AF69">
            <v>0.71315377572566097</v>
          </cell>
          <cell r="AG69">
            <v>0.79635532023887867</v>
          </cell>
          <cell r="AH69">
            <v>0.78880043003509959</v>
          </cell>
        </row>
        <row r="70">
          <cell r="B70" t="str">
            <v>2.1.</v>
          </cell>
          <cell r="C70" t="str">
            <v>Vigencia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3.273948783867062E-3</v>
          </cell>
          <cell r="X70">
            <v>0.2993972351956351</v>
          </cell>
          <cell r="Y70">
            <v>0.42874121343462052</v>
          </cell>
          <cell r="Z70">
            <v>0.53327817696088331</v>
          </cell>
          <cell r="AA70">
            <v>0.59333014357574598</v>
          </cell>
          <cell r="AB70">
            <v>0.70127861969283811</v>
          </cell>
          <cell r="AC70">
            <v>0.70265543197237768</v>
          </cell>
          <cell r="AD70">
            <v>0.63735869306619441</v>
          </cell>
          <cell r="AE70">
            <v>0.52707875901588241</v>
          </cell>
          <cell r="AF70">
            <v>0.5303472773065403</v>
          </cell>
          <cell r="AG70">
            <v>0.61951811949717095</v>
          </cell>
          <cell r="AH70">
            <v>0.58013859440429671</v>
          </cell>
        </row>
        <row r="71">
          <cell r="B71" t="str">
            <v>2.2.</v>
          </cell>
          <cell r="C71" t="str">
            <v>Reservas de apropiación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5.1536415491265079E-2</v>
          </cell>
          <cell r="Y71">
            <v>4.7609119411925818E-2</v>
          </cell>
          <cell r="Z71">
            <v>7.3033500902726159E-2</v>
          </cell>
          <cell r="AA71">
            <v>0.10265950162333781</v>
          </cell>
          <cell r="AB71">
            <v>0.13656417053740125</v>
          </cell>
          <cell r="AC71">
            <v>9.3306082673150978E-2</v>
          </cell>
          <cell r="AD71">
            <v>5.9067034645558618E-2</v>
          </cell>
          <cell r="AE71">
            <v>6.9581597949399859E-2</v>
          </cell>
          <cell r="AF71">
            <v>7.362788880059358E-2</v>
          </cell>
          <cell r="AG71">
            <v>6.0094641733916189E-2</v>
          </cell>
          <cell r="AH71">
            <v>7.0909617451419674E-2</v>
          </cell>
        </row>
        <row r="72">
          <cell r="B72" t="str">
            <v>2.3.</v>
          </cell>
          <cell r="C72" t="str">
            <v>Reservas de Tesorería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1.3567959685637032E-3</v>
          </cell>
          <cell r="X72">
            <v>3.7702951366419483E-2</v>
          </cell>
          <cell r="Y72">
            <v>6.5706910822094358E-2</v>
          </cell>
          <cell r="Z72">
            <v>3.0585756571433056E-2</v>
          </cell>
          <cell r="AA72">
            <v>4.7235887797832221E-2</v>
          </cell>
          <cell r="AB72">
            <v>4.996154538674942E-2</v>
          </cell>
          <cell r="AC72">
            <v>2.764921917647371E-2</v>
          </cell>
          <cell r="AD72">
            <v>9.253409668859125E-2</v>
          </cell>
          <cell r="AE72">
            <v>0.11325306636507618</v>
          </cell>
          <cell r="AF72">
            <v>0.10917860961852724</v>
          </cell>
          <cell r="AG72">
            <v>0.11674255900779155</v>
          </cell>
          <cell r="AH72">
            <v>0.13775221817938316</v>
          </cell>
        </row>
        <row r="73">
          <cell r="A73" t="str">
            <v>3.</v>
          </cell>
          <cell r="B73" t="str">
            <v>TRANSFERENCIAS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5.101145423614032E-2</v>
          </cell>
          <cell r="X73">
            <v>5.0398369952484954</v>
          </cell>
          <cell r="Y73">
            <v>4.9126986398379833</v>
          </cell>
          <cell r="Z73">
            <v>5.6935201009339291</v>
          </cell>
          <cell r="AA73">
            <v>6.4545907841542309</v>
          </cell>
          <cell r="AB73">
            <v>7.22202755218935</v>
          </cell>
          <cell r="AC73">
            <v>7.6205921769540179</v>
          </cell>
          <cell r="AD73">
            <v>8.1979396119175636</v>
          </cell>
          <cell r="AE73">
            <v>7.9726176148118872</v>
          </cell>
          <cell r="AF73">
            <v>8.2439775590135191</v>
          </cell>
          <cell r="AG73">
            <v>7.507392067339512</v>
          </cell>
          <cell r="AH73">
            <v>10.451970417185343</v>
          </cell>
        </row>
        <row r="74">
          <cell r="B74" t="str">
            <v>3.1.</v>
          </cell>
          <cell r="C74" t="str">
            <v>Vigencia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4.7329830568666645E-2</v>
          </cell>
          <cell r="X74">
            <v>4.5285122168039118</v>
          </cell>
          <cell r="Y74">
            <v>4.5410746505885822</v>
          </cell>
          <cell r="Z74">
            <v>5.3250128566432231</v>
          </cell>
          <cell r="AA74">
            <v>6.2599219988494106</v>
          </cell>
          <cell r="AB74">
            <v>7.0581665132607192</v>
          </cell>
          <cell r="AC74">
            <v>7.1861983149864459</v>
          </cell>
          <cell r="AD74">
            <v>7.6482947941045261</v>
          </cell>
          <cell r="AE74">
            <v>7.3343616965501264</v>
          </cell>
          <cell r="AF74">
            <v>7.5919737300023815</v>
          </cell>
          <cell r="AG74">
            <v>6.9371497080631315</v>
          </cell>
          <cell r="AH74">
            <v>9.0192630723144518</v>
          </cell>
        </row>
        <row r="75">
          <cell r="B75" t="str">
            <v>3.2.</v>
          </cell>
          <cell r="C75" t="str">
            <v>Reservas de apropiación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0.13811168431750609</v>
          </cell>
          <cell r="Y75">
            <v>0.25847944787902766</v>
          </cell>
          <cell r="Z75">
            <v>0.13305622974599643</v>
          </cell>
          <cell r="AA75">
            <v>0.14216858560861667</v>
          </cell>
          <cell r="AB75">
            <v>4.4668151182149292E-2</v>
          </cell>
          <cell r="AC75">
            <v>0.17729058050923077</v>
          </cell>
          <cell r="AD75">
            <v>0.1604367442073816</v>
          </cell>
          <cell r="AE75">
            <v>0.18825578863009287</v>
          </cell>
          <cell r="AF75">
            <v>0.20401060855164466</v>
          </cell>
          <cell r="AG75">
            <v>0.11353986483907955</v>
          </cell>
          <cell r="AH75">
            <v>0.64367262520571822</v>
          </cell>
        </row>
        <row r="76">
          <cell r="B76" t="str">
            <v>3.3.</v>
          </cell>
          <cell r="C76" t="str">
            <v>Reservas de Tesorería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3.6816236674736716E-3</v>
          </cell>
          <cell r="X76">
            <v>0.37321309412707715</v>
          </cell>
          <cell r="Y76">
            <v>0.11314454137037359</v>
          </cell>
          <cell r="Z76">
            <v>0.23545101454470946</v>
          </cell>
          <cell r="AA76">
            <v>5.2500199696203884E-2</v>
          </cell>
          <cell r="AB76">
            <v>0.11919288774648268</v>
          </cell>
          <cell r="AC76">
            <v>0.25710328145834044</v>
          </cell>
          <cell r="AD76">
            <v>0.38920807360565463</v>
          </cell>
          <cell r="AE76">
            <v>0.45000012963166741</v>
          </cell>
          <cell r="AF76">
            <v>0.44799322045949397</v>
          </cell>
          <cell r="AG76">
            <v>0.4567024944373021</v>
          </cell>
          <cell r="AH76">
            <v>0.78903471966517358</v>
          </cell>
        </row>
        <row r="78">
          <cell r="A78" t="str">
            <v>SERVICIO DE LA DEUDA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3.243247722341356E-2</v>
          </cell>
          <cell r="X78">
            <v>2.8002653929020198</v>
          </cell>
          <cell r="Y78">
            <v>3.9073623255963024</v>
          </cell>
          <cell r="Z78">
            <v>3.6726332988417405</v>
          </cell>
          <cell r="AA78">
            <v>3.3759206761124401</v>
          </cell>
          <cell r="AB78">
            <v>4.378022430561769</v>
          </cell>
          <cell r="AC78">
            <v>3.6226349407890233</v>
          </cell>
          <cell r="AD78">
            <v>5.5367601824783037</v>
          </cell>
          <cell r="AE78">
            <v>6.3780580830529923</v>
          </cell>
          <cell r="AF78">
            <v>6.5916811132825517</v>
          </cell>
          <cell r="AG78">
            <v>6.5824088486012204</v>
          </cell>
          <cell r="AH78">
            <v>11.215176321052873</v>
          </cell>
        </row>
        <row r="79">
          <cell r="A79" t="str">
            <v>1.</v>
          </cell>
          <cell r="B79" t="str">
            <v>INTERNA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5.8618079612510789E-3</v>
          </cell>
          <cell r="X79">
            <v>0.22500502023865587</v>
          </cell>
          <cell r="Y79">
            <v>1.2037298751625858</v>
          </cell>
          <cell r="Z79">
            <v>0.58062011538841063</v>
          </cell>
          <cell r="AA79">
            <v>0.76374710797025547</v>
          </cell>
          <cell r="AB79">
            <v>2.0054741113063992</v>
          </cell>
          <cell r="AC79">
            <v>1.9022614064212062</v>
          </cell>
          <cell r="AD79">
            <v>3.8609455490687581</v>
          </cell>
          <cell r="AE79">
            <v>4.4091871115010939</v>
          </cell>
          <cell r="AF79">
            <v>4.7619919844854488</v>
          </cell>
          <cell r="AG79">
            <v>4.7784989054518157</v>
          </cell>
          <cell r="AH79">
            <v>8.1067834281473292</v>
          </cell>
        </row>
        <row r="80">
          <cell r="B80" t="str">
            <v>1.1.</v>
          </cell>
          <cell r="C80" t="str">
            <v>Vigencia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5.8618079612510789E-3</v>
          </cell>
          <cell r="X80">
            <v>0.21694369848075859</v>
          </cell>
          <cell r="Y80">
            <v>1.158334867523519</v>
          </cell>
          <cell r="Z80">
            <v>0.54687645582133892</v>
          </cell>
          <cell r="AA80">
            <v>0.74075496615790093</v>
          </cell>
          <cell r="AB80">
            <v>1.9704061291355004</v>
          </cell>
          <cell r="AC80">
            <v>1.779676688316411</v>
          </cell>
          <cell r="AD80">
            <v>3.8295838941765794</v>
          </cell>
          <cell r="AE80">
            <v>4.4091871115010939</v>
          </cell>
          <cell r="AF80">
            <v>4.7619919844854488</v>
          </cell>
          <cell r="AG80">
            <v>4.7749510333022211</v>
          </cell>
          <cell r="AH80">
            <v>7.6779349395198437</v>
          </cell>
        </row>
        <row r="81">
          <cell r="B81" t="str">
            <v>1.2.</v>
          </cell>
          <cell r="C81" t="str">
            <v>Reservas de apropiación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8.7649863641582788E-3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1.8349200927163104E-4</v>
          </cell>
          <cell r="AH81">
            <v>0</v>
          </cell>
        </row>
        <row r="82">
          <cell r="B82" t="str">
            <v>1.3.</v>
          </cell>
          <cell r="C82" t="str">
            <v>Reservas de Tesorería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8.0613217578972482E-3</v>
          </cell>
          <cell r="Y82">
            <v>3.6630021274908428E-2</v>
          </cell>
          <cell r="Z82">
            <v>3.374365956707167E-2</v>
          </cell>
          <cell r="AA82">
            <v>2.2992141812354514E-2</v>
          </cell>
          <cell r="AB82">
            <v>3.5067982170898529E-2</v>
          </cell>
          <cell r="AC82">
            <v>0.12258471810479574</v>
          </cell>
          <cell r="AD82">
            <v>3.1361654892178382E-2</v>
          </cell>
          <cell r="AE82">
            <v>0</v>
          </cell>
          <cell r="AF82">
            <v>0</v>
          </cell>
          <cell r="AG82">
            <v>3.3643801403222115E-3</v>
          </cell>
          <cell r="AH82">
            <v>0.42884848862748448</v>
          </cell>
        </row>
        <row r="83">
          <cell r="A83" t="str">
            <v>2.</v>
          </cell>
          <cell r="B83" t="str">
            <v>EXTERNA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2.6570669262162484E-2</v>
          </cell>
          <cell r="X83">
            <v>2.5752603726633643</v>
          </cell>
          <cell r="Y83">
            <v>2.7036324504337164</v>
          </cell>
          <cell r="Z83">
            <v>3.0920131834533295</v>
          </cell>
          <cell r="AA83">
            <v>2.6121735681421847</v>
          </cell>
          <cell r="AB83">
            <v>2.3725483192553698</v>
          </cell>
          <cell r="AC83">
            <v>1.7203735343678166</v>
          </cell>
          <cell r="AD83">
            <v>1.6758146334095465</v>
          </cell>
          <cell r="AE83">
            <v>1.9688709715518984</v>
          </cell>
          <cell r="AF83">
            <v>1.8296891287971035</v>
          </cell>
          <cell r="AG83">
            <v>1.8039099431494048</v>
          </cell>
          <cell r="AH83">
            <v>3.1083928929055431</v>
          </cell>
        </row>
        <row r="84">
          <cell r="B84" t="str">
            <v>2.1.</v>
          </cell>
          <cell r="C84" t="str">
            <v>Vigencia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2.6570669262162484E-2</v>
          </cell>
          <cell r="X84">
            <v>2.4827687760633439</v>
          </cell>
          <cell r="Y84">
            <v>2.3717290928684984</v>
          </cell>
          <cell r="Z84">
            <v>2.9694648310983207</v>
          </cell>
          <cell r="AA84">
            <v>2.5868557263951413</v>
          </cell>
          <cell r="AB84">
            <v>2.2223976475814897</v>
          </cell>
          <cell r="AC84">
            <v>1.6947755357678469</v>
          </cell>
          <cell r="AD84">
            <v>1.662730071257261</v>
          </cell>
          <cell r="AE84">
            <v>1.9688709715518984</v>
          </cell>
          <cell r="AF84">
            <v>1.8296891287971035</v>
          </cell>
          <cell r="AG84">
            <v>1.7654823951279861</v>
          </cell>
          <cell r="AH84">
            <v>2.8025171306436141</v>
          </cell>
        </row>
        <row r="85">
          <cell r="B85" t="str">
            <v>2.2.</v>
          </cell>
          <cell r="C85" t="str">
            <v>Reservas de apropiación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3.0448800456358543E-3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2.3863135805775619E-4</v>
          </cell>
          <cell r="AH85">
            <v>0</v>
          </cell>
        </row>
        <row r="86">
          <cell r="B86" t="str">
            <v>2.3.</v>
          </cell>
          <cell r="C86" t="str">
            <v>Reservas de Tesorería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9.2491596600020501E-2</v>
          </cell>
          <cell r="Y86">
            <v>0.32885847751958203</v>
          </cell>
          <cell r="Z86">
            <v>0.12254835235500931</v>
          </cell>
          <cell r="AA86">
            <v>2.5317841747043459E-2</v>
          </cell>
          <cell r="AB86">
            <v>0.15015067167387955</v>
          </cell>
          <cell r="AC86">
            <v>2.5597998599969887E-2</v>
          </cell>
          <cell r="AD86">
            <v>1.308456215228531E-2</v>
          </cell>
          <cell r="AE86">
            <v>0</v>
          </cell>
          <cell r="AF86">
            <v>0</v>
          </cell>
          <cell r="AG86">
            <v>3.8188916663360752E-2</v>
          </cell>
          <cell r="AH86">
            <v>0.30587576226192892</v>
          </cell>
        </row>
        <row r="88">
          <cell r="A88" t="str">
            <v>INVERSION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2.1829278234710266E-2</v>
          </cell>
          <cell r="X88">
            <v>2.1678382649659711</v>
          </cell>
          <cell r="Y88">
            <v>2.6587976397492286</v>
          </cell>
          <cell r="Z88">
            <v>2.8689222086327955</v>
          </cell>
          <cell r="AA88">
            <v>2.4535477993924362</v>
          </cell>
          <cell r="AB88">
            <v>2.431688959856845</v>
          </cell>
          <cell r="AC88">
            <v>2.7307480798130963</v>
          </cell>
          <cell r="AD88">
            <v>3.1488231010274066</v>
          </cell>
          <cell r="AE88">
            <v>3.2185562546703403</v>
          </cell>
          <cell r="AF88">
            <v>3.1715934942902742</v>
          </cell>
          <cell r="AG88">
            <v>3.7055293812359529</v>
          </cell>
          <cell r="AH88">
            <v>1.9741328087696317</v>
          </cell>
        </row>
        <row r="89">
          <cell r="B89" t="str">
            <v>1.1.</v>
          </cell>
          <cell r="C89" t="str">
            <v>Vigencia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1.6463320067181791E-2</v>
          </cell>
          <cell r="X89">
            <v>1.4877514432629979</v>
          </cell>
          <cell r="Y89">
            <v>1.9429573925247852</v>
          </cell>
          <cell r="Z89">
            <v>2.235181409785775</v>
          </cell>
          <cell r="AA89">
            <v>1.601247810495245</v>
          </cell>
          <cell r="AB89">
            <v>1.6850029573378074</v>
          </cell>
          <cell r="AC89">
            <v>1.9121020194272891</v>
          </cell>
          <cell r="AD89">
            <v>1.8860506810747892</v>
          </cell>
          <cell r="AE89">
            <v>1.5054377603796076</v>
          </cell>
          <cell r="AF89">
            <v>1.4290667926762268</v>
          </cell>
          <cell r="AG89">
            <v>1.9695426112141126</v>
          </cell>
          <cell r="AH89">
            <v>0.33074146139510602</v>
          </cell>
        </row>
        <row r="90">
          <cell r="B90" t="str">
            <v>1.2.</v>
          </cell>
          <cell r="C90" t="str">
            <v>Reservas de apropiación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0.21829065496045555</v>
          </cell>
          <cell r="Y90">
            <v>0.50212701448444486</v>
          </cell>
          <cell r="Z90">
            <v>0.46193201203071588</v>
          </cell>
          <cell r="AA90">
            <v>0.60421456415993469</v>
          </cell>
          <cell r="AB90">
            <v>0.5300450826214157</v>
          </cell>
          <cell r="AC90">
            <v>0.58928348121633634</v>
          </cell>
          <cell r="AD90">
            <v>0.61169815377892489</v>
          </cell>
          <cell r="AE90">
            <v>0.84003120954411703</v>
          </cell>
          <cell r="AF90">
            <v>0.90771637418378837</v>
          </cell>
          <cell r="AG90">
            <v>0.87948543134738233</v>
          </cell>
          <cell r="AH90">
            <v>0.83257474825113809</v>
          </cell>
        </row>
        <row r="91">
          <cell r="B91" t="str">
            <v>1.3.</v>
          </cell>
          <cell r="C91" t="str">
            <v>Reservas de Tesorería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5.3659581675284743E-3</v>
          </cell>
          <cell r="X91">
            <v>0.46179616674251822</v>
          </cell>
          <cell r="Y91">
            <v>0.21371323273999837</v>
          </cell>
          <cell r="Z91">
            <v>0.17180878681630526</v>
          </cell>
          <cell r="AA91">
            <v>0.24808542473725662</v>
          </cell>
          <cell r="AB91">
            <v>0.21664091989762208</v>
          </cell>
          <cell r="AC91">
            <v>0.22936257916947103</v>
          </cell>
          <cell r="AD91">
            <v>0.65107426617369268</v>
          </cell>
          <cell r="AE91">
            <v>0.87308728474661623</v>
          </cell>
          <cell r="AF91">
            <v>0.83481032743025951</v>
          </cell>
          <cell r="AG91">
            <v>0.85650133867445843</v>
          </cell>
          <cell r="AH91">
            <v>0.81081659912338766</v>
          </cell>
        </row>
        <row r="93">
          <cell r="A93" t="str">
            <v>OTROS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6.0869119130798899E-3</v>
          </cell>
          <cell r="X93">
            <v>0.59659517576569887</v>
          </cell>
          <cell r="Y93">
            <v>0.45989883452738484</v>
          </cell>
          <cell r="Z93">
            <v>0.36417449064547558</v>
          </cell>
          <cell r="AA93">
            <v>0.27684833910994011</v>
          </cell>
          <cell r="AB93">
            <v>0.21210991852253427</v>
          </cell>
          <cell r="AC93">
            <v>0.16667584165257801</v>
          </cell>
          <cell r="AD93">
            <v>0.13565093520757607</v>
          </cell>
          <cell r="AE93">
            <v>0.10864484063082802</v>
          </cell>
          <cell r="AF93">
            <v>0.10889709122017202</v>
          </cell>
          <cell r="AG93">
            <v>0</v>
          </cell>
          <cell r="AH93">
            <v>0</v>
          </cell>
        </row>
        <row r="94">
          <cell r="B94" t="str">
            <v>DEVOLUCION DE IMPUESTOS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</row>
        <row r="95">
          <cell r="B95" t="str">
            <v>PREPAGO DEUDA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</row>
        <row r="96"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</row>
        <row r="97">
          <cell r="B97" t="str">
            <v>TESOROS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</row>
        <row r="98">
          <cell r="B98" t="str">
            <v>RECOMPRA TESOROS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</row>
        <row r="99">
          <cell r="B99" t="str">
            <v>ORO Y PLATINO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</row>
        <row r="100"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</row>
        <row r="101">
          <cell r="A101" t="str">
            <v>TOTAL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0.13506642412451927</v>
          </cell>
          <cell r="X101">
            <v>12.62457870285734</v>
          </cell>
          <cell r="Y101">
            <v>14.177319713662376</v>
          </cell>
          <cell r="Z101">
            <v>15.252367085907</v>
          </cell>
          <cell r="AA101">
            <v>15.700624335836299</v>
          </cell>
          <cell r="AB101">
            <v>17.780763610912611</v>
          </cell>
          <cell r="AC101">
            <v>17.659209947222791</v>
          </cell>
          <cell r="AD101">
            <v>20.540147776643565</v>
          </cell>
          <cell r="AE101">
            <v>20.824067969916236</v>
          </cell>
          <cell r="AF101">
            <v>21.462414090645495</v>
          </cell>
          <cell r="AG101">
            <v>22.023995396846058</v>
          </cell>
          <cell r="AH101">
            <v>27.540119761056093</v>
          </cell>
        </row>
        <row r="102">
          <cell r="C102" t="str">
            <v>Vigencia</v>
          </cell>
          <cell r="W102">
            <v>0.11844129949404754</v>
          </cell>
          <cell r="X102">
            <v>11.232266168851462</v>
          </cell>
          <cell r="Y102">
            <v>12.584142440022056</v>
          </cell>
          <cell r="Z102">
            <v>13.96620230360387</v>
          </cell>
          <cell r="AA102">
            <v>14.433161581549511</v>
          </cell>
          <cell r="AB102">
            <v>16.474487243735805</v>
          </cell>
          <cell r="AC102">
            <v>16.117906558053892</v>
          </cell>
          <cell r="AD102">
            <v>18.511595246075736</v>
          </cell>
          <cell r="AE102">
            <v>18.266993307261046</v>
          </cell>
          <cell r="AF102">
            <v>18.862158576606884</v>
          </cell>
          <cell r="AG102">
            <v>19.47981809369556</v>
          </cell>
          <cell r="AH102">
            <v>23.44121584392407</v>
          </cell>
        </row>
        <row r="103">
          <cell r="C103" t="str">
            <v>Reservas de apropiación</v>
          </cell>
          <cell r="W103">
            <v>0</v>
          </cell>
          <cell r="X103">
            <v>0.41218069576602312</v>
          </cell>
          <cell r="Y103">
            <v>0.8237372293672317</v>
          </cell>
          <cell r="Z103">
            <v>0.66936500464263482</v>
          </cell>
          <cell r="AA103">
            <v>0.8584805822449163</v>
          </cell>
          <cell r="AB103">
            <v>0.71922897781698336</v>
          </cell>
          <cell r="AC103">
            <v>0.87144541623826666</v>
          </cell>
          <cell r="AD103">
            <v>0.83633830090319161</v>
          </cell>
          <cell r="AE103">
            <v>1.1035399815750189</v>
          </cell>
          <cell r="AF103">
            <v>1.1910393776566606</v>
          </cell>
          <cell r="AG103">
            <v>1.0594538432112894</v>
          </cell>
          <cell r="AH103">
            <v>1.554551273941827</v>
          </cell>
        </row>
        <row r="104">
          <cell r="C104" t="str">
            <v>Reservas de Tesorería</v>
          </cell>
          <cell r="W104">
            <v>1.0538212717391835E-2</v>
          </cell>
          <cell r="X104">
            <v>0.98013183823985239</v>
          </cell>
          <cell r="Y104">
            <v>0.76944004427308943</v>
          </cell>
          <cell r="Z104">
            <v>0.61679977766049232</v>
          </cell>
          <cell r="AA104">
            <v>0.40898217204187148</v>
          </cell>
          <cell r="AB104">
            <v>0.58704738935982081</v>
          </cell>
          <cell r="AC104">
            <v>0.66985797293063343</v>
          </cell>
          <cell r="AD104">
            <v>1.1922142296646336</v>
          </cell>
          <cell r="AE104">
            <v>1.4535346810801717</v>
          </cell>
          <cell r="AF104">
            <v>1.4092161363819491</v>
          </cell>
          <cell r="AG104">
            <v>1.4847234599392169</v>
          </cell>
          <cell r="AH104">
            <v>2.5443526431901935</v>
          </cell>
        </row>
        <row r="105">
          <cell r="C105" t="str">
            <v>Otros</v>
          </cell>
          <cell r="W105">
            <v>6.0869119130798899E-3</v>
          </cell>
          <cell r="X105">
            <v>0.59659517576569887</v>
          </cell>
          <cell r="Y105">
            <v>0.45989883452738484</v>
          </cell>
          <cell r="Z105">
            <v>0.36417449064547558</v>
          </cell>
          <cell r="AA105">
            <v>0.27684833910994011</v>
          </cell>
          <cell r="AB105">
            <v>0.21210991852253427</v>
          </cell>
          <cell r="AC105">
            <v>0.16667584165257801</v>
          </cell>
          <cell r="AD105">
            <v>0.13565093520757607</v>
          </cell>
          <cell r="AE105">
            <v>0.10864484063082802</v>
          </cell>
          <cell r="AF105">
            <v>0.10889709122017202</v>
          </cell>
          <cell r="AG105">
            <v>0</v>
          </cell>
          <cell r="AH105">
            <v>0</v>
          </cell>
        </row>
        <row r="107">
          <cell r="C107" t="str">
            <v xml:space="preserve">PIB </v>
          </cell>
          <cell r="D107">
            <v>132768</v>
          </cell>
          <cell r="E107">
            <v>155886</v>
          </cell>
          <cell r="F107">
            <v>189614</v>
          </cell>
          <cell r="G107">
            <v>243160</v>
          </cell>
          <cell r="H107">
            <v>322384</v>
          </cell>
          <cell r="I107">
            <v>405108</v>
          </cell>
          <cell r="J107">
            <v>532270</v>
          </cell>
          <cell r="K107">
            <v>716029</v>
          </cell>
          <cell r="L107">
            <v>909487</v>
          </cell>
          <cell r="M107">
            <v>1188817</v>
          </cell>
          <cell r="N107">
            <v>1579130</v>
          </cell>
          <cell r="O107">
            <v>1982773</v>
          </cell>
          <cell r="P107">
            <v>2497298</v>
          </cell>
          <cell r="Q107">
            <v>3054137</v>
          </cell>
          <cell r="R107">
            <v>3856584</v>
          </cell>
          <cell r="S107">
            <v>4965883</v>
          </cell>
          <cell r="T107">
            <v>6787956</v>
          </cell>
          <cell r="U107">
            <v>8824408</v>
          </cell>
          <cell r="V107">
            <v>11731348</v>
          </cell>
          <cell r="W107">
            <v>15126718</v>
          </cell>
          <cell r="X107">
            <v>20228122</v>
          </cell>
          <cell r="Y107">
            <v>26240771</v>
          </cell>
          <cell r="Z107">
            <v>33138510</v>
          </cell>
          <cell r="AA107">
            <v>43591737.045630313</v>
          </cell>
          <cell r="AB107">
            <v>56896914.977212004</v>
          </cell>
          <cell r="AC107">
            <v>72407014</v>
          </cell>
          <cell r="AD107">
            <v>88968056</v>
          </cell>
          <cell r="AE107">
            <v>111083968</v>
          </cell>
          <cell r="AF107">
            <v>110827570</v>
          </cell>
          <cell r="AG107">
            <v>108996572</v>
          </cell>
          <cell r="AH107">
            <v>132837529</v>
          </cell>
        </row>
        <row r="108">
          <cell r="A108" t="str">
            <v>C:\CARLOSJ\PRES9194\PAGOS.XLS</v>
          </cell>
          <cell r="AD108" t="str">
            <v>Rango REZ 2</v>
          </cell>
        </row>
      </sheetData>
      <sheetData sheetId="2" refreshError="1">
        <row r="1">
          <cell r="A1" t="str">
            <v>PAGOS REZAGO POR NUMERALES CON RECURSOS DE LA NACION</v>
          </cell>
          <cell r="O1" t="str">
            <v>PAGOS REZAGO POR NUMERALES CON RECURSOS DE LA NACION</v>
          </cell>
          <cell r="AC1" t="str">
            <v>PAGOS REZAGO POR NUMERALES CON RECURSOS DE LA NACION</v>
          </cell>
          <cell r="AP1" t="str">
            <v>PAGOS REZAGO POR NUMERALES CON RECURSOS DE LA NACION</v>
          </cell>
        </row>
        <row r="2">
          <cell r="A2" t="str">
            <v>Clasificación anterior al Decreto 568 de 1996</v>
          </cell>
          <cell r="O2" t="str">
            <v>Clasificación anterior al Decreto 568 de 1996</v>
          </cell>
          <cell r="AC2" t="str">
            <v>Clasificación FMI</v>
          </cell>
          <cell r="AP2" t="str">
            <v>Clasificación FMI</v>
          </cell>
        </row>
        <row r="3">
          <cell r="A3" t="str">
            <v>Millones de pesos</v>
          </cell>
          <cell r="O3" t="str">
            <v>Participación porcentual en el PIB</v>
          </cell>
          <cell r="AC3" t="str">
            <v>Millones de pesos</v>
          </cell>
          <cell r="AP3" t="str">
            <v>Participación porcentual en el PIB</v>
          </cell>
        </row>
        <row r="4">
          <cell r="A4" t="str">
            <v>Millones de pesos</v>
          </cell>
        </row>
        <row r="5">
          <cell r="A5" t="str">
            <v xml:space="preserve"> </v>
          </cell>
          <cell r="O5" t="str">
            <v xml:space="preserve"> </v>
          </cell>
          <cell r="AC5" t="str">
            <v xml:space="preserve"> </v>
          </cell>
          <cell r="AP5" t="str">
            <v xml:space="preserve"> </v>
          </cell>
        </row>
        <row r="6">
          <cell r="A6" t="str">
            <v>CONCEPTOS</v>
          </cell>
          <cell r="D6">
            <v>1990</v>
          </cell>
          <cell r="E6">
            <v>1991</v>
          </cell>
          <cell r="F6">
            <v>1992</v>
          </cell>
          <cell r="G6">
            <v>1993</v>
          </cell>
          <cell r="H6">
            <v>1994</v>
          </cell>
          <cell r="I6">
            <v>1995</v>
          </cell>
          <cell r="J6">
            <v>1996</v>
          </cell>
          <cell r="K6">
            <v>1997</v>
          </cell>
          <cell r="L6">
            <v>1998</v>
          </cell>
          <cell r="M6">
            <v>1999</v>
          </cell>
          <cell r="O6" t="str">
            <v>CONCEPTOS</v>
          </cell>
          <cell r="R6">
            <v>1990</v>
          </cell>
          <cell r="S6">
            <v>1991</v>
          </cell>
          <cell r="T6">
            <v>1992</v>
          </cell>
          <cell r="U6">
            <v>1993</v>
          </cell>
          <cell r="V6">
            <v>1994</v>
          </cell>
          <cell r="W6">
            <v>1995</v>
          </cell>
          <cell r="X6">
            <v>1996</v>
          </cell>
          <cell r="Y6">
            <v>1997</v>
          </cell>
          <cell r="Z6">
            <v>1998</v>
          </cell>
          <cell r="AA6">
            <v>1999</v>
          </cell>
          <cell r="AC6" t="str">
            <v>CONCEPTOS</v>
          </cell>
          <cell r="AE6" t="str">
            <v>Proyección</v>
          </cell>
          <cell r="AF6">
            <v>1990</v>
          </cell>
          <cell r="AG6">
            <v>1991</v>
          </cell>
          <cell r="AH6">
            <v>1992</v>
          </cell>
          <cell r="AI6">
            <v>1993</v>
          </cell>
          <cell r="AJ6">
            <v>1994</v>
          </cell>
          <cell r="AK6">
            <v>1995</v>
          </cell>
          <cell r="AL6">
            <v>1996</v>
          </cell>
          <cell r="AM6">
            <v>1997</v>
          </cell>
          <cell r="AN6">
            <v>1998</v>
          </cell>
          <cell r="AP6" t="str">
            <v>CONCEPTOS</v>
          </cell>
          <cell r="AS6">
            <v>1990</v>
          </cell>
          <cell r="AT6">
            <v>1991</v>
          </cell>
          <cell r="AU6">
            <v>1992</v>
          </cell>
          <cell r="AV6">
            <v>1993</v>
          </cell>
          <cell r="AW6">
            <v>1994</v>
          </cell>
          <cell r="AX6">
            <v>1995</v>
          </cell>
          <cell r="AY6">
            <v>1996</v>
          </cell>
          <cell r="AZ6">
            <v>1997</v>
          </cell>
          <cell r="BA6">
            <v>1998</v>
          </cell>
        </row>
        <row r="7">
          <cell r="A7" t="str">
            <v>CONCEPTOS</v>
          </cell>
          <cell r="D7">
            <v>1970</v>
          </cell>
          <cell r="E7">
            <v>1971</v>
          </cell>
          <cell r="F7">
            <v>1972</v>
          </cell>
          <cell r="G7">
            <v>1973</v>
          </cell>
          <cell r="H7">
            <v>1974</v>
          </cell>
          <cell r="I7">
            <v>1975</v>
          </cell>
          <cell r="J7">
            <v>1976</v>
          </cell>
          <cell r="K7">
            <v>1977</v>
          </cell>
          <cell r="L7">
            <v>1978</v>
          </cell>
          <cell r="M7">
            <v>1979</v>
          </cell>
          <cell r="O7">
            <v>1981</v>
          </cell>
          <cell r="P7">
            <v>1982</v>
          </cell>
          <cell r="Q7">
            <v>1983</v>
          </cell>
          <cell r="R7">
            <v>1984</v>
          </cell>
          <cell r="S7">
            <v>1985</v>
          </cell>
          <cell r="T7">
            <v>1986</v>
          </cell>
          <cell r="U7">
            <v>1987</v>
          </cell>
          <cell r="V7">
            <v>1988</v>
          </cell>
          <cell r="W7">
            <v>1989</v>
          </cell>
          <cell r="X7">
            <v>1990</v>
          </cell>
          <cell r="Y7">
            <v>1991</v>
          </cell>
          <cell r="Z7">
            <v>1992</v>
          </cell>
          <cell r="AA7">
            <v>1993</v>
          </cell>
          <cell r="AB7">
            <v>1994</v>
          </cell>
          <cell r="AC7">
            <v>1995</v>
          </cell>
          <cell r="AD7">
            <v>1996</v>
          </cell>
          <cell r="AE7">
            <v>1997</v>
          </cell>
          <cell r="AH7">
            <v>1998</v>
          </cell>
          <cell r="AJ7" t="str">
            <v>91/90</v>
          </cell>
          <cell r="AK7" t="str">
            <v>92/91</v>
          </cell>
          <cell r="AL7" t="str">
            <v>93/92</v>
          </cell>
          <cell r="AM7" t="str">
            <v>94/93</v>
          </cell>
          <cell r="AN7" t="str">
            <v>95/94</v>
          </cell>
          <cell r="AP7" t="str">
            <v>97/96</v>
          </cell>
          <cell r="AQ7" t="str">
            <v>97/96</v>
          </cell>
          <cell r="AR7" t="str">
            <v>97/97</v>
          </cell>
          <cell r="AS7" t="str">
            <v>98/97</v>
          </cell>
        </row>
        <row r="8">
          <cell r="AE8" t="str">
            <v>Dic-20-96</v>
          </cell>
          <cell r="AF8" t="str">
            <v>Mayo</v>
          </cell>
          <cell r="AG8" t="str">
            <v>cierre</v>
          </cell>
          <cell r="AH8" t="str">
            <v>Junio 19/97</v>
          </cell>
          <cell r="AP8" t="str">
            <v>Di20/96</v>
          </cell>
          <cell r="AQ8" t="str">
            <v>Mayo/97</v>
          </cell>
          <cell r="AR8">
            <v>35582</v>
          </cell>
          <cell r="AS8">
            <v>35582</v>
          </cell>
        </row>
        <row r="9">
          <cell r="A9" t="str">
            <v>FUNCIONAMIENTO</v>
          </cell>
          <cell r="D9">
            <v>123729.91899999999</v>
          </cell>
          <cell r="E9">
            <v>131214</v>
          </cell>
          <cell r="F9">
            <v>164410.74299999999</v>
          </cell>
          <cell r="G9">
            <v>159917.5</v>
          </cell>
          <cell r="H9">
            <v>213005.954</v>
          </cell>
          <cell r="I9">
            <v>415959.912794</v>
          </cell>
          <cell r="J9">
            <v>641756.74237899994</v>
          </cell>
          <cell r="K9">
            <v>835148.20726977009</v>
          </cell>
          <cell r="L9">
            <v>2285852.6821050001</v>
          </cell>
          <cell r="M9">
            <v>1485900</v>
          </cell>
          <cell r="O9" t="str">
            <v>FUNCIONAMIENTO</v>
          </cell>
          <cell r="R9">
            <v>0.81795711556387052</v>
          </cell>
          <cell r="S9">
            <v>0.64867119152237662</v>
          </cell>
          <cell r="T9">
            <v>0.62654692196353523</v>
          </cell>
          <cell r="U9">
            <v>0.48257299438025431</v>
          </cell>
          <cell r="V9">
            <v>0.48863837148089051</v>
          </cell>
          <cell r="W9">
            <v>0.73107639133087909</v>
          </cell>
          <cell r="X9">
            <v>0.88631847513971485</v>
          </cell>
          <cell r="Y9">
            <v>0.92865348121904812</v>
          </cell>
          <cell r="Z9">
            <v>2.0971785076919667</v>
          </cell>
          <cell r="AA9">
            <v>1.1185844927904371</v>
          </cell>
          <cell r="AC9" t="str">
            <v>FUNCIONAMIENTO</v>
          </cell>
          <cell r="AF9">
            <v>89140.313999999998</v>
          </cell>
          <cell r="AG9">
            <v>176964.53999999998</v>
          </cell>
          <cell r="AH9">
            <v>117818.72899999999</v>
          </cell>
          <cell r="AI9">
            <v>216205.12800000003</v>
          </cell>
          <cell r="AJ9">
            <v>319294.68099999998</v>
          </cell>
          <cell r="AK9">
            <v>646203.80228099995</v>
          </cell>
          <cell r="AL9">
            <v>839306.87954727001</v>
          </cell>
          <cell r="AM9">
            <v>1522496.2050319389</v>
          </cell>
          <cell r="AN9">
            <v>1837208.8143756536</v>
          </cell>
          <cell r="AP9" t="str">
            <v>FUNCIONAMIENTO</v>
          </cell>
          <cell r="AS9">
            <v>0.58929121354955138</v>
          </cell>
          <cell r="AT9">
            <v>0.87484414025187296</v>
          </cell>
          <cell r="AU9">
            <v>0.4489911100554172</v>
          </cell>
          <cell r="AV9">
            <v>0.65242863363500658</v>
          </cell>
          <cell r="AW9">
            <v>0.73246606499248568</v>
          </cell>
          <cell r="AX9">
            <v>1.1357448862382318</v>
          </cell>
          <cell r="AY9">
            <v>1.159151348993994</v>
          </cell>
          <cell r="AZ9">
            <v>1.6929586732489867</v>
          </cell>
          <cell r="BA9">
            <v>1.6855656840066984</v>
          </cell>
        </row>
        <row r="10">
          <cell r="A10" t="str">
            <v>1.</v>
          </cell>
          <cell r="B10" t="str">
            <v>SERVICIOS PERSONALES</v>
          </cell>
          <cell r="D10">
            <v>2247.0709999999999</v>
          </cell>
          <cell r="E10">
            <v>3962</v>
          </cell>
          <cell r="F10">
            <v>7955.0549999999994</v>
          </cell>
          <cell r="G10">
            <v>9715.991</v>
          </cell>
          <cell r="H10">
            <v>13646.7</v>
          </cell>
          <cell r="I10">
            <v>13848.165999999999</v>
          </cell>
          <cell r="J10">
            <v>17871.853643999999</v>
          </cell>
          <cell r="K10">
            <v>20857.09673737</v>
          </cell>
          <cell r="L10">
            <v>105498.42095899931</v>
          </cell>
          <cell r="M10">
            <v>75200</v>
          </cell>
          <cell r="O10" t="str">
            <v>1.</v>
          </cell>
          <cell r="P10" t="str">
            <v>SERVICIOS PERSONALES</v>
          </cell>
          <cell r="Q10">
            <v>0</v>
          </cell>
          <cell r="R10">
            <v>1.4854998115914245E-2</v>
          </cell>
          <cell r="S10">
            <v>1.9586593357504962E-2</v>
          </cell>
          <cell r="T10">
            <v>3.0315629826577883E-2</v>
          </cell>
          <cell r="U10">
            <v>2.9319335721491403E-2</v>
          </cell>
          <cell r="V10">
            <v>3.1305703614689886E-2</v>
          </cell>
          <cell r="W10">
            <v>2.4339045457115523E-2</v>
          </cell>
          <cell r="X10">
            <v>2.4682489522354838E-2</v>
          </cell>
          <cell r="Y10">
            <v>2.3192309250835177E-2</v>
          </cell>
          <cell r="Z10">
            <v>9.6790586183755675E-2</v>
          </cell>
          <cell r="AA10">
            <v>5.661050801389117E-2</v>
          </cell>
          <cell r="AB10">
            <v>6242190.2539999997</v>
          </cell>
          <cell r="AC10" t="str">
            <v>1.</v>
          </cell>
          <cell r="AD10" t="str">
            <v>SERVICIOS PERSONALES</v>
          </cell>
          <cell r="AE10">
            <v>12471901</v>
          </cell>
          <cell r="AF10">
            <v>3846.0649999999996</v>
          </cell>
          <cell r="AG10">
            <v>8483.9179999999997</v>
          </cell>
          <cell r="AH10">
            <v>6046.9699999999993</v>
          </cell>
          <cell r="AI10">
            <v>13236.657999999999</v>
          </cell>
          <cell r="AJ10">
            <v>9998.2980000000007</v>
          </cell>
          <cell r="AK10">
            <v>21676.194643999999</v>
          </cell>
          <cell r="AL10">
            <v>18983.184096550001</v>
          </cell>
          <cell r="AM10">
            <v>102119.67773078381</v>
          </cell>
          <cell r="AN10">
            <v>78020.920808873154</v>
          </cell>
          <cell r="AP10" t="str">
            <v>1.</v>
          </cell>
          <cell r="AQ10" t="str">
            <v>SERVICIOS PERSONALES</v>
          </cell>
          <cell r="AR10">
            <v>21.287306313081245</v>
          </cell>
          <cell r="AS10">
            <v>2.5425671164232777E-2</v>
          </cell>
          <cell r="AT10">
            <v>4.1941204428171827E-2</v>
          </cell>
          <cell r="AU10">
            <v>2.3044178084553991E-2</v>
          </cell>
          <cell r="AV10">
            <v>3.9943431373347806E-2</v>
          </cell>
          <cell r="AW10">
            <v>2.2936222957883352E-2</v>
          </cell>
          <cell r="AX10">
            <v>3.8097310992488108E-2</v>
          </cell>
          <cell r="AY10">
            <v>2.6217327642526454E-2</v>
          </cell>
          <cell r="AZ10">
            <v>0.11355325126744409</v>
          </cell>
          <cell r="BA10">
            <v>7.1581077622214717E-2</v>
          </cell>
        </row>
        <row r="11">
          <cell r="A11" t="str">
            <v>1.</v>
          </cell>
          <cell r="B11" t="str">
            <v>1.1.</v>
          </cell>
          <cell r="C11" t="str">
            <v>Reservas de apropiación</v>
          </cell>
          <cell r="D11">
            <v>858.06499999999994</v>
          </cell>
          <cell r="E11">
            <v>974</v>
          </cell>
          <cell r="F11">
            <v>445.137</v>
          </cell>
          <cell r="G11">
            <v>4114.1580000000004</v>
          </cell>
          <cell r="H11">
            <v>4524.2</v>
          </cell>
          <cell r="I11">
            <v>8374.0679999999993</v>
          </cell>
          <cell r="J11">
            <v>4569.7269999999999</v>
          </cell>
          <cell r="K11">
            <v>6443.6396408199998</v>
          </cell>
          <cell r="L11">
            <v>9822.3828690355003</v>
          </cell>
          <cell r="M11">
            <v>7001.4620601623456</v>
          </cell>
          <cell r="O11">
            <v>0</v>
          </cell>
          <cell r="P11" t="str">
            <v>1.1.</v>
          </cell>
          <cell r="Q11" t="str">
            <v>Reservas de apropiación</v>
          </cell>
          <cell r="R11">
            <v>5.6725194523590729E-3</v>
          </cell>
          <cell r="S11">
            <v>4.8150787304921333E-3</v>
          </cell>
          <cell r="T11">
            <v>1.6963564066010104E-3</v>
          </cell>
          <cell r="U11">
            <v>1.2415036161855195E-2</v>
          </cell>
          <cell r="V11">
            <v>1.0378572423632085E-2</v>
          </cell>
          <cell r="W11">
            <v>1.4717964943009525E-2</v>
          </cell>
          <cell r="X11">
            <v>6.3111662082902635E-3</v>
          </cell>
          <cell r="Y11">
            <v>7.1650855884979759E-3</v>
          </cell>
          <cell r="Z11">
            <v>9.0116438423728604E-3</v>
          </cell>
          <cell r="AA11">
            <v>5.2706957987470136E-3</v>
          </cell>
          <cell r="AB11">
            <v>1627946.0999999999</v>
          </cell>
          <cell r="AC11">
            <v>2072016.50178</v>
          </cell>
          <cell r="AD11" t="str">
            <v>1.1.</v>
          </cell>
          <cell r="AE11" t="str">
            <v>Reservas de apropiación</v>
          </cell>
          <cell r="AF11">
            <v>858.06499999999994</v>
          </cell>
          <cell r="AG11">
            <v>974</v>
          </cell>
          <cell r="AH11">
            <v>445.137</v>
          </cell>
          <cell r="AI11">
            <v>4114.1580000000004</v>
          </cell>
          <cell r="AJ11">
            <v>4524.2</v>
          </cell>
          <cell r="AK11">
            <v>8374.0679999999993</v>
          </cell>
          <cell r="AL11">
            <v>4569.7269999999999</v>
          </cell>
          <cell r="AM11">
            <v>6443.6396408199998</v>
          </cell>
          <cell r="AN11">
            <v>9822.3828690355003</v>
          </cell>
          <cell r="AP11">
            <v>10.806040599257361</v>
          </cell>
          <cell r="AQ11" t="str">
            <v>1.1.</v>
          </cell>
          <cell r="AR11" t="str">
            <v>Reservas de apropiación</v>
          </cell>
          <cell r="AS11">
            <v>5.6725194523590729E-3</v>
          </cell>
          <cell r="AT11">
            <v>4.8150787304921333E-3</v>
          </cell>
          <cell r="AU11">
            <v>1.6963564066010104E-3</v>
          </cell>
          <cell r="AV11">
            <v>1.2415036161855195E-2</v>
          </cell>
          <cell r="AW11">
            <v>1.0378572423632085E-2</v>
          </cell>
          <cell r="AX11">
            <v>1.4717964943009525E-2</v>
          </cell>
          <cell r="AY11">
            <v>6.3111662082902635E-3</v>
          </cell>
          <cell r="AZ11">
            <v>7.1650855884979759E-3</v>
          </cell>
          <cell r="BA11">
            <v>9.0116438423728604E-3</v>
          </cell>
        </row>
        <row r="12">
          <cell r="B12" t="str">
            <v>1.2.</v>
          </cell>
          <cell r="C12" t="str">
            <v>Reservas de Tesorería</v>
          </cell>
          <cell r="D12">
            <v>1389.0060000000001</v>
          </cell>
          <cell r="E12">
            <v>2988</v>
          </cell>
          <cell r="F12">
            <v>7509.9179999999997</v>
          </cell>
          <cell r="G12">
            <v>5601.8329999999996</v>
          </cell>
          <cell r="H12">
            <v>9122.5</v>
          </cell>
          <cell r="I12">
            <v>5474.098</v>
          </cell>
          <cell r="J12">
            <v>13302.126644</v>
          </cell>
          <cell r="K12">
            <v>14413.457096550001</v>
          </cell>
          <cell r="L12">
            <v>95676.038089963811</v>
          </cell>
          <cell r="M12">
            <v>68198.537939837654</v>
          </cell>
          <cell r="P12" t="str">
            <v>1.2.</v>
          </cell>
          <cell r="Q12" t="str">
            <v>Reservas de Tesorería</v>
          </cell>
          <cell r="R12">
            <v>9.18247866355517E-3</v>
          </cell>
          <cell r="S12">
            <v>1.4771514627012828E-2</v>
          </cell>
          <cell r="T12">
            <v>2.8619273419976873E-2</v>
          </cell>
          <cell r="U12">
            <v>1.6904299559636207E-2</v>
          </cell>
          <cell r="V12">
            <v>2.09271311910578E-2</v>
          </cell>
          <cell r="W12">
            <v>9.6210805141059962E-3</v>
          </cell>
          <cell r="X12">
            <v>1.8371323314064575E-2</v>
          </cell>
          <cell r="Y12">
            <v>1.6027223662337199E-2</v>
          </cell>
          <cell r="Z12">
            <v>8.7778942341382823E-2</v>
          </cell>
          <cell r="AA12">
            <v>5.1339812215144151E-2</v>
          </cell>
          <cell r="AB12">
            <v>1614299.4</v>
          </cell>
          <cell r="AC12">
            <v>2058168.3357800001</v>
          </cell>
          <cell r="AD12" t="str">
            <v>1.2.</v>
          </cell>
          <cell r="AE12" t="str">
            <v>Reservas de Tesorería</v>
          </cell>
          <cell r="AF12">
            <v>1389.0060000000001</v>
          </cell>
          <cell r="AG12">
            <v>2988</v>
          </cell>
          <cell r="AH12">
            <v>7509.9179999999997</v>
          </cell>
          <cell r="AI12">
            <v>5601.8329999999996</v>
          </cell>
          <cell r="AJ12">
            <v>9122.5</v>
          </cell>
          <cell r="AK12">
            <v>5474.098</v>
          </cell>
          <cell r="AL12">
            <v>13302.126644</v>
          </cell>
          <cell r="AM12">
            <v>14413.457096550001</v>
          </cell>
          <cell r="AN12">
            <v>95676.038089963811</v>
          </cell>
          <cell r="AP12">
            <v>10.585118854487629</v>
          </cell>
          <cell r="AQ12" t="str">
            <v>1.2.</v>
          </cell>
          <cell r="AR12" t="str">
            <v>Reservas de Tesorería</v>
          </cell>
          <cell r="AS12">
            <v>9.18247866355517E-3</v>
          </cell>
          <cell r="AT12">
            <v>1.4771514627012828E-2</v>
          </cell>
          <cell r="AU12">
            <v>2.8619273419976873E-2</v>
          </cell>
          <cell r="AV12">
            <v>1.6904299559636207E-2</v>
          </cell>
          <cell r="AW12">
            <v>2.09271311910578E-2</v>
          </cell>
          <cell r="AX12">
            <v>9.6210805141059962E-3</v>
          </cell>
          <cell r="AY12">
            <v>1.8371323314064575E-2</v>
          </cell>
          <cell r="AZ12">
            <v>1.6027223662337199E-2</v>
          </cell>
          <cell r="BA12">
            <v>8.7778942341382823E-2</v>
          </cell>
        </row>
        <row r="13">
          <cell r="A13" t="str">
            <v>2.</v>
          </cell>
          <cell r="B13" t="str">
            <v>GASTOS GENERALES</v>
          </cell>
          <cell r="C13" t="str">
            <v>Reservas de apropiación</v>
          </cell>
          <cell r="D13">
            <v>18051.448</v>
          </cell>
          <cell r="E13">
            <v>29735</v>
          </cell>
          <cell r="F13">
            <v>34337.877999999997</v>
          </cell>
          <cell r="G13">
            <v>65342.004000000001</v>
          </cell>
          <cell r="H13">
            <v>106127.378</v>
          </cell>
          <cell r="I13">
            <v>87580.122344000003</v>
          </cell>
          <cell r="J13">
            <v>134876.57942200001</v>
          </cell>
          <cell r="K13">
            <v>192746.48682922003</v>
          </cell>
          <cell r="L13">
            <v>277181.22641800006</v>
          </cell>
          <cell r="M13">
            <v>301900</v>
          </cell>
          <cell r="O13" t="str">
            <v>2.</v>
          </cell>
          <cell r="P13" t="str">
            <v>GASTOS GENERALES</v>
          </cell>
          <cell r="R13">
            <v>0.11933500366900909</v>
          </cell>
          <cell r="S13">
            <v>0.14699832243448008</v>
          </cell>
          <cell r="T13">
            <v>0.13085697062788282</v>
          </cell>
          <cell r="U13">
            <v>0.19717846095071867</v>
          </cell>
          <cell r="V13">
            <v>0.24345755685053236</v>
          </cell>
          <cell r="W13">
            <v>0.15392771713383238</v>
          </cell>
          <cell r="X13">
            <v>0.18627557189694358</v>
          </cell>
          <cell r="Y13">
            <v>0.21432686369747259</v>
          </cell>
          <cell r="Z13">
            <v>0.25430270083906864</v>
          </cell>
          <cell r="AA13">
            <v>0.22727011129512956</v>
          </cell>
          <cell r="AB13">
            <v>4524.2</v>
          </cell>
          <cell r="AC13">
            <v>8374.0679999999993</v>
          </cell>
          <cell r="AD13" t="str">
            <v>1.3.</v>
          </cell>
          <cell r="AE13" t="str">
            <v>Deuda Flotante</v>
          </cell>
          <cell r="AF13">
            <v>1598.9939999999999</v>
          </cell>
          <cell r="AG13">
            <v>4521.9179999999997</v>
          </cell>
          <cell r="AH13">
            <v>-1908.085</v>
          </cell>
          <cell r="AI13">
            <v>3520.6670000000004</v>
          </cell>
          <cell r="AJ13">
            <v>-3648.402</v>
          </cell>
          <cell r="AK13">
            <v>7828.028644</v>
          </cell>
          <cell r="AL13">
            <v>1111.3304525500007</v>
          </cell>
          <cell r="AM13">
            <v>81262.580993413809</v>
          </cell>
          <cell r="AN13">
            <v>-27477.500150126158</v>
          </cell>
          <cell r="AP13">
            <v>37.863815497074562</v>
          </cell>
          <cell r="AQ13" t="str">
            <v>1.3.</v>
          </cell>
          <cell r="AR13" t="str">
            <v>Deuda Flotante</v>
          </cell>
          <cell r="AS13">
            <v>1.0570673048318536E-2</v>
          </cell>
          <cell r="AT13">
            <v>2.2354611070666865E-2</v>
          </cell>
          <cell r="AU13">
            <v>-7.2714517420238902E-3</v>
          </cell>
          <cell r="AV13">
            <v>1.0624095651856406E-2</v>
          </cell>
          <cell r="AW13">
            <v>-8.36948065680654E-3</v>
          </cell>
          <cell r="AX13">
            <v>1.3758265535372582E-2</v>
          </cell>
          <cell r="AY13">
            <v>1.5348381201716185E-3</v>
          </cell>
          <cell r="AZ13">
            <v>9.0360942016608936E-2</v>
          </cell>
          <cell r="BA13">
            <v>-2.5209508561540958E-2</v>
          </cell>
        </row>
        <row r="14">
          <cell r="B14" t="str">
            <v>2.1.</v>
          </cell>
          <cell r="C14" t="str">
            <v>Reservas de apropiación</v>
          </cell>
          <cell r="D14">
            <v>10424.849</v>
          </cell>
          <cell r="E14">
            <v>12493</v>
          </cell>
          <cell r="F14">
            <v>24202.214</v>
          </cell>
          <cell r="G14">
            <v>44751.06</v>
          </cell>
          <cell r="H14">
            <v>77700.800000000003</v>
          </cell>
          <cell r="I14">
            <v>67560.148344000001</v>
          </cell>
          <cell r="J14">
            <v>52550.792460999997</v>
          </cell>
          <cell r="K14">
            <v>65501.099445650005</v>
          </cell>
          <cell r="L14">
            <v>94194.583645818668</v>
          </cell>
          <cell r="M14">
            <v>102594.77227288127</v>
          </cell>
          <cell r="P14" t="str">
            <v>2.1.</v>
          </cell>
          <cell r="Q14" t="str">
            <v>Reservas de apropiación</v>
          </cell>
          <cell r="R14">
            <v>6.891687545862614E-2</v>
          </cell>
          <cell r="S14">
            <v>6.1760552956918097E-2</v>
          </cell>
          <cell r="T14">
            <v>9.2231337257582854E-2</v>
          </cell>
          <cell r="U14">
            <v>0.13504246268163533</v>
          </cell>
          <cell r="V14">
            <v>0.17824662485614076</v>
          </cell>
          <cell r="W14">
            <v>0.11874132080985193</v>
          </cell>
          <cell r="X14">
            <v>7.2576936346249551E-2</v>
          </cell>
          <cell r="Y14">
            <v>7.2834765727072079E-2</v>
          </cell>
          <cell r="Z14">
            <v>8.6419767078379922E-2</v>
          </cell>
          <cell r="AA14">
            <v>7.7233273642783026E-2</v>
          </cell>
          <cell r="AB14">
            <v>9122.5</v>
          </cell>
          <cell r="AC14" t="str">
            <v>2.</v>
          </cell>
          <cell r="AD14" t="str">
            <v>GASTOS GENERALES</v>
          </cell>
          <cell r="AE14">
            <v>19100</v>
          </cell>
          <cell r="AF14">
            <v>27666.849000000002</v>
          </cell>
          <cell r="AG14">
            <v>22628.664000000001</v>
          </cell>
          <cell r="AH14">
            <v>44793.157999999996</v>
          </cell>
          <cell r="AI14">
            <v>73177.638000000006</v>
          </cell>
          <cell r="AJ14">
            <v>97720.774000000005</v>
          </cell>
          <cell r="AK14">
            <v>149885.93530499999</v>
          </cell>
          <cell r="AL14">
            <v>179796.17984457</v>
          </cell>
          <cell r="AM14">
            <v>248487.74221783143</v>
          </cell>
          <cell r="AN14">
            <v>293499.8113729374</v>
          </cell>
          <cell r="AP14" t="str">
            <v>2.</v>
          </cell>
          <cell r="AQ14" t="str">
            <v>GASTOS GENERALES</v>
          </cell>
          <cell r="AR14">
            <v>8.3545321909205494</v>
          </cell>
          <cell r="AS14">
            <v>0.18290075826188132</v>
          </cell>
          <cell r="AT14">
            <v>0.11186734982120436</v>
          </cell>
          <cell r="AU14">
            <v>0.17070061699025535</v>
          </cell>
          <cell r="AV14">
            <v>0.2208235614697221</v>
          </cell>
          <cell r="AW14">
            <v>0.22417270020166735</v>
          </cell>
          <cell r="AX14">
            <v>0.26343420441166515</v>
          </cell>
          <cell r="AY14">
            <v>0.24831320877915225</v>
          </cell>
          <cell r="AZ14">
            <v>0.27630904891149538</v>
          </cell>
          <cell r="BA14">
            <v>0.26927435054832494</v>
          </cell>
        </row>
        <row r="15">
          <cell r="A15" t="str">
            <v>2.</v>
          </cell>
          <cell r="B15" t="str">
            <v>2.2.</v>
          </cell>
          <cell r="C15" t="str">
            <v>Reservas de Tesorería</v>
          </cell>
          <cell r="D15">
            <v>7626.5989999999993</v>
          </cell>
          <cell r="E15">
            <v>17242</v>
          </cell>
          <cell r="F15">
            <v>10135.664000000001</v>
          </cell>
          <cell r="G15">
            <v>20590.944</v>
          </cell>
          <cell r="H15">
            <v>28426.578000000001</v>
          </cell>
          <cell r="I15">
            <v>20019.974000000002</v>
          </cell>
          <cell r="J15">
            <v>82325.786961000005</v>
          </cell>
          <cell r="K15">
            <v>127245.38738357001</v>
          </cell>
          <cell r="L15">
            <v>182986.6427721814</v>
          </cell>
          <cell r="M15">
            <v>199305.22772711873</v>
          </cell>
          <cell r="O15">
            <v>0</v>
          </cell>
          <cell r="P15" t="str">
            <v>2.2.</v>
          </cell>
          <cell r="Q15" t="str">
            <v>Reservas de Tesorería</v>
          </cell>
          <cell r="R15">
            <v>5.0418128210382961E-2</v>
          </cell>
          <cell r="S15">
            <v>8.5237769477561981E-2</v>
          </cell>
          <cell r="T15">
            <v>3.8625633370299985E-2</v>
          </cell>
          <cell r="U15">
            <v>6.2135998269083316E-2</v>
          </cell>
          <cell r="V15">
            <v>6.5210931994391624E-2</v>
          </cell>
          <cell r="W15">
            <v>3.5186396323980441E-2</v>
          </cell>
          <cell r="X15">
            <v>0.11369863555069402</v>
          </cell>
          <cell r="Y15">
            <v>0.14149209797040049</v>
          </cell>
          <cell r="Z15">
            <v>0.16788293376068872</v>
          </cell>
          <cell r="AA15">
            <v>0.15003683765234652</v>
          </cell>
          <cell r="AB15">
            <v>505133.27799999999</v>
          </cell>
          <cell r="AC15">
            <v>596351.93934400007</v>
          </cell>
          <cell r="AD15" t="str">
            <v>2.1.</v>
          </cell>
          <cell r="AE15" t="str">
            <v>Reservas de apropiación</v>
          </cell>
          <cell r="AF15">
            <v>10424.849</v>
          </cell>
          <cell r="AG15">
            <v>12493</v>
          </cell>
          <cell r="AH15">
            <v>24202.214</v>
          </cell>
          <cell r="AI15">
            <v>44751.06</v>
          </cell>
          <cell r="AJ15">
            <v>77700.800000000003</v>
          </cell>
          <cell r="AK15">
            <v>67560.148344000001</v>
          </cell>
          <cell r="AL15">
            <v>52550.792460999997</v>
          </cell>
          <cell r="AM15">
            <v>65501.099445650005</v>
          </cell>
          <cell r="AN15">
            <v>94194.583645818668</v>
          </cell>
          <cell r="AP15">
            <v>12.348630566049446</v>
          </cell>
          <cell r="AQ15" t="str">
            <v>2.1.</v>
          </cell>
          <cell r="AR15" t="str">
            <v>Reservas de apropiación</v>
          </cell>
          <cell r="AS15">
            <v>6.891687545862614E-2</v>
          </cell>
          <cell r="AT15">
            <v>6.1760552956918097E-2</v>
          </cell>
          <cell r="AU15">
            <v>9.2231337257582854E-2</v>
          </cell>
          <cell r="AV15">
            <v>0.13504246268163533</v>
          </cell>
          <cell r="AW15">
            <v>0.17824662485614076</v>
          </cell>
          <cell r="AX15">
            <v>0.11874132080985193</v>
          </cell>
          <cell r="AY15">
            <v>7.2576936346249551E-2</v>
          </cell>
          <cell r="AZ15">
            <v>7.2834765727072079E-2</v>
          </cell>
          <cell r="BA15">
            <v>8.6419767078379922E-2</v>
          </cell>
        </row>
        <row r="16">
          <cell r="A16" t="str">
            <v>3.</v>
          </cell>
          <cell r="B16" t="str">
            <v>TRANSFERENCIAS</v>
          </cell>
          <cell r="C16" t="str">
            <v>Vigencia</v>
          </cell>
          <cell r="D16">
            <v>103431.4</v>
          </cell>
          <cell r="E16">
            <v>97517</v>
          </cell>
          <cell r="F16">
            <v>122117.81</v>
          </cell>
          <cell r="G16">
            <v>84859.505000000005</v>
          </cell>
          <cell r="H16">
            <v>93231.876000000004</v>
          </cell>
          <cell r="I16">
            <v>314531.62445</v>
          </cell>
          <cell r="J16">
            <v>489008.30931300001</v>
          </cell>
          <cell r="K16">
            <v>621544.62370318</v>
          </cell>
          <cell r="L16">
            <v>1903173.0347280009</v>
          </cell>
          <cell r="M16">
            <v>1108800</v>
          </cell>
          <cell r="O16" t="str">
            <v>3.</v>
          </cell>
          <cell r="P16" t="str">
            <v>TRANSFERENCIAS</v>
          </cell>
          <cell r="R16">
            <v>0.68376711377894706</v>
          </cell>
          <cell r="S16">
            <v>0.48208627573039164</v>
          </cell>
          <cell r="T16">
            <v>0.46537432150907454</v>
          </cell>
          <cell r="U16">
            <v>0.25607519770804421</v>
          </cell>
          <cell r="V16">
            <v>0.21387511101566822</v>
          </cell>
          <cell r="W16">
            <v>0.55280962873993122</v>
          </cell>
          <cell r="X16">
            <v>0.67536041372041666</v>
          </cell>
          <cell r="Y16">
            <v>0.69113430827074029</v>
          </cell>
          <cell r="Z16">
            <v>1.7460852206691426</v>
          </cell>
          <cell r="AA16">
            <v>0.8347038734814165</v>
          </cell>
          <cell r="AB16">
            <v>399005.9</v>
          </cell>
          <cell r="AC16">
            <v>508771.81699999998</v>
          </cell>
          <cell r="AD16" t="str">
            <v>2.2.</v>
          </cell>
          <cell r="AE16" t="str">
            <v>Reservas de Tesorería</v>
          </cell>
          <cell r="AF16">
            <v>7626.5989999999993</v>
          </cell>
          <cell r="AG16">
            <v>17242</v>
          </cell>
          <cell r="AH16">
            <v>10135.664000000001</v>
          </cell>
          <cell r="AI16">
            <v>20590.944</v>
          </cell>
          <cell r="AJ16">
            <v>28426.578000000001</v>
          </cell>
          <cell r="AK16">
            <v>20019.974000000002</v>
          </cell>
          <cell r="AL16">
            <v>82325.786961000005</v>
          </cell>
          <cell r="AM16">
            <v>127245.38738357001</v>
          </cell>
          <cell r="AN16">
            <v>182986.6427721814</v>
          </cell>
          <cell r="AP16">
            <v>3.2544754361547135</v>
          </cell>
          <cell r="AQ16" t="str">
            <v>2.2.</v>
          </cell>
          <cell r="AR16" t="str">
            <v>Reservas de Tesorería</v>
          </cell>
          <cell r="AS16">
            <v>5.0418128210382961E-2</v>
          </cell>
          <cell r="AT16">
            <v>8.5237769477561981E-2</v>
          </cell>
          <cell r="AU16">
            <v>3.8625633370299985E-2</v>
          </cell>
          <cell r="AV16">
            <v>6.2135998269083316E-2</v>
          </cell>
          <cell r="AW16">
            <v>6.5210931994391624E-2</v>
          </cell>
          <cell r="AX16">
            <v>3.5186396323980441E-2</v>
          </cell>
          <cell r="AY16">
            <v>0.11369863555069402</v>
          </cell>
          <cell r="AZ16">
            <v>0.14149209797040049</v>
          </cell>
          <cell r="BA16">
            <v>0.16788293376068872</v>
          </cell>
        </row>
        <row r="17">
          <cell r="B17" t="str">
            <v>3.1.</v>
          </cell>
          <cell r="C17" t="str">
            <v>Reservas de apropiación</v>
          </cell>
          <cell r="D17">
            <v>27937.4</v>
          </cell>
          <cell r="E17">
            <v>67827</v>
          </cell>
          <cell r="F17">
            <v>44092.851999999999</v>
          </cell>
          <cell r="G17">
            <v>61973.756000000001</v>
          </cell>
          <cell r="H17">
            <v>25414.799999999999</v>
          </cell>
          <cell r="I17">
            <v>128370.81544999999</v>
          </cell>
          <cell r="J17">
            <v>142737.45243100001</v>
          </cell>
          <cell r="K17">
            <v>123754.56052803001</v>
          </cell>
          <cell r="L17">
            <v>855038.81017270719</v>
          </cell>
          <cell r="M17">
            <v>498150.72797886416</v>
          </cell>
          <cell r="P17" t="str">
            <v>3.1.</v>
          </cell>
          <cell r="Q17" t="str">
            <v>Reservas de apropiación</v>
          </cell>
          <cell r="R17">
            <v>0.18468932417513403</v>
          </cell>
          <cell r="S17">
            <v>0.3353104158655954</v>
          </cell>
          <cell r="T17">
            <v>0.16803184632036916</v>
          </cell>
          <cell r="U17">
            <v>0.18701431054081794</v>
          </cell>
          <cell r="V17">
            <v>5.8301874902109703E-2</v>
          </cell>
          <cell r="W17">
            <v>0.22561999275604708</v>
          </cell>
          <cell r="X17">
            <v>0.19713207953997386</v>
          </cell>
          <cell r="Y17">
            <v>0.13761042944317223</v>
          </cell>
          <cell r="Z17">
            <v>0.7844639464190738</v>
          </cell>
          <cell r="AA17">
            <v>0.37500752364857987</v>
          </cell>
          <cell r="AB17">
            <v>77700.800000000003</v>
          </cell>
          <cell r="AC17">
            <v>67560.148344000001</v>
          </cell>
          <cell r="AD17" t="str">
            <v>2.3.</v>
          </cell>
          <cell r="AE17" t="str">
            <v>Deuda Flotante</v>
          </cell>
          <cell r="AF17">
            <v>9615.4010000000017</v>
          </cell>
          <cell r="AG17">
            <v>-7106.3359999999993</v>
          </cell>
          <cell r="AH17">
            <v>10455.279999999999</v>
          </cell>
          <cell r="AI17">
            <v>7835.6340000000018</v>
          </cell>
          <cell r="AJ17">
            <v>-8406.6039999999994</v>
          </cell>
          <cell r="AK17">
            <v>62305.812961000003</v>
          </cell>
          <cell r="AL17">
            <v>44919.600422570002</v>
          </cell>
          <cell r="AM17">
            <v>55741.255388611389</v>
          </cell>
          <cell r="AN17">
            <v>16318.584954937338</v>
          </cell>
          <cell r="AP17">
            <v>47.084366153684364</v>
          </cell>
          <cell r="AQ17" t="str">
            <v>2.3.</v>
          </cell>
          <cell r="AR17" t="str">
            <v>Deuda Flotante</v>
          </cell>
          <cell r="AS17">
            <v>6.3565754592872212E-2</v>
          </cell>
          <cell r="AT17">
            <v>-3.5130972613275711E-2</v>
          </cell>
          <cell r="AU17">
            <v>3.9843646362372503E-2</v>
          </cell>
          <cell r="AV17">
            <v>2.3645100519003422E-2</v>
          </cell>
          <cell r="AW17">
            <v>-1.9284856648865034E-2</v>
          </cell>
          <cell r="AX17">
            <v>0.10950648727783278</v>
          </cell>
          <cell r="AY17">
            <v>6.2037636882208674E-2</v>
          </cell>
          <cell r="AZ17">
            <v>6.1982185214022795E-2</v>
          </cell>
          <cell r="BA17">
            <v>1.4971649709256303E-2</v>
          </cell>
        </row>
        <row r="18">
          <cell r="B18" t="str">
            <v>3.2.</v>
          </cell>
          <cell r="C18" t="str">
            <v>Reservas de Tesorería</v>
          </cell>
          <cell r="D18">
            <v>75494</v>
          </cell>
          <cell r="E18">
            <v>29690</v>
          </cell>
          <cell r="F18">
            <v>78024.957999999999</v>
          </cell>
          <cell r="G18">
            <v>22885.749</v>
          </cell>
          <cell r="H18">
            <v>67817.076000000001</v>
          </cell>
          <cell r="I18">
            <v>186160.80899999998</v>
          </cell>
          <cell r="J18">
            <v>346270.85688199999</v>
          </cell>
          <cell r="K18">
            <v>497790.06317515002</v>
          </cell>
          <cell r="L18">
            <v>1048134.2245552937</v>
          </cell>
          <cell r="M18">
            <v>610649.27202113578</v>
          </cell>
          <cell r="P18" t="str">
            <v>3.2.</v>
          </cell>
          <cell r="Q18" t="str">
            <v>Reservas de Tesorería</v>
          </cell>
          <cell r="R18">
            <v>0.4990777896038131</v>
          </cell>
          <cell r="S18">
            <v>0.14677585986479616</v>
          </cell>
          <cell r="T18">
            <v>0.29734247518870538</v>
          </cell>
          <cell r="U18">
            <v>6.906088716722629E-2</v>
          </cell>
          <cell r="V18">
            <v>0.1555732361135585</v>
          </cell>
          <cell r="W18">
            <v>0.32718963598388406</v>
          </cell>
          <cell r="X18">
            <v>0.47822833418044275</v>
          </cell>
          <cell r="Y18">
            <v>0.55352387882756815</v>
          </cell>
          <cell r="Z18">
            <v>0.96162127425006882</v>
          </cell>
          <cell r="AA18">
            <v>0.45969634983283664</v>
          </cell>
          <cell r="AB18">
            <v>28426.578000000001</v>
          </cell>
          <cell r="AC18" t="str">
            <v>3.</v>
          </cell>
          <cell r="AD18" t="str">
            <v>TRANSFERENCIAS</v>
          </cell>
          <cell r="AE18">
            <v>125806</v>
          </cell>
          <cell r="AF18">
            <v>57627.399999999994</v>
          </cell>
          <cell r="AG18">
            <v>145851.95799999998</v>
          </cell>
          <cell r="AH18">
            <v>66978.600999999995</v>
          </cell>
          <cell r="AI18">
            <v>129790.83200000001</v>
          </cell>
          <cell r="AJ18">
            <v>211575.609</v>
          </cell>
          <cell r="AK18">
            <v>474641.67233199999</v>
          </cell>
          <cell r="AL18">
            <v>640527.51560615003</v>
          </cell>
          <cell r="AM18">
            <v>1171888.7850833237</v>
          </cell>
          <cell r="AN18">
            <v>1465688.0821938431</v>
          </cell>
          <cell r="AP18" t="str">
            <v>3.</v>
          </cell>
          <cell r="AQ18" t="str">
            <v>TRANSFERENCIAS</v>
          </cell>
          <cell r="AR18">
            <v>54.563220202012339</v>
          </cell>
          <cell r="AS18">
            <v>0.38096478412343732</v>
          </cell>
          <cell r="AT18">
            <v>0.72103558600249684</v>
          </cell>
          <cell r="AU18">
            <v>0.25524631498060779</v>
          </cell>
          <cell r="AV18">
            <v>0.3916616407919366</v>
          </cell>
          <cell r="AW18">
            <v>0.48535714183293505</v>
          </cell>
          <cell r="AX18">
            <v>0.83421337083407854</v>
          </cell>
          <cell r="AY18">
            <v>0.88462081257231517</v>
          </cell>
          <cell r="AZ18">
            <v>1.3030963730700473</v>
          </cell>
          <cell r="BA18">
            <v>1.3447102558361588</v>
          </cell>
        </row>
        <row r="19">
          <cell r="A19" t="str">
            <v>3.</v>
          </cell>
          <cell r="B19" t="str">
            <v>TRANSFERENCIAS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771635.88300000003</v>
          </cell>
          <cell r="X19">
            <v>1019464.3759999999</v>
          </cell>
          <cell r="Y19">
            <v>1289130</v>
          </cell>
          <cell r="Z19">
            <v>1886747.7280000001</v>
          </cell>
          <cell r="AA19">
            <v>2813668.2420000001</v>
          </cell>
          <cell r="AB19">
            <v>4109110.8759999997</v>
          </cell>
          <cell r="AC19">
            <v>5517843.2444500001</v>
          </cell>
          <cell r="AD19" t="str">
            <v>3.1.</v>
          </cell>
          <cell r="AE19" t="str">
            <v>Reservas de apropiación</v>
          </cell>
          <cell r="AF19">
            <v>27937.4</v>
          </cell>
          <cell r="AG19">
            <v>67827</v>
          </cell>
          <cell r="AH19">
            <v>44092.851999999999</v>
          </cell>
          <cell r="AI19">
            <v>61973.756000000001</v>
          </cell>
          <cell r="AJ19">
            <v>25414.799999999999</v>
          </cell>
          <cell r="AK19">
            <v>128370.81544999999</v>
          </cell>
          <cell r="AL19">
            <v>142737.45243100001</v>
          </cell>
          <cell r="AM19">
            <v>123754.56052803001</v>
          </cell>
          <cell r="AN19">
            <v>855038.81017270719</v>
          </cell>
          <cell r="AP19">
            <v>21.426507391628768</v>
          </cell>
          <cell r="AQ19" t="str">
            <v>3.1.</v>
          </cell>
          <cell r="AR19" t="str">
            <v>Reservas de apropiación</v>
          </cell>
          <cell r="AS19">
            <v>0.18468932417513403</v>
          </cell>
          <cell r="AT19">
            <v>0.3353104158655954</v>
          </cell>
          <cell r="AU19">
            <v>0.16803184632036916</v>
          </cell>
          <cell r="AV19">
            <v>0.18701431054081794</v>
          </cell>
          <cell r="AW19">
            <v>5.8301874902109703E-2</v>
          </cell>
          <cell r="AX19">
            <v>0.22561999275604708</v>
          </cell>
          <cell r="AY19">
            <v>0.19713207953997386</v>
          </cell>
          <cell r="AZ19">
            <v>0.13761042944317223</v>
          </cell>
          <cell r="BA19">
            <v>0.7844639464190738</v>
          </cell>
        </row>
        <row r="20">
          <cell r="A20" t="str">
            <v>SERVICIO DE LA DEUDA</v>
          </cell>
          <cell r="B20" t="str">
            <v>3.1.</v>
          </cell>
          <cell r="C20" t="str">
            <v>Vigencia</v>
          </cell>
          <cell r="D20">
            <v>20339.966999999997</v>
          </cell>
          <cell r="E20">
            <v>99006</v>
          </cell>
          <cell r="F20">
            <v>51792.843999999997</v>
          </cell>
          <cell r="G20">
            <v>21059.161</v>
          </cell>
          <cell r="H20">
            <v>105383.69999999998</v>
          </cell>
          <cell r="I20">
            <v>107294.68042999999</v>
          </cell>
          <cell r="J20">
            <v>39542.935270000002</v>
          </cell>
          <cell r="K20">
            <v>45751.769069000002</v>
          </cell>
          <cell r="L20">
            <v>975989.5398452573</v>
          </cell>
          <cell r="M20">
            <v>2032900</v>
          </cell>
          <cell r="O20" t="str">
            <v>SERVICIO DE LA DEUDA</v>
          </cell>
          <cell r="R20">
            <v>0.13446400735123984</v>
          </cell>
          <cell r="S20">
            <v>0.48944731498059985</v>
          </cell>
          <cell r="T20">
            <v>0.19737546583520738</v>
          </cell>
          <cell r="U20">
            <v>6.3548907298487473E-2</v>
          </cell>
          <cell r="V20">
            <v>0.24175155004648699</v>
          </cell>
          <cell r="W20">
            <v>0.18857732527848475</v>
          </cell>
          <cell r="X20">
            <v>5.4612023180516736E-2</v>
          </cell>
          <cell r="Y20">
            <v>5.0874251118559206E-2</v>
          </cell>
          <cell r="Z20">
            <v>0.89543140847150438</v>
          </cell>
          <cell r="AA20">
            <v>1.5303657146467999</v>
          </cell>
          <cell r="AB20">
            <v>4015879</v>
          </cell>
          <cell r="AC20">
            <v>5203311.62</v>
          </cell>
          <cell r="AD20" t="str">
            <v>1.3.</v>
          </cell>
          <cell r="AE20" t="str">
            <v>Reservas de Tesorería</v>
          </cell>
          <cell r="AF20">
            <v>75494</v>
          </cell>
          <cell r="AG20">
            <v>29690</v>
          </cell>
          <cell r="AH20">
            <v>78024.957999999999</v>
          </cell>
          <cell r="AI20">
            <v>22885.749</v>
          </cell>
          <cell r="AJ20">
            <v>67817.076000000001</v>
          </cell>
          <cell r="AK20">
            <v>186160.80899999998</v>
          </cell>
          <cell r="AL20">
            <v>346270.85688199999</v>
          </cell>
          <cell r="AM20">
            <v>497790.06317515002</v>
          </cell>
          <cell r="AN20">
            <v>1048134.2245552937</v>
          </cell>
          <cell r="AP20">
            <v>19.733309868081928</v>
          </cell>
          <cell r="AQ20" t="str">
            <v>1.3.</v>
          </cell>
          <cell r="AR20" t="str">
            <v>Reservas de Tesorería</v>
          </cell>
          <cell r="AS20">
            <v>0.4990777896038131</v>
          </cell>
          <cell r="AT20">
            <v>0.14677585986479616</v>
          </cell>
          <cell r="AU20">
            <v>0.29734247518870538</v>
          </cell>
          <cell r="AV20">
            <v>6.906088716722629E-2</v>
          </cell>
          <cell r="AW20">
            <v>0.1555732361135585</v>
          </cell>
          <cell r="AX20">
            <v>0.32718963598388406</v>
          </cell>
          <cell r="AY20">
            <v>0.47822833418044275</v>
          </cell>
          <cell r="AZ20">
            <v>0.55352387882756815</v>
          </cell>
          <cell r="BA20">
            <v>0.96162127425006882</v>
          </cell>
        </row>
        <row r="21">
          <cell r="A21" t="str">
            <v>1.</v>
          </cell>
          <cell r="B21" t="str">
            <v>INTERNA</v>
          </cell>
          <cell r="C21" t="str">
            <v>Reservas de apropiación</v>
          </cell>
          <cell r="D21">
            <v>1630.654</v>
          </cell>
          <cell r="E21">
            <v>11912</v>
          </cell>
          <cell r="F21">
            <v>11182.146000000001</v>
          </cell>
          <cell r="G21">
            <v>10022.674000000001</v>
          </cell>
          <cell r="H21">
            <v>19952.599999999999</v>
          </cell>
          <cell r="I21">
            <v>88759.933999999994</v>
          </cell>
          <cell r="J21">
            <v>27901.854686999999</v>
          </cell>
          <cell r="K21">
            <v>3867.0590219999999</v>
          </cell>
          <cell r="L21">
            <v>569671.7354465964</v>
          </cell>
          <cell r="M21">
            <v>1849800</v>
          </cell>
          <cell r="O21" t="str">
            <v>1.</v>
          </cell>
          <cell r="P21" t="str">
            <v>INTERNA</v>
          </cell>
          <cell r="R21">
            <v>1.0779971837876073E-2</v>
          </cell>
          <cell r="S21">
            <v>5.8888314001665602E-2</v>
          </cell>
          <cell r="T21">
            <v>4.2613633570446542E-2</v>
          </cell>
          <cell r="U21">
            <v>3.024479374600729E-2</v>
          </cell>
          <cell r="V21">
            <v>4.5771518531400372E-2</v>
          </cell>
          <cell r="W21">
            <v>0.15600131226016306</v>
          </cell>
          <cell r="X21">
            <v>3.8534740138572762E-2</v>
          </cell>
          <cell r="Y21">
            <v>4.300024584378722E-3</v>
          </cell>
          <cell r="Z21">
            <v>0.52265105681176505</v>
          </cell>
          <cell r="AA21">
            <v>1.3925281612246794</v>
          </cell>
          <cell r="AB21">
            <v>25414.799999999999</v>
          </cell>
          <cell r="AC21">
            <v>128370.81544999999</v>
          </cell>
          <cell r="AD21" t="str">
            <v>3.3.</v>
          </cell>
          <cell r="AE21" t="str">
            <v>Deuda Flotante</v>
          </cell>
          <cell r="AF21">
            <v>-45804</v>
          </cell>
          <cell r="AG21">
            <v>48334.957999999999</v>
          </cell>
          <cell r="AH21">
            <v>-55139.209000000003</v>
          </cell>
          <cell r="AI21">
            <v>44931.327000000005</v>
          </cell>
          <cell r="AJ21">
            <v>118343.73299999998</v>
          </cell>
          <cell r="AK21">
            <v>160110.04788200001</v>
          </cell>
          <cell r="AL21">
            <v>151519.20629315003</v>
          </cell>
          <cell r="AM21">
            <v>550344.1613801436</v>
          </cell>
          <cell r="AN21">
            <v>-437484.9525341579</v>
          </cell>
          <cell r="AP21">
            <v>46.508149359811938</v>
          </cell>
          <cell r="AQ21" t="str">
            <v>3.3.</v>
          </cell>
          <cell r="AR21" t="str">
            <v>Deuda Flotante</v>
          </cell>
          <cell r="AS21">
            <v>-0.30280232965550979</v>
          </cell>
          <cell r="AT21">
            <v>0.23894931027210534</v>
          </cell>
          <cell r="AU21">
            <v>-0.21012800652846669</v>
          </cell>
          <cell r="AV21">
            <v>0.13558644308389245</v>
          </cell>
          <cell r="AW21">
            <v>0.27148203081726674</v>
          </cell>
          <cell r="AX21">
            <v>0.28140374209414742</v>
          </cell>
          <cell r="AY21">
            <v>0.20926039885189857</v>
          </cell>
          <cell r="AZ21">
            <v>0.61196206479930682</v>
          </cell>
          <cell r="BA21">
            <v>-0.40137496483298385</v>
          </cell>
        </row>
        <row r="22">
          <cell r="B22" t="str">
            <v>1.1.</v>
          </cell>
          <cell r="C22" t="str">
            <v>Reservas de apropiación</v>
          </cell>
          <cell r="D22">
            <v>0</v>
          </cell>
          <cell r="E22">
            <v>2300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200</v>
          </cell>
          <cell r="L22">
            <v>0</v>
          </cell>
          <cell r="M22">
            <v>0</v>
          </cell>
          <cell r="P22" t="str">
            <v>1.1.</v>
          </cell>
          <cell r="Q22" t="str">
            <v>Reservas de apropiación</v>
          </cell>
          <cell r="R22">
            <v>0</v>
          </cell>
          <cell r="S22">
            <v>1.137030911717855E-2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2.2239249827403964E-4</v>
          </cell>
          <cell r="Z22">
            <v>0</v>
          </cell>
          <cell r="AA22">
            <v>0</v>
          </cell>
          <cell r="AB22">
            <v>67817.076000000001</v>
          </cell>
          <cell r="AC22">
            <v>186160.80899999998</v>
          </cell>
          <cell r="AD22">
            <v>346270.85688199999</v>
          </cell>
          <cell r="AE22">
            <v>499878</v>
          </cell>
          <cell r="AF22">
            <v>496500</v>
          </cell>
          <cell r="AG22">
            <v>497790.06317515002</v>
          </cell>
          <cell r="AH22">
            <v>1048134.2245552937</v>
          </cell>
          <cell r="AI22">
            <v>610649.27202113578</v>
          </cell>
          <cell r="AJ22">
            <v>-60.672371314276631</v>
          </cell>
          <cell r="AK22">
            <v>162.79878073425397</v>
          </cell>
          <cell r="AL22">
            <v>-70.668681423705479</v>
          </cell>
          <cell r="AM22">
            <v>196.32884639257381</v>
          </cell>
          <cell r="AN22">
            <v>174.50432837888789</v>
          </cell>
          <cell r="AP22">
            <v>44.360401710140238</v>
          </cell>
          <cell r="AQ22">
            <v>43.384864805181735</v>
          </cell>
          <cell r="AR22">
            <v>43.75742378596528</v>
          </cell>
          <cell r="AS22">
            <v>110.55748237917359</v>
          </cell>
        </row>
        <row r="23">
          <cell r="B23" t="str">
            <v>1.2.</v>
          </cell>
          <cell r="C23" t="str">
            <v>Reservas de Tesorería</v>
          </cell>
          <cell r="D23">
            <v>1630.654</v>
          </cell>
          <cell r="E23">
            <v>9612</v>
          </cell>
          <cell r="F23">
            <v>11182.146000000001</v>
          </cell>
          <cell r="G23">
            <v>10022.674000000001</v>
          </cell>
          <cell r="H23">
            <v>19952.599999999999</v>
          </cell>
          <cell r="I23">
            <v>88759.933999999994</v>
          </cell>
          <cell r="J23">
            <v>27901.854686999999</v>
          </cell>
          <cell r="K23">
            <v>3667.0590219999999</v>
          </cell>
          <cell r="L23">
            <v>569671.7354465964</v>
          </cell>
          <cell r="M23">
            <v>1849800</v>
          </cell>
          <cell r="P23" t="str">
            <v>1.2.</v>
          </cell>
          <cell r="Q23" t="str">
            <v>Reservas de Tesorería</v>
          </cell>
          <cell r="R23">
            <v>1.0779971837876073E-2</v>
          </cell>
          <cell r="S23">
            <v>4.7518004884487056E-2</v>
          </cell>
          <cell r="T23">
            <v>4.2613633570446542E-2</v>
          </cell>
          <cell r="U23">
            <v>3.024479374600729E-2</v>
          </cell>
          <cell r="V23">
            <v>4.5771518531400372E-2</v>
          </cell>
          <cell r="W23">
            <v>0.15600131226016306</v>
          </cell>
          <cell r="X23">
            <v>3.8534740138572762E-2</v>
          </cell>
          <cell r="Y23">
            <v>4.0776320861046818E-3</v>
          </cell>
          <cell r="Z23">
            <v>0.52265105681176505</v>
          </cell>
          <cell r="AA23">
            <v>1.3925281612246794</v>
          </cell>
          <cell r="AC23" t="str">
            <v>SERVICIO DE LA DEUDA</v>
          </cell>
          <cell r="AF23">
            <v>95907</v>
          </cell>
          <cell r="AG23">
            <v>54891.843999999997</v>
          </cell>
          <cell r="AH23">
            <v>21059.161</v>
          </cell>
          <cell r="AI23">
            <v>105383.69999999998</v>
          </cell>
          <cell r="AJ23">
            <v>107294.68043000001</v>
          </cell>
          <cell r="AK23">
            <v>39542.935270000002</v>
          </cell>
          <cell r="AL23">
            <v>45291.669069000003</v>
          </cell>
          <cell r="AM23">
            <v>976449.63984525728</v>
          </cell>
          <cell r="AN23">
            <v>2032900</v>
          </cell>
          <cell r="AP23" t="str">
            <v>SERVICIO DE LA DEUDA</v>
          </cell>
          <cell r="AS23">
            <v>0.63402460549888606</v>
          </cell>
          <cell r="AT23">
            <v>0.27136401490954032</v>
          </cell>
          <cell r="AU23">
            <v>8.0253590872006009E-2</v>
          </cell>
          <cell r="AV23">
            <v>0.31800977171272937</v>
          </cell>
          <cell r="AW23">
            <v>0.24613536349259876</v>
          </cell>
          <cell r="AX23">
            <v>6.9499260699525611E-2</v>
          </cell>
          <cell r="AY23">
            <v>6.2551494070726354E-2</v>
          </cell>
          <cell r="AZ23">
            <v>1.085775374219865</v>
          </cell>
          <cell r="BA23">
            <v>1.8651045282414938</v>
          </cell>
        </row>
        <row r="24">
          <cell r="A24" t="str">
            <v>2.</v>
          </cell>
          <cell r="B24" t="str">
            <v>EXTERNA</v>
          </cell>
          <cell r="D24">
            <v>18709.312999999998</v>
          </cell>
          <cell r="E24">
            <v>87094</v>
          </cell>
          <cell r="F24">
            <v>40610.697999999997</v>
          </cell>
          <cell r="G24">
            <v>11036.486999999999</v>
          </cell>
          <cell r="H24">
            <v>85431.099999999991</v>
          </cell>
          <cell r="I24">
            <v>18534.746429999999</v>
          </cell>
          <cell r="J24">
            <v>11641.080583000001</v>
          </cell>
          <cell r="K24">
            <v>41884.710047</v>
          </cell>
          <cell r="L24">
            <v>406317.8043986609</v>
          </cell>
          <cell r="M24">
            <v>183100</v>
          </cell>
          <cell r="O24" t="str">
            <v>2.</v>
          </cell>
          <cell r="P24" t="str">
            <v>EXTERNA</v>
          </cell>
          <cell r="Q24">
            <v>0</v>
          </cell>
          <cell r="R24">
            <v>0.12368403551336377</v>
          </cell>
          <cell r="S24">
            <v>0.43055900097893418</v>
          </cell>
          <cell r="T24">
            <v>0.15476183226476081</v>
          </cell>
          <cell r="U24">
            <v>3.3304113552480176E-2</v>
          </cell>
          <cell r="V24">
            <v>0.19598003151508667</v>
          </cell>
          <cell r="W24">
            <v>3.2576013018321678E-2</v>
          </cell>
          <cell r="X24">
            <v>1.6077283041943974E-2</v>
          </cell>
          <cell r="Y24">
            <v>4.6574226534180488E-2</v>
          </cell>
          <cell r="Z24">
            <v>0.37278035165973927</v>
          </cell>
          <cell r="AA24">
            <v>0.13783755342212065</v>
          </cell>
          <cell r="AB24">
            <v>2490959.7000000002</v>
          </cell>
          <cell r="AC24" t="str">
            <v>1.</v>
          </cell>
          <cell r="AD24" t="str">
            <v>INTERNA</v>
          </cell>
          <cell r="AE24">
            <v>7085000</v>
          </cell>
          <cell r="AF24">
            <v>9612</v>
          </cell>
          <cell r="AG24">
            <v>13482.146000000001</v>
          </cell>
          <cell r="AH24">
            <v>10022.674000000001</v>
          </cell>
          <cell r="AI24">
            <v>19952.599999999999</v>
          </cell>
          <cell r="AJ24">
            <v>88759.934000000008</v>
          </cell>
          <cell r="AK24">
            <v>27901.854686999999</v>
          </cell>
          <cell r="AL24">
            <v>3667.0590220000013</v>
          </cell>
          <cell r="AM24">
            <v>569871.7354465964</v>
          </cell>
          <cell r="AN24">
            <v>1849800</v>
          </cell>
          <cell r="AP24" t="str">
            <v>1.</v>
          </cell>
          <cell r="AQ24" t="str">
            <v>INTERNA</v>
          </cell>
          <cell r="AR24">
            <v>45.649124717475885</v>
          </cell>
          <cell r="AS24">
            <v>6.3543271169521437E-2</v>
          </cell>
          <cell r="AT24">
            <v>6.6650507644753193E-2</v>
          </cell>
          <cell r="AU24">
            <v>3.8195043888001622E-2</v>
          </cell>
          <cell r="AV24">
            <v>6.0209707678468345E-2</v>
          </cell>
          <cell r="AW24">
            <v>0.20361641910963355</v>
          </cell>
          <cell r="AX24">
            <v>4.9039310300347694E-2</v>
          </cell>
          <cell r="AY24">
            <v>5.0645080074701067E-3</v>
          </cell>
          <cell r="AZ24">
            <v>0.63367599470865577</v>
          </cell>
          <cell r="BA24">
            <v>1.6971175937533154</v>
          </cell>
        </row>
        <row r="25">
          <cell r="A25" t="str">
            <v>1.</v>
          </cell>
          <cell r="B25" t="str">
            <v>2.1.</v>
          </cell>
          <cell r="C25" t="str">
            <v>Reservas de apropiación</v>
          </cell>
          <cell r="D25">
            <v>0</v>
          </cell>
          <cell r="E25">
            <v>799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260.10000000000002</v>
          </cell>
          <cell r="L25">
            <v>0</v>
          </cell>
          <cell r="M25">
            <v>0</v>
          </cell>
          <cell r="O25">
            <v>0</v>
          </cell>
          <cell r="P25" t="str">
            <v>2.1.</v>
          </cell>
          <cell r="Q25" t="str">
            <v>Reservas de apropiación</v>
          </cell>
          <cell r="R25">
            <v>0</v>
          </cell>
          <cell r="S25">
            <v>3.9499465150546354E-3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2.8922144400538854E-4</v>
          </cell>
          <cell r="Z25">
            <v>0</v>
          </cell>
          <cell r="AA25">
            <v>0</v>
          </cell>
          <cell r="AB25">
            <v>1141052.8999999999</v>
          </cell>
          <cell r="AC25">
            <v>1377370.6828639999</v>
          </cell>
          <cell r="AD25" t="str">
            <v>1.1.</v>
          </cell>
          <cell r="AE25" t="str">
            <v>Reservas de apropiación</v>
          </cell>
          <cell r="AF25">
            <v>0</v>
          </cell>
          <cell r="AG25">
            <v>2300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200</v>
          </cell>
          <cell r="AN25">
            <v>0</v>
          </cell>
          <cell r="AP25">
            <v>42.587723736174254</v>
          </cell>
          <cell r="AQ25" t="str">
            <v>1.1.</v>
          </cell>
          <cell r="AR25" t="str">
            <v>Reservas de apropiación</v>
          </cell>
          <cell r="AS25">
            <v>0</v>
          </cell>
          <cell r="AT25">
            <v>1.137030911717855E-2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2.2239249827403964E-4</v>
          </cell>
          <cell r="BA25">
            <v>0</v>
          </cell>
        </row>
        <row r="26">
          <cell r="B26" t="str">
            <v>2.2.</v>
          </cell>
          <cell r="C26" t="str">
            <v>Reservas de Tesorería</v>
          </cell>
          <cell r="D26">
            <v>18709.312999999998</v>
          </cell>
          <cell r="E26">
            <v>86295</v>
          </cell>
          <cell r="F26">
            <v>40610.697999999997</v>
          </cell>
          <cell r="G26">
            <v>11036.486999999999</v>
          </cell>
          <cell r="H26">
            <v>85431.099999999991</v>
          </cell>
          <cell r="I26">
            <v>18534.746429999999</v>
          </cell>
          <cell r="J26">
            <v>11641.080583000001</v>
          </cell>
          <cell r="K26">
            <v>41624.610047000002</v>
          </cell>
          <cell r="L26">
            <v>406317.8043986609</v>
          </cell>
          <cell r="M26">
            <v>183100</v>
          </cell>
          <cell r="P26" t="str">
            <v>2.2.</v>
          </cell>
          <cell r="Q26" t="str">
            <v>Reservas de Tesorería</v>
          </cell>
          <cell r="R26">
            <v>0.12368403551336377</v>
          </cell>
          <cell r="S26">
            <v>0.42660905446387953</v>
          </cell>
          <cell r="T26">
            <v>0.15476183226476081</v>
          </cell>
          <cell r="U26">
            <v>3.3304113552480176E-2</v>
          </cell>
          <cell r="V26">
            <v>0.19598003151508667</v>
          </cell>
          <cell r="W26">
            <v>3.2576013018321678E-2</v>
          </cell>
          <cell r="X26">
            <v>1.6077283041943974E-2</v>
          </cell>
          <cell r="Y26">
            <v>4.6285005090175101E-2</v>
          </cell>
          <cell r="Z26">
            <v>0.37278035165973927</v>
          </cell>
          <cell r="AA26">
            <v>0.13783755342212065</v>
          </cell>
          <cell r="AB26">
            <v>1121100.2999999998</v>
          </cell>
          <cell r="AC26">
            <v>1288610.748864</v>
          </cell>
          <cell r="AD26" t="str">
            <v>1.2.</v>
          </cell>
          <cell r="AE26" t="str">
            <v>Reservas de Tesorería</v>
          </cell>
          <cell r="AF26">
            <v>1630.654</v>
          </cell>
          <cell r="AG26">
            <v>9612</v>
          </cell>
          <cell r="AH26">
            <v>11182.146000000001</v>
          </cell>
          <cell r="AI26">
            <v>10022.674000000001</v>
          </cell>
          <cell r="AJ26">
            <v>19952.599999999999</v>
          </cell>
          <cell r="AK26">
            <v>88759.933999999994</v>
          </cell>
          <cell r="AL26">
            <v>27901.854686999999</v>
          </cell>
          <cell r="AM26">
            <v>3667.0590219999999</v>
          </cell>
          <cell r="AN26">
            <v>569671.7354465964</v>
          </cell>
          <cell r="AP26">
            <v>43.755419002094719</v>
          </cell>
          <cell r="AQ26" t="str">
            <v>1.2.</v>
          </cell>
          <cell r="AR26" t="str">
            <v>Reservas de Tesorería</v>
          </cell>
          <cell r="AS26">
            <v>1.0779971837876073E-2</v>
          </cell>
          <cell r="AT26">
            <v>4.7518004884487056E-2</v>
          </cell>
          <cell r="AU26">
            <v>4.2613633570446542E-2</v>
          </cell>
          <cell r="AV26">
            <v>3.024479374600729E-2</v>
          </cell>
          <cell r="AW26">
            <v>4.5771518531400372E-2</v>
          </cell>
          <cell r="AX26">
            <v>0.15600131226016306</v>
          </cell>
          <cell r="AY26">
            <v>3.8534740138572762E-2</v>
          </cell>
          <cell r="AZ26">
            <v>4.0776320861046818E-3</v>
          </cell>
          <cell r="BA26">
            <v>0.52265105681176505</v>
          </cell>
        </row>
        <row r="27">
          <cell r="B27" t="str">
            <v>1.2.</v>
          </cell>
          <cell r="C27" t="str">
            <v>Reservas de apropiación</v>
          </cell>
          <cell r="W27">
            <v>0</v>
          </cell>
          <cell r="X27">
            <v>0</v>
          </cell>
          <cell r="Y27">
            <v>2300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 t="str">
            <v>1.3.</v>
          </cell>
          <cell r="AE27" t="str">
            <v>Deuda Flotante</v>
          </cell>
          <cell r="AF27">
            <v>7981.3459999999995</v>
          </cell>
          <cell r="AG27">
            <v>1570.1460000000006</v>
          </cell>
          <cell r="AH27">
            <v>-1159.4719999999998</v>
          </cell>
          <cell r="AI27">
            <v>9929.9259999999977</v>
          </cell>
          <cell r="AJ27">
            <v>68807.334000000003</v>
          </cell>
          <cell r="AK27">
            <v>-60858.079312999995</v>
          </cell>
          <cell r="AL27">
            <v>-24234.795664999998</v>
          </cell>
          <cell r="AM27">
            <v>566004.67642459646</v>
          </cell>
          <cell r="AN27">
            <v>1280128.2645534035</v>
          </cell>
          <cell r="AQ27" t="str">
            <v>1.3.</v>
          </cell>
          <cell r="AR27" t="str">
            <v>Deuda Flotante</v>
          </cell>
          <cell r="AS27">
            <v>5.2763299331645364E-2</v>
          </cell>
          <cell r="AT27">
            <v>7.762193643087582E-3</v>
          </cell>
          <cell r="AU27">
            <v>-4.418589682444924E-3</v>
          </cell>
          <cell r="AV27">
            <v>2.9964913932461049E-2</v>
          </cell>
          <cell r="AW27">
            <v>0.15784490057823317</v>
          </cell>
          <cell r="AX27">
            <v>-0.10696200195981539</v>
          </cell>
          <cell r="AY27">
            <v>-3.3470232131102652E-2</v>
          </cell>
          <cell r="AZ27">
            <v>0.62937597012427704</v>
          </cell>
          <cell r="BA27">
            <v>1.1744665369415503</v>
          </cell>
        </row>
        <row r="28">
          <cell r="A28" t="str">
            <v>INVERSION</v>
          </cell>
          <cell r="B28" t="str">
            <v>1.3.</v>
          </cell>
          <cell r="C28" t="str">
            <v>Reservas de Tesorería</v>
          </cell>
          <cell r="D28">
            <v>137568.79200000002</v>
          </cell>
          <cell r="E28">
            <v>187842</v>
          </cell>
          <cell r="F28">
            <v>210012.258</v>
          </cell>
          <cell r="G28">
            <v>371532.37</v>
          </cell>
          <cell r="H28">
            <v>424841.3</v>
          </cell>
          <cell r="I28">
            <v>592757.16755399993</v>
          </cell>
          <cell r="J28">
            <v>1123464.0737359999</v>
          </cell>
          <cell r="K28">
            <v>1892166.06969733</v>
          </cell>
          <cell r="L28">
            <v>2183040.4576521264</v>
          </cell>
          <cell r="M28">
            <v>1501600</v>
          </cell>
          <cell r="O28" t="str">
            <v>INVERSION</v>
          </cell>
          <cell r="R28">
            <v>0.90944351378688026</v>
          </cell>
          <cell r="S28">
            <v>0.92861808921263189</v>
          </cell>
          <cell r="T28">
            <v>0.80032807725047406</v>
          </cell>
          <cell r="U28">
            <v>1.1211498947900795</v>
          </cell>
          <cell r="V28">
            <v>0.97459135330003233</v>
          </cell>
          <cell r="W28">
            <v>1.0418089764469785</v>
          </cell>
          <cell r="X28">
            <v>1.551595642013355</v>
          </cell>
          <cell r="Y28">
            <v>2.1040176969467987</v>
          </cell>
          <cell r="Z28">
            <v>2.0028523994792482</v>
          </cell>
          <cell r="AA28">
            <v>1.1304034419369544</v>
          </cell>
          <cell r="AB28">
            <v>19952.599999999999</v>
          </cell>
          <cell r="AC28" t="str">
            <v>2.</v>
          </cell>
          <cell r="AD28" t="str">
            <v>EXTERNA</v>
          </cell>
          <cell r="AE28">
            <v>0</v>
          </cell>
          <cell r="AF28">
            <v>86295</v>
          </cell>
          <cell r="AG28">
            <v>41409.697999999997</v>
          </cell>
          <cell r="AH28">
            <v>11036.487000000001</v>
          </cell>
          <cell r="AI28">
            <v>85431.099999999991</v>
          </cell>
          <cell r="AJ28">
            <v>18534.746429999999</v>
          </cell>
          <cell r="AK28">
            <v>11641.080583000001</v>
          </cell>
          <cell r="AL28">
            <v>41624.610047000002</v>
          </cell>
          <cell r="AM28">
            <v>406577.90439866087</v>
          </cell>
          <cell r="AN28">
            <v>183100</v>
          </cell>
          <cell r="AP28" t="str">
            <v>2.</v>
          </cell>
          <cell r="AQ28" t="str">
            <v>EXTERNA</v>
          </cell>
          <cell r="AR28">
            <v>-86.857292953688301</v>
          </cell>
          <cell r="AS28">
            <v>0.57048133432936465</v>
          </cell>
          <cell r="AT28">
            <v>0.2047135072647871</v>
          </cell>
          <cell r="AU28">
            <v>4.2058546984004401E-2</v>
          </cell>
          <cell r="AV28">
            <v>0.25780006403426103</v>
          </cell>
          <cell r="AW28">
            <v>4.2518944382965218E-2</v>
          </cell>
          <cell r="AX28">
            <v>2.0459950399177904E-2</v>
          </cell>
          <cell r="AY28">
            <v>5.7486986063256251E-2</v>
          </cell>
          <cell r="AZ28">
            <v>0.45209937951120915</v>
          </cell>
          <cell r="BA28">
            <v>0.1679869344881782</v>
          </cell>
        </row>
        <row r="29">
          <cell r="A29" t="str">
            <v>2.</v>
          </cell>
          <cell r="B29" t="str">
            <v>1.1.</v>
          </cell>
          <cell r="C29" t="str">
            <v>Reservas de apropiación</v>
          </cell>
          <cell r="D29">
            <v>44156.1</v>
          </cell>
          <cell r="E29">
            <v>131762</v>
          </cell>
          <cell r="F29">
            <v>153077.386</v>
          </cell>
          <cell r="G29">
            <v>263387.62400000001</v>
          </cell>
          <cell r="H29">
            <v>301579.3</v>
          </cell>
          <cell r="I29">
            <v>426682.572744</v>
          </cell>
          <cell r="J29">
            <v>544215.95600500004</v>
          </cell>
          <cell r="K29">
            <v>958608.97140806005</v>
          </cell>
          <cell r="L29">
            <v>1105971.7226547827</v>
          </cell>
          <cell r="M29">
            <v>760740.43104292452</v>
          </cell>
          <cell r="O29">
            <v>0</v>
          </cell>
          <cell r="P29" t="str">
            <v>1.1.</v>
          </cell>
          <cell r="Q29" t="str">
            <v>Reservas de apropiación</v>
          </cell>
          <cell r="R29">
            <v>0.29190834749152161</v>
          </cell>
          <cell r="S29">
            <v>0.65138029125986086</v>
          </cell>
          <cell r="T29">
            <v>0.58335704389173626</v>
          </cell>
          <cell r="U29">
            <v>0.79480828800087888</v>
          </cell>
          <cell r="V29">
            <v>0.69182675534199811</v>
          </cell>
          <cell r="W29">
            <v>0.74992215819590957</v>
          </cell>
          <cell r="X29">
            <v>0.75160668275175668</v>
          </cell>
          <cell r="Y29">
            <v>1.0659372200967294</v>
          </cell>
          <cell r="Z29">
            <v>1.0146848679376657</v>
          </cell>
          <cell r="AA29">
            <v>0.5726848705857247</v>
          </cell>
          <cell r="AB29">
            <v>1349906.8</v>
          </cell>
          <cell r="AC29">
            <v>1245671.1058819999</v>
          </cell>
          <cell r="AD29" t="str">
            <v>2.1.</v>
          </cell>
          <cell r="AE29" t="str">
            <v>Reservas de apropiación</v>
          </cell>
          <cell r="AF29">
            <v>0</v>
          </cell>
          <cell r="AG29">
            <v>799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260.10000000000002</v>
          </cell>
          <cell r="AN29">
            <v>0</v>
          </cell>
          <cell r="AP29">
            <v>46.692719885846067</v>
          </cell>
          <cell r="AQ29" t="str">
            <v>2.1.</v>
          </cell>
          <cell r="AR29" t="str">
            <v>Reservas de apropiación</v>
          </cell>
          <cell r="AS29">
            <v>0</v>
          </cell>
          <cell r="AT29">
            <v>3.9499465150546354E-3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2.8922144400538854E-4</v>
          </cell>
          <cell r="BA29">
            <v>0</v>
          </cell>
        </row>
        <row r="30">
          <cell r="B30" t="str">
            <v>1.2.</v>
          </cell>
          <cell r="C30" t="str">
            <v>Reservas de Tesorería</v>
          </cell>
          <cell r="D30">
            <v>93412.69200000001</v>
          </cell>
          <cell r="E30">
            <v>56080</v>
          </cell>
          <cell r="F30">
            <v>56934.872000000003</v>
          </cell>
          <cell r="G30">
            <v>108144.746</v>
          </cell>
          <cell r="H30">
            <v>123262</v>
          </cell>
          <cell r="I30">
            <v>166074.59480999998</v>
          </cell>
          <cell r="J30">
            <v>579248.11773099995</v>
          </cell>
          <cell r="K30">
            <v>933557.09828926995</v>
          </cell>
          <cell r="L30">
            <v>1077068.7349973437</v>
          </cell>
          <cell r="M30">
            <v>740859.56895707548</v>
          </cell>
          <cell r="P30" t="str">
            <v>1.2.</v>
          </cell>
          <cell r="Q30" t="str">
            <v>Reservas de Tesorería</v>
          </cell>
          <cell r="R30">
            <v>0.61753516629535865</v>
          </cell>
          <cell r="S30">
            <v>0.27723779795277087</v>
          </cell>
          <cell r="T30">
            <v>0.21697103335873782</v>
          </cell>
          <cell r="U30">
            <v>0.32634160678920082</v>
          </cell>
          <cell r="V30">
            <v>0.28276459795803421</v>
          </cell>
          <cell r="W30">
            <v>0.29188681825106888</v>
          </cell>
          <cell r="X30">
            <v>0.79998895926159852</v>
          </cell>
          <cell r="Y30">
            <v>1.0380804768500695</v>
          </cell>
          <cell r="Z30">
            <v>0.98816753154158254</v>
          </cell>
          <cell r="AA30">
            <v>0.55771857135122971</v>
          </cell>
          <cell r="AB30">
            <v>1264475.7</v>
          </cell>
          <cell r="AC30">
            <v>1227136.3594519999</v>
          </cell>
          <cell r="AD30" t="str">
            <v>2.2.</v>
          </cell>
          <cell r="AE30" t="str">
            <v>Reservas de Tesorería</v>
          </cell>
          <cell r="AF30">
            <v>18709.312999999998</v>
          </cell>
          <cell r="AG30">
            <v>86295</v>
          </cell>
          <cell r="AH30">
            <v>40610.697999999997</v>
          </cell>
          <cell r="AI30">
            <v>11036.486999999999</v>
          </cell>
          <cell r="AJ30">
            <v>85431.099999999991</v>
          </cell>
          <cell r="AK30">
            <v>18534.746429999999</v>
          </cell>
          <cell r="AL30">
            <v>11641.080583000001</v>
          </cell>
          <cell r="AM30">
            <v>41624.610047000002</v>
          </cell>
          <cell r="AN30">
            <v>406317.8043986609</v>
          </cell>
          <cell r="AP30">
            <v>47.847092470918049</v>
          </cell>
          <cell r="AQ30" t="str">
            <v>2.2.</v>
          </cell>
          <cell r="AR30" t="str">
            <v>Reservas de Tesorería</v>
          </cell>
          <cell r="AS30">
            <v>0.12368403551336377</v>
          </cell>
          <cell r="AT30">
            <v>0.42660905446387953</v>
          </cell>
          <cell r="AU30">
            <v>0.15476183226476081</v>
          </cell>
          <cell r="AV30">
            <v>3.3304113552480176E-2</v>
          </cell>
          <cell r="AW30">
            <v>0.19598003151508667</v>
          </cell>
          <cell r="AX30">
            <v>3.2576013018321678E-2</v>
          </cell>
          <cell r="AY30">
            <v>1.6077283041943974E-2</v>
          </cell>
          <cell r="AZ30">
            <v>4.6285005090175101E-2</v>
          </cell>
          <cell r="BA30">
            <v>0.37278035165973927</v>
          </cell>
        </row>
        <row r="31">
          <cell r="B31" t="str">
            <v>2.2.</v>
          </cell>
          <cell r="C31" t="str">
            <v>Reservas de apropiación</v>
          </cell>
          <cell r="W31">
            <v>0</v>
          </cell>
          <cell r="X31">
            <v>0</v>
          </cell>
          <cell r="Y31">
            <v>799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 t="str">
            <v>2.3.</v>
          </cell>
          <cell r="AE31" t="str">
            <v>Deuda Flotante</v>
          </cell>
          <cell r="AF31">
            <v>67585.687000000005</v>
          </cell>
          <cell r="AG31">
            <v>-45684.302000000003</v>
          </cell>
          <cell r="AH31">
            <v>-29574.210999999996</v>
          </cell>
          <cell r="AI31">
            <v>74394.612999999998</v>
          </cell>
          <cell r="AJ31">
            <v>-66896.353569999992</v>
          </cell>
          <cell r="AK31">
            <v>-6893.6658469999984</v>
          </cell>
          <cell r="AL31">
            <v>29983.529463999999</v>
          </cell>
          <cell r="AM31">
            <v>364693.1943516609</v>
          </cell>
          <cell r="AN31">
            <v>-223217.8043986609</v>
          </cell>
          <cell r="AQ31" t="str">
            <v>2.3.</v>
          </cell>
          <cell r="AR31" t="str">
            <v>Deuda Flotante</v>
          </cell>
          <cell r="AS31">
            <v>0.44679729881600083</v>
          </cell>
          <cell r="AT31">
            <v>-0.22584549371414708</v>
          </cell>
          <cell r="AU31">
            <v>-0.11270328528075639</v>
          </cell>
          <cell r="AV31">
            <v>0.22449595048178086</v>
          </cell>
          <cell r="AW31">
            <v>-0.15346108713212142</v>
          </cell>
          <cell r="AX31">
            <v>-1.2116062619143773E-2</v>
          </cell>
          <cell r="AY31">
            <v>4.140970302131227E-2</v>
          </cell>
          <cell r="AZ31">
            <v>0.40552515297702868</v>
          </cell>
          <cell r="BA31">
            <v>-0.20479341717156105</v>
          </cell>
        </row>
        <row r="32">
          <cell r="A32" t="str">
            <v>TOTAL</v>
          </cell>
          <cell r="B32" t="str">
            <v>2.3.</v>
          </cell>
          <cell r="C32" t="str">
            <v>Reservas de Tesorería</v>
          </cell>
          <cell r="D32">
            <v>402318.67799999996</v>
          </cell>
          <cell r="E32">
            <v>538743</v>
          </cell>
          <cell r="F32">
            <v>546897.84499999997</v>
          </cell>
          <cell r="G32">
            <v>673192.03099999996</v>
          </cell>
          <cell r="H32">
            <v>863914.95399999991</v>
          </cell>
          <cell r="I32">
            <v>1236696.7607779999</v>
          </cell>
          <cell r="J32">
            <v>1925449.7513849998</v>
          </cell>
          <cell r="K32">
            <v>2893753.0460361</v>
          </cell>
          <cell r="L32">
            <v>5565570.6796023836</v>
          </cell>
          <cell r="M32">
            <v>5020400</v>
          </cell>
          <cell r="O32" t="str">
            <v>TOTAL</v>
          </cell>
          <cell r="R32">
            <v>2.6596592647437971</v>
          </cell>
          <cell r="S32">
            <v>2.6633367150939669</v>
          </cell>
          <cell r="T32">
            <v>2.0841531104402384</v>
          </cell>
          <cell r="U32">
            <v>2.0314493047514808</v>
          </cell>
          <cell r="V32">
            <v>1.9818319079500866</v>
          </cell>
          <cell r="W32">
            <v>2.1735743691434131</v>
          </cell>
          <cell r="X32">
            <v>2.6592033630678373</v>
          </cell>
          <cell r="Y32">
            <v>3.217744846480401</v>
          </cell>
          <cell r="Z32">
            <v>5.106188733717592</v>
          </cell>
          <cell r="AA32">
            <v>3.7793536493741917</v>
          </cell>
          <cell r="AB32">
            <v>85431.099999999991</v>
          </cell>
          <cell r="AC32">
            <v>18534.746429999999</v>
          </cell>
          <cell r="AD32">
            <v>11641.080583000001</v>
          </cell>
          <cell r="AE32">
            <v>0</v>
          </cell>
          <cell r="AF32">
            <v>0</v>
          </cell>
          <cell r="AG32">
            <v>41624.610047000002</v>
          </cell>
          <cell r="AH32">
            <v>406317.8043986609</v>
          </cell>
          <cell r="AI32">
            <v>183100</v>
          </cell>
          <cell r="AJ32">
            <v>361.24088041073452</v>
          </cell>
          <cell r="AK32">
            <v>-52.939685960947912</v>
          </cell>
          <cell r="AL32">
            <v>-72.823695372091365</v>
          </cell>
          <cell r="AM32">
            <v>674.07874444105266</v>
          </cell>
          <cell r="AN32">
            <v>-78.304450685991398</v>
          </cell>
          <cell r="AR32">
            <v>257.5665484850806</v>
          </cell>
        </row>
        <row r="33">
          <cell r="C33" t="str">
            <v>Reservas de apropiación</v>
          </cell>
          <cell r="D33">
            <v>83376.41399999999</v>
          </cell>
          <cell r="E33">
            <v>216155</v>
          </cell>
          <cell r="F33">
            <v>221817.58899999998</v>
          </cell>
          <cell r="G33">
            <v>374226.598</v>
          </cell>
          <cell r="H33">
            <v>409219.1</v>
          </cell>
          <cell r="I33">
            <v>630987.60453799996</v>
          </cell>
          <cell r="J33">
            <v>744073.92789699999</v>
          </cell>
          <cell r="K33">
            <v>1154768.3710225602</v>
          </cell>
          <cell r="L33">
            <v>2065027.499342344</v>
          </cell>
          <cell r="M33">
            <v>1368487.3933548322</v>
          </cell>
          <cell r="Q33" t="str">
            <v>Reservas de apropiación</v>
          </cell>
          <cell r="R33">
            <v>0.55118706657764083</v>
          </cell>
          <cell r="S33">
            <v>1.0685865944450998</v>
          </cell>
          <cell r="T33">
            <v>0.84531658387628927</v>
          </cell>
          <cell r="U33">
            <v>1.1292800973851873</v>
          </cell>
          <cell r="V33">
            <v>0.9387538275238807</v>
          </cell>
          <cell r="W33">
            <v>1.109001436704818</v>
          </cell>
          <cell r="X33">
            <v>1.0276268648462701</v>
          </cell>
          <cell r="Y33">
            <v>1.2840591147977511</v>
          </cell>
          <cell r="Z33">
            <v>1.8945802252774924</v>
          </cell>
          <cell r="AA33">
            <v>1.0301963636758344</v>
          </cell>
          <cell r="AC33" t="str">
            <v>INVERSION</v>
          </cell>
          <cell r="AF33">
            <v>100236.1</v>
          </cell>
          <cell r="AG33">
            <v>188696.872</v>
          </cell>
          <cell r="AH33">
            <v>261222.13199999998</v>
          </cell>
          <cell r="AI33">
            <v>386649.62400000001</v>
          </cell>
          <cell r="AJ33">
            <v>467653.89480999997</v>
          </cell>
          <cell r="AK33">
            <v>1005930.6904749998</v>
          </cell>
          <cell r="AL33">
            <v>1477773.05429427</v>
          </cell>
          <cell r="AM33">
            <v>2035677.7064054038</v>
          </cell>
          <cell r="AN33">
            <v>1846831.2916118582</v>
          </cell>
          <cell r="AP33" t="str">
            <v>INVERSION</v>
          </cell>
          <cell r="AS33">
            <v>0.66264353758585814</v>
          </cell>
          <cell r="AT33">
            <v>0.93284424525420606</v>
          </cell>
          <cell r="AU33">
            <v>0.99548192391145829</v>
          </cell>
          <cell r="AV33">
            <v>1.1667682825812022</v>
          </cell>
          <cell r="AW33">
            <v>1.0728039910877518</v>
          </cell>
          <cell r="AX33">
            <v>1.7679881077522199</v>
          </cell>
          <cell r="AY33">
            <v>2.0409252814848435</v>
          </cell>
          <cell r="AZ33">
            <v>2.2635972540413234</v>
          </cell>
          <cell r="BA33">
            <v>1.694393922417907</v>
          </cell>
        </row>
        <row r="34">
          <cell r="A34" t="str">
            <v>INVERSION</v>
          </cell>
          <cell r="C34" t="str">
            <v>Reservas de Tesorería</v>
          </cell>
          <cell r="D34">
            <v>198262.264</v>
          </cell>
          <cell r="E34">
            <v>201907</v>
          </cell>
          <cell r="F34">
            <v>204398.25600000002</v>
          </cell>
          <cell r="G34">
            <v>178282.43299999999</v>
          </cell>
          <cell r="H34">
            <v>334011.85399999999</v>
          </cell>
          <cell r="I34">
            <v>485024.15623999998</v>
          </cell>
          <cell r="J34">
            <v>1060689.8234879998</v>
          </cell>
          <cell r="K34">
            <v>1618297.6750135398</v>
          </cell>
          <cell r="L34">
            <v>3379855.1802600399</v>
          </cell>
          <cell r="M34">
            <v>3651912.6066451678</v>
          </cell>
          <cell r="O34">
            <v>0</v>
          </cell>
          <cell r="P34">
            <v>0</v>
          </cell>
          <cell r="Q34" t="str">
            <v>Reservas de Tesorería</v>
          </cell>
          <cell r="R34">
            <v>1.3106775701243496</v>
          </cell>
          <cell r="S34">
            <v>0.99815000127050846</v>
          </cell>
          <cell r="T34">
            <v>0.7789338811729275</v>
          </cell>
          <cell r="U34">
            <v>0.53799169908363409</v>
          </cell>
          <cell r="V34">
            <v>0.7662274473035291</v>
          </cell>
          <cell r="W34">
            <v>0.85246125635152425</v>
          </cell>
          <cell r="X34">
            <v>1.4648992754873165</v>
          </cell>
          <cell r="Y34">
            <v>1.7994863144866549</v>
          </cell>
          <cell r="Z34">
            <v>3.1008820903652272</v>
          </cell>
          <cell r="AA34">
            <v>2.7491572856983568</v>
          </cell>
          <cell r="AB34">
            <v>1383556</v>
          </cell>
          <cell r="AC34">
            <v>1977253.1444549998</v>
          </cell>
          <cell r="AD34" t="str">
            <v>1.1.</v>
          </cell>
          <cell r="AE34" t="str">
            <v>Reservas de apropiación</v>
          </cell>
          <cell r="AF34">
            <v>44156.1</v>
          </cell>
          <cell r="AG34">
            <v>131762</v>
          </cell>
          <cell r="AH34">
            <v>153077.386</v>
          </cell>
          <cell r="AI34">
            <v>263387.62400000001</v>
          </cell>
          <cell r="AJ34">
            <v>301579.3</v>
          </cell>
          <cell r="AK34">
            <v>426682.572744</v>
          </cell>
          <cell r="AL34">
            <v>544215.95600500004</v>
          </cell>
          <cell r="AM34">
            <v>958608.97140806005</v>
          </cell>
          <cell r="AN34">
            <v>1105971.7226547827</v>
          </cell>
          <cell r="AP34">
            <v>27.623345472710369</v>
          </cell>
          <cell r="AQ34" t="str">
            <v>1.1.</v>
          </cell>
          <cell r="AR34" t="str">
            <v>Reservas de apropiación</v>
          </cell>
          <cell r="AS34">
            <v>0.29190834749152161</v>
          </cell>
          <cell r="AT34">
            <v>0.65138029125986086</v>
          </cell>
          <cell r="AU34">
            <v>0.58335704389173626</v>
          </cell>
          <cell r="AV34">
            <v>0.79480828800087888</v>
          </cell>
          <cell r="AW34">
            <v>0.69182675534199811</v>
          </cell>
          <cell r="AX34">
            <v>0.74992215819590957</v>
          </cell>
          <cell r="AY34">
            <v>0.75160668275175668</v>
          </cell>
          <cell r="AZ34">
            <v>1.0659372200967294</v>
          </cell>
          <cell r="BA34">
            <v>1.0146848679376657</v>
          </cell>
        </row>
        <row r="35">
          <cell r="B35" t="str">
            <v>1.1.</v>
          </cell>
          <cell r="C35" t="str">
            <v>Otros</v>
          </cell>
          <cell r="D35">
            <v>120680</v>
          </cell>
          <cell r="E35">
            <v>120681</v>
          </cell>
          <cell r="F35">
            <v>120682</v>
          </cell>
          <cell r="G35">
            <v>120683</v>
          </cell>
          <cell r="H35">
            <v>120684</v>
          </cell>
          <cell r="I35">
            <v>120685</v>
          </cell>
          <cell r="J35">
            <v>120686</v>
          </cell>
          <cell r="K35">
            <v>120687</v>
          </cell>
          <cell r="L35">
            <v>120688</v>
          </cell>
          <cell r="M35">
            <v>0</v>
          </cell>
          <cell r="Q35" t="str">
            <v>Otros</v>
          </cell>
          <cell r="R35">
            <v>0.7977946280418069</v>
          </cell>
          <cell r="S35">
            <v>0.59660011937835855</v>
          </cell>
          <cell r="T35">
            <v>0.45990264539102149</v>
          </cell>
          <cell r="U35">
            <v>0.36417750828265966</v>
          </cell>
          <cell r="V35">
            <v>0.27685063312267688</v>
          </cell>
          <cell r="W35">
            <v>0.21211167608707082</v>
          </cell>
          <cell r="X35">
            <v>0.16667722273425059</v>
          </cell>
          <cell r="Y35">
            <v>0.1341994171959951</v>
          </cell>
          <cell r="Z35">
            <v>0.11072641807487305</v>
          </cell>
          <cell r="AA35">
            <v>0</v>
          </cell>
          <cell r="AB35">
            <v>958714.70000000007</v>
          </cell>
          <cell r="AC35">
            <v>1384495.9769009999</v>
          </cell>
          <cell r="AD35" t="str">
            <v>1.2.</v>
          </cell>
          <cell r="AE35" t="str">
            <v>Reservas de Tesorería</v>
          </cell>
          <cell r="AF35">
            <v>93412.69200000001</v>
          </cell>
          <cell r="AG35">
            <v>56080</v>
          </cell>
          <cell r="AH35">
            <v>56934.872000000003</v>
          </cell>
          <cell r="AI35">
            <v>108144.746</v>
          </cell>
          <cell r="AJ35">
            <v>123262</v>
          </cell>
          <cell r="AK35">
            <v>166074.59480999998</v>
          </cell>
          <cell r="AL35">
            <v>579248.11773099995</v>
          </cell>
          <cell r="AM35">
            <v>933557.09828926995</v>
          </cell>
          <cell r="AN35">
            <v>1077068.7349973437</v>
          </cell>
          <cell r="AP35">
            <v>-0.33865822199340423</v>
          </cell>
          <cell r="AQ35" t="str">
            <v>1.2.</v>
          </cell>
          <cell r="AR35" t="str">
            <v>Reservas de Tesorería</v>
          </cell>
          <cell r="AS35">
            <v>0.61753516629535865</v>
          </cell>
          <cell r="AT35">
            <v>0.27723779795277087</v>
          </cell>
          <cell r="AU35">
            <v>0.21697103335873782</v>
          </cell>
          <cell r="AV35">
            <v>0.32634160678920082</v>
          </cell>
          <cell r="AW35">
            <v>0.28276459795803421</v>
          </cell>
          <cell r="AX35">
            <v>0.29188681825106888</v>
          </cell>
          <cell r="AY35">
            <v>0.79998895926159852</v>
          </cell>
          <cell r="AZ35">
            <v>1.0380804768500695</v>
          </cell>
          <cell r="BA35">
            <v>0.98816753154158254</v>
          </cell>
        </row>
        <row r="36">
          <cell r="B36" t="str">
            <v>1.2.</v>
          </cell>
          <cell r="C36" t="str">
            <v>Reservas de apropiación</v>
          </cell>
          <cell r="W36">
            <v>0</v>
          </cell>
          <cell r="X36">
            <v>44156.1</v>
          </cell>
          <cell r="Y36">
            <v>131762</v>
          </cell>
          <cell r="Z36">
            <v>153077.386</v>
          </cell>
          <cell r="AA36">
            <v>263387.62400000001</v>
          </cell>
          <cell r="AB36">
            <v>301579.3</v>
          </cell>
          <cell r="AC36">
            <v>426682.572744</v>
          </cell>
          <cell r="AD36" t="str">
            <v>1.3.</v>
          </cell>
          <cell r="AE36" t="str">
            <v>Deuda Flotante</v>
          </cell>
          <cell r="AF36">
            <v>-37332.69200000001</v>
          </cell>
          <cell r="AG36">
            <v>854.87200000000303</v>
          </cell>
          <cell r="AH36">
            <v>51209.873999999996</v>
          </cell>
          <cell r="AI36">
            <v>15117.254000000001</v>
          </cell>
          <cell r="AJ36">
            <v>42812.59480999998</v>
          </cell>
          <cell r="AK36">
            <v>413173.52292099997</v>
          </cell>
          <cell r="AL36">
            <v>354308.98055827001</v>
          </cell>
          <cell r="AM36">
            <v>143511.63670807378</v>
          </cell>
          <cell r="AN36">
            <v>-336209.16604026826</v>
          </cell>
          <cell r="AP36">
            <v>71.465020402934812</v>
          </cell>
          <cell r="AQ36" t="str">
            <v>1.3.</v>
          </cell>
          <cell r="AR36" t="str">
            <v>Deuda Flotante</v>
          </cell>
          <cell r="AS36">
            <v>-0.24679997620102212</v>
          </cell>
          <cell r="AT36">
            <v>4.2261560415742154E-3</v>
          </cell>
          <cell r="AU36">
            <v>0.19515384666098415</v>
          </cell>
          <cell r="AV36">
            <v>4.5618387791122782E-2</v>
          </cell>
          <cell r="AW36">
            <v>9.8212637787719381E-2</v>
          </cell>
          <cell r="AX36">
            <v>0.72617913130524148</v>
          </cell>
          <cell r="AY36">
            <v>0.48932963947148822</v>
          </cell>
          <cell r="AZ36">
            <v>0.15957955709452451</v>
          </cell>
          <cell r="BA36">
            <v>-0.30845847706134122</v>
          </cell>
        </row>
        <row r="37">
          <cell r="A37" t="str">
            <v>P = Proyectado</v>
          </cell>
          <cell r="B37" t="str">
            <v>1.3.</v>
          </cell>
          <cell r="C37" t="str">
            <v>Reservas de Tesorería</v>
          </cell>
          <cell r="E37" t="str">
            <v>C:\CARLOSJ\PRES9194\PAGOS.XLS</v>
          </cell>
          <cell r="I37" t="str">
            <v>Rango REZ3</v>
          </cell>
          <cell r="O37" t="str">
            <v xml:space="preserve"> PIB DEL AÑO ANTERIOR</v>
          </cell>
          <cell r="R37">
            <v>15126700</v>
          </cell>
          <cell r="S37">
            <v>20228122</v>
          </cell>
          <cell r="T37">
            <v>26240771</v>
          </cell>
          <cell r="U37">
            <v>33138510</v>
          </cell>
          <cell r="V37">
            <v>43591737.045630313</v>
          </cell>
          <cell r="W37">
            <v>56896914.977212004</v>
          </cell>
          <cell r="X37">
            <v>72407014</v>
          </cell>
          <cell r="Y37">
            <v>89931091</v>
          </cell>
          <cell r="Z37">
            <v>108996572</v>
          </cell>
          <cell r="AA37">
            <v>132837529</v>
          </cell>
          <cell r="AB37">
            <v>123262</v>
          </cell>
          <cell r="AC37">
            <v>166074.59480999998</v>
          </cell>
          <cell r="AD37">
            <v>579248.11773099995</v>
          </cell>
          <cell r="AE37">
            <v>969860</v>
          </cell>
          <cell r="AF37">
            <v>925200</v>
          </cell>
          <cell r="AG37">
            <v>933557.09828926995</v>
          </cell>
          <cell r="AH37">
            <v>1077068.7349973437</v>
          </cell>
          <cell r="AI37">
            <v>740859.56895707548</v>
          </cell>
          <cell r="AJ37">
            <v>-39.965331477654033</v>
          </cell>
          <cell r="AK37">
            <v>1.5243794579172576</v>
          </cell>
          <cell r="AL37">
            <v>89.944654657342511</v>
          </cell>
          <cell r="AM37">
            <v>13.978722553937107</v>
          </cell>
          <cell r="AN37">
            <v>34.733003529068142</v>
          </cell>
          <cell r="AP37">
            <v>67.434294616111018</v>
          </cell>
          <cell r="AQ37">
            <v>59.724299774014696</v>
          </cell>
          <cell r="AR37">
            <v>61.167049095670855</v>
          </cell>
          <cell r="AS37">
            <v>15.372561246768601</v>
          </cell>
        </row>
        <row r="38">
          <cell r="P38" t="str">
            <v>C:\CARLOSJ\PRES9194\PAGOS.XLS</v>
          </cell>
          <cell r="W38" t="str">
            <v>Rango REZ4</v>
          </cell>
          <cell r="AC38" t="str">
            <v>TOTAL</v>
          </cell>
          <cell r="AF38">
            <v>285283.41399999993</v>
          </cell>
          <cell r="AG38">
            <v>420553.25599999999</v>
          </cell>
          <cell r="AH38">
            <v>400100.022</v>
          </cell>
          <cell r="AI38">
            <v>708238.45200000005</v>
          </cell>
          <cell r="AJ38">
            <v>894243.2562399999</v>
          </cell>
          <cell r="AK38">
            <v>1691677.4280259998</v>
          </cell>
          <cell r="AL38">
            <v>2362371.6029105401</v>
          </cell>
          <cell r="AM38">
            <v>4534623.5512825996</v>
          </cell>
          <cell r="AN38">
            <v>5716940.1059875116</v>
          </cell>
          <cell r="AP38" t="str">
            <v>TOTAL</v>
          </cell>
          <cell r="AQ38" t="e">
            <v>#DIV/0!</v>
          </cell>
          <cell r="AR38" t="e">
            <v>#DIV/0!</v>
          </cell>
          <cell r="AS38">
            <v>1.8859593566342951</v>
          </cell>
          <cell r="AT38">
            <v>2.0790524004156192</v>
          </cell>
          <cell r="AU38">
            <v>1.5247266248388813</v>
          </cell>
          <cell r="AV38">
            <v>2.1372066879289382</v>
          </cell>
          <cell r="AW38">
            <v>2.051405419572836</v>
          </cell>
          <cell r="AX38">
            <v>2.973232254689977</v>
          </cell>
          <cell r="AY38">
            <v>3.2626281245495639</v>
          </cell>
          <cell r="AZ38">
            <v>5.0423313015101741</v>
          </cell>
          <cell r="BA38">
            <v>5.2450641346660989</v>
          </cell>
        </row>
        <row r="39"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92075</v>
          </cell>
          <cell r="X39">
            <v>120680</v>
          </cell>
          <cell r="Y39">
            <v>120681</v>
          </cell>
          <cell r="Z39">
            <v>120682</v>
          </cell>
          <cell r="AA39">
            <v>120683</v>
          </cell>
          <cell r="AB39">
            <v>120684</v>
          </cell>
          <cell r="AC39">
            <v>120685</v>
          </cell>
          <cell r="AD39">
            <v>120686</v>
          </cell>
          <cell r="AE39" t="str">
            <v>Reservas de apropiación</v>
          </cell>
          <cell r="AF39">
            <v>83376.41399999999</v>
          </cell>
          <cell r="AG39">
            <v>216155</v>
          </cell>
          <cell r="AH39">
            <v>221817.58899999998</v>
          </cell>
          <cell r="AI39">
            <v>374226.598</v>
          </cell>
          <cell r="AJ39">
            <v>409219.1</v>
          </cell>
          <cell r="AK39">
            <v>630987.60453799996</v>
          </cell>
          <cell r="AL39">
            <v>744073.92789699999</v>
          </cell>
          <cell r="AM39">
            <v>1154768.3710225602</v>
          </cell>
          <cell r="AN39">
            <v>2065027.499342344</v>
          </cell>
          <cell r="AP39">
            <v>8.2859652321687349E-4</v>
          </cell>
          <cell r="AQ39">
            <v>1.6571930464115425E-3</v>
          </cell>
          <cell r="AR39" t="str">
            <v>Reservas de apropiación</v>
          </cell>
          <cell r="AS39">
            <v>0.55118706657764083</v>
          </cell>
          <cell r="AT39">
            <v>1.0685865944450998</v>
          </cell>
          <cell r="AU39">
            <v>0.84531658387628927</v>
          </cell>
          <cell r="AV39">
            <v>1.1292800973851873</v>
          </cell>
          <cell r="AW39">
            <v>0.9387538275238807</v>
          </cell>
          <cell r="AX39">
            <v>1.109001436704818</v>
          </cell>
          <cell r="AY39">
            <v>1.0276268648462701</v>
          </cell>
          <cell r="AZ39">
            <v>1.2840591147977511</v>
          </cell>
          <cell r="BA39">
            <v>1.8945802252774924</v>
          </cell>
        </row>
        <row r="40">
          <cell r="AE40" t="str">
            <v>Reservas de Tesorería</v>
          </cell>
          <cell r="AF40">
            <v>198262.264</v>
          </cell>
          <cell r="AG40">
            <v>201907</v>
          </cell>
          <cell r="AH40">
            <v>204398.25600000002</v>
          </cell>
          <cell r="AI40">
            <v>178282.43299999999</v>
          </cell>
          <cell r="AJ40">
            <v>334011.85399999999</v>
          </cell>
          <cell r="AK40">
            <v>485024.15623999998</v>
          </cell>
          <cell r="AL40">
            <v>1060689.8234879998</v>
          </cell>
          <cell r="AM40">
            <v>1618297.6750135398</v>
          </cell>
          <cell r="AN40">
            <v>3379855.1802600399</v>
          </cell>
          <cell r="AP40" t="e">
            <v>#DIV/0!</v>
          </cell>
          <cell r="AQ40" t="e">
            <v>#DIV/0!</v>
          </cell>
          <cell r="AR40" t="str">
            <v>Reservas de Tesorería</v>
          </cell>
          <cell r="AS40">
            <v>1.3106775701243496</v>
          </cell>
          <cell r="AT40">
            <v>0.99815000127050846</v>
          </cell>
          <cell r="AU40">
            <v>0.7789338811729275</v>
          </cell>
          <cell r="AV40">
            <v>0.53799169908363409</v>
          </cell>
          <cell r="AW40">
            <v>0.7662274473035291</v>
          </cell>
          <cell r="AX40">
            <v>0.85246125635152425</v>
          </cell>
          <cell r="AY40">
            <v>1.4648992754873165</v>
          </cell>
          <cell r="AZ40">
            <v>1.7994863144866549</v>
          </cell>
          <cell r="BA40">
            <v>3.1008820903652272</v>
          </cell>
        </row>
        <row r="41">
          <cell r="AE41" t="str">
            <v>Deuda Flotante</v>
          </cell>
          <cell r="AF41">
            <v>3644.7359999999971</v>
          </cell>
          <cell r="AG41">
            <v>2491.2560000000012</v>
          </cell>
          <cell r="AH41">
            <v>-26115.823000000004</v>
          </cell>
          <cell r="AI41">
            <v>155729.42100000003</v>
          </cell>
          <cell r="AJ41">
            <v>151012.30223999999</v>
          </cell>
          <cell r="AK41">
            <v>575665.66724799993</v>
          </cell>
          <cell r="AL41">
            <v>557607.85152554</v>
          </cell>
          <cell r="AM41">
            <v>1761557.5052465</v>
          </cell>
          <cell r="AN41">
            <v>272057.42638512759</v>
          </cell>
          <cell r="AP41" t="e">
            <v>#DIV/0!</v>
          </cell>
          <cell r="AQ41" t="e">
            <v>#DIV/0!</v>
          </cell>
          <cell r="AR41" t="str">
            <v>Deuda Flotante</v>
          </cell>
          <cell r="AS41">
            <v>2.4094719932305109E-2</v>
          </cell>
          <cell r="AT41">
            <v>1.2315804700011208E-2</v>
          </cell>
          <cell r="AU41">
            <v>-9.9523840210335307E-2</v>
          </cell>
          <cell r="AV41">
            <v>0.46993489146011708</v>
          </cell>
          <cell r="AW41">
            <v>0.34642414474542632</v>
          </cell>
          <cell r="AX41">
            <v>1.0117695616336349</v>
          </cell>
          <cell r="AY41">
            <v>0.77010198421597664</v>
          </cell>
          <cell r="AZ41">
            <v>1.9587858722257692</v>
          </cell>
          <cell r="BA41">
            <v>0.24960181902337952</v>
          </cell>
        </row>
        <row r="42">
          <cell r="AH42">
            <v>0</v>
          </cell>
          <cell r="AP42" t="e">
            <v>#DIV/0!</v>
          </cell>
          <cell r="AQ42" t="e">
            <v>#DIV/0!</v>
          </cell>
          <cell r="AR42" t="e">
            <v>#DIV/0!</v>
          </cell>
          <cell r="AS42" t="e">
            <v>#DIV/0!</v>
          </cell>
        </row>
        <row r="43">
          <cell r="AC43" t="str">
            <v>P = Proyectado</v>
          </cell>
          <cell r="AH43">
            <v>0</v>
          </cell>
          <cell r="AI43" t="str">
            <v>C:\CARLOSJ\PRES9194\PAGOS.XLS</v>
          </cell>
          <cell r="AK43" t="e">
            <v>#DIV/0!</v>
          </cell>
          <cell r="AL43" t="e">
            <v>#DIV/0!</v>
          </cell>
          <cell r="AM43" t="str">
            <v>Rango FMI 3</v>
          </cell>
          <cell r="AP43" t="str">
            <v xml:space="preserve"> PIB DEL AÑO ANTERIOR</v>
          </cell>
          <cell r="AQ43" t="e">
            <v>#DIV/0!</v>
          </cell>
          <cell r="AR43" t="e">
            <v>#DIV/0!</v>
          </cell>
          <cell r="AS43">
            <v>15126700</v>
          </cell>
          <cell r="AT43">
            <v>20228122</v>
          </cell>
          <cell r="AU43">
            <v>26240771</v>
          </cell>
          <cell r="AV43">
            <v>33138510</v>
          </cell>
          <cell r="AW43">
            <v>43591737.045630313</v>
          </cell>
          <cell r="AX43">
            <v>56896914.977212004</v>
          </cell>
          <cell r="AY43">
            <v>72407014</v>
          </cell>
          <cell r="AZ43">
            <v>89931091</v>
          </cell>
          <cell r="BA43">
            <v>108996572</v>
          </cell>
        </row>
        <row r="44">
          <cell r="AP44" t="e">
            <v>#DIV/0!</v>
          </cell>
          <cell r="AQ44" t="e">
            <v>#DIV/0!</v>
          </cell>
          <cell r="AR44" t="str">
            <v>C:\CARLOSJ\PRES9194\PAGOS.XLS</v>
          </cell>
          <cell r="AS44" t="e">
            <v>#DIV/0!</v>
          </cell>
          <cell r="AX44" t="str">
            <v>Rango FMI 4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QUIDACION98"/>
      <sheetName val="SUPUESTOS"/>
    </sheetNames>
    <sheetDataSet>
      <sheetData sheetId="0" refreshError="1"/>
      <sheetData sheetId="1" refreshError="1">
        <row r="47">
          <cell r="H47">
            <v>43898166</v>
          </cell>
          <cell r="I47">
            <v>57982290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PUESTOS"/>
      <sheetName val="RESUOPE(fmi)"/>
      <sheetName val="RESUOPE"/>
      <sheetName val="MODELO"/>
      <sheetName val="INGRESOS GOB"/>
      <sheetName val="PAGOS GOB"/>
      <sheetName val="FINANCIAMIENTO GOB"/>
      <sheetName val="INGRESOS"/>
      <sheetName val="DETALL SP Y GG"/>
      <sheetName val="EXEDENT FINANC Y UTILI"/>
      <sheetName val="CAMBIOS2001"/>
      <sheetName val="ING-PROY-02 "/>
      <sheetName val="LIQUIDACION98"/>
      <sheetName val="Hoja1"/>
      <sheetName val="APRyPAGO-TRANSFE"/>
      <sheetName val="BDGOBIERNO"/>
      <sheetName val="SGPET"/>
      <sheetName val="TRANSFERENCIAS"/>
      <sheetName val="FONPET PPTO"/>
      <sheetName val="TRANSF_REFORMA98"/>
      <sheetName val="COSTO LEY100"/>
      <sheetName val="FINANCIAMIENTO"/>
      <sheetName val="DIFERIDOS"/>
      <sheetName val="CONSOLIDADO  FMI"/>
      <sheetName val="PRES NETO"/>
      <sheetName val="DEUDA EXTERNA"/>
      <sheetName val="proyeccionTESJULIO"/>
      <sheetName val="PRIVATIZACIONES"/>
      <sheetName val="proyeccionTES (2)"/>
      <sheetName val="proyeccionTES"/>
      <sheetName val="RESUMEN"/>
      <sheetName val="RESUMEN CON PLAN"/>
      <sheetName val="PIB"/>
      <sheetName val="DEUDA"/>
      <sheetName val="RESUOPE (2)"/>
      <sheetName val="Liquidación"/>
      <sheetName val="PROYECCION2000"/>
      <sheetName val="Cuadros CONFIS"/>
      <sheetName val=" SP y GG Leo"/>
      <sheetName val="deuda interna"/>
      <sheetName val="Proyecto Reforma Tributaria"/>
      <sheetName val="excedentes financieros"/>
      <sheetName val="Módulo1"/>
      <sheetName val="Módulo2"/>
      <sheetName val="DIFINGRESOS"/>
      <sheetName val="proy9798"/>
      <sheetName val="rezago"/>
      <sheetName val="I-FBKF"/>
      <sheetName val="DETALLE-INV"/>
      <sheetName val="detalle-planfin97-julio"/>
      <sheetName val="DEUDA ALTERN"/>
      <sheetName val="Formato Largo"/>
      <sheetName val="MODGOBIE"/>
      <sheetName val="TRIBUTARIOS"/>
      <sheetName val="APORTES A SEGSO"/>
      <sheetName val="TERRITORIALES"/>
      <sheetName val="OTROS CAPITAL"/>
      <sheetName val="% PIB"/>
      <sheetName val="DETALLE SERV.PERS. Y GTOS.GRALS"/>
      <sheetName val="TES"/>
      <sheetName val="DEUDA EXTERNA Y PRES NETO"/>
      <sheetName val="GOBIERNO"/>
      <sheetName val="Gráfico1"/>
      <sheetName val="PROYECCION 2003"/>
      <sheetName val="RECLASIF"/>
      <sheetName val="DOSX100099"/>
      <sheetName val="CUADRES"/>
      <sheetName val="Gráfico3"/>
      <sheetName val="Gráfico2"/>
      <sheetName val="Dint. 00-02"/>
      <sheetName val="Transf Regio 2001-2"/>
      <sheetName val="Alicuotas"/>
      <sheetName val="Fondos"/>
      <sheetName val="gestion"/>
      <sheetName val="rendimientos financieros 01"/>
      <sheetName val="otros pagos FOPEP"/>
      <sheetName val="CRSF"/>
      <sheetName val="Dint. 01-02"/>
      <sheetName val="Crecimiento pensiones Agosto05"/>
      <sheetName val="FONDOS CSF - SSF"/>
      <sheetName val="INVERSION"/>
    </sheetNames>
    <sheetDataSet>
      <sheetData sheetId="0" refreshError="1">
        <row r="18">
          <cell r="N18">
            <v>1953.1762100000001</v>
          </cell>
        </row>
        <row r="47">
          <cell r="J47">
            <v>73510862</v>
          </cell>
          <cell r="K47">
            <v>89523824</v>
          </cell>
          <cell r="O47">
            <v>179050318.89173758</v>
          </cell>
        </row>
      </sheetData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/>
      <sheetData sheetId="26" refreshError="1"/>
      <sheetData sheetId="27"/>
      <sheetData sheetId="28" refreshError="1"/>
      <sheetData sheetId="29" refreshError="1"/>
      <sheetData sheetId="30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PUESTOS"/>
      <sheetName val="Pob"/>
    </sheetNames>
    <sheetDataSet>
      <sheetData sheetId="0" refreshError="1">
        <row r="47">
          <cell r="L47">
            <v>108640206</v>
          </cell>
          <cell r="M47">
            <v>132825157</v>
          </cell>
          <cell r="N47">
            <v>159184581</v>
          </cell>
          <cell r="O47">
            <v>186403084</v>
          </cell>
        </row>
      </sheetData>
      <sheetData sheetId="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98-2002"/>
      <sheetName val="Supuestos (2)"/>
      <sheetName val="extraordina (2)"/>
      <sheetName val="extraordina (constantes 2002)"/>
      <sheetName val="extraordinainicial"/>
      <sheetName val="extraorsin-inver"/>
      <sheetName val="extraordina"/>
      <sheetName val="cua2planfinanciero"/>
      <sheetName val="02-03"/>
      <sheetName val="Supuestos"/>
      <sheetName val="cua2conincrem"/>
      <sheetName val="cuadro10 real"/>
      <sheetName val="resto"/>
      <sheetName val="araña"/>
      <sheetName val="sector-ok"/>
      <sheetName val="inver03"/>
      <sheetName val="cua2amortiz"/>
      <sheetName val="cua2abr16"/>
      <sheetName val="cua2sin militar"/>
      <sheetName val="indirectos"/>
      <sheetName val="secciones"/>
      <sheetName val="cua2sinincrem (2)"/>
      <sheetName val="shirley"/>
      <sheetName val="gg-defensa"/>
      <sheetName val="Vf2001"/>
      <sheetName val="VF2002"/>
      <sheetName val="defensa-ok"/>
      <sheetName val="rama-ok"/>
      <sheetName val="gg-ok"/>
      <sheetName val="deuda-ok"/>
      <sheetName val="resu-ok"/>
      <sheetName val="cua2militok"/>
      <sheetName val="Supuestosdef"/>
      <sheetName val="98_2002"/>
      <sheetName val="resu-cta"/>
      <sheetName val="DATOS"/>
      <sheetName val="Desplegables"/>
      <sheetName val="pytos (4)"/>
      <sheetName val="pytos"/>
      <sheetName val="Listas"/>
      <sheetName val="Hoja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RTIDOS"/>
      <sheetName val="ENVIA"/>
      <sheetName val="RECIBE"/>
      <sheetName val="reciprocas"/>
      <sheetName val="RESUMEN FMI"/>
      <sheetName val="CAMBIOS FMI"/>
      <sheetName val="RESUMEN"/>
      <sheetName val="RESMEING"/>
      <sheetName val="AING"/>
      <sheetName val="GASTOS"/>
      <sheetName val="OEC"/>
      <sheetName val="INTE"/>
      <sheetName val="RECLASIF"/>
      <sheetName val="APACDO"/>
      <sheetName val="FL OEC"/>
      <sheetName val="CONVERSION PPTO"/>
      <sheetName val="Desplegables"/>
      <sheetName val="Hoja1"/>
      <sheetName val="List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RBOCOL"/>
      <sheetName val="BDCARBOCOL"/>
      <sheetName val="PRES NETO"/>
      <sheetName val="DEUDA EXTERNA"/>
      <sheetName val="SUPUESTOS"/>
      <sheetName val="RESUMEN"/>
      <sheetName val="RESUMEN CON PLAN"/>
      <sheetName val="PIB"/>
      <sheetName val="TRANSFERENCIAS"/>
      <sheetName val="PPTO97"/>
      <sheetName val="INTERESES"/>
      <sheetName val="AMORTIZA"/>
      <sheetName val="DEXT"/>
      <sheetName val="Diálogo1"/>
      <sheetName val="Módulo1"/>
      <sheetName val="PROYECTO97"/>
      <sheetName val="Hoja1"/>
      <sheetName val="SEG99"/>
      <sheetName val="RESU99"/>
      <sheetName val="SEG2000"/>
      <sheetName val="RESU2000"/>
      <sheetName val="C1-3vig97-00"/>
      <sheetName val="C1-3vIg98-00"/>
      <sheetName val="chequeo99"/>
      <sheetName val="plano-mensaje"/>
      <sheetName val="C1-3men"/>
      <sheetName val="DIFERENCIAS SIMUL"/>
      <sheetName val="SPC"/>
      <sheetName val="MODCARBO"/>
      <sheetName val="DATOS"/>
      <sheetName val="RUBRO LEY"/>
      <sheetName val="LIBRO_CODIGOS_2019"/>
      <sheetName val="Desplegables"/>
      <sheetName val="PRES_NETO"/>
      <sheetName val="DEUDA_EXTERNA"/>
      <sheetName val="RESUMEN_CON_PLAN"/>
      <sheetName val="DIFERENCIAS_SIMUL"/>
      <sheetName val="RUBRO_LEY"/>
      <sheetName val="RUBROS_LINEA"/>
      <sheetName val="LIBRO_INDIRECTO"/>
      <sheetName val="PASO 1. IDENTIFICACION"/>
      <sheetName val="PASO 2. ROLES SENNOVA (SPI)"/>
      <sheetName val="PASO 3. OTROS RUBROS"/>
      <sheetName val="PASO 4. RESUMEN"/>
      <sheetName val="LIBRO_RUBROS"/>
      <sheetName val="LIBRO_ROLES"/>
      <sheetName val="LIBRO_TIPO_PROYECTO"/>
      <sheetName val="ID PRO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DCAFE"/>
      <sheetName val="PRES NETO"/>
      <sheetName val="DEUDA EXTERNA"/>
      <sheetName val="PIB"/>
      <sheetName val="RESUMEN"/>
      <sheetName val="RESUMEN CON PLAN"/>
      <sheetName val="SUPUESTOS"/>
      <sheetName val="CONSOLIDADO"/>
      <sheetName val="CRECIMIENTOS %"/>
      <sheetName val="ANUAL1"/>
      <sheetName val="Asesores Junio 01"/>
      <sheetName val="TRANSFERENCIAS"/>
      <sheetName val="Módulo1"/>
      <sheetName val="MODCAFE"/>
      <sheetName val="DIFERENCIAS SIMUL"/>
      <sheetName val="ASESORES AGOSTO 13"/>
      <sheetName val="ASESORES AGOSTO 11"/>
      <sheetName val="ASESORES SEPTIEM 9"/>
      <sheetName val="ASESORES SEPTIEM 7"/>
      <sheetName val="ASESORES AGOSTO 26"/>
      <sheetName val="ASESORES AGOSTO 24"/>
      <sheetName val="Asesores"/>
      <sheetName val="Asesores nov8-00"/>
      <sheetName val="OPEF resumen"/>
      <sheetName val="compara 2001"/>
      <sheetName val="Resumen Supuestos"/>
      <sheetName val="2001vs00"/>
      <sheetName val="2000-02"/>
      <sheetName val="2002 actual vs fmi"/>
      <sheetName val="Gráfico Precio 2002"/>
      <sheetName val="Gráfico2"/>
      <sheetName val="Gráfico3"/>
      <sheetName val="Cuadro Resumen 2000-01"/>
      <sheetName val="Cuadro Resumen 02-03 FMIvsActua"/>
      <sheetName val="Cuadro Resumen 02-03"/>
      <sheetName val="OEC Revision 2002"/>
      <sheetName val="Resumen Supuestos 2002"/>
      <sheetName val="ResumenFinal2002"/>
      <sheetName val="Gráfico1"/>
      <sheetName val="2003 2004"/>
      <sheetName val="GráficoPrecio2002"/>
      <sheetName val="DATOS"/>
      <sheetName val="RUBRO LEY"/>
      <sheetName val="PRES_NETO"/>
      <sheetName val="DEUDA_EXTERNA"/>
      <sheetName val="RESUMEN_CON_PLAN"/>
      <sheetName val="CRECIMIENTOS_%"/>
      <sheetName val="Asesores_Junio_01"/>
      <sheetName val="DIFERENCIAS_SIMUL"/>
      <sheetName val="ASESORES_AGOSTO_13"/>
      <sheetName val="ASESORES_AGOSTO_11"/>
      <sheetName val="ASESORES_SEPTIEM_9"/>
      <sheetName val="ASESORES_SEPTIEM_7"/>
      <sheetName val="ASESORES_AGOSTO_26"/>
      <sheetName val="ASESORES_AGOSTO_24"/>
      <sheetName val="Asesores_nov8-00"/>
      <sheetName val="OPEF_resumen"/>
      <sheetName val="compara_2001"/>
      <sheetName val="Resumen_Supuestos"/>
      <sheetName val="2002_actual_vs_fmi"/>
      <sheetName val="Gráfico_Precio_2002"/>
      <sheetName val="Cuadro_Resumen_2000-01"/>
      <sheetName val="Cuadro_Resumen_02-03_FMIvsActua"/>
      <sheetName val="Cuadro_Resumen_02-03"/>
      <sheetName val="OEC_Revision_2002"/>
      <sheetName val="Resumen_Supuestos_2002"/>
      <sheetName val="2003_2004"/>
      <sheetName val="RUBRO_LE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adro7"/>
      <sheetName val="GPT"/>
      <sheetName val="GPN"/>
      <sheetName val="GPP"/>
      <sheetName val="GGT"/>
      <sheetName val="GGN"/>
      <sheetName val="GGP"/>
      <sheetName val="CUA1-3"/>
      <sheetName val="PLANOJUL13"/>
      <sheetName val="CUA1_3"/>
      <sheetName val="i"/>
      <sheetName val="Datos"/>
      <sheetName val="Seguimiento CSF"/>
      <sheetName val="Resumen OPEF"/>
      <sheetName val="Resumen MES OPEF"/>
      <sheetName val="VIGN"/>
      <sheetName val="SUPUEST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e"/>
      <sheetName val="MOD"/>
      <sheetName val="BCol"/>
      <sheetName val="INI98"/>
    </sheetNames>
    <sheetDataSet>
      <sheetData sheetId="0" refreshError="1"/>
      <sheetData sheetId="1" refreshError="1"/>
      <sheetData sheetId="2" refreshError="1">
        <row r="3">
          <cell r="P3">
            <v>31</v>
          </cell>
          <cell r="Q3">
            <v>28</v>
          </cell>
          <cell r="R3">
            <v>31</v>
          </cell>
          <cell r="S3">
            <v>30</v>
          </cell>
          <cell r="T3">
            <v>31</v>
          </cell>
          <cell r="U3">
            <v>30</v>
          </cell>
          <cell r="V3">
            <v>31</v>
          </cell>
          <cell r="W3">
            <v>31</v>
          </cell>
          <cell r="X3">
            <v>30</v>
          </cell>
          <cell r="Y3">
            <v>31</v>
          </cell>
          <cell r="Z3">
            <v>30</v>
          </cell>
          <cell r="AA3">
            <v>31</v>
          </cell>
        </row>
        <row r="4">
          <cell r="AA4">
            <v>365</v>
          </cell>
        </row>
      </sheetData>
      <sheetData sheetId="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as"/>
      <sheetName val="TECHOS"/>
      <sheetName val="Supuestos"/>
      <sheetName val="Recorte"/>
      <sheetName val="Basico"/>
      <sheetName val="Solicitudes Filtradas"/>
    </sheetNames>
    <sheetDataSet>
      <sheetData sheetId="0">
        <row r="3">
          <cell r="F3" t="str">
            <v>ACTUALIZACIÓN CATASTRAL Y CARTOGRÁFICA</v>
          </cell>
        </row>
        <row r="4">
          <cell r="B4" t="str">
            <v>ACCION SOCIAL</v>
          </cell>
          <cell r="C4" t="str">
            <v>FONDO ESPECIAL</v>
          </cell>
          <cell r="D4" t="str">
            <v>VIGENCIA FUTURA</v>
          </cell>
          <cell r="E4" t="str">
            <v>NACIÓN</v>
          </cell>
          <cell r="F4" t="str">
            <v>ADECUACIÓN DE TIERRAS</v>
          </cell>
          <cell r="H4" t="str">
            <v>Defensa y Seguridad</v>
          </cell>
          <cell r="I4" t="str">
            <v>CAPITAL HUMANO</v>
          </cell>
          <cell r="J4" t="str">
            <v>Fosyga - Régimen Subsidiado Salud</v>
          </cell>
          <cell r="K4" t="str">
            <v>Agua</v>
          </cell>
          <cell r="P4" t="str">
            <v>1. Estado Comunitario: desarrollo para todos</v>
          </cell>
          <cell r="Q4" t="str">
            <v>2.1 Hacia la consolidación de la Política de Seguridad Democrática</v>
          </cell>
          <cell r="R4" t="str">
            <v>1. FBK</v>
          </cell>
          <cell r="S4" t="str">
            <v>CSF</v>
          </cell>
          <cell r="T4" t="str">
            <v xml:space="preserve">Militares </v>
          </cell>
          <cell r="U4" t="str">
            <v>Fosyga</v>
          </cell>
          <cell r="V4" t="str">
            <v>FBK CSF</v>
          </cell>
        </row>
        <row r="5">
          <cell r="B5" t="str">
            <v>AEROCIVIL</v>
          </cell>
          <cell r="C5" t="str">
            <v>RENTA ESPECIFICA</v>
          </cell>
          <cell r="D5" t="str">
            <v>LEY</v>
          </cell>
          <cell r="E5" t="str">
            <v>PROPIOS</v>
          </cell>
          <cell r="F5" t="str">
            <v>ADMINISTRACIÓN Y EFICIENCIA DEL SECTOR CULTURAL</v>
          </cell>
          <cell r="H5" t="str">
            <v>Infraestructura Física</v>
          </cell>
          <cell r="I5" t="str">
            <v>CAPITAL SOCIAL</v>
          </cell>
          <cell r="J5" t="str">
            <v xml:space="preserve"> Subsidios de Vivienda Rural</v>
          </cell>
          <cell r="K5" t="str">
            <v>Atención al Desplazamiento Forzado</v>
          </cell>
          <cell r="P5" t="str">
            <v>2. Política de defensa y seguridad democrática</v>
          </cell>
          <cell r="Q5" t="str">
            <v>2.2 Desplazamiento forzado, derechos humanos y reconciliación</v>
          </cell>
          <cell r="R5" t="str">
            <v>2. RECLASIFICADOS GNC</v>
          </cell>
          <cell r="S5" t="str">
            <v>SSF</v>
          </cell>
          <cell r="T5" t="str">
            <v>Resto</v>
          </cell>
          <cell r="U5" t="str">
            <v>Fondo de Solidaridad Pensional</v>
          </cell>
          <cell r="V5" t="str">
            <v>FBK SSF</v>
          </cell>
        </row>
        <row r="6">
          <cell r="B6" t="str">
            <v>AGENCIA LOGÍSTICA</v>
          </cell>
          <cell r="C6" t="str">
            <v>CRÉDITO</v>
          </cell>
          <cell r="D6" t="str">
            <v>CRÉDITO</v>
          </cell>
          <cell r="F6" t="str">
            <v xml:space="preserve">ADQUISICIÓN DE EQUIPOS, MATERIALES </v>
          </cell>
          <cell r="H6" t="str">
            <v>Sector Social</v>
          </cell>
          <cell r="I6" t="str">
            <v>CAPITAL FISICO</v>
          </cell>
          <cell r="J6" t="str">
            <v>Adquisición y Reposición de Equipo Operacional</v>
          </cell>
          <cell r="K6" t="str">
            <v>Ciencia y Tecnología</v>
          </cell>
          <cell r="P6" t="str">
            <v>3. Reducción de la pobreza y promoción del empleo y la equidad</v>
          </cell>
          <cell r="Q6" t="str">
            <v>3.1 Pobreza y población vulnerable</v>
          </cell>
          <cell r="R6" t="str">
            <v>3. OTROS</v>
          </cell>
          <cell r="T6" t="str">
            <v>Fondo Nacional de Regalías</v>
          </cell>
          <cell r="U6" t="str">
            <v>Subsidio de Tarifas Electricas</v>
          </cell>
          <cell r="V6" t="str">
            <v>MILITARES CSF</v>
          </cell>
        </row>
        <row r="7">
          <cell r="B7" t="str">
            <v>ANH</v>
          </cell>
          <cell r="C7" t="str">
            <v>PARAFISCAL</v>
          </cell>
          <cell r="D7" t="str">
            <v>CONTRAPARTIDA</v>
          </cell>
          <cell r="H7" t="str">
            <v>Fortalecimiento Institucional</v>
          </cell>
          <cell r="I7" t="str">
            <v>SEGURIDAD DEMOCRÁTICA</v>
          </cell>
          <cell r="J7" t="str">
            <v>Adquisición, Reposición y Mantenimiento de Equipos</v>
          </cell>
          <cell r="K7" t="str">
            <v>Comunicaciones</v>
          </cell>
          <cell r="P7" t="str">
            <v>4. Crecimiento alto y sostenido: La condición para un desarrollo con equidad</v>
          </cell>
          <cell r="Q7" t="str">
            <v>3.2 Mercado y relaciones laborales</v>
          </cell>
          <cell r="R7" t="str">
            <v>4. PROPIOS</v>
          </cell>
          <cell r="T7" t="str">
            <v>Fosyga</v>
          </cell>
          <cell r="U7" t="str">
            <v>Subsidios a los Combustibles</v>
          </cell>
          <cell r="V7" t="str">
            <v>MILITARES SSF</v>
          </cell>
        </row>
        <row r="8">
          <cell r="B8" t="str">
            <v>ANTROPOLOGIA E HISTORIA</v>
          </cell>
          <cell r="C8" t="str">
            <v>DONACION</v>
          </cell>
          <cell r="D8" t="str">
            <v>FONDO ESPECIAL</v>
          </cell>
          <cell r="F8" t="str">
            <v>ADQUISICIÓN DE TERRENOS</v>
          </cell>
          <cell r="I8" t="str">
            <v>FORTALECIMIENTO INSTITUCIONAL</v>
          </cell>
          <cell r="J8" t="str">
            <v>Agro Ingreso Seguro AIS</v>
          </cell>
          <cell r="K8" t="str">
            <v>Educación Basica y Media</v>
          </cell>
          <cell r="P8" t="str">
            <v>5. Una gestión ambiental y del riesgo que promueva el desarrollo sostenible</v>
          </cell>
          <cell r="Q8" t="str">
            <v>3.3 Inserción de las familias en el Sistema de Protección Social</v>
          </cell>
          <cell r="R8" t="str">
            <v>5. IMPUESTO SEGURIDAD DEMOCRÁTICA</v>
          </cell>
          <cell r="T8" t="str">
            <v>Fondo de Solaridad Pensional</v>
          </cell>
          <cell r="V8" t="str">
            <v>FOSYGA CSF</v>
          </cell>
        </row>
        <row r="9">
          <cell r="B9" t="str">
            <v>ARCHIVO GENERAL</v>
          </cell>
          <cell r="C9" t="str">
            <v>OTROS PROPIOS</v>
          </cell>
          <cell r="D9" t="str">
            <v>FLEXIBLE</v>
          </cell>
          <cell r="F9" t="str">
            <v>ADQUISICIÓN Y ADJUDICACIÓN DE TIERRAS</v>
          </cell>
          <cell r="J9" t="str">
            <v>Agua Potable y Saneamiento Básico</v>
          </cell>
          <cell r="K9" t="str">
            <v>Educación Superior</v>
          </cell>
          <cell r="P9" t="str">
            <v>6. Un mejor Estado al servicio de los ciudadanos</v>
          </cell>
          <cell r="Q9" t="str">
            <v>3.4 Banca de las oportunidades</v>
          </cell>
          <cell r="T9" t="str">
            <v>Subsidio a los Combustibles</v>
          </cell>
          <cell r="V9" t="str">
            <v>FONDO SOLIDARIDAD PENSIONAL CSF</v>
          </cell>
        </row>
        <row r="10">
          <cell r="B10" t="str">
            <v>ARMADA</v>
          </cell>
          <cell r="C10" t="str">
            <v>NUEVO IMPUESTO</v>
          </cell>
          <cell r="F10" t="str">
            <v>AGUA POTABLE Y SANEAMIENTO BÁSICO</v>
          </cell>
          <cell r="J10" t="str">
            <v>Alianzas Productivas, Pademer, KFW, Transición</v>
          </cell>
          <cell r="K10" t="str">
            <v>Impuesto al Patrimonio</v>
          </cell>
          <cell r="P10" t="str">
            <v>7. Dimensiones especiales del desarrollo</v>
          </cell>
          <cell r="Q10" t="str">
            <v>3.5 Ciudades amables</v>
          </cell>
        </row>
        <row r="11">
          <cell r="B11" t="str">
            <v>ARTESANIAS DE COLOMBIA S.A.</v>
          </cell>
          <cell r="C11" t="str">
            <v>OTROS NACIÓN</v>
          </cell>
          <cell r="F11" t="str">
            <v>APORTES A UNIVERSIDADES</v>
          </cell>
          <cell r="J11" t="str">
            <v>Ampliación cobertura educación básica y media</v>
          </cell>
          <cell r="K11" t="str">
            <v>REDEP</v>
          </cell>
          <cell r="Q11" t="str">
            <v>3.6 Infraestructura para el desarrollo</v>
          </cell>
          <cell r="V11" t="str">
            <v>SUBSIDIOS TARIFAS ELECTRICAS CSF</v>
          </cell>
        </row>
        <row r="12">
          <cell r="B12" t="str">
            <v xml:space="preserve">AUDITORIA </v>
          </cell>
          <cell r="F12" t="str">
            <v>APOYO A LA GESTIÓN DEL ESTADO</v>
          </cell>
          <cell r="J12" t="str">
            <v>Ampliación cobertura educación superior</v>
          </cell>
          <cell r="K12" t="str">
            <v>Reinsertados</v>
          </cell>
          <cell r="Q12" t="str">
            <v>3.7 Equidad en el campo</v>
          </cell>
          <cell r="V12" t="str">
            <v>SUBSIDIOS COMBUSTIBLES CSF</v>
          </cell>
        </row>
        <row r="13">
          <cell r="B13" t="str">
            <v>BIBLIOTECA DE MEDELLIN</v>
          </cell>
          <cell r="F13" t="str">
            <v>APOYO Y FOMENTO A LAS MICRO, PEQUEÑAS Y MEDIANAS EMPRESAS</v>
          </cell>
          <cell r="J13" t="str">
            <v xml:space="preserve">Atención a Desplazados </v>
          </cell>
          <cell r="K13" t="str">
            <v>Agenda Interna</v>
          </cell>
          <cell r="Q13" t="str">
            <v>4.1 Consideraciones Macroeconómicas</v>
          </cell>
          <cell r="V13" t="str">
            <v>FONDO NACIONAL DE REGALIAS CSF</v>
          </cell>
        </row>
        <row r="14">
          <cell r="B14" t="str">
            <v>C.D.A.</v>
          </cell>
          <cell r="F14" t="str">
            <v>ASEGURAMIENTO</v>
          </cell>
          <cell r="J14" t="str">
            <v xml:space="preserve">Atención de Emergencias </v>
          </cell>
          <cell r="K14" t="str">
            <v>Vivienda rural y urbana</v>
          </cell>
          <cell r="Q14" t="str">
            <v>4.2 Agenda Interna: estrategia de desarrollo productivo</v>
          </cell>
          <cell r="V14" t="str">
            <v>FONDO SOLIDARIDAD PENSIONAL SSF</v>
          </cell>
        </row>
        <row r="15">
          <cell r="B15" t="str">
            <v>C.S.B.</v>
          </cell>
          <cell r="F15" t="str">
            <v>ASISTENCIA SOCIAL</v>
          </cell>
          <cell r="J15" t="str">
            <v>Banco de las Oportunidades</v>
          </cell>
          <cell r="K15" t="str">
            <v>Tecnologías de la información</v>
          </cell>
          <cell r="Q15" t="str">
            <v>4.3 Consolidar el crecimiento y mejorar la competitividad del sector agropecuario</v>
          </cell>
          <cell r="V15" t="str">
            <v>SUBSIDIOS COMBUSTIBLES SSF</v>
          </cell>
        </row>
        <row r="16">
          <cell r="B16" t="str">
            <v>CAMARA</v>
          </cell>
          <cell r="F16" t="str">
            <v>ATENCIÓN A VICTIMAS DE LA VIOLENCIA</v>
          </cell>
          <cell r="J16" t="str">
            <v>Calidad educación preescolar básica y media</v>
          </cell>
          <cell r="K16" t="str">
            <v>Z-N.A</v>
          </cell>
          <cell r="Q16" t="str">
            <v>5.2 Una gestión ambiental que promueva el desarrollo sostenible</v>
          </cell>
        </row>
        <row r="17">
          <cell r="B17" t="str">
            <v>CORPOURABA</v>
          </cell>
          <cell r="F17" t="str">
            <v>CONTROL Y VIGILANCIA</v>
          </cell>
          <cell r="J17" t="str">
            <v>Infraestructura Educativa - Ley 21</v>
          </cell>
          <cell r="Q17" t="str">
            <v>5.3 Gestión del riesgo para la prevención y atención de desastres</v>
          </cell>
          <cell r="V17" t="str">
            <v>OTROS SSF</v>
          </cell>
        </row>
        <row r="18">
          <cell r="B18" t="str">
            <v>CREG</v>
          </cell>
          <cell r="F18" t="str">
            <v>CREACIÓN ARTÍSTICA Y CULTURAL</v>
          </cell>
          <cell r="J18" t="str">
            <v>Interventoría Regalías</v>
          </cell>
          <cell r="Q18" t="str">
            <v>6.1 Los requisitos del Estado comunitario</v>
          </cell>
        </row>
        <row r="19">
          <cell r="B19" t="str">
            <v xml:space="preserve">DANSOCIAL </v>
          </cell>
          <cell r="F19" t="str">
            <v>DIVULGACION Y PROMOCION</v>
          </cell>
          <cell r="J19" t="str">
            <v>Medicina Legal - Sistema Penal Acusatorio</v>
          </cell>
          <cell r="Q19" t="str">
            <v>6.2 Los retos del Estado comunitario</v>
          </cell>
        </row>
        <row r="20">
          <cell r="B20" t="str">
            <v>DEFENSA CIVIL</v>
          </cell>
          <cell r="F20" t="str">
            <v>EFICIENCIA</v>
          </cell>
          <cell r="J20" t="str">
            <v>Mininterior y Justicia - Cárceles</v>
          </cell>
          <cell r="Q20" t="str">
            <v>7.1 Equidad de género</v>
          </cell>
        </row>
        <row r="21">
          <cell r="B21" t="str">
            <v>DEFENSORIA</v>
          </cell>
          <cell r="F21" t="str">
            <v>ELABORACIÓN DE DOCUMENTO DE IDENTIFICACIÓN CIUDADANO</v>
          </cell>
          <cell r="J21" t="str">
            <v>Obras Hidráulicas de La Mojana</v>
          </cell>
          <cell r="Q21" t="str">
            <v>7.2 Juventud</v>
          </cell>
        </row>
        <row r="22">
          <cell r="B22" t="str">
            <v>DIR. GRAL. COMERCIO EXTERIOR</v>
          </cell>
          <cell r="F22" t="str">
            <v>FOMENTO A CADENAS PRODUCTIVAS</v>
          </cell>
          <cell r="J22" t="str">
            <v>Plan Maestro de Información Básica - PLANIB</v>
          </cell>
          <cell r="Q22" t="str">
            <v>7.3 Grupos étnicos y relaciones interculturales</v>
          </cell>
        </row>
        <row r="23">
          <cell r="B23" t="str">
            <v>DNP</v>
          </cell>
          <cell r="F23" t="str">
            <v>FOMENTO A LA RECREACIÓN Y EL DEPORTE</v>
          </cell>
          <cell r="J23" t="str">
            <v>Plan Nacional de Lecturas y Bibliotecas</v>
          </cell>
          <cell r="Q23" t="str">
            <v>7.4 Dimensión regional</v>
          </cell>
        </row>
        <row r="24">
          <cell r="B24" t="str">
            <v>EJERCITO</v>
          </cell>
          <cell r="F24" t="str">
            <v>FOMENTO AL TURISMO</v>
          </cell>
          <cell r="J24" t="str">
            <v xml:space="preserve">Plan Nacional de Música </v>
          </cell>
          <cell r="Q24" t="str">
            <v>7.5 Ciencia, tecnología e innovación</v>
          </cell>
        </row>
        <row r="25">
          <cell r="B25" t="str">
            <v>ESAP</v>
          </cell>
          <cell r="F25" t="str">
            <v>FOMENTO FORESTAL Y SILVICULTURA</v>
          </cell>
          <cell r="J25" t="str">
            <v>Programa 2500 Km</v>
          </cell>
          <cell r="Q25" t="str">
            <v>7.6 Cultura y desarrollo</v>
          </cell>
        </row>
        <row r="26">
          <cell r="B26" t="str">
            <v>FONDO CONGRESO-PENSIONES</v>
          </cell>
          <cell r="F26" t="str">
            <v>INFRAESTRUCTURA  FÉRREA POR CONCESIÓN</v>
          </cell>
          <cell r="J26" t="str">
            <v>Resto</v>
          </cell>
          <cell r="Q26" t="str">
            <v>7.7 Demografía y desarrollo</v>
          </cell>
        </row>
        <row r="27">
          <cell r="B27" t="str">
            <v>FONDO NAL. REGALIAS</v>
          </cell>
          <cell r="F27" t="str">
            <v>INFRAESTRUCTURA  FLUVIAL Y MARÍTIMA POR CONCESIÓN</v>
          </cell>
          <cell r="J27" t="str">
            <v>Resto</v>
          </cell>
          <cell r="Q27" t="str">
            <v xml:space="preserve">7.8 El sector de la economía solidaria: modelo alternativo de desarrollo socioeconómico </v>
          </cell>
        </row>
        <row r="28">
          <cell r="B28" t="str">
            <v>FONFAC</v>
          </cell>
          <cell r="F28" t="str">
            <v>INFRAESTRUCTURA  VIAL POR CONCESIÓN</v>
          </cell>
          <cell r="J28" t="str">
            <v>Salud Pública - Vacunas</v>
          </cell>
          <cell r="Q28" t="str">
            <v>7.9 Política exterior y migratoria</v>
          </cell>
        </row>
        <row r="29">
          <cell r="B29" t="str">
            <v>FONREGISTRADURIA</v>
          </cell>
          <cell r="F29" t="str">
            <v>INFRAESTRUCTURA FLUVIAL Y MARÍTIMA</v>
          </cell>
          <cell r="J29" t="str">
            <v>Sistema Penal Acusatorio (Rama, Fiscalía, Medicina Legal, Defensoría)</v>
          </cell>
        </row>
        <row r="30">
          <cell r="B30" t="str">
            <v>FONRELACIONES</v>
          </cell>
          <cell r="F30" t="str">
            <v>INFRAESTRUCTURA OPERATIVA</v>
          </cell>
          <cell r="J30" t="str">
            <v>SITM</v>
          </cell>
        </row>
        <row r="31">
          <cell r="B31" t="str">
            <v>FONVIVIENDA</v>
          </cell>
          <cell r="F31" t="str">
            <v>INVESTIGACIÓN, ESTUDIOS Y DESARROLLO TECNOLÓGICO</v>
          </cell>
          <cell r="J31" t="str">
            <v>Subsidios Eléctricos y Gas</v>
          </cell>
        </row>
        <row r="32">
          <cell r="B32" t="str">
            <v>FUERZA AEREA</v>
          </cell>
          <cell r="F32" t="str">
            <v>LEVANTAMIENTO DE INFORMACIÓN Y ENCUESTAS</v>
          </cell>
          <cell r="J32" t="str">
            <v>Subsidios Vivienda Urbana</v>
          </cell>
        </row>
        <row r="33">
          <cell r="B33" t="str">
            <v>FUNPUBLICA</v>
          </cell>
          <cell r="F33" t="str">
            <v>MATERIAL DE GUERRA ARMAMENTO Y MUNICIÓN</v>
          </cell>
          <cell r="J33" t="str">
            <v>Titulación, Adquisición y Adjudicación Tierras</v>
          </cell>
        </row>
        <row r="34">
          <cell r="B34" t="str">
            <v>HOSPITAL MILITAR</v>
          </cell>
          <cell r="F34" t="str">
            <v>MEJORAMIENTO Y MANTENIMIENTO DE INFRAESTRUCTURA</v>
          </cell>
          <cell r="J34" t="str">
            <v>Túnel Segundo Centenario (Túnel de la Línea)</v>
          </cell>
        </row>
        <row r="35">
          <cell r="B35" t="str">
            <v>ICA</v>
          </cell>
          <cell r="F35" t="str">
            <v>MEJORAMIENTO Y MANTENIMIENTO INFRAESTRUCTURA AEROPORTUARIA</v>
          </cell>
          <cell r="J35" t="str">
            <v>Turismo</v>
          </cell>
        </row>
        <row r="36">
          <cell r="B36" t="str">
            <v>ICBF</v>
          </cell>
          <cell r="F36" t="str">
            <v>MEJORAMIENTO Y MANTENIMIENTO VIAL</v>
          </cell>
          <cell r="J36" t="str">
            <v>Universidades-Ley 30/93</v>
          </cell>
        </row>
        <row r="37">
          <cell r="B37" t="str">
            <v>ICETEX</v>
          </cell>
          <cell r="F37" t="str">
            <v>ORGANIZACIÓN DE PROCESOS ELECTORALES</v>
          </cell>
        </row>
        <row r="38">
          <cell r="B38" t="str">
            <v>ICFES</v>
          </cell>
          <cell r="F38" t="str">
            <v>OTRAS ESTRATEGIAS</v>
          </cell>
        </row>
        <row r="39">
          <cell r="B39" t="str">
            <v>IDEAM</v>
          </cell>
          <cell r="F39" t="str">
            <v>PENSIONES</v>
          </cell>
        </row>
        <row r="40">
          <cell r="B40" t="str">
            <v>IGAC</v>
          </cell>
          <cell r="F40" t="str">
            <v>POLÍTICA AMBIENTAL</v>
          </cell>
        </row>
        <row r="41">
          <cell r="B41" t="str">
            <v>INCI</v>
          </cell>
          <cell r="F41" t="str">
            <v>POLÍTICA DE VIVIENDA RURAL</v>
          </cell>
        </row>
        <row r="42">
          <cell r="B42" t="str">
            <v>INCO</v>
          </cell>
          <cell r="F42" t="str">
            <v>POLÍTICA DE VIVIENDA Y GESTIÓN URBANA</v>
          </cell>
        </row>
        <row r="43">
          <cell r="B43" t="str">
            <v>INCODER</v>
          </cell>
          <cell r="F43" t="str">
            <v>PREVENCIÓN EN SALUD</v>
          </cell>
        </row>
        <row r="44">
          <cell r="B44" t="str">
            <v>INGEOMINAS</v>
          </cell>
          <cell r="F44" t="str">
            <v>PREVENCIÓN, MITIGACIÓN, ATENCIÓN DE DESASTRES</v>
          </cell>
        </row>
        <row r="45">
          <cell r="B45" t="str">
            <v>INPEC</v>
          </cell>
          <cell r="F45" t="str">
            <v>PROGRAMAS ESPECIALES</v>
          </cell>
        </row>
        <row r="46">
          <cell r="B46" t="str">
            <v>INS</v>
          </cell>
          <cell r="F46" t="str">
            <v>PROMOCIÓN DE LA INVESTIGACIÓN</v>
          </cell>
        </row>
        <row r="47">
          <cell r="B47" t="str">
            <v>INSOR</v>
          </cell>
          <cell r="F47" t="str">
            <v>PROMOCIÓN Y DEFENSA DE LOS DERECHOS HUMANOS</v>
          </cell>
        </row>
        <row r="48">
          <cell r="B48" t="str">
            <v>INST. CANCEROLOGIA</v>
          </cell>
          <cell r="F48" t="str">
            <v>PROTECCIÓN Y BIENESTAR SOCIAL</v>
          </cell>
        </row>
        <row r="49">
          <cell r="B49" t="str">
            <v>INST. DEL CESAR</v>
          </cell>
          <cell r="F49" t="str">
            <v>PROTECCION Y PROMOCIÓN LABORAL</v>
          </cell>
        </row>
        <row r="50">
          <cell r="B50" t="str">
            <v>INSTITUTO ESTUDIOS MINPUBLICO</v>
          </cell>
          <cell r="F50" t="str">
            <v>REESTRUCTURACIÓN DE HOSPITALES</v>
          </cell>
        </row>
        <row r="51">
          <cell r="B51" t="str">
            <v>INVIAS</v>
          </cell>
          <cell r="F51" t="str">
            <v>RED DE COLOMBIANOS EN EL EXTERIOR</v>
          </cell>
        </row>
        <row r="52">
          <cell r="B52" t="str">
            <v>INVIMA</v>
          </cell>
          <cell r="F52" t="str">
            <v>RED PÚBLICA HOSPITALARIA</v>
          </cell>
        </row>
        <row r="53">
          <cell r="B53" t="str">
            <v>IPSE</v>
          </cell>
          <cell r="F53" t="str">
            <v>REGALÍAS</v>
          </cell>
        </row>
        <row r="54">
          <cell r="B54" t="str">
            <v>ITSA</v>
          </cell>
          <cell r="F54" t="str">
            <v>REGULACIÓN, CONTROL Y VIGILANCIA</v>
          </cell>
        </row>
        <row r="55">
          <cell r="B55" t="str">
            <v>MEDICINA LEGAL</v>
          </cell>
          <cell r="F55" t="str">
            <v>SALUD PÚBLICA</v>
          </cell>
        </row>
        <row r="56">
          <cell r="B56" t="str">
            <v>MINAGRICULTURA</v>
          </cell>
          <cell r="F56" t="str">
            <v>SANIDAD AGROPECUARIA</v>
          </cell>
        </row>
        <row r="57">
          <cell r="B57" t="str">
            <v>MINAMBIENTE</v>
          </cell>
          <cell r="F57" t="str">
            <v>SEGURIDAD SISTEMAS DE TRANSPORTE</v>
          </cell>
        </row>
        <row r="58">
          <cell r="B58" t="str">
            <v>MINCOMERCIO</v>
          </cell>
          <cell r="F58" t="str">
            <v>SERVICIOS INTEGRALES DE SALUD</v>
          </cell>
        </row>
        <row r="59">
          <cell r="B59" t="str">
            <v xml:space="preserve">MINCULTURA </v>
          </cell>
          <cell r="F59" t="str">
            <v>SISTEMAS DE INFORMACIÓN</v>
          </cell>
        </row>
        <row r="60">
          <cell r="B60" t="str">
            <v>MINDEFENSA</v>
          </cell>
          <cell r="F60" t="str">
            <v>SUBSIDIOS</v>
          </cell>
        </row>
        <row r="61">
          <cell r="B61" t="str">
            <v>MINEDUCACION</v>
          </cell>
          <cell r="F61" t="str">
            <v>TELECOMUNICACIONES SOCIALES</v>
          </cell>
        </row>
        <row r="62">
          <cell r="B62" t="str">
            <v>MINHACIENDA</v>
          </cell>
          <cell r="F62" t="str">
            <v>TRANSFERENCIAS</v>
          </cell>
        </row>
        <row r="63">
          <cell r="B63" t="str">
            <v>MININTERIOR</v>
          </cell>
          <cell r="F63" t="str">
            <v>ZONAS CONECTADAS</v>
          </cell>
        </row>
        <row r="64">
          <cell r="B64" t="str">
            <v xml:space="preserve">MINMINAS </v>
          </cell>
          <cell r="F64" t="str">
            <v>ZONAS NO CONECTADAS</v>
          </cell>
        </row>
        <row r="65">
          <cell r="B65" t="str">
            <v>MINPROTECCIÓN</v>
          </cell>
        </row>
        <row r="66">
          <cell r="B66" t="str">
            <v xml:space="preserve">MINPUBLICO </v>
          </cell>
        </row>
        <row r="67">
          <cell r="B67" t="str">
            <v>MINTRANSPORTE</v>
          </cell>
        </row>
        <row r="68">
          <cell r="B68" t="str">
            <v>NASA KI WE</v>
          </cell>
        </row>
        <row r="69">
          <cell r="B69" t="str">
            <v>OTRAS ENTIDADES DEL SECTOR</v>
          </cell>
        </row>
        <row r="70">
          <cell r="B70" t="str">
            <v>PARQUES NALES NATURALES</v>
          </cell>
        </row>
        <row r="71">
          <cell r="B71" t="str">
            <v>PASCUAL BRAVO</v>
          </cell>
        </row>
        <row r="72">
          <cell r="B72" t="str">
            <v>POLICIA NACIONAL (SALUD)</v>
          </cell>
        </row>
        <row r="73">
          <cell r="B73" t="str">
            <v xml:space="preserve">POLICIA NACIONAL  </v>
          </cell>
        </row>
        <row r="74">
          <cell r="B74" t="str">
            <v>PRESIDENCIA</v>
          </cell>
        </row>
        <row r="75">
          <cell r="B75" t="str">
            <v xml:space="preserve">REGISTRADURIA </v>
          </cell>
        </row>
        <row r="76">
          <cell r="B76" t="str">
            <v>SALUD - FFMM</v>
          </cell>
        </row>
        <row r="77">
          <cell r="B77" t="str">
            <v>SANATORIO AGUA DE DIOS</v>
          </cell>
        </row>
        <row r="78">
          <cell r="B78" t="str">
            <v>SENA</v>
          </cell>
        </row>
        <row r="79">
          <cell r="B79" t="str">
            <v xml:space="preserve">SENADO </v>
          </cell>
        </row>
        <row r="80">
          <cell r="B80" t="str">
            <v>SUPERBANCARIA</v>
          </cell>
        </row>
        <row r="81">
          <cell r="B81" t="str">
            <v>SUPERINDUSTRIA Y COMERCIO</v>
          </cell>
        </row>
        <row r="82">
          <cell r="B82" t="str">
            <v>SUPERFINANCIERA</v>
          </cell>
        </row>
        <row r="83">
          <cell r="B83" t="str">
            <v>SUPERNOTARIADO</v>
          </cell>
        </row>
        <row r="84">
          <cell r="B84" t="str">
            <v>SUPERSALUD</v>
          </cell>
        </row>
        <row r="85">
          <cell r="B85" t="str">
            <v>SUPERSERVIPUBLICOS</v>
          </cell>
        </row>
        <row r="86">
          <cell r="B86" t="str">
            <v>SUPERSOCIEDADES</v>
          </cell>
        </row>
        <row r="87">
          <cell r="B87" t="str">
            <v>SUPERSOLIDARIA</v>
          </cell>
        </row>
        <row r="88">
          <cell r="B88" t="str">
            <v>SUPERSUBSIDIO</v>
          </cell>
        </row>
        <row r="89">
          <cell r="B89" t="str">
            <v>TECNICO CENTRAL</v>
          </cell>
        </row>
        <row r="90">
          <cell r="B90" t="str">
            <v>UAE - DIAN</v>
          </cell>
        </row>
        <row r="91">
          <cell r="B91" t="str">
            <v>UAE AGUA POTABLE SANEAMIENTO</v>
          </cell>
        </row>
        <row r="92">
          <cell r="B92" t="str">
            <v>UNAD</v>
          </cell>
        </row>
        <row r="93">
          <cell r="B93" t="str">
            <v>UPME</v>
          </cell>
        </row>
      </sheetData>
      <sheetData sheetId="1">
        <row r="3">
          <cell r="F3" t="str">
            <v>ACTUALIZACIÓN CATASTRAL Y CARTOGRÁFICA</v>
          </cell>
        </row>
      </sheetData>
      <sheetData sheetId="2"/>
      <sheetData sheetId="3"/>
      <sheetData sheetId="4">
        <row r="3">
          <cell r="F3" t="str">
            <v>ACTUALIZACIÓN CATASTRAL Y CARTOGRÁFICA</v>
          </cell>
        </row>
      </sheetData>
      <sheetData sheetId="5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las"/>
      <sheetName val="base-ajustada"/>
      <sheetName val="DIFERENCIAS SENA"/>
      <sheetName val="TD 1"/>
      <sheetName val="TD 2"/>
      <sheetName val="TD3"/>
      <sheetName val="Hoja2"/>
      <sheetName val="Pto Proyect Trabajo MPS"/>
      <sheetName val="Pto Proyect Salud MPS"/>
      <sheetName val="Cuadro Plan de Inversiones"/>
      <sheetName val="RESUMEN P.I. ENERO 17"/>
      <sheetName val="Hoja1"/>
      <sheetName val="Hoja4"/>
      <sheetName val="Pto Proyect Subdireccion Empleo"/>
      <sheetName val="Pto Proyect Subd Salud"/>
      <sheetName val="Aprob-Solicit"/>
      <sheetName val="Hoja3"/>
    </sheetNames>
    <sheetDataSet>
      <sheetData sheetId="0">
        <row r="2">
          <cell r="B2" t="str">
            <v>Central</v>
          </cell>
          <cell r="F2" t="str">
            <v>1.1.1 Conocimiento e innovacion</v>
          </cell>
        </row>
        <row r="3">
          <cell r="F3" t="str">
            <v>1.1.2 Emprendimiento empresarial</v>
          </cell>
        </row>
        <row r="4">
          <cell r="F4" t="str">
            <v>1.1.3 Propiedad intelectual, instrumento de innovación</v>
          </cell>
        </row>
        <row r="5">
          <cell r="F5" t="str">
            <v>1.1.4 Promoción y protección de la competencia en los mercados</v>
          </cell>
        </row>
        <row r="6">
          <cell r="F6" t="str">
            <v>1.2.1 Desarrollo de competencias y formalización para la prosperidad</v>
          </cell>
        </row>
        <row r="7">
          <cell r="F7" t="str">
            <v>1.2.2 Infraestructura para la competitividad</v>
          </cell>
        </row>
        <row r="8">
          <cell r="F8" t="str">
            <v>1.2.3 Apoyos transversales a la competitividad</v>
          </cell>
        </row>
        <row r="9">
          <cell r="F9" t="str">
            <v>1.3.1 Nuevos sectores basados en la innovación</v>
          </cell>
        </row>
        <row r="10">
          <cell r="F10" t="str">
            <v>1.3.2 Agropecuaria y desarrollo rural</v>
          </cell>
        </row>
        <row r="11">
          <cell r="F11" t="str">
            <v>1.3.3 Infraestructura de transporte</v>
          </cell>
        </row>
        <row r="12">
          <cell r="F12" t="str">
            <v>1.3.4 Desarrollo minero y expansión energética</v>
          </cell>
        </row>
        <row r="13">
          <cell r="F13" t="str">
            <v>1.3.5 Vivienda y ciudades amables</v>
          </cell>
        </row>
        <row r="14">
          <cell r="F14" t="str">
            <v>2.1.1 Primera infancia</v>
          </cell>
        </row>
        <row r="15">
          <cell r="F15" t="str">
            <v>2.1.2 Niñez, adolescencia y juventud</v>
          </cell>
        </row>
        <row r="16">
          <cell r="F16" t="str">
            <v>2.1.3 Formación de capital humano</v>
          </cell>
        </row>
        <row r="17">
          <cell r="F17" t="str">
            <v>2.1.4 Acceso y calidad en salud: universal y sostenible</v>
          </cell>
        </row>
        <row r="18">
          <cell r="F18" t="str">
            <v>2.1.5 Empleabilidad, emprendimiento y generación de ingresos</v>
          </cell>
        </row>
        <row r="19">
          <cell r="F19" t="str">
            <v>2.1.6 Promoción de la cultura</v>
          </cell>
        </row>
        <row r="20">
          <cell r="F20" t="str">
            <v>2.1.7 Deporte y recreación</v>
          </cell>
        </row>
        <row r="21">
          <cell r="F21" t="str">
            <v>2.2.1 Red para la superación de la pobreza extrema</v>
          </cell>
        </row>
        <row r="22">
          <cell r="F22" t="str">
            <v>2.2.2 Política para la población victima del desplazamiento forzado por la violencia</v>
          </cell>
        </row>
        <row r="23">
          <cell r="F23" t="str">
            <v>2.3.1 Grupos étnicos</v>
          </cell>
        </row>
        <row r="24">
          <cell r="F24" t="str">
            <v>2.3.2 Género</v>
          </cell>
        </row>
        <row r="25">
          <cell r="F25" t="str">
            <v>5.1.1 Buen gobierno</v>
          </cell>
        </row>
        <row r="26">
          <cell r="F26" t="str">
            <v>5.1.2 Estrategias contra la corrupción</v>
          </cell>
        </row>
        <row r="27">
          <cell r="F27" t="str">
            <v>5.1.3 Participación ciudadana y capital social</v>
          </cell>
        </row>
        <row r="28">
          <cell r="F28" t="str">
            <v>5.2.1 Inserción productiva a los mercados internacionales</v>
          </cell>
        </row>
        <row r="29">
          <cell r="F29" t="str">
            <v>5.2.2 Política internacional</v>
          </cell>
        </row>
        <row r="30">
          <cell r="F30" t="str">
            <v>5.2.3 Políticas de desarrollo fronterizo</v>
          </cell>
        </row>
        <row r="31">
          <cell r="F31" t="str">
            <v>5.3.1 Fortalecimiento institucional de los entes territoriales y relación Nación-Territorio</v>
          </cell>
        </row>
        <row r="32">
          <cell r="F32" t="str">
            <v>5.3.2 Consolidación del sistema de ciudades</v>
          </cell>
        </row>
        <row r="33">
          <cell r="F33" t="str">
            <v>5.3.3 Planes de consolidación</v>
          </cell>
        </row>
        <row r="34">
          <cell r="F34" t="str">
            <v>5.3.4 Turismo como motor del desarrollo regional</v>
          </cell>
        </row>
      </sheetData>
      <sheetData sheetId="1">
        <row r="2">
          <cell r="B2" t="str">
            <v>Central</v>
          </cell>
        </row>
      </sheetData>
      <sheetData sheetId="2">
        <row r="2">
          <cell r="B2" t="str">
            <v>Central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icing"/>
      <sheetName val="comparativo bonos"/>
      <sheetName val="financ noticias"/>
      <sheetName val="EMBI"/>
      <sheetName val="peru_12"/>
      <sheetName val="grafs"/>
      <sheetName val="spreads bonos Col"/>
      <sheetName val="perfil sep"/>
      <sheetName val="emision bonos"/>
      <sheetName val="calendario"/>
      <sheetName val="2003"/>
      <sheetName val="2002"/>
      <sheetName val="perfil"/>
      <sheetName val="perfil (2)"/>
      <sheetName val="propuestas bancos"/>
      <sheetName val="Hoja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to Proyect Subdireccion Empleo"/>
      <sheetName val="INDICE FICHAS"/>
      <sheetName val="1.1Innovac-ProsperidI&amp;Dtecnlog"/>
      <sheetName val="1.1 Innovacion-PAMT"/>
      <sheetName val="1.2.1CompetitFormalizac Laboral"/>
      <sheetName val="1.2.1Competitividad-P.A.P.M.T"/>
      <sheetName val="1.2.1Competit.SolidaridadPensio"/>
      <sheetName val="1.3.5Locomotor Vivienda P.A.M.L"/>
      <sheetName val="2.1.1Prevencion Trab Infantil"/>
      <sheetName val="2.2.1Juntos-Adulto Mayor"/>
      <sheetName val="2.2.1Juntos-Politicas.Ac.M.T."/>
      <sheetName val="2.2.2Prom. Soc.Infratestruct.PS"/>
      <sheetName val="2.2.2Promo-soc P.A.M.T."/>
      <sheetName val="2.2.3Promo-soc-APD-Gen_ingresos"/>
      <sheetName val="base-ajustada"/>
      <sheetName val="LISTA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3">
          <cell r="C3" t="str">
            <v>Producto</v>
          </cell>
        </row>
      </sheetData>
      <sheetData sheetId="15">
        <row r="3">
          <cell r="C3" t="str">
            <v>Producto</v>
          </cell>
          <cell r="D3" t="str">
            <v>$ billones</v>
          </cell>
          <cell r="E3" t="str">
            <v>SI</v>
          </cell>
          <cell r="K3" t="str">
            <v>ACCION SOCIAL</v>
          </cell>
        </row>
        <row r="4">
          <cell r="C4" t="str">
            <v>Resultado</v>
          </cell>
          <cell r="D4" t="str">
            <v>$ Miles de millones (corrientes)</v>
          </cell>
          <cell r="E4" t="str">
            <v>NO</v>
          </cell>
          <cell r="K4" t="str">
            <v>AGRICULTURA</v>
          </cell>
        </row>
        <row r="5">
          <cell r="C5" t="str">
            <v>Gestión</v>
          </cell>
          <cell r="D5" t="str">
            <v>$ millones</v>
          </cell>
          <cell r="K5" t="str">
            <v>AMBIENTE, VIVIENDA Y DESARROLLO TERRITORIAL</v>
          </cell>
        </row>
        <row r="6">
          <cell r="D6" t="str">
            <v>% del PIB</v>
          </cell>
          <cell r="K6" t="str">
            <v>CIENCIA Y TECNOLOGIA</v>
          </cell>
        </row>
        <row r="7">
          <cell r="D7" t="str">
            <v>Actos administrativos</v>
          </cell>
          <cell r="K7" t="str">
            <v>COMERCIO, INDUSTRIA Y TURISMO</v>
          </cell>
        </row>
        <row r="8">
          <cell r="D8" t="str">
            <v>Acuerdos</v>
          </cell>
          <cell r="K8" t="str">
            <v>COMUNICACIONES</v>
          </cell>
        </row>
        <row r="9">
          <cell r="D9" t="str">
            <v>Acuerdos firmados</v>
          </cell>
          <cell r="K9" t="str">
            <v>CULTURA, DEPORTE Y RECREACION</v>
          </cell>
        </row>
        <row r="10">
          <cell r="D10" t="str">
            <v>Adulto mayor en situación de desplazamiento</v>
          </cell>
          <cell r="K10" t="str">
            <v>DANSOCIAL</v>
          </cell>
        </row>
        <row r="11">
          <cell r="D11" t="str">
            <v>Adultos mayores</v>
          </cell>
          <cell r="K11" t="str">
            <v>DEFENSA Y SEGURIDAD</v>
          </cell>
        </row>
        <row r="12">
          <cell r="D12" t="str">
            <v>Aeropuertos</v>
          </cell>
          <cell r="K12" t="str">
            <v>EDUCACIÓN</v>
          </cell>
        </row>
        <row r="13">
          <cell r="D13" t="str">
            <v>Aeropuertos y estaciones</v>
          </cell>
          <cell r="K13" t="str">
            <v>EMPLEO PÚBLICO</v>
          </cell>
        </row>
        <row r="14">
          <cell r="D14" t="str">
            <v>Afiliados</v>
          </cell>
          <cell r="K14" t="str">
            <v>ESTADÍSTICAS</v>
          </cell>
        </row>
        <row r="15">
          <cell r="D15" t="str">
            <v>Alcaldías</v>
          </cell>
          <cell r="K15" t="str">
            <v>HACIENDA</v>
          </cell>
        </row>
        <row r="16">
          <cell r="D16" t="str">
            <v>Alertas</v>
          </cell>
          <cell r="K16" t="str">
            <v>INTERIOR Y JUSTICIA</v>
          </cell>
        </row>
        <row r="17">
          <cell r="D17" t="str">
            <v>Alumnos</v>
          </cell>
          <cell r="K17" t="str">
            <v>MINAS Y ENERGÍA</v>
          </cell>
        </row>
        <row r="18">
          <cell r="D18" t="str">
            <v>Áreas</v>
          </cell>
          <cell r="K18" t="str">
            <v>ORGANISMOS DE CONTROL</v>
          </cell>
        </row>
        <row r="19">
          <cell r="D19" t="str">
            <v>Asaltos</v>
          </cell>
          <cell r="K19" t="str">
            <v>PLANEACIÓN</v>
          </cell>
        </row>
        <row r="20">
          <cell r="D20" t="str">
            <v>Asociados</v>
          </cell>
          <cell r="K20" t="str">
            <v>PRESIDENCIA</v>
          </cell>
        </row>
        <row r="21">
          <cell r="D21" t="str">
            <v>Auditorías</v>
          </cell>
          <cell r="K21" t="str">
            <v>PROTECCIÓN SOCIAL</v>
          </cell>
        </row>
        <row r="22">
          <cell r="D22" t="str">
            <v>Ayudas técnicas</v>
          </cell>
          <cell r="K22" t="str">
            <v>REGISTRADURIA</v>
          </cell>
        </row>
        <row r="23">
          <cell r="D23" t="str">
            <v>Bandas</v>
          </cell>
          <cell r="K23" t="str">
            <v>RELACIONES EXTERIORES</v>
          </cell>
        </row>
        <row r="24">
          <cell r="D24" t="str">
            <v>Barriles</v>
          </cell>
          <cell r="K24" t="str">
            <v>TRANSPORTE</v>
          </cell>
        </row>
        <row r="25">
          <cell r="D25" t="str">
            <v>Barriles por día calendario</v>
          </cell>
        </row>
        <row r="26">
          <cell r="D26" t="str">
            <v>Bibliotecas</v>
          </cell>
        </row>
        <row r="27">
          <cell r="D27" t="str">
            <v>Billones de pesos</v>
          </cell>
        </row>
        <row r="28">
          <cell r="D28" t="str">
            <v>Cadenas</v>
          </cell>
        </row>
        <row r="29">
          <cell r="D29" t="str">
            <v>Campos</v>
          </cell>
        </row>
        <row r="30">
          <cell r="D30" t="str">
            <v>Casas de justicia</v>
          </cell>
        </row>
        <row r="31">
          <cell r="D31" t="str">
            <v>casos</v>
          </cell>
        </row>
        <row r="32">
          <cell r="D32" t="str">
            <v>Centros</v>
          </cell>
        </row>
        <row r="33">
          <cell r="D33" t="str">
            <v>Centros de Convivencia</v>
          </cell>
        </row>
        <row r="34">
          <cell r="D34" t="str">
            <v>Ciudades / Municipios</v>
          </cell>
        </row>
        <row r="35">
          <cell r="D35" t="str">
            <v>Computadores</v>
          </cell>
        </row>
        <row r="36">
          <cell r="D36" t="str">
            <v>Concesiones</v>
          </cell>
        </row>
        <row r="37">
          <cell r="D37" t="str">
            <v>Consejos municipales</v>
          </cell>
        </row>
        <row r="38">
          <cell r="D38" t="str">
            <v>Consulados</v>
          </cell>
        </row>
        <row r="39">
          <cell r="D39" t="str">
            <v>Contratos</v>
          </cell>
        </row>
        <row r="40">
          <cell r="D40" t="str">
            <v>Convenios</v>
          </cell>
        </row>
        <row r="41">
          <cell r="D41" t="str">
            <v>Créditos</v>
          </cell>
        </row>
        <row r="42">
          <cell r="D42" t="str">
            <v>Cuadros funcionales</v>
          </cell>
        </row>
        <row r="43">
          <cell r="D43" t="str">
            <v>Cuencas</v>
          </cell>
        </row>
        <row r="44">
          <cell r="D44" t="str">
            <v>Cuentas satélite</v>
          </cell>
        </row>
        <row r="45">
          <cell r="D45" t="str">
            <v>Cupos</v>
          </cell>
        </row>
        <row r="46">
          <cell r="D46" t="str">
            <v>cupos contratados</v>
          </cell>
        </row>
        <row r="47">
          <cell r="D47" t="str">
            <v>cupos de formación</v>
          </cell>
        </row>
        <row r="48">
          <cell r="D48" t="str">
            <v>Departamentos</v>
          </cell>
        </row>
        <row r="49">
          <cell r="D49" t="str">
            <v>Desmovilizados</v>
          </cell>
        </row>
        <row r="50">
          <cell r="D50" t="str">
            <v>Dias</v>
          </cell>
        </row>
        <row r="51">
          <cell r="D51" t="str">
            <v>Días</v>
          </cell>
        </row>
        <row r="52">
          <cell r="D52" t="str">
            <v>Distritos</v>
          </cell>
        </row>
        <row r="53">
          <cell r="D53" t="str">
            <v>Electrificadoras</v>
          </cell>
        </row>
        <row r="54">
          <cell r="D54" t="str">
            <v>Empleos</v>
          </cell>
        </row>
        <row r="55">
          <cell r="D55" t="str">
            <v>Empresarios</v>
          </cell>
        </row>
        <row r="56">
          <cell r="D56" t="str">
            <v>Empresas</v>
          </cell>
        </row>
        <row r="57">
          <cell r="D57" t="str">
            <v>Encuentros</v>
          </cell>
        </row>
        <row r="58">
          <cell r="D58" t="str">
            <v>Entidades</v>
          </cell>
        </row>
        <row r="59">
          <cell r="D59" t="str">
            <v>Equipos</v>
          </cell>
        </row>
        <row r="60">
          <cell r="D60" t="str">
            <v>Equipos y sistemas</v>
          </cell>
        </row>
        <row r="61">
          <cell r="D61" t="str">
            <v>Escuelas</v>
          </cell>
        </row>
        <row r="62">
          <cell r="D62" t="str">
            <v>Esquemas</v>
          </cell>
        </row>
        <row r="63">
          <cell r="D63" t="str">
            <v>Estímulos</v>
          </cell>
        </row>
        <row r="64">
          <cell r="D64" t="str">
            <v>Estudiantes</v>
          </cell>
        </row>
        <row r="65">
          <cell r="D65" t="str">
            <v>Estudios</v>
          </cell>
        </row>
        <row r="66">
          <cell r="D66" t="str">
            <v>Evaluaciones</v>
          </cell>
        </row>
        <row r="67">
          <cell r="D67" t="str">
            <v>Familias</v>
          </cell>
        </row>
        <row r="68">
          <cell r="D68" t="str">
            <v>Fases</v>
          </cell>
        </row>
        <row r="69">
          <cell r="D69" t="str">
            <v>Foros</v>
          </cell>
        </row>
        <row r="70">
          <cell r="D70" t="str">
            <v>Franjas</v>
          </cell>
        </row>
        <row r="71">
          <cell r="D71" t="str">
            <v>Gerentes públicos</v>
          </cell>
        </row>
        <row r="72">
          <cell r="D72" t="str">
            <v>Habitaciones</v>
          </cell>
        </row>
        <row r="73">
          <cell r="D73" t="str">
            <v>Habitantes</v>
          </cell>
        </row>
        <row r="74">
          <cell r="D74" t="str">
            <v>Hectáreas</v>
          </cell>
        </row>
        <row r="75">
          <cell r="D75" t="str">
            <v>Hogares</v>
          </cell>
        </row>
        <row r="76">
          <cell r="D76" t="str">
            <v>Horas</v>
          </cell>
        </row>
        <row r="77">
          <cell r="D77" t="str">
            <v>Hospitales</v>
          </cell>
        </row>
        <row r="78">
          <cell r="D78" t="str">
            <v>Humedales</v>
          </cell>
        </row>
        <row r="79">
          <cell r="D79" t="str">
            <v>Índice</v>
          </cell>
        </row>
        <row r="80">
          <cell r="D80" t="str">
            <v>Informes</v>
          </cell>
        </row>
        <row r="81">
          <cell r="D81" t="str">
            <v>Iniciativas</v>
          </cell>
        </row>
        <row r="82">
          <cell r="D82" t="str">
            <v>Instalaciones</v>
          </cell>
        </row>
        <row r="83">
          <cell r="D83" t="str">
            <v>Instituciones</v>
          </cell>
        </row>
        <row r="84">
          <cell r="D84" t="str">
            <v>Instituciones conectadas</v>
          </cell>
        </row>
        <row r="85">
          <cell r="D85" t="str">
            <v>Interconexiones</v>
          </cell>
        </row>
        <row r="86">
          <cell r="D86" t="str">
            <v>Intervenciones</v>
          </cell>
        </row>
        <row r="87">
          <cell r="D87" t="str">
            <v>Investigaciones</v>
          </cell>
        </row>
        <row r="88">
          <cell r="D88" t="str">
            <v>Jardines</v>
          </cell>
        </row>
        <row r="89">
          <cell r="D89" t="str">
            <v>Jóvenes</v>
          </cell>
        </row>
        <row r="90">
          <cell r="D90" t="str">
            <v>Kilómetros</v>
          </cell>
        </row>
        <row r="91">
          <cell r="D91" t="str">
            <v>Kilómetros cuadrados</v>
          </cell>
        </row>
        <row r="92">
          <cell r="D92" t="str">
            <v>Largometrajes</v>
          </cell>
        </row>
        <row r="93">
          <cell r="D93" t="str">
            <v>Localidades</v>
          </cell>
        </row>
        <row r="94">
          <cell r="D94" t="str">
            <v>Ludotecas</v>
          </cell>
        </row>
        <row r="95">
          <cell r="D95" t="str">
            <v>Microcréditos</v>
          </cell>
        </row>
        <row r="96">
          <cell r="D96" t="str">
            <v>Miles de barriles por día</v>
          </cell>
        </row>
        <row r="97">
          <cell r="D97" t="str">
            <v>Miles de millones de pesos</v>
          </cell>
        </row>
        <row r="98">
          <cell r="D98" t="str">
            <v>Miles de personas</v>
          </cell>
        </row>
        <row r="99">
          <cell r="D99" t="str">
            <v>Millones de dólares</v>
          </cell>
        </row>
        <row r="100">
          <cell r="D100" t="str">
            <v>Millones de dólares Americanos (USD)</v>
          </cell>
        </row>
        <row r="101">
          <cell r="D101" t="str">
            <v>Millones de pesos</v>
          </cell>
        </row>
        <row r="102">
          <cell r="D102" t="str">
            <v>Millones de pies cúbicos por día</v>
          </cell>
        </row>
        <row r="103">
          <cell r="D103" t="str">
            <v>Millones de toneladas</v>
          </cell>
        </row>
        <row r="104">
          <cell r="D104" t="str">
            <v>Millones de US$</v>
          </cell>
        </row>
        <row r="105">
          <cell r="D105" t="str">
            <v>Millones US$</v>
          </cell>
        </row>
        <row r="106">
          <cell r="D106" t="str">
            <v>Mipymes y empresas de base comunitaria</v>
          </cell>
        </row>
        <row r="107">
          <cell r="D107" t="str">
            <v>Misiones</v>
          </cell>
        </row>
        <row r="108">
          <cell r="D108" t="str">
            <v>Módulos</v>
          </cell>
        </row>
        <row r="109">
          <cell r="D109" t="str">
            <v>Muertes</v>
          </cell>
        </row>
        <row r="110">
          <cell r="D110" t="str">
            <v>Mujeres</v>
          </cell>
        </row>
        <row r="111">
          <cell r="D111" t="str">
            <v>Mun icipios</v>
          </cell>
        </row>
        <row r="112">
          <cell r="D112" t="str">
            <v>Municipios</v>
          </cell>
        </row>
        <row r="113">
          <cell r="D113" t="str">
            <v>MW</v>
          </cell>
        </row>
        <row r="114">
          <cell r="D114" t="str">
            <v>Negociaciones</v>
          </cell>
        </row>
        <row r="115">
          <cell r="D115" t="str">
            <v>Niños</v>
          </cell>
        </row>
        <row r="116">
          <cell r="D116" t="str">
            <v>Niños en situación de desplazamiento</v>
          </cell>
        </row>
        <row r="117">
          <cell r="D117" t="str">
            <v>Número</v>
          </cell>
        </row>
        <row r="118">
          <cell r="D118" t="str">
            <v>Número de bienes</v>
          </cell>
        </row>
        <row r="119">
          <cell r="D119" t="str">
            <v>Número de casos de transmisión</v>
          </cell>
        </row>
        <row r="120">
          <cell r="D120" t="str">
            <v>Número de créditos</v>
          </cell>
        </row>
        <row r="121">
          <cell r="D121" t="str">
            <v>Número de Empresas</v>
          </cell>
        </row>
        <row r="122">
          <cell r="D122" t="str">
            <v>Número de grupos</v>
          </cell>
        </row>
        <row r="123">
          <cell r="D123" t="str">
            <v>Número de hogares comunitarios</v>
          </cell>
        </row>
        <row r="124">
          <cell r="D124" t="str">
            <v>Número de hospitales públicos</v>
          </cell>
        </row>
        <row r="125">
          <cell r="D125" t="str">
            <v>Número de Hospitales Públicos y reestructuraciones</v>
          </cell>
        </row>
        <row r="126">
          <cell r="D126" t="str">
            <v>Número de investigadores</v>
          </cell>
        </row>
        <row r="127">
          <cell r="D127" t="str">
            <v>Número de jóvenes</v>
          </cell>
        </row>
        <row r="128">
          <cell r="D128" t="str">
            <v>Número de municipios Dotados con instrumentos musicales</v>
          </cell>
        </row>
        <row r="129">
          <cell r="D129" t="str">
            <v>Número de niños y niñas</v>
          </cell>
        </row>
        <row r="130">
          <cell r="D130" t="str">
            <v>Número de normas</v>
          </cell>
        </row>
        <row r="131">
          <cell r="D131" t="str">
            <v>Número de organizaciones</v>
          </cell>
        </row>
        <row r="132">
          <cell r="D132" t="str">
            <v>Número de personas</v>
          </cell>
        </row>
        <row r="133">
          <cell r="D133" t="str">
            <v>Número de planes</v>
          </cell>
        </row>
        <row r="134">
          <cell r="D134" t="str">
            <v>Número de publicaciones</v>
          </cell>
        </row>
        <row r="135">
          <cell r="D135" t="str">
            <v>Número de registros</v>
          </cell>
        </row>
        <row r="136">
          <cell r="D136" t="str">
            <v>Número de soluciones de vivienda</v>
          </cell>
        </row>
        <row r="137">
          <cell r="D137" t="str">
            <v>Número de viviendas</v>
          </cell>
        </row>
        <row r="138">
          <cell r="D138" t="str">
            <v>Obras</v>
          </cell>
        </row>
        <row r="139">
          <cell r="D139" t="str">
            <v>Observatorio</v>
          </cell>
        </row>
        <row r="140">
          <cell r="D140" t="str">
            <v>Organizaciones</v>
          </cell>
        </row>
        <row r="141">
          <cell r="D141" t="str">
            <v>PAC/10.000 hab.</v>
          </cell>
        </row>
        <row r="142">
          <cell r="D142" t="str">
            <v>Pactos</v>
          </cell>
        </row>
        <row r="143">
          <cell r="D143" t="str">
            <v>Países</v>
          </cell>
        </row>
        <row r="144">
          <cell r="D144" t="str">
            <v>Países y fuentes</v>
          </cell>
        </row>
        <row r="145">
          <cell r="D145" t="str">
            <v>Pasos de vehículos por peaje</v>
          </cell>
        </row>
        <row r="146">
          <cell r="D146" t="str">
            <v>Personas</v>
          </cell>
        </row>
        <row r="147">
          <cell r="D147" t="str">
            <v>Pesos</v>
          </cell>
        </row>
        <row r="148">
          <cell r="D148" t="str">
            <v>Planes</v>
          </cell>
        </row>
        <row r="149">
          <cell r="D149" t="str">
            <v>Planes integrales</v>
          </cell>
        </row>
        <row r="150">
          <cell r="D150" t="str">
            <v>Porcentaje</v>
          </cell>
        </row>
        <row r="151">
          <cell r="D151" t="str">
            <v>Pozos</v>
          </cell>
        </row>
        <row r="152">
          <cell r="D152" t="str">
            <v>Procesos</v>
          </cell>
        </row>
        <row r="153">
          <cell r="D153" t="str">
            <v>procesos con seguimiento</v>
          </cell>
        </row>
        <row r="154">
          <cell r="D154" t="str">
            <v>Producciones</v>
          </cell>
        </row>
        <row r="155">
          <cell r="D155" t="str">
            <v>Productores</v>
          </cell>
        </row>
        <row r="156">
          <cell r="D156" t="str">
            <v>Productos certificados</v>
          </cell>
        </row>
        <row r="157">
          <cell r="D157" t="str">
            <v>Productos investigativos</v>
          </cell>
        </row>
        <row r="158">
          <cell r="D158" t="str">
            <v>Programas</v>
          </cell>
        </row>
        <row r="159">
          <cell r="D159" t="str">
            <v>Proyectos</v>
          </cell>
        </row>
        <row r="160">
          <cell r="D160" t="str">
            <v>Proyectos piloto</v>
          </cell>
        </row>
        <row r="161">
          <cell r="D161" t="str">
            <v>Pruebas piloto</v>
          </cell>
        </row>
        <row r="162">
          <cell r="D162" t="str">
            <v>Publicaciones</v>
          </cell>
        </row>
        <row r="163">
          <cell r="D163" t="str">
            <v>Puentes</v>
          </cell>
        </row>
        <row r="164">
          <cell r="D164" t="str">
            <v>Puntos</v>
          </cell>
        </row>
        <row r="165">
          <cell r="D165" t="str">
            <v>Puntos de Atención al Cliente</v>
          </cell>
        </row>
        <row r="166">
          <cell r="D166" t="str">
            <v>Rutas</v>
          </cell>
        </row>
        <row r="167">
          <cell r="D167" t="str">
            <v>Secretarías</v>
          </cell>
        </row>
        <row r="168">
          <cell r="D168" t="str">
            <v>Sectores</v>
          </cell>
        </row>
        <row r="169">
          <cell r="D169" t="str">
            <v>Secuestrados</v>
          </cell>
        </row>
        <row r="170">
          <cell r="D170" t="str">
            <v>Secuestros</v>
          </cell>
        </row>
        <row r="171">
          <cell r="D171" t="str">
            <v>Semanas</v>
          </cell>
        </row>
        <row r="172">
          <cell r="D172" t="str">
            <v>servicios</v>
          </cell>
        </row>
        <row r="173">
          <cell r="D173" t="str">
            <v>Servidores públicos y ciudadanos</v>
          </cell>
        </row>
        <row r="174">
          <cell r="D174" t="str">
            <v>Sistemas</v>
          </cell>
        </row>
        <row r="175">
          <cell r="D175" t="str">
            <v>Sistemas / Red</v>
          </cell>
        </row>
        <row r="176">
          <cell r="D176" t="str">
            <v>Solicitudes aprobadas</v>
          </cell>
        </row>
        <row r="177">
          <cell r="D177" t="str">
            <v>Subsidios</v>
          </cell>
        </row>
        <row r="178">
          <cell r="D178" t="str">
            <v>Suscriptores</v>
          </cell>
        </row>
        <row r="179">
          <cell r="D179" t="str">
            <v>Telecentros</v>
          </cell>
        </row>
        <row r="180">
          <cell r="D180" t="str">
            <v>Temas</v>
          </cell>
        </row>
        <row r="181">
          <cell r="D181" t="str">
            <v>Toneladas</v>
          </cell>
        </row>
        <row r="182">
          <cell r="D182" t="str">
            <v>Trabajadores</v>
          </cell>
        </row>
        <row r="183">
          <cell r="D183" t="str">
            <v>Trabajos</v>
          </cell>
        </row>
        <row r="184">
          <cell r="D184" t="str">
            <v>Trámites</v>
          </cell>
        </row>
        <row r="185">
          <cell r="D185" t="str">
            <v>Túneles</v>
          </cell>
        </row>
        <row r="186">
          <cell r="D186" t="str">
            <v>Unidades</v>
          </cell>
        </row>
        <row r="187">
          <cell r="D187" t="str">
            <v>Universidades y centros de investigación</v>
          </cell>
        </row>
        <row r="188">
          <cell r="D188" t="str">
            <v>US$ millones</v>
          </cell>
        </row>
        <row r="189">
          <cell r="D189" t="str">
            <v>Usuarios</v>
          </cell>
        </row>
        <row r="190">
          <cell r="D190" t="str">
            <v>Usuarios/100</v>
          </cell>
        </row>
        <row r="191">
          <cell r="D191" t="str">
            <v>Vehiculos</v>
          </cell>
        </row>
        <row r="192">
          <cell r="D192" t="str">
            <v>Vehículos</v>
          </cell>
        </row>
        <row r="193">
          <cell r="D193" t="str">
            <v>Viajeros extranjeros</v>
          </cell>
        </row>
        <row r="194">
          <cell r="D194" t="str">
            <v>Visitas</v>
          </cell>
        </row>
        <row r="195">
          <cell r="D195" t="str">
            <v>Zonas</v>
          </cell>
        </row>
      </sheetData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RMACION"/>
      <sheetName val="LEAME"/>
      <sheetName val="SALDOS"/>
      <sheetName val="OEC - FIN"/>
      <sheetName val="VALIDACION BR"/>
      <sheetName val="Hoja4"/>
    </sheetNames>
    <sheetDataSet>
      <sheetData sheetId="0" refreshError="1">
        <row r="11">
          <cell r="B11" t="str">
            <v>BUCARAMANGA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a2castigo"/>
      <sheetName val="Hoja1"/>
      <sheetName val="CUA1-3"/>
      <sheetName val="TOTAL FUN"/>
      <sheetName val="NACION FUN"/>
      <sheetName val="PROPIOS FUN"/>
      <sheetName val="OCP"/>
      <sheetName val="TRANST"/>
      <sheetName val="notas"/>
      <sheetName val="TRANSN"/>
      <sheetName val="TRANSP"/>
      <sheetName val="GGT"/>
      <sheetName val="GGN"/>
      <sheetName val="GGP"/>
      <sheetName val="GPT"/>
      <sheetName val="GPN"/>
      <sheetName val="GPP"/>
      <sheetName val="ppry89aFEB"/>
      <sheetName val="CUA1_3"/>
      <sheetName val="proyecINGRESOS99"/>
      <sheetName val="proyecINGRESOS99 (det)"/>
      <sheetName val="LOTERIAS"/>
      <sheetName val="SUPUESTOS"/>
      <sheetName val="DATOS"/>
    </sheetNames>
    <sheetDataSet>
      <sheetData sheetId="0" refreshError="1"/>
      <sheetData sheetId="1" refreshError="1"/>
      <sheetData sheetId="2" refreshError="1">
        <row r="3">
          <cell r="Y3" t="str">
            <v>CUADRO No. 2</v>
          </cell>
        </row>
        <row r="4">
          <cell r="Y4" t="str">
            <v>APROPIACIONES 1998 - 2000</v>
          </cell>
        </row>
        <row r="5">
          <cell r="Y5" t="str">
            <v>RECURSOS NACION</v>
          </cell>
        </row>
        <row r="6">
          <cell r="Y6" t="str">
            <v>Miles de millones de pesos</v>
          </cell>
        </row>
        <row r="8">
          <cell r="Y8" t="str">
            <v>Miles de millones de pesos</v>
          </cell>
        </row>
        <row r="9">
          <cell r="Y9" t="str">
            <v>CONCEPTO</v>
          </cell>
          <cell r="Z9" t="str">
            <v>1998</v>
          </cell>
          <cell r="AA9" t="str">
            <v>1999   1/</v>
          </cell>
          <cell r="AB9" t="str">
            <v>2000</v>
          </cell>
          <cell r="AC9" t="str">
            <v>VARIACION  %</v>
          </cell>
        </row>
        <row r="10">
          <cell r="AC10" t="str">
            <v>99/98</v>
          </cell>
          <cell r="AD10" t="str">
            <v>2000/99</v>
          </cell>
        </row>
        <row r="11">
          <cell r="Z11" t="str">
            <v>(1)</v>
          </cell>
          <cell r="AA11" t="str">
            <v>(2)</v>
          </cell>
          <cell r="AB11" t="str">
            <v>(3)</v>
          </cell>
          <cell r="AC11" t="str">
            <v>(4)=(2/1)</v>
          </cell>
          <cell r="AD11" t="str">
            <v>(5)=(3/2)</v>
          </cell>
        </row>
        <row r="12">
          <cell r="Z12" t="str">
            <v>(1)</v>
          </cell>
          <cell r="AA12" t="str">
            <v>(2)</v>
          </cell>
          <cell r="AB12" t="str">
            <v>(3)</v>
          </cell>
          <cell r="AC12" t="str">
            <v>(4)=(2/1)</v>
          </cell>
          <cell r="AD12" t="str">
            <v>(5)=(3/2)</v>
          </cell>
        </row>
        <row r="13">
          <cell r="Y13" t="str">
            <v>FUNCIONAMIENTO</v>
          </cell>
          <cell r="Z13">
            <v>17507.617041843005</v>
          </cell>
          <cell r="AA13">
            <v>22543.902873841002</v>
          </cell>
          <cell r="AB13">
            <v>22748.7873545</v>
          </cell>
          <cell r="AC13">
            <v>28.766255395930429</v>
          </cell>
          <cell r="AD13">
            <v>0.90882435843324672</v>
          </cell>
        </row>
        <row r="14">
          <cell r="Y14" t="str">
            <v>Gastos de Personal</v>
          </cell>
          <cell r="Z14">
            <v>4484.8324892346527</v>
          </cell>
          <cell r="AA14">
            <v>5167.0622997669998</v>
          </cell>
          <cell r="AB14">
            <v>5376.3</v>
          </cell>
          <cell r="AC14">
            <v>15.211935165247858</v>
          </cell>
          <cell r="AD14">
            <v>4.0494518566659421</v>
          </cell>
        </row>
        <row r="15">
          <cell r="Y15" t="str">
            <v>Gastos Generales</v>
          </cell>
          <cell r="Z15">
            <v>1321.8889146321796</v>
          </cell>
          <cell r="AA15">
            <v>1280.69206044</v>
          </cell>
          <cell r="AB15">
            <v>1051.7</v>
          </cell>
          <cell r="AC15">
            <v>-3.116514083457822</v>
          </cell>
          <cell r="AD15">
            <v>-17.880337320224072</v>
          </cell>
        </row>
        <row r="16">
          <cell r="Y16" t="str">
            <v>Transferencias</v>
          </cell>
          <cell r="Z16">
            <v>11700.795637976174</v>
          </cell>
          <cell r="AA16">
            <v>16093.200213634</v>
          </cell>
          <cell r="AB16">
            <v>16317.5</v>
          </cell>
          <cell r="AC16">
            <v>37.539366651288319</v>
          </cell>
          <cell r="AD16">
            <v>1.3937550231679641</v>
          </cell>
        </row>
        <row r="17">
          <cell r="Y17" t="str">
            <v>Operación Comercial</v>
          </cell>
          <cell r="Z17">
            <v>0.1</v>
          </cell>
          <cell r="AA17">
            <v>2.9483000000000001</v>
          </cell>
          <cell r="AB17">
            <v>3.2873545000000002</v>
          </cell>
        </row>
        <row r="18">
          <cell r="Y18" t="str">
            <v>Operación Comercial</v>
          </cell>
          <cell r="Z18">
            <v>0.1</v>
          </cell>
          <cell r="AA18">
            <v>2.9483000000000001</v>
          </cell>
          <cell r="AB18">
            <v>3.2873545000000002</v>
          </cell>
        </row>
        <row r="19">
          <cell r="Y19" t="str">
            <v>SERVICIO DE LA DEUDA</v>
          </cell>
          <cell r="Z19">
            <v>11289.569079999999</v>
          </cell>
          <cell r="AA19">
            <v>13645.599999999999</v>
          </cell>
          <cell r="AB19">
            <v>14930.3</v>
          </cell>
          <cell r="AC19">
            <v>20.869095209079489</v>
          </cell>
          <cell r="AD19">
            <v>9.4147564049950283</v>
          </cell>
        </row>
        <row r="20">
          <cell r="Y20" t="str">
            <v>Externa</v>
          </cell>
          <cell r="Z20">
            <v>2576.1146520000002</v>
          </cell>
          <cell r="AA20">
            <v>3947.7</v>
          </cell>
          <cell r="AB20">
            <v>4191.3</v>
          </cell>
          <cell r="AC20">
            <v>53.242403125775148</v>
          </cell>
          <cell r="AD20">
            <v>6.1706816627403294</v>
          </cell>
        </row>
        <row r="21">
          <cell r="Y21" t="str">
            <v>Interna   2/</v>
          </cell>
          <cell r="Z21">
            <v>8713.4544279999991</v>
          </cell>
          <cell r="AA21">
            <v>9697.9</v>
          </cell>
          <cell r="AB21">
            <v>10739</v>
          </cell>
          <cell r="AC21">
            <v>11.297994155298063</v>
          </cell>
          <cell r="AD21">
            <v>10.735313830829352</v>
          </cell>
        </row>
        <row r="25">
          <cell r="Y25" t="str">
            <v>Interna   2/</v>
          </cell>
          <cell r="Z25">
            <v>8713.4544279999991</v>
          </cell>
          <cell r="AA25">
            <v>9697.9</v>
          </cell>
          <cell r="AB25">
            <v>10739</v>
          </cell>
          <cell r="AC25">
            <v>11.297994155298063</v>
          </cell>
          <cell r="AD25">
            <v>10.735313830829352</v>
          </cell>
        </row>
        <row r="26">
          <cell r="Y26" t="str">
            <v>INVERSION</v>
          </cell>
          <cell r="Z26">
            <v>5073.7929515019996</v>
          </cell>
          <cell r="AA26">
            <v>5147.2</v>
          </cell>
          <cell r="AB26">
            <v>3166.3</v>
          </cell>
          <cell r="AC26">
            <v>1.4467884125281438</v>
          </cell>
          <cell r="AD26">
            <v>-38.485001554243084</v>
          </cell>
        </row>
        <row r="27">
          <cell r="Y27" t="str">
            <v>INVERSION</v>
          </cell>
          <cell r="Z27">
            <v>5073.7929515019996</v>
          </cell>
          <cell r="AA27">
            <v>5147.2</v>
          </cell>
          <cell r="AB27">
            <v>3166.3</v>
          </cell>
          <cell r="AC27">
            <v>1.4467884125281438</v>
          </cell>
          <cell r="AD27">
            <v>-38.485001554243084</v>
          </cell>
        </row>
        <row r="28">
          <cell r="Y28" t="str">
            <v>TOTAL CON DEUDA</v>
          </cell>
          <cell r="Z28">
            <v>33870.979073345006</v>
          </cell>
          <cell r="AA28">
            <v>41336.702873841001</v>
          </cell>
          <cell r="AB28">
            <v>40845.387354500002</v>
          </cell>
          <cell r="AC28">
            <v>22.041653370366255</v>
          </cell>
          <cell r="AD28">
            <v>-1.1885696854935124</v>
          </cell>
        </row>
        <row r="29">
          <cell r="Y29" t="str">
            <v>TOTAL SIN DEUDA</v>
          </cell>
          <cell r="Z29">
            <v>22581.409993345005</v>
          </cell>
          <cell r="AA29">
            <v>27691.102873841002</v>
          </cell>
          <cell r="AB29">
            <v>25915.087354500003</v>
          </cell>
          <cell r="AC29">
            <v>22.627873467608438</v>
          </cell>
          <cell r="AD29">
            <v>-6.4136684170089548</v>
          </cell>
        </row>
        <row r="30">
          <cell r="Y30" t="str">
            <v>TOTAL SIN DEUDA</v>
          </cell>
          <cell r="Z30">
            <v>22581.409993345005</v>
          </cell>
          <cell r="AA30">
            <v>27691.102873841002</v>
          </cell>
          <cell r="AB30">
            <v>25915.087354500003</v>
          </cell>
          <cell r="AC30">
            <v>22.627873467608438</v>
          </cell>
          <cell r="AD30">
            <v>-6.4136684170089548</v>
          </cell>
        </row>
        <row r="31">
          <cell r="Y31" t="str">
            <v xml:space="preserve">  1/  Incluye adición por $1.3 mil milllones, traslados por $1.1 mil millones y reducción participación municipios por $223.8 mil millones</v>
          </cell>
        </row>
        <row r="32">
          <cell r="Y32" t="str">
            <v xml:space="preserve">   2/ Icluye el valor del déficit fiscal por $1.046.6 mil millones</v>
          </cell>
        </row>
        <row r="33">
          <cell r="Y33" t="str">
            <v>2/ Icluye el valor del déficit fiscal por $1.046.6 mil millones</v>
          </cell>
        </row>
        <row r="34">
          <cell r="Y34" t="str">
            <v>CUADRO No. 3</v>
          </cell>
        </row>
        <row r="35">
          <cell r="Y35" t="str">
            <v>APROPIACIONES 1998 - 2000</v>
          </cell>
        </row>
        <row r="36">
          <cell r="Y36" t="str">
            <v>RECURSOS PROPIOS</v>
          </cell>
        </row>
        <row r="37">
          <cell r="Y37" t="str">
            <v>Miles de millones de pesos</v>
          </cell>
        </row>
        <row r="39">
          <cell r="Y39" t="str">
            <v>Miles de millones de pesos</v>
          </cell>
        </row>
        <row r="40">
          <cell r="Z40" t="str">
            <v>1998</v>
          </cell>
          <cell r="AA40" t="str">
            <v>1999</v>
          </cell>
          <cell r="AB40" t="str">
            <v>2000</v>
          </cell>
          <cell r="AC40" t="str">
            <v>VARIACION  %</v>
          </cell>
        </row>
        <row r="41">
          <cell r="Y41" t="str">
            <v>CONCEPTO</v>
          </cell>
          <cell r="AC41" t="str">
            <v>99/98</v>
          </cell>
          <cell r="AD41" t="str">
            <v>2000/99</v>
          </cell>
        </row>
        <row r="42">
          <cell r="Z42" t="str">
            <v>(1)</v>
          </cell>
          <cell r="AA42" t="str">
            <v>(2)</v>
          </cell>
          <cell r="AB42" t="str">
            <v>(3)</v>
          </cell>
          <cell r="AC42" t="str">
            <v>(4)=(2/1)</v>
          </cell>
          <cell r="AD42" t="str">
            <v>(5)=(3/2)</v>
          </cell>
        </row>
        <row r="44">
          <cell r="Z44" t="str">
            <v>(1)</v>
          </cell>
          <cell r="AA44" t="str">
            <v>(2)</v>
          </cell>
          <cell r="AB44" t="str">
            <v>(3)</v>
          </cell>
          <cell r="AC44" t="str">
            <v>(4)=(2/1)</v>
          </cell>
          <cell r="AD44" t="str">
            <v>(5)=(3/2)</v>
          </cell>
        </row>
        <row r="45">
          <cell r="Y45" t="str">
            <v>FUNCIONAMIENTO</v>
          </cell>
          <cell r="Z45">
            <v>1659.373423821</v>
          </cell>
          <cell r="AA45">
            <v>1602.6133874049999</v>
          </cell>
          <cell r="AB45">
            <v>1410.701027604</v>
          </cell>
          <cell r="AC45">
            <v>-3.4205704153860705</v>
          </cell>
          <cell r="AD45">
            <v>-11.974962976675874</v>
          </cell>
        </row>
        <row r="46">
          <cell r="Y46" t="str">
            <v>Gastos de Personal</v>
          </cell>
          <cell r="Z46">
            <v>398.89649835734997</v>
          </cell>
          <cell r="AA46">
            <v>380.27551839099999</v>
          </cell>
          <cell r="AB46">
            <v>388.1</v>
          </cell>
          <cell r="AC46">
            <v>-4.668123195623652</v>
          </cell>
          <cell r="AD46">
            <v>2.0575822609108618</v>
          </cell>
        </row>
        <row r="47">
          <cell r="Y47" t="str">
            <v>Gastos Generales</v>
          </cell>
          <cell r="Z47">
            <v>272.74812604427001</v>
          </cell>
          <cell r="AA47">
            <v>243.24939164</v>
          </cell>
          <cell r="AB47">
            <v>197.762</v>
          </cell>
          <cell r="AC47">
            <v>-10.815375647890624</v>
          </cell>
          <cell r="AD47">
            <v>-18.699899446128786</v>
          </cell>
        </row>
        <row r="48">
          <cell r="Y48" t="str">
            <v>Transferencias</v>
          </cell>
          <cell r="Z48">
            <v>690.42139540237997</v>
          </cell>
          <cell r="AA48">
            <v>773.034085688</v>
          </cell>
          <cell r="AB48">
            <v>543.59169398799997</v>
          </cell>
          <cell r="AC48">
            <v>11.965546090510859</v>
          </cell>
          <cell r="AD48">
            <v>-29.680760001131958</v>
          </cell>
        </row>
        <row r="49">
          <cell r="Y49" t="str">
            <v>Operación Comercial</v>
          </cell>
          <cell r="Z49">
            <v>297.30740401700001</v>
          </cell>
          <cell r="AA49">
            <v>206.054391686</v>
          </cell>
          <cell r="AB49">
            <v>281.24733361599999</v>
          </cell>
          <cell r="AC49">
            <v>-30.693151632975201</v>
          </cell>
          <cell r="AD49">
            <v>36.491792926493027</v>
          </cell>
        </row>
        <row r="50">
          <cell r="Y50" t="str">
            <v>Operación Comercial</v>
          </cell>
          <cell r="Z50">
            <v>297.30740401700001</v>
          </cell>
          <cell r="AA50">
            <v>206.054391686</v>
          </cell>
          <cell r="AB50">
            <v>281.24733361599999</v>
          </cell>
          <cell r="AC50">
            <v>-30.693151632975201</v>
          </cell>
          <cell r="AD50">
            <v>36.491792926493027</v>
          </cell>
        </row>
        <row r="51">
          <cell r="Y51" t="str">
            <v>SERVICIO DE LA DEUDA</v>
          </cell>
          <cell r="Z51">
            <v>31.026147289999997</v>
          </cell>
          <cell r="AA51">
            <v>18.399635302</v>
          </cell>
          <cell r="AB51">
            <v>13.870000000000001</v>
          </cell>
          <cell r="AC51">
            <v>-40.696358042719773</v>
          </cell>
          <cell r="AD51">
            <v>-24.618071106592186</v>
          </cell>
        </row>
        <row r="52">
          <cell r="Y52" t="str">
            <v>Externa</v>
          </cell>
          <cell r="Z52">
            <v>9.5051620000000003</v>
          </cell>
          <cell r="AA52">
            <v>3.1066911350000002</v>
          </cell>
          <cell r="AB52">
            <v>3.8170000000000002</v>
          </cell>
          <cell r="AC52">
            <v>-67.315747643227965</v>
          </cell>
          <cell r="AD52">
            <v>22.863839182391075</v>
          </cell>
        </row>
        <row r="53">
          <cell r="Y53" t="str">
            <v>Interna</v>
          </cell>
          <cell r="Z53">
            <v>21.520985289999999</v>
          </cell>
          <cell r="AA53">
            <v>15.292944167</v>
          </cell>
          <cell r="AB53">
            <v>10.053000000000001</v>
          </cell>
          <cell r="AC53">
            <v>-28.939386552594026</v>
          </cell>
          <cell r="AD53">
            <v>-34.263802376961884</v>
          </cell>
        </row>
        <row r="54">
          <cell r="Y54" t="str">
            <v>Interna</v>
          </cell>
          <cell r="Z54">
            <v>21.520985289999999</v>
          </cell>
          <cell r="AA54">
            <v>15.292944167</v>
          </cell>
          <cell r="AB54">
            <v>10.053000000000001</v>
          </cell>
          <cell r="AC54">
            <v>-28.939386552594026</v>
          </cell>
          <cell r="AD54">
            <v>-34.263802376961884</v>
          </cell>
        </row>
        <row r="55">
          <cell r="Y55" t="str">
            <v>INVERSION</v>
          </cell>
          <cell r="Z55">
            <v>2235.8472710000001</v>
          </cell>
          <cell r="AA55">
            <v>2660.3020459999998</v>
          </cell>
          <cell r="AB55">
            <v>2333.1673000000001</v>
          </cell>
          <cell r="AC55">
            <v>18.984068388989694</v>
          </cell>
          <cell r="AD55">
            <v>-12.296902394668896</v>
          </cell>
        </row>
        <row r="56">
          <cell r="Y56" t="str">
            <v>INVERSION</v>
          </cell>
          <cell r="Z56">
            <v>2235.8472710000001</v>
          </cell>
          <cell r="AA56">
            <v>2660.3020459999998</v>
          </cell>
          <cell r="AB56">
            <v>2333.1673000000001</v>
          </cell>
          <cell r="AC56">
            <v>18.984068388989694</v>
          </cell>
          <cell r="AD56">
            <v>-12.296902394668896</v>
          </cell>
        </row>
        <row r="57">
          <cell r="Y57" t="str">
            <v>TOTAL CON DEUDA</v>
          </cell>
          <cell r="Z57">
            <v>3926.2468421109998</v>
          </cell>
          <cell r="AA57">
            <v>4281.3150687069992</v>
          </cell>
          <cell r="AB57">
            <v>3757.738327604</v>
          </cell>
          <cell r="AC57">
            <v>9.0434514403860522</v>
          </cell>
          <cell r="AD57">
            <v>-12.229343851143494</v>
          </cell>
        </row>
        <row r="58">
          <cell r="Y58" t="str">
            <v>TOTAL SIN DEUDA</v>
          </cell>
          <cell r="Z58">
            <v>3895.2206948209996</v>
          </cell>
          <cell r="AA58">
            <v>4262.915433404999</v>
          </cell>
          <cell r="AB58">
            <v>3743.8683276040001</v>
          </cell>
          <cell r="AC58">
            <v>9.439638146122963</v>
          </cell>
          <cell r="AD58">
            <v>-12.175871511164615</v>
          </cell>
        </row>
        <row r="62">
          <cell r="Y62" t="str">
            <v>TOTAL SIN DEUDA</v>
          </cell>
          <cell r="Z62">
            <v>3895.2206948209996</v>
          </cell>
          <cell r="AA62">
            <v>4262.915433404999</v>
          </cell>
          <cell r="AB62">
            <v>3743.8683276040001</v>
          </cell>
          <cell r="AC62">
            <v>9.439638146122963</v>
          </cell>
          <cell r="AD62">
            <v>-12.175871511164615</v>
          </cell>
        </row>
        <row r="63">
          <cell r="Y63" t="str">
            <v>CUADRO No. 1</v>
          </cell>
        </row>
        <row r="64">
          <cell r="Y64" t="str">
            <v>APROPIACIONES 1998 - 2000</v>
          </cell>
        </row>
        <row r="65">
          <cell r="Y65" t="str">
            <v>TOTAL</v>
          </cell>
        </row>
        <row r="66">
          <cell r="Y66" t="str">
            <v>Miles de millones de pesos</v>
          </cell>
        </row>
        <row r="68">
          <cell r="Y68" t="str">
            <v>Miles de millones de pesos</v>
          </cell>
        </row>
        <row r="69">
          <cell r="Z69" t="str">
            <v>1998</v>
          </cell>
          <cell r="AA69" t="str">
            <v>1999</v>
          </cell>
          <cell r="AB69" t="str">
            <v>2000</v>
          </cell>
          <cell r="AC69" t="str">
            <v>VARIACION  %</v>
          </cell>
        </row>
        <row r="70">
          <cell r="Y70" t="str">
            <v>CONCEPTO</v>
          </cell>
          <cell r="AC70" t="str">
            <v>99/98</v>
          </cell>
          <cell r="AD70" t="str">
            <v>2000/99</v>
          </cell>
        </row>
        <row r="71">
          <cell r="Z71" t="str">
            <v>(1)</v>
          </cell>
          <cell r="AA71" t="str">
            <v>(2)</v>
          </cell>
          <cell r="AB71" t="str">
            <v>(3)</v>
          </cell>
          <cell r="AC71" t="str">
            <v>(4)=(2/1)</v>
          </cell>
          <cell r="AD71" t="str">
            <v>(5)=(3/2)</v>
          </cell>
        </row>
        <row r="72">
          <cell r="Z72" t="str">
            <v>(1)</v>
          </cell>
          <cell r="AA72" t="str">
            <v>(2)</v>
          </cell>
          <cell r="AB72" t="str">
            <v>(3)</v>
          </cell>
          <cell r="AC72" t="str">
            <v>(4)=(2/1)</v>
          </cell>
          <cell r="AD72" t="str">
            <v>(5)=(3/2)</v>
          </cell>
        </row>
        <row r="73">
          <cell r="Y73" t="str">
            <v>FUNCIONAMIENTO</v>
          </cell>
          <cell r="Z73">
            <v>19166.990465664006</v>
          </cell>
          <cell r="AA73">
            <v>24146.516261246001</v>
          </cell>
          <cell r="AB73">
            <v>24159.488382104002</v>
          </cell>
          <cell r="AC73">
            <v>25.979695688284398</v>
          </cell>
          <cell r="AD73">
            <v>5.3722535862532617E-2</v>
          </cell>
        </row>
        <row r="74">
          <cell r="Y74" t="str">
            <v>FUNCIONAMIENTO</v>
          </cell>
          <cell r="Z74">
            <v>19166.990465664006</v>
          </cell>
          <cell r="AA74">
            <v>24146.516261246001</v>
          </cell>
          <cell r="AB74">
            <v>24159.488382104002</v>
          </cell>
          <cell r="AC74">
            <v>25.979695688284398</v>
          </cell>
          <cell r="AD74">
            <v>5.3722535862532617E-2</v>
          </cell>
        </row>
        <row r="75">
          <cell r="Y75" t="str">
            <v>Gastos de Personal</v>
          </cell>
          <cell r="Z75">
            <v>4883.7289875920023</v>
          </cell>
          <cell r="AA75">
            <v>5547.3378181580001</v>
          </cell>
          <cell r="AB75">
            <v>5764.4000000000005</v>
          </cell>
          <cell r="AC75">
            <v>13.588158398060513</v>
          </cell>
          <cell r="AD75">
            <v>3.9129072170707602</v>
          </cell>
        </row>
        <row r="76">
          <cell r="Y76" t="str">
            <v>Gastos Generales</v>
          </cell>
          <cell r="Z76">
            <v>1594.6370406764497</v>
          </cell>
          <cell r="AA76">
            <v>1523.9414520800001</v>
          </cell>
          <cell r="AB76">
            <v>1249.462</v>
          </cell>
          <cell r="AC76">
            <v>-4.433334156496227</v>
          </cell>
          <cell r="AD76">
            <v>-18.011154674306418</v>
          </cell>
        </row>
        <row r="77">
          <cell r="Y77" t="str">
            <v>Transferencias</v>
          </cell>
          <cell r="Z77">
            <v>12391.217033378554</v>
          </cell>
          <cell r="AA77">
            <v>16866.234299322001</v>
          </cell>
          <cell r="AB77">
            <v>16861.091693988001</v>
          </cell>
          <cell r="AC77">
            <v>36.114428904674753</v>
          </cell>
          <cell r="AD77">
            <v>-3.0490536552119085E-2</v>
          </cell>
        </row>
        <row r="78">
          <cell r="Y78" t="str">
            <v>Operación Comercial</v>
          </cell>
          <cell r="Z78">
            <v>297.40740401700003</v>
          </cell>
          <cell r="AA78">
            <v>209.00269168599999</v>
          </cell>
          <cell r="AB78">
            <v>284.53468811599998</v>
          </cell>
          <cell r="AC78">
            <v>-29.72512154604825</v>
          </cell>
          <cell r="AD78">
            <v>36.139245777502829</v>
          </cell>
        </row>
        <row r="79">
          <cell r="Y79" t="str">
            <v>Operación Comercial</v>
          </cell>
          <cell r="Z79">
            <v>297.40740401700003</v>
          </cell>
          <cell r="AA79">
            <v>209.00269168599999</v>
          </cell>
          <cell r="AB79">
            <v>284.53468811599998</v>
          </cell>
          <cell r="AC79">
            <v>-29.72512154604825</v>
          </cell>
          <cell r="AD79">
            <v>36.139245777502829</v>
          </cell>
        </row>
        <row r="80">
          <cell r="Y80" t="str">
            <v>SERVICIO DE LA DEUDA</v>
          </cell>
          <cell r="Z80">
            <v>11320.595227289999</v>
          </cell>
          <cell r="AA80">
            <v>13663.999635302</v>
          </cell>
          <cell r="AB80">
            <v>14944.17</v>
          </cell>
          <cell r="AC80">
            <v>20.700363902799658</v>
          </cell>
          <cell r="AD80">
            <v>9.3689285631315613</v>
          </cell>
        </row>
        <row r="81">
          <cell r="Y81" t="str">
            <v>Externa</v>
          </cell>
          <cell r="Z81">
            <v>2585.6198140000001</v>
          </cell>
          <cell r="AA81">
            <v>3950.8066911349997</v>
          </cell>
          <cell r="AB81">
            <v>4195.1170000000002</v>
          </cell>
          <cell r="AC81">
            <v>52.799211614294947</v>
          </cell>
          <cell r="AD81">
            <v>6.1838082185391441</v>
          </cell>
        </row>
        <row r="82">
          <cell r="Y82" t="str">
            <v>Interna   2/</v>
          </cell>
          <cell r="Z82">
            <v>8734.9754132899998</v>
          </cell>
          <cell r="AA82">
            <v>9713.192944167</v>
          </cell>
          <cell r="AB82">
            <v>10749.053</v>
          </cell>
          <cell r="AC82">
            <v>11.198858435121316</v>
          </cell>
          <cell r="AD82">
            <v>10.664464937403073</v>
          </cell>
        </row>
        <row r="86">
          <cell r="Y86" t="str">
            <v>Interna   2/</v>
          </cell>
          <cell r="Z86">
            <v>8734.9754132899998</v>
          </cell>
          <cell r="AA86">
            <v>9713.192944167</v>
          </cell>
          <cell r="AB86">
            <v>10749.053</v>
          </cell>
          <cell r="AC86">
            <v>11.198858435121316</v>
          </cell>
          <cell r="AD86">
            <v>10.664464937403073</v>
          </cell>
        </row>
        <row r="87">
          <cell r="Y87" t="str">
            <v xml:space="preserve">INVERSION </v>
          </cell>
          <cell r="Z87">
            <v>7309.6402225019992</v>
          </cell>
          <cell r="AA87">
            <v>7807.5020459999996</v>
          </cell>
          <cell r="AB87">
            <v>5499.4673000000003</v>
          </cell>
          <cell r="AC87">
            <v>6.8110304795218513</v>
          </cell>
          <cell r="AD87">
            <v>-29.561756531110607</v>
          </cell>
        </row>
        <row r="88">
          <cell r="Y88" t="str">
            <v>INVERSION</v>
          </cell>
          <cell r="Z88">
            <v>7309.6402225019992</v>
          </cell>
          <cell r="AA88">
            <v>7807.5020459999996</v>
          </cell>
          <cell r="AB88">
            <v>5499.4673000000003</v>
          </cell>
          <cell r="AC88">
            <v>6.8110304795218513</v>
          </cell>
          <cell r="AD88">
            <v>-29.561756531110607</v>
          </cell>
        </row>
        <row r="89">
          <cell r="Y89" t="str">
            <v>TOTAL CON DEUDA</v>
          </cell>
          <cell r="Z89">
            <v>37797.225915456002</v>
          </cell>
          <cell r="AA89">
            <v>45618.017942548002</v>
          </cell>
          <cell r="AB89">
            <v>44603.125682104001</v>
          </cell>
          <cell r="AC89">
            <v>20.691444511259572</v>
          </cell>
          <cell r="AD89">
            <v>-2.2247618511662903</v>
          </cell>
        </row>
        <row r="90">
          <cell r="Y90" t="str">
            <v>TOTAL SIN DEUDA</v>
          </cell>
          <cell r="Z90">
            <v>26476.630688166002</v>
          </cell>
          <cell r="AA90">
            <v>31954.018307246002</v>
          </cell>
          <cell r="AB90">
            <v>29658.955682104002</v>
          </cell>
          <cell r="AC90">
            <v>20.687630853000382</v>
          </cell>
          <cell r="AD90">
            <v>-7.182391281980216</v>
          </cell>
        </row>
        <row r="91">
          <cell r="Y91" t="str">
            <v>TOTAL SIN DEUDA</v>
          </cell>
          <cell r="Z91">
            <v>26476.630688166002</v>
          </cell>
          <cell r="AA91">
            <v>31954.018307246002</v>
          </cell>
          <cell r="AB91">
            <v>29658.955682104002</v>
          </cell>
          <cell r="AC91">
            <v>20.687630853000382</v>
          </cell>
          <cell r="AD91">
            <v>-7.182391281980216</v>
          </cell>
        </row>
        <row r="92">
          <cell r="Y92" t="str">
            <v xml:space="preserve">  1/  Incluye adición por $1.3 mil milllones, traslados por $1.1 mil millones y reducción participación municipios por $223.8 millones</v>
          </cell>
        </row>
        <row r="93">
          <cell r="Y93" t="str">
            <v xml:space="preserve">   2/ Icluye el valor del déficit fiscal por $1.046.6 mil millones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DSOCIAL"/>
      <sheetName val="PRES NETO"/>
      <sheetName val="RESUMEN"/>
      <sheetName val="SUPUESTOS"/>
      <sheetName val="TRANSFERENCIAS"/>
      <sheetName val="ICBF"/>
      <sheetName val="SENA"/>
      <sheetName val="SENA2%YPORTAF"/>
      <sheetName val="REZAGOS"/>
      <sheetName val="ICBF3%"/>
      <sheetName val="SENA2%"/>
      <sheetName val="Listas"/>
      <sheetName val="sena 20.02"/>
      <sheetName val="diana 20.02"/>
      <sheetName val="MODESTS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D"/>
      <sheetName val="GT BM"/>
      <sheetName val="GASTOS"/>
    </sheetNames>
    <sheetDataSet>
      <sheetData sheetId="0" refreshError="1">
        <row r="6">
          <cell r="B6" t="str">
            <v>Bonos</v>
          </cell>
          <cell r="C6" t="str">
            <v>Fecha Vencimiento</v>
          </cell>
          <cell r="D6" t="str">
            <v>Cupon</v>
          </cell>
          <cell r="E6" t="str">
            <v>Estructura</v>
          </cell>
          <cell r="F6" t="str">
            <v>Emitido USD millones</v>
          </cell>
          <cell r="G6" t="str">
            <v>Vigente USD millones</v>
          </cell>
          <cell r="H6" t="str">
            <v>Vida Media</v>
          </cell>
          <cell r="I6" t="str">
            <v>Precio Limpio</v>
          </cell>
          <cell r="J6" t="str">
            <v>Cambio Diario Precio</v>
          </cell>
          <cell r="K6" t="str">
            <v>Rendimiento</v>
          </cell>
          <cell r="L6" t="str">
            <v>Spread</v>
          </cell>
          <cell r="M6" t="str">
            <v>Cambio Diario Spread</v>
          </cell>
          <cell r="N6" t="str">
            <v>Duracion Modificada</v>
          </cell>
          <cell r="O6" t="str">
            <v>DVO1</v>
          </cell>
        </row>
        <row r="7">
          <cell r="B7" t="str">
            <v>10,5% 06</v>
          </cell>
          <cell r="C7">
            <v>38881</v>
          </cell>
          <cell r="D7">
            <v>0.105</v>
          </cell>
          <cell r="E7" t="str">
            <v>Bullet</v>
          </cell>
          <cell r="F7">
            <v>667</v>
          </cell>
          <cell r="G7">
            <v>667</v>
          </cell>
          <cell r="H7">
            <v>0.76712328195571899</v>
          </cell>
          <cell r="I7">
            <v>104.15650177002</v>
          </cell>
          <cell r="J7">
            <v>-0.34783172607421903</v>
          </cell>
          <cell r="K7">
            <v>4.9052952265952001</v>
          </cell>
          <cell r="L7">
            <v>129.99938726425199</v>
          </cell>
          <cell r="M7">
            <v>33.182036876678502</v>
          </cell>
          <cell r="N7">
            <v>0.72640018402606399</v>
          </cell>
          <cell r="O7">
            <v>77.467807295761304</v>
          </cell>
        </row>
        <row r="8">
          <cell r="B8" t="str">
            <v>7,625% 07</v>
          </cell>
          <cell r="C8">
            <v>39128</v>
          </cell>
          <cell r="D8">
            <v>7.6200000000000004E-2</v>
          </cell>
          <cell r="E8" t="str">
            <v>Bullet</v>
          </cell>
          <cell r="F8">
            <v>1063</v>
          </cell>
          <cell r="G8">
            <v>813</v>
          </cell>
          <cell r="H8">
            <v>1.44383561611176</v>
          </cell>
          <cell r="I8">
            <v>103.52500152587901</v>
          </cell>
          <cell r="J8">
            <v>-0.208328247070312</v>
          </cell>
          <cell r="K8">
            <v>5.0480251732116797</v>
          </cell>
          <cell r="L8">
            <v>134.18936729431201</v>
          </cell>
          <cell r="M8">
            <v>9.4633460044860804</v>
          </cell>
          <cell r="N8">
            <v>1.32653811543054</v>
          </cell>
          <cell r="O8">
            <v>140.64612087665299</v>
          </cell>
        </row>
        <row r="9">
          <cell r="B9" t="str">
            <v>8,625% 08</v>
          </cell>
          <cell r="C9">
            <v>39539</v>
          </cell>
          <cell r="D9">
            <v>8.6199999999999999E-2</v>
          </cell>
          <cell r="E9" t="str">
            <v>Bullet</v>
          </cell>
          <cell r="F9">
            <v>500</v>
          </cell>
          <cell r="G9">
            <v>500</v>
          </cell>
          <cell r="H9">
            <v>2.56986308097839</v>
          </cell>
          <cell r="I9">
            <v>108.22499847412099</v>
          </cell>
          <cell r="J9">
            <v>-0.12933349609375</v>
          </cell>
          <cell r="K9">
            <v>5.15969583763711</v>
          </cell>
          <cell r="L9">
            <v>135.18903255462601</v>
          </cell>
          <cell r="M9">
            <v>0.52287578582763705</v>
          </cell>
          <cell r="N9">
            <v>2.25194837611375</v>
          </cell>
          <cell r="O9">
            <v>250.084666442518</v>
          </cell>
        </row>
        <row r="10">
          <cell r="B10" t="str">
            <v>9,75% 09</v>
          </cell>
          <cell r="C10">
            <v>39926</v>
          </cell>
          <cell r="D10">
            <v>9.7500000000000003E-2</v>
          </cell>
          <cell r="E10" t="str">
            <v>Bullet</v>
          </cell>
          <cell r="F10">
            <v>765.30200000000002</v>
          </cell>
          <cell r="G10">
            <v>765.30201599999998</v>
          </cell>
          <cell r="H10">
            <v>3.63013696670532</v>
          </cell>
          <cell r="I10">
            <v>114.050003051758</v>
          </cell>
          <cell r="J10">
            <v>0.153999328613281</v>
          </cell>
          <cell r="K10">
            <v>5.4299504401833403</v>
          </cell>
          <cell r="L10">
            <v>158.71559381485</v>
          </cell>
          <cell r="M10">
            <v>-8.9479207992553693</v>
          </cell>
          <cell r="N10">
            <v>3.01542301590159</v>
          </cell>
          <cell r="O10">
            <v>353.16681228238201</v>
          </cell>
        </row>
        <row r="11">
          <cell r="B11" t="str">
            <v>10,5% 10</v>
          </cell>
          <cell r="C11">
            <v>40368</v>
          </cell>
          <cell r="D11">
            <v>0.105</v>
          </cell>
          <cell r="E11" t="str">
            <v>Bullet</v>
          </cell>
          <cell r="F11">
            <v>507.05799999999999</v>
          </cell>
          <cell r="G11">
            <v>507.05798399999998</v>
          </cell>
          <cell r="H11">
            <v>4.8410959243774396</v>
          </cell>
          <cell r="I11">
            <v>119.050003051758</v>
          </cell>
          <cell r="J11">
            <v>8.3335876464843806E-2</v>
          </cell>
          <cell r="K11">
            <v>5.9123056595026098</v>
          </cell>
          <cell r="L11">
            <v>202.95495986938499</v>
          </cell>
          <cell r="M11">
            <v>-6.3478946685790998</v>
          </cell>
          <cell r="N11">
            <v>3.7809035015650898</v>
          </cell>
          <cell r="O11">
            <v>463.13084720495101</v>
          </cell>
        </row>
        <row r="12">
          <cell r="B12" t="str">
            <v>9.75% 11 Gtia BM</v>
          </cell>
          <cell r="C12">
            <v>40790</v>
          </cell>
          <cell r="D12">
            <v>9.7500000000000003E-2</v>
          </cell>
          <cell r="E12" t="str">
            <v>Amortizable</v>
          </cell>
          <cell r="F12">
            <v>1000</v>
          </cell>
          <cell r="G12">
            <v>1000</v>
          </cell>
          <cell r="H12">
            <v>3.1237363466344235</v>
          </cell>
          <cell r="I12">
            <v>112.06025719398789</v>
          </cell>
          <cell r="J12">
            <v>0.28150177001953097</v>
          </cell>
          <cell r="K12">
            <v>5.3985983085278573</v>
          </cell>
          <cell r="L12">
            <v>539.85983085278576</v>
          </cell>
          <cell r="M12">
            <v>-7.6176881790161097</v>
          </cell>
          <cell r="N12">
            <v>2.6701666623910736</v>
          </cell>
          <cell r="O12">
            <v>99153.383442797043</v>
          </cell>
        </row>
        <row r="13">
          <cell r="B13" t="str">
            <v>10% 12</v>
          </cell>
          <cell r="C13">
            <v>40931</v>
          </cell>
          <cell r="D13">
            <v>0.1</v>
          </cell>
          <cell r="E13" t="str">
            <v>Bullet</v>
          </cell>
          <cell r="F13">
            <v>900</v>
          </cell>
          <cell r="G13">
            <v>900</v>
          </cell>
          <cell r="H13">
            <v>6.3835616111755398</v>
          </cell>
          <cell r="I13">
            <v>118.5</v>
          </cell>
          <cell r="J13">
            <v>0.33333587646484403</v>
          </cell>
          <cell r="K13">
            <v>6.4168685777791996</v>
          </cell>
          <cell r="L13">
            <v>247.490978240967</v>
          </cell>
          <cell r="M13">
            <v>-10.2155208587646</v>
          </cell>
          <cell r="N13">
            <v>4.7018518771707001</v>
          </cell>
          <cell r="O13">
            <v>574.64486159617002</v>
          </cell>
        </row>
        <row r="14">
          <cell r="B14" t="str">
            <v>10,75% 13</v>
          </cell>
          <cell r="C14">
            <v>41289</v>
          </cell>
          <cell r="D14">
            <v>0.1075</v>
          </cell>
          <cell r="E14" t="str">
            <v>Bullet</v>
          </cell>
          <cell r="F14">
            <v>750</v>
          </cell>
          <cell r="G14">
            <v>750</v>
          </cell>
          <cell r="H14">
            <v>7.3643836975097603</v>
          </cell>
          <cell r="I14">
            <v>122.5</v>
          </cell>
          <cell r="J14">
            <v>-0.166664123535156</v>
          </cell>
          <cell r="K14">
            <v>6.8077911819899901</v>
          </cell>
          <cell r="L14">
            <v>282.75802135467501</v>
          </cell>
          <cell r="M14">
            <v>-1.9411802291870099</v>
          </cell>
          <cell r="N14">
            <v>5.1368319183948401</v>
          </cell>
          <cell r="O14">
            <v>650.28054609129504</v>
          </cell>
        </row>
        <row r="15">
          <cell r="B15" t="str">
            <v>8,5% 14</v>
          </cell>
          <cell r="C15">
            <v>41995</v>
          </cell>
          <cell r="D15">
            <v>8.2500000000000004E-2</v>
          </cell>
          <cell r="E15" t="str">
            <v>Bullet</v>
          </cell>
          <cell r="F15">
            <v>1000</v>
          </cell>
          <cell r="G15">
            <v>1000</v>
          </cell>
          <cell r="H15">
            <v>9.2986297607421893</v>
          </cell>
          <cell r="I15">
            <v>108.949996948242</v>
          </cell>
          <cell r="J15">
            <v>0.42899322509765597</v>
          </cell>
          <cell r="K15">
            <v>6.9252152151976603</v>
          </cell>
          <cell r="L15">
            <v>286.95685863494901</v>
          </cell>
          <cell r="M15">
            <v>-10.477089881896999</v>
          </cell>
          <cell r="N15">
            <v>6.3478927813199002</v>
          </cell>
          <cell r="O15">
            <v>715.03536243710596</v>
          </cell>
        </row>
        <row r="16">
          <cell r="B16" t="str">
            <v>8,7% 16</v>
          </cell>
          <cell r="C16">
            <v>42415</v>
          </cell>
          <cell r="D16">
            <v>8.6999999999999994E-2</v>
          </cell>
          <cell r="E16" t="str">
            <v>Bullet</v>
          </cell>
          <cell r="F16">
            <v>400</v>
          </cell>
          <cell r="G16">
            <v>200</v>
          </cell>
          <cell r="H16">
            <v>10.449315071106</v>
          </cell>
          <cell r="I16">
            <v>109.875</v>
          </cell>
          <cell r="J16">
            <v>0.875</v>
          </cell>
          <cell r="K16">
            <v>7.32900263670754</v>
          </cell>
          <cell r="L16">
            <v>323.99368286132801</v>
          </cell>
          <cell r="M16">
            <v>-16.078996658325199</v>
          </cell>
          <cell r="N16">
            <v>6.7343409656777098</v>
          </cell>
          <cell r="O16">
            <v>766.625156824432</v>
          </cell>
        </row>
        <row r="17">
          <cell r="B17" t="str">
            <v>11,75% 20</v>
          </cell>
          <cell r="C17">
            <v>43886</v>
          </cell>
          <cell r="D17">
            <v>0.11749999999999999</v>
          </cell>
          <cell r="E17" t="str">
            <v>Bullet</v>
          </cell>
          <cell r="F17">
            <v>1075</v>
          </cell>
          <cell r="G17">
            <v>1075.0000640000001</v>
          </cell>
          <cell r="H17">
            <v>14.4794521331787</v>
          </cell>
          <cell r="I17">
            <v>134.5</v>
          </cell>
          <cell r="J17">
            <v>8.33282470703125E-2</v>
          </cell>
          <cell r="K17">
            <v>7.7431030835650896</v>
          </cell>
          <cell r="L17">
            <v>359.963059425354</v>
          </cell>
          <cell r="M17">
            <v>-5.6668996810913104</v>
          </cell>
          <cell r="N17">
            <v>7.6365191160157204</v>
          </cell>
          <cell r="O17">
            <v>1066.1717774323199</v>
          </cell>
        </row>
        <row r="18">
          <cell r="B18" t="str">
            <v>8,125% 24</v>
          </cell>
          <cell r="C18">
            <v>45433</v>
          </cell>
          <cell r="D18">
            <v>8.1199999999999994E-2</v>
          </cell>
          <cell r="E18" t="str">
            <v>Bullet</v>
          </cell>
          <cell r="F18">
            <v>500</v>
          </cell>
          <cell r="G18">
            <v>500</v>
          </cell>
          <cell r="H18">
            <v>18.717807769775401</v>
          </cell>
          <cell r="I18">
            <v>103.375</v>
          </cell>
          <cell r="J18">
            <v>-0.166664123535156</v>
          </cell>
          <cell r="K18">
            <v>7.7728341888800596</v>
          </cell>
          <cell r="L18">
            <v>357.21437931060802</v>
          </cell>
          <cell r="M18">
            <v>-3.3109903335571298</v>
          </cell>
          <cell r="N18">
            <v>9.3321162774523003</v>
          </cell>
          <cell r="O18">
            <v>1001.4396987277501</v>
          </cell>
        </row>
        <row r="19">
          <cell r="B19" t="str">
            <v>8,375% 27</v>
          </cell>
          <cell r="C19">
            <v>46433</v>
          </cell>
          <cell r="D19">
            <v>8.3699999999999997E-2</v>
          </cell>
          <cell r="E19" t="str">
            <v>Bullet</v>
          </cell>
          <cell r="F19">
            <v>1063</v>
          </cell>
          <cell r="G19">
            <v>250</v>
          </cell>
          <cell r="H19">
            <v>21.457534790039102</v>
          </cell>
          <cell r="I19">
            <v>104.4375</v>
          </cell>
          <cell r="J19">
            <v>-0.41583251953125</v>
          </cell>
          <cell r="K19">
            <v>7.9352252281947999</v>
          </cell>
          <cell r="L19">
            <v>369.75483894348099</v>
          </cell>
          <cell r="M19">
            <v>-1.2174129486084</v>
          </cell>
          <cell r="N19">
            <v>9.7389158488435399</v>
          </cell>
          <cell r="O19">
            <v>1056.6164165037201</v>
          </cell>
        </row>
        <row r="20">
          <cell r="B20" t="str">
            <v>10.375% 33</v>
          </cell>
          <cell r="C20">
            <v>48607</v>
          </cell>
          <cell r="D20">
            <v>0.1038</v>
          </cell>
          <cell r="E20" t="str">
            <v>Bullet</v>
          </cell>
          <cell r="F20">
            <v>635</v>
          </cell>
          <cell r="G20">
            <v>635</v>
          </cell>
          <cell r="H20">
            <v>27.413698196411101</v>
          </cell>
          <cell r="I20">
            <v>124.78150177002</v>
          </cell>
          <cell r="J20">
            <v>0.28150177001953097</v>
          </cell>
          <cell r="K20">
            <v>8.1114763323485608</v>
          </cell>
          <cell r="L20">
            <v>379.33914661407499</v>
          </cell>
          <cell r="M20">
            <v>-7.6176881790161097</v>
          </cell>
          <cell r="N20">
            <v>10.133653054359501</v>
          </cell>
          <cell r="O20">
            <v>1314.5839192301901</v>
          </cell>
        </row>
        <row r="27">
          <cell r="B27" t="str">
            <v>Indicadores</v>
          </cell>
          <cell r="C27" t="str">
            <v>Cierre</v>
          </cell>
          <cell r="D27" t="str">
            <v>Cambio</v>
          </cell>
          <cell r="E27" t="str">
            <v>%</v>
          </cell>
          <cell r="F27" t="str">
            <v>Un mes atrás</v>
          </cell>
          <cell r="G27" t="str">
            <v>Un año atrás</v>
          </cell>
        </row>
        <row r="28">
          <cell r="B28" t="str">
            <v>Tesoros US</v>
          </cell>
        </row>
        <row r="29">
          <cell r="B29" t="str">
            <v>2 yr</v>
          </cell>
          <cell r="C29">
            <v>3.7890000000000001</v>
          </cell>
          <cell r="D29">
            <v>4.8999999999999898E-2</v>
          </cell>
          <cell r="E29">
            <v>1.29321720770652E-2</v>
          </cell>
          <cell r="F29">
            <v>4.1029999999999998</v>
          </cell>
          <cell r="G29">
            <v>2.5659999999999998</v>
          </cell>
        </row>
        <row r="30">
          <cell r="B30" t="str">
            <v>5 yr</v>
          </cell>
          <cell r="C30">
            <v>3.8879999999999999</v>
          </cell>
          <cell r="D30">
            <v>4.5999999999999798E-2</v>
          </cell>
          <cell r="E30">
            <v>1.18312757201646E-2</v>
          </cell>
          <cell r="F30">
            <v>4.234</v>
          </cell>
          <cell r="G30">
            <v>3.456</v>
          </cell>
        </row>
        <row r="31">
          <cell r="B31" t="str">
            <v>10 yr</v>
          </cell>
          <cell r="C31">
            <v>4.0830000000000002</v>
          </cell>
          <cell r="D31">
            <v>5.2000000000000497E-2</v>
          </cell>
          <cell r="E31">
            <v>1.2735733529267801E-2</v>
          </cell>
          <cell r="F31">
            <v>4.3929999999999998</v>
          </cell>
          <cell r="G31">
            <v>4.2430000000000003</v>
          </cell>
        </row>
        <row r="32">
          <cell r="B32" t="str">
            <v>30 yr</v>
          </cell>
          <cell r="C32">
            <v>4.3529999999999998</v>
          </cell>
          <cell r="D32">
            <v>5.4999999999999702E-2</v>
          </cell>
          <cell r="E32">
            <v>1.2634964392373001E-2</v>
          </cell>
          <cell r="F32">
            <v>4.5810000000000004</v>
          </cell>
          <cell r="G32">
            <v>5.0129999999999999</v>
          </cell>
        </row>
        <row r="33">
          <cell r="B33" t="str">
            <v>Tasas de Interés</v>
          </cell>
        </row>
        <row r="34">
          <cell r="B34" t="str">
            <v>Libor 3M</v>
          </cell>
          <cell r="C34">
            <v>3.79</v>
          </cell>
          <cell r="D34">
            <v>1.3749999999999899E-2</v>
          </cell>
          <cell r="E34">
            <v>3.6279683377308499E-3</v>
          </cell>
          <cell r="F34">
            <v>3.75</v>
          </cell>
          <cell r="G34">
            <v>1.86</v>
          </cell>
        </row>
        <row r="35">
          <cell r="B35" t="str">
            <v>Libor 6M</v>
          </cell>
          <cell r="C35">
            <v>3.91</v>
          </cell>
          <cell r="D35">
            <v>3.8749999999999798E-2</v>
          </cell>
          <cell r="E35">
            <v>9.9104859335038004E-3</v>
          </cell>
          <cell r="F35">
            <v>3.9787499999999998</v>
          </cell>
          <cell r="G35">
            <v>2.08</v>
          </cell>
        </row>
        <row r="36">
          <cell r="B36" t="str">
            <v>Deuda Emergente</v>
          </cell>
        </row>
        <row r="37">
          <cell r="B37" t="str">
            <v>EMBI G*</v>
          </cell>
          <cell r="C37">
            <v>289</v>
          </cell>
          <cell r="D37">
            <v>-2</v>
          </cell>
          <cell r="E37">
            <v>-6.9204152249135002E-3</v>
          </cell>
          <cell r="F37">
            <v>280</v>
          </cell>
          <cell r="G37">
            <v>442</v>
          </cell>
        </row>
        <row r="38">
          <cell r="B38" t="str">
            <v>EMBI + **</v>
          </cell>
          <cell r="C38">
            <v>284</v>
          </cell>
          <cell r="D38">
            <v>-3</v>
          </cell>
          <cell r="E38">
            <v>-1.0563380281690101E-2</v>
          </cell>
          <cell r="F38">
            <v>276</v>
          </cell>
          <cell r="G38">
            <v>431</v>
          </cell>
        </row>
        <row r="39">
          <cell r="B39" t="str">
            <v>EMBI Colombia</v>
          </cell>
          <cell r="C39">
            <v>301</v>
          </cell>
          <cell r="D39">
            <v>0</v>
          </cell>
          <cell r="E39">
            <v>0</v>
          </cell>
          <cell r="F39">
            <v>296</v>
          </cell>
          <cell r="G39">
            <v>395</v>
          </cell>
        </row>
        <row r="40">
          <cell r="B40" t="str">
            <v>Brasil C-Bond</v>
          </cell>
          <cell r="C40">
            <v>100.6906</v>
          </cell>
          <cell r="D40">
            <v>3.95000000000039E-2</v>
          </cell>
          <cell r="E40">
            <v>3.9229083946270898E-4</v>
          </cell>
          <cell r="F40">
            <v>101.02370000000001</v>
          </cell>
          <cell r="G40">
            <v>98.326193750000002</v>
          </cell>
        </row>
        <row r="41">
          <cell r="B41" t="str">
            <v>Tasas de Cambio</v>
          </cell>
        </row>
        <row r="42">
          <cell r="B42" t="str">
            <v>YEN (por USD)</v>
          </cell>
          <cell r="C42">
            <v>109.68</v>
          </cell>
          <cell r="D42">
            <v>0.52000000000001001</v>
          </cell>
          <cell r="E42">
            <v>4.7410649161197102E-3</v>
          </cell>
          <cell r="F42">
            <v>112.185</v>
          </cell>
          <cell r="G42">
            <v>109.35</v>
          </cell>
        </row>
        <row r="43">
          <cell r="B43" t="str">
            <v>EUR (en USD)</v>
          </cell>
          <cell r="C43">
            <v>1.2464999999999999</v>
          </cell>
          <cell r="D43">
            <v>-7.7000000000000401E-3</v>
          </cell>
          <cell r="E43">
            <v>-6.1772964300040398E-3</v>
          </cell>
          <cell r="F43">
            <v>1.2351000000000001</v>
          </cell>
          <cell r="G43">
            <v>1.21085</v>
          </cell>
        </row>
        <row r="44">
          <cell r="B44" t="str">
            <v>GBP (en USD)</v>
          </cell>
          <cell r="C44">
            <v>1.8426</v>
          </cell>
          <cell r="D44">
            <v>-1.8000000000000199E-3</v>
          </cell>
          <cell r="E44">
            <v>-9.7688049495279691E-4</v>
          </cell>
          <cell r="F44">
            <v>1.7846500000000001</v>
          </cell>
          <cell r="G44">
            <v>1.77315</v>
          </cell>
        </row>
        <row r="45">
          <cell r="B45" t="str">
            <v>COP (por USD)</v>
          </cell>
          <cell r="C45">
            <v>2285.3000000000002</v>
          </cell>
          <cell r="D45">
            <v>-9.1999999999998199</v>
          </cell>
          <cell r="E45">
            <v>-4.0257296635014296E-3</v>
          </cell>
          <cell r="F45">
            <v>2308.9499999999998</v>
          </cell>
          <cell r="G45">
            <v>2543</v>
          </cell>
        </row>
        <row r="46">
          <cell r="B46" t="str">
            <v>BRL (por USD)</v>
          </cell>
          <cell r="C46">
            <v>2.3239999999999998</v>
          </cell>
          <cell r="D46">
            <v>-1.00000000000002E-2</v>
          </cell>
          <cell r="E46">
            <v>-4.3029259896730796E-3</v>
          </cell>
          <cell r="F46">
            <v>2.3288500000000001</v>
          </cell>
          <cell r="G46">
            <v>2.9</v>
          </cell>
        </row>
        <row r="47">
          <cell r="B47" t="str">
            <v>MXN (por USD)</v>
          </cell>
          <cell r="C47">
            <v>10.681699999999999</v>
          </cell>
          <cell r="D47">
            <v>1.0699999999999901E-2</v>
          </cell>
          <cell r="E47">
            <v>1.0017132104440201E-3</v>
          </cell>
          <cell r="F47">
            <v>10.65375</v>
          </cell>
          <cell r="G47">
            <v>11.592549999999999</v>
          </cell>
        </row>
        <row r="48">
          <cell r="B48" t="str">
            <v>Indices Bursátiles</v>
          </cell>
        </row>
        <row r="49">
          <cell r="B49" t="str">
            <v>Dow Jones</v>
          </cell>
          <cell r="C49">
            <v>10589.24</v>
          </cell>
          <cell r="D49">
            <v>141.86999999999901</v>
          </cell>
          <cell r="E49">
            <v>1.3397562053556199E-2</v>
          </cell>
          <cell r="F49">
            <v>10558.03</v>
          </cell>
          <cell r="G49">
            <v>10342.790000000001</v>
          </cell>
        </row>
        <row r="50">
          <cell r="B50" t="str">
            <v>S&amp;P 500</v>
          </cell>
          <cell r="C50">
            <v>1233.3900000000001</v>
          </cell>
          <cell r="D50">
            <v>15.3700000000001</v>
          </cell>
          <cell r="E50">
            <v>1.2461589602640001E-2</v>
          </cell>
          <cell r="F50">
            <v>1226.42</v>
          </cell>
          <cell r="G50">
            <v>1121.3</v>
          </cell>
        </row>
        <row r="51">
          <cell r="B51" t="str">
            <v>Nasdaq</v>
          </cell>
          <cell r="C51">
            <v>2166.86</v>
          </cell>
          <cell r="D51">
            <v>25.79</v>
          </cell>
          <cell r="E51">
            <v>1.1902014897132201E-2</v>
          </cell>
          <cell r="F51">
            <v>2177.91</v>
          </cell>
          <cell r="G51">
            <v>1858.56</v>
          </cell>
        </row>
        <row r="52">
          <cell r="B52" t="str">
            <v>Commodities</v>
          </cell>
        </row>
        <row r="53">
          <cell r="B53" t="str">
            <v>Petroleo WTI</v>
          </cell>
          <cell r="C53">
            <v>65.959999999999994</v>
          </cell>
          <cell r="D53">
            <v>-1.61</v>
          </cell>
          <cell r="E53">
            <v>-2.4408732565191001E-2</v>
          </cell>
          <cell r="F53">
            <v>62.31</v>
          </cell>
          <cell r="G53">
            <v>43.31</v>
          </cell>
        </row>
        <row r="54">
          <cell r="B54" t="str">
            <v>Oro</v>
          </cell>
          <cell r="C54">
            <v>444</v>
          </cell>
          <cell r="D54">
            <v>-1.3500000000000201</v>
          </cell>
          <cell r="E54">
            <v>-3.0405405405405901E-3</v>
          </cell>
          <cell r="F54">
            <v>437.3</v>
          </cell>
          <cell r="G54">
            <v>397.75</v>
          </cell>
        </row>
        <row r="66">
          <cell r="B66" t="str">
            <v>a</v>
          </cell>
          <cell r="C66" t="str">
            <v>BMK</v>
          </cell>
          <cell r="D66" t="str">
            <v>COL</v>
          </cell>
          <cell r="E66" t="str">
            <v>MES1</v>
          </cell>
          <cell r="F66" t="str">
            <v>MES3</v>
          </cell>
          <cell r="I66" t="str">
            <v>ANNO</v>
          </cell>
          <cell r="J66" t="str">
            <v>MES</v>
          </cell>
          <cell r="K66" t="str">
            <v>DIA</v>
          </cell>
        </row>
        <row r="67">
          <cell r="B67">
            <v>1</v>
          </cell>
          <cell r="C67">
            <v>3.6400001049041801</v>
          </cell>
          <cell r="D67">
            <v>4.9544129371643102</v>
          </cell>
          <cell r="E67">
            <v>35.889816284179702</v>
          </cell>
          <cell r="F67">
            <v>124.063348770142</v>
          </cell>
          <cell r="I67">
            <v>2005</v>
          </cell>
          <cell r="J67">
            <v>9</v>
          </cell>
          <cell r="K67">
            <v>6</v>
          </cell>
        </row>
        <row r="68">
          <cell r="B68">
            <v>2</v>
          </cell>
          <cell r="C68">
            <v>3.7890000343322798</v>
          </cell>
          <cell r="D68">
            <v>5.1031813621520996</v>
          </cell>
          <cell r="E68">
            <v>11.602210998535201</v>
          </cell>
          <cell r="F68">
            <v>46.447896957397496</v>
          </cell>
          <cell r="I68">
            <v>2006</v>
          </cell>
          <cell r="J68">
            <v>6</v>
          </cell>
          <cell r="K68">
            <v>13</v>
          </cell>
        </row>
        <row r="69">
          <cell r="B69">
            <v>3</v>
          </cell>
          <cell r="C69">
            <v>3.82200002670288</v>
          </cell>
          <cell r="D69">
            <v>5.2693338394165004</v>
          </cell>
          <cell r="E69">
            <v>5.9949398040771502</v>
          </cell>
          <cell r="F69">
            <v>-24.270248413085898</v>
          </cell>
          <cell r="I69">
            <v>2007</v>
          </cell>
          <cell r="J69">
            <v>2</v>
          </cell>
          <cell r="K69">
            <v>15</v>
          </cell>
        </row>
        <row r="70">
          <cell r="B70">
            <v>4</v>
          </cell>
          <cell r="C70">
            <v>3.8550000190734899</v>
          </cell>
          <cell r="D70">
            <v>5.5772762298584002</v>
          </cell>
          <cell r="E70">
            <v>-10.093879699706999</v>
          </cell>
          <cell r="F70">
            <v>-39.8379802703857</v>
          </cell>
          <cell r="I70">
            <v>2008</v>
          </cell>
          <cell r="J70">
            <v>4</v>
          </cell>
          <cell r="K70">
            <v>1</v>
          </cell>
        </row>
        <row r="71">
          <cell r="B71">
            <v>5</v>
          </cell>
          <cell r="C71">
            <v>3.88800001144409</v>
          </cell>
          <cell r="D71">
            <v>5.9642853736877397</v>
          </cell>
          <cell r="E71">
            <v>-18.904066085815401</v>
          </cell>
          <cell r="F71">
            <v>-50.921726226806598</v>
          </cell>
          <cell r="I71">
            <v>2009</v>
          </cell>
          <cell r="J71">
            <v>4</v>
          </cell>
          <cell r="K71">
            <v>23</v>
          </cell>
        </row>
        <row r="72">
          <cell r="B72">
            <v>6</v>
          </cell>
          <cell r="C72">
            <v>3.9270000457763699</v>
          </cell>
          <cell r="D72">
            <v>6.2913999557495099</v>
          </cell>
          <cell r="E72">
            <v>-41.101837158203097</v>
          </cell>
          <cell r="F72">
            <v>-64.514303207397504</v>
          </cell>
          <cell r="I72">
            <v>2010</v>
          </cell>
          <cell r="J72">
            <v>7</v>
          </cell>
          <cell r="K72">
            <v>9</v>
          </cell>
        </row>
        <row r="73">
          <cell r="B73">
            <v>7</v>
          </cell>
          <cell r="C73">
            <v>3.9660000801086399</v>
          </cell>
          <cell r="D73">
            <v>6.6625599861145002</v>
          </cell>
          <cell r="E73">
            <v>-42.954587936401403</v>
          </cell>
          <cell r="F73">
            <v>-65.894556045532198</v>
          </cell>
          <cell r="I73">
            <v>2011</v>
          </cell>
          <cell r="J73">
            <v>4</v>
          </cell>
          <cell r="K73">
            <v>9</v>
          </cell>
        </row>
        <row r="74">
          <cell r="B74">
            <v>8</v>
          </cell>
          <cell r="C74">
            <v>4.0050001144409197</v>
          </cell>
          <cell r="D74">
            <v>6.8463783264160201</v>
          </cell>
          <cell r="E74">
            <v>-42.005109786987298</v>
          </cell>
          <cell r="F74">
            <v>-65.388059616088896</v>
          </cell>
          <cell r="I74">
            <v>2012</v>
          </cell>
          <cell r="J74">
            <v>1</v>
          </cell>
          <cell r="K74">
            <v>23</v>
          </cell>
        </row>
        <row r="75">
          <cell r="B75">
            <v>9</v>
          </cell>
          <cell r="C75">
            <v>4.0440001487731898</v>
          </cell>
          <cell r="D75">
            <v>6.9070858955383301</v>
          </cell>
          <cell r="E75">
            <v>-47.319173812866197</v>
          </cell>
          <cell r="F75">
            <v>-65.484428405761705</v>
          </cell>
          <cell r="I75">
            <v>2013</v>
          </cell>
          <cell r="J75">
            <v>1</v>
          </cell>
          <cell r="K75">
            <v>15</v>
          </cell>
        </row>
        <row r="76">
          <cell r="B76">
            <v>10</v>
          </cell>
          <cell r="C76">
            <v>4.0830001831054696</v>
          </cell>
          <cell r="D76">
            <v>7.1713333129882804</v>
          </cell>
          <cell r="E76">
            <v>-49.021816253662102</v>
          </cell>
          <cell r="F76">
            <v>-67.200088500976605</v>
          </cell>
          <cell r="I76">
            <v>2014</v>
          </cell>
          <cell r="J76">
            <v>12</v>
          </cell>
          <cell r="K76">
            <v>22</v>
          </cell>
        </row>
        <row r="77">
          <cell r="B77">
            <v>11</v>
          </cell>
          <cell r="C77">
            <v>4.0964999198913601</v>
          </cell>
          <cell r="D77">
            <v>7.3855862617492702</v>
          </cell>
          <cell r="E77">
            <v>-51.519298553466797</v>
          </cell>
          <cell r="F77">
            <v>-87.409543991088896</v>
          </cell>
          <cell r="I77">
            <v>2016</v>
          </cell>
          <cell r="J77">
            <v>2</v>
          </cell>
          <cell r="K77">
            <v>15</v>
          </cell>
        </row>
        <row r="78">
          <cell r="B78">
            <v>12</v>
          </cell>
          <cell r="C78">
            <v>4.1100001335143999</v>
          </cell>
          <cell r="D78">
            <v>7.4883370399475098</v>
          </cell>
          <cell r="E78">
            <v>-48.068094253540004</v>
          </cell>
          <cell r="F78">
            <v>-79.867315292358398</v>
          </cell>
          <cell r="I78">
            <v>2020</v>
          </cell>
          <cell r="J78">
            <v>2</v>
          </cell>
          <cell r="K78">
            <v>25</v>
          </cell>
        </row>
        <row r="79">
          <cell r="B79">
            <v>13</v>
          </cell>
          <cell r="C79">
            <v>4.1234998703002903</v>
          </cell>
          <cell r="D79">
            <v>7.5910878181457502</v>
          </cell>
          <cell r="E79">
            <v>-44.616842269897496</v>
          </cell>
          <cell r="F79">
            <v>-72.325086593627901</v>
          </cell>
          <cell r="I79">
            <v>2024</v>
          </cell>
          <cell r="J79">
            <v>5</v>
          </cell>
          <cell r="K79">
            <v>21</v>
          </cell>
        </row>
        <row r="80">
          <cell r="B80">
            <v>14</v>
          </cell>
          <cell r="C80">
            <v>4.1370000839233398</v>
          </cell>
          <cell r="D80">
            <v>7.6938390731811497</v>
          </cell>
          <cell r="E80">
            <v>-41.165637969970703</v>
          </cell>
          <cell r="F80">
            <v>-64.78271484375</v>
          </cell>
          <cell r="I80">
            <v>2027</v>
          </cell>
          <cell r="J80">
            <v>2</v>
          </cell>
          <cell r="K80">
            <v>15</v>
          </cell>
        </row>
        <row r="81">
          <cell r="B81">
            <v>15</v>
          </cell>
          <cell r="C81">
            <v>4.1504998207092303</v>
          </cell>
          <cell r="D81">
            <v>7.7467546463012704</v>
          </cell>
          <cell r="E81">
            <v>-39.734935760497997</v>
          </cell>
          <cell r="F81">
            <v>-61.112308502197301</v>
          </cell>
          <cell r="I81">
            <v>2033</v>
          </cell>
          <cell r="J81">
            <v>1</v>
          </cell>
          <cell r="K81">
            <v>28</v>
          </cell>
        </row>
        <row r="82">
          <cell r="B82">
            <v>16</v>
          </cell>
          <cell r="C82">
            <v>4.1640000343322798</v>
          </cell>
          <cell r="D82">
            <v>7.7537693977356001</v>
          </cell>
          <cell r="E82">
            <v>-39.012384414672802</v>
          </cell>
          <cell r="F82">
            <v>-58.732843399047802</v>
          </cell>
        </row>
        <row r="83">
          <cell r="B83">
            <v>17</v>
          </cell>
          <cell r="C83">
            <v>4.1774997711181596</v>
          </cell>
          <cell r="D83">
            <v>7.7607841491699201</v>
          </cell>
          <cell r="E83">
            <v>-38.289928436279297</v>
          </cell>
          <cell r="F83">
            <v>-56.353378295898402</v>
          </cell>
        </row>
        <row r="84">
          <cell r="B84">
            <v>18</v>
          </cell>
          <cell r="C84">
            <v>4.19099998474121</v>
          </cell>
          <cell r="D84">
            <v>7.7677989006042498</v>
          </cell>
          <cell r="E84">
            <v>-37.567377090454102</v>
          </cell>
          <cell r="F84">
            <v>-53.973913192749002</v>
          </cell>
        </row>
        <row r="85">
          <cell r="B85">
            <v>19</v>
          </cell>
          <cell r="C85">
            <v>4.2045001983642596</v>
          </cell>
          <cell r="D85">
            <v>7.7895603179931596</v>
          </cell>
          <cell r="E85">
            <v>-36.200141906738303</v>
          </cell>
          <cell r="F85">
            <v>-50.211524963378899</v>
          </cell>
        </row>
        <row r="86">
          <cell r="B86">
            <v>20</v>
          </cell>
          <cell r="C86">
            <v>4.21799993515015</v>
          </cell>
          <cell r="D86">
            <v>7.84883308410644</v>
          </cell>
          <cell r="E86">
            <v>-34.518146514892599</v>
          </cell>
          <cell r="F86">
            <v>-49.300384521484403</v>
          </cell>
        </row>
        <row r="87">
          <cell r="B87">
            <v>21</v>
          </cell>
          <cell r="C87">
            <v>4.2315001487731898</v>
          </cell>
          <cell r="D87">
            <v>7.9081058502197301</v>
          </cell>
          <cell r="E87">
            <v>-32.836151123046903</v>
          </cell>
          <cell r="F87">
            <v>-48.389244079589801</v>
          </cell>
        </row>
        <row r="88">
          <cell r="B88">
            <v>22</v>
          </cell>
          <cell r="C88">
            <v>4.2449998855590803</v>
          </cell>
          <cell r="D88">
            <v>7.9512777328491202</v>
          </cell>
          <cell r="E88">
            <v>-33.105659484863303</v>
          </cell>
          <cell r="F88">
            <v>-49.431800842285199</v>
          </cell>
        </row>
        <row r="89">
          <cell r="B89">
            <v>23</v>
          </cell>
          <cell r="C89">
            <v>4.2585000991821298</v>
          </cell>
          <cell r="D89">
            <v>7.9808688163757298</v>
          </cell>
          <cell r="E89">
            <v>-35.142564773559599</v>
          </cell>
          <cell r="F89">
            <v>-52.7431964874268</v>
          </cell>
        </row>
        <row r="90">
          <cell r="B90">
            <v>24</v>
          </cell>
          <cell r="C90">
            <v>4.2719998359680202</v>
          </cell>
          <cell r="D90">
            <v>8.0104598999023402</v>
          </cell>
          <cell r="E90">
            <v>-37.179470062255902</v>
          </cell>
          <cell r="F90">
            <v>-56.054592132568402</v>
          </cell>
        </row>
        <row r="91">
          <cell r="B91">
            <v>25</v>
          </cell>
          <cell r="C91">
            <v>4.28550004959106</v>
          </cell>
          <cell r="D91">
            <v>8.0400514602661097</v>
          </cell>
          <cell r="E91">
            <v>-39.2163276672363</v>
          </cell>
          <cell r="F91">
            <v>-59.365940093994098</v>
          </cell>
        </row>
        <row r="92">
          <cell r="B92">
            <v>26</v>
          </cell>
          <cell r="C92">
            <v>4.2989997863769496</v>
          </cell>
          <cell r="D92">
            <v>8.0696430206298793</v>
          </cell>
          <cell r="E92">
            <v>-41.253185272216797</v>
          </cell>
          <cell r="F92">
            <v>-62.677192687988303</v>
          </cell>
        </row>
        <row r="93">
          <cell r="B93">
            <v>27</v>
          </cell>
          <cell r="C93">
            <v>4.3125</v>
          </cell>
          <cell r="D93">
            <v>8.0992345809936506</v>
          </cell>
          <cell r="E93">
            <v>-43.290042877197301</v>
          </cell>
          <cell r="F93">
            <v>-65.988540649414105</v>
          </cell>
        </row>
        <row r="94">
          <cell r="B94">
            <v>28</v>
          </cell>
          <cell r="C94">
            <v>4.3260002136230504</v>
          </cell>
          <cell r="D94">
            <v>8.2849578857421893</v>
          </cell>
          <cell r="E94">
            <v>-42.737674713134801</v>
          </cell>
          <cell r="F94">
            <v>-61.799049377441399</v>
          </cell>
        </row>
        <row r="95">
          <cell r="B95">
            <v>29</v>
          </cell>
          <cell r="C95">
            <v>4.33949995040894</v>
          </cell>
          <cell r="D95">
            <v>8.5808496475219709</v>
          </cell>
          <cell r="E95">
            <v>-44.2639350891113</v>
          </cell>
          <cell r="F95">
            <v>-64.006042480468807</v>
          </cell>
        </row>
        <row r="96">
          <cell r="B96">
            <v>30</v>
          </cell>
          <cell r="C96">
            <v>4.3530001640319798</v>
          </cell>
          <cell r="D96">
            <v>8.8767404556274396</v>
          </cell>
          <cell r="E96">
            <v>-45.7903861999512</v>
          </cell>
          <cell r="F96">
            <v>-66.213226318359403</v>
          </cell>
        </row>
        <row r="97">
          <cell r="B97">
            <v>31</v>
          </cell>
          <cell r="C97">
            <v>4.4980998039245597</v>
          </cell>
          <cell r="D97">
            <v>9.1726322174072301</v>
          </cell>
          <cell r="E97">
            <v>-47.316646575927699</v>
          </cell>
          <cell r="F97">
            <v>-68.420314788818402</v>
          </cell>
        </row>
      </sheetData>
      <sheetData sheetId="1"/>
      <sheetData sheetId="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yecINGRESOS99 (det)"/>
      <sheetName val="proyecINGRESOS99"/>
      <sheetName val="proyecINGRESOS99 _det_"/>
    </sheetNames>
    <sheetDataSet>
      <sheetData sheetId="0" refreshError="1">
        <row r="1">
          <cell r="A1" t="str">
            <v>DETALLE DE LA COMPOSICION DEL PRESUPUESTO DE RENTAS DE LA NACION</v>
          </cell>
        </row>
        <row r="98">
          <cell r="V98" t="str">
            <v>COMPOSICION DEL PRESUPUESTO DE RENTAS DE LA NACION</v>
          </cell>
        </row>
        <row r="100">
          <cell r="V100" t="str">
            <v>(Millones de pesos)</v>
          </cell>
        </row>
        <row r="101">
          <cell r="Y101">
            <v>1996</v>
          </cell>
          <cell r="Z101">
            <v>1997</v>
          </cell>
          <cell r="AA101" t="str">
            <v>1998</v>
          </cell>
          <cell r="AC101" t="str">
            <v>1999</v>
          </cell>
        </row>
        <row r="102">
          <cell r="X102" t="str">
            <v>CONCEPTOS</v>
          </cell>
          <cell r="Y102" t="str">
            <v>APROPIACION</v>
          </cell>
          <cell r="Z102" t="str">
            <v>APROPIACION</v>
          </cell>
          <cell r="AA102" t="str">
            <v>APROPIACION</v>
          </cell>
          <cell r="AB102" t="str">
            <v>REESTIMACION</v>
          </cell>
          <cell r="AC102" t="str">
            <v>PROYECTO</v>
          </cell>
          <cell r="AD102" t="str">
            <v>Variación</v>
          </cell>
          <cell r="AH102" t="str">
            <v xml:space="preserve">OBSERVACIONES </v>
          </cell>
        </row>
        <row r="103">
          <cell r="Y103" t="str">
            <v>DEFINITIVA</v>
          </cell>
          <cell r="Z103" t="str">
            <v>DEFINITIVA</v>
          </cell>
          <cell r="AA103" t="str">
            <v>VIGENTE</v>
          </cell>
          <cell r="AB103" t="str">
            <v xml:space="preserve">BASE </v>
          </cell>
          <cell r="AC103" t="str">
            <v>PRESUPUESTO</v>
          </cell>
          <cell r="AE103" t="str">
            <v>%</v>
          </cell>
        </row>
        <row r="104">
          <cell r="Y104" t="str">
            <v>(A)</v>
          </cell>
          <cell r="Z104" t="str">
            <v>(B)</v>
          </cell>
          <cell r="AA104" t="str">
            <v>(1)</v>
          </cell>
          <cell r="AB104" t="str">
            <v>(2)</v>
          </cell>
          <cell r="AC104" t="str">
            <v>(3)</v>
          </cell>
          <cell r="AD104" t="str">
            <v>(F)=(B/A)</v>
          </cell>
          <cell r="AE104" t="str">
            <v>(G)=(D/B)</v>
          </cell>
          <cell r="AF104" t="str">
            <v>(4)=(3/1)</v>
          </cell>
          <cell r="AG104" t="str">
            <v>(5)=(3/2)</v>
          </cell>
        </row>
        <row r="106">
          <cell r="V106" t="str">
            <v>I.</v>
          </cell>
          <cell r="W106" t="str">
            <v>INGRESOS DEL PRESUPUESTO NACIONAL</v>
          </cell>
          <cell r="Y106">
            <v>21505448</v>
          </cell>
          <cell r="Z106">
            <v>26829919.328486998</v>
          </cell>
          <cell r="AA106">
            <v>33672848.488659002</v>
          </cell>
          <cell r="AB106">
            <v>34023067.362811998</v>
          </cell>
          <cell r="AC106">
            <v>39798591.996973999</v>
          </cell>
          <cell r="AD106">
            <v>24.758709181445539</v>
          </cell>
          <cell r="AE106">
            <v>26.810173919112714</v>
          </cell>
          <cell r="AF106">
            <v>18.191937371672438</v>
          </cell>
          <cell r="AG106">
            <v>16.975320221935021</v>
          </cell>
        </row>
        <row r="108">
          <cell r="V108" t="str">
            <v>1.</v>
          </cell>
          <cell r="W108" t="str">
            <v>INGRESOS CORRIENTES</v>
          </cell>
          <cell r="Y108">
            <v>10850547</v>
          </cell>
          <cell r="Z108">
            <v>12987467.563204</v>
          </cell>
          <cell r="AA108">
            <v>14973958.125847001</v>
          </cell>
          <cell r="AB108">
            <v>15324177</v>
          </cell>
          <cell r="AC108">
            <v>17813984</v>
          </cell>
          <cell r="AD108">
            <v>19.69412752374604</v>
          </cell>
          <cell r="AE108">
            <v>17.992032899595834</v>
          </cell>
          <cell r="AF108">
            <v>18.966433926716707</v>
          </cell>
          <cell r="AG108">
            <v>16.24757401327328</v>
          </cell>
        </row>
        <row r="110">
          <cell r="W110" t="str">
            <v>1.1.  INGRESOS TRIBUTARIOS</v>
          </cell>
          <cell r="Y110">
            <v>10489179</v>
          </cell>
          <cell r="Z110">
            <v>12300834.563204</v>
          </cell>
          <cell r="AA110">
            <v>14609453</v>
          </cell>
          <cell r="AB110">
            <v>14749077</v>
          </cell>
          <cell r="AC110">
            <v>17369627.000000462</v>
          </cell>
          <cell r="AD110">
            <v>17.271662188279933</v>
          </cell>
          <cell r="AE110">
            <v>19.903059619381679</v>
          </cell>
          <cell r="AF110">
            <v>18.893068754870313</v>
          </cell>
          <cell r="AG110">
            <v>17.767552505153116</v>
          </cell>
        </row>
        <row r="112">
          <cell r="W112" t="str">
            <v xml:space="preserve">        1.1.1. IMPUESTOS DIRECTOS</v>
          </cell>
          <cell r="Y112">
            <v>4232697</v>
          </cell>
          <cell r="Z112">
            <v>4707023.763204</v>
          </cell>
          <cell r="AA112">
            <v>5845082</v>
          </cell>
          <cell r="AB112">
            <v>5393900</v>
          </cell>
          <cell r="AC112">
            <v>6285366</v>
          </cell>
          <cell r="AD112">
            <v>11.206253677123602</v>
          </cell>
          <cell r="AE112">
            <v>14.59258060614621</v>
          </cell>
          <cell r="AF112">
            <v>7.5325547186506636</v>
          </cell>
          <cell r="AG112">
            <v>16.527299356680693</v>
          </cell>
        </row>
        <row r="113">
          <cell r="X113" t="str">
            <v>IMPUESTO SOBRE LA RENTA Y COMPLEMENTARIOS</v>
          </cell>
          <cell r="Y113">
            <v>4232697</v>
          </cell>
          <cell r="Z113">
            <v>4707023.763204</v>
          </cell>
          <cell r="AA113">
            <v>5845082</v>
          </cell>
          <cell r="AB113">
            <v>5393900</v>
          </cell>
          <cell r="AC113">
            <v>6285366</v>
          </cell>
          <cell r="AD113">
            <v>11.206253677123602</v>
          </cell>
          <cell r="AE113">
            <v>14.59258060614621</v>
          </cell>
          <cell r="AF113">
            <v>7.5325547186506636</v>
          </cell>
          <cell r="AG113">
            <v>16.527299356680693</v>
          </cell>
          <cell r="AH113" t="str">
            <v>Base 1996 para evitar efectos 1997 Reforma Tributaria Ley 223/95 (aplicable año gravable 1996)</v>
          </cell>
        </row>
        <row r="115">
          <cell r="W115" t="str">
            <v xml:space="preserve">        1.1.2. IMPUESTOS INDIRECTOS</v>
          </cell>
          <cell r="Y115">
            <v>6256482</v>
          </cell>
          <cell r="Z115">
            <v>7593810.7999999998</v>
          </cell>
          <cell r="AA115">
            <v>8764371</v>
          </cell>
          <cell r="AB115">
            <v>9355177</v>
          </cell>
          <cell r="AC115">
            <v>11084261.000000462</v>
          </cell>
          <cell r="AD115">
            <v>21.375092264310823</v>
          </cell>
          <cell r="AE115">
            <v>23.194760132817649</v>
          </cell>
          <cell r="AF115">
            <v>26.469554974343978</v>
          </cell>
          <cell r="AG115">
            <v>18.482643353519258</v>
          </cell>
        </row>
        <row r="116">
          <cell r="X116" t="str">
            <v>IMPUESTOS SOBRE ADUANAS Y RECARGOS</v>
          </cell>
          <cell r="Y116">
            <v>1103959</v>
          </cell>
          <cell r="Z116">
            <v>1054257.8</v>
          </cell>
          <cell r="AA116">
            <v>1216470</v>
          </cell>
          <cell r="AB116">
            <v>1444000</v>
          </cell>
          <cell r="AC116">
            <v>1646430.000000464</v>
          </cell>
          <cell r="AD116">
            <v>-4.5020874869447063</v>
          </cell>
          <cell r="AE116">
            <v>36.968396155096016</v>
          </cell>
          <cell r="AF116">
            <v>35.344891366039775</v>
          </cell>
          <cell r="AG116">
            <v>14.018698060973955</v>
          </cell>
          <cell r="AH116" t="str">
            <v>Recaudo 1997 por tasas de devaluación y de importaciones.</v>
          </cell>
        </row>
        <row r="117">
          <cell r="X117" t="str">
            <v>IMPUESTO A LAS VENTAS</v>
          </cell>
          <cell r="Y117">
            <v>4514989</v>
          </cell>
          <cell r="Z117">
            <v>5721246</v>
          </cell>
          <cell r="AA117">
            <v>6695019</v>
          </cell>
          <cell r="AB117">
            <v>6887200</v>
          </cell>
          <cell r="AC117">
            <v>8117919</v>
          </cell>
          <cell r="AD117">
            <v>26.716720683040428</v>
          </cell>
          <cell r="AE117">
            <v>20.379371906049837</v>
          </cell>
          <cell r="AF117">
            <v>21.253113695420424</v>
          </cell>
          <cell r="AG117">
            <v>17.86965675455918</v>
          </cell>
          <cell r="AH117" t="str">
            <v>Interno = recaudo enero-junio/98 por estacionalidad promedio 1994-1997 y 1999 por PIB nominal. Externo = recaudo 1997 por tasas de devaluación y de importaciones.</v>
          </cell>
        </row>
        <row r="118">
          <cell r="X118" t="str">
            <v>INTERNAS</v>
          </cell>
          <cell r="Y118">
            <v>3955534</v>
          </cell>
          <cell r="Z118">
            <v>3955534</v>
          </cell>
          <cell r="AA118">
            <v>4687973</v>
          </cell>
          <cell r="AB118">
            <v>4549400</v>
          </cell>
          <cell r="AC118">
            <v>5452433</v>
          </cell>
          <cell r="AD118">
            <v>0</v>
          </cell>
          <cell r="AE118">
            <v>15.013548107537433</v>
          </cell>
          <cell r="AF118">
            <v>16.306834531683535</v>
          </cell>
          <cell r="AG118">
            <v>19.849496636919149</v>
          </cell>
        </row>
        <row r="119">
          <cell r="X119" t="str">
            <v>EXTERNAS</v>
          </cell>
          <cell r="Y119">
            <v>1765712</v>
          </cell>
          <cell r="Z119">
            <v>1765712</v>
          </cell>
          <cell r="AA119">
            <v>2007046</v>
          </cell>
          <cell r="AB119">
            <v>2337800</v>
          </cell>
          <cell r="AC119">
            <v>2665486</v>
          </cell>
          <cell r="AD119">
            <v>0</v>
          </cell>
          <cell r="AE119">
            <v>32.399847766793229</v>
          </cell>
          <cell r="AF119">
            <v>32.806422971870106</v>
          </cell>
          <cell r="AG119">
            <v>14.016853451963375</v>
          </cell>
        </row>
        <row r="120">
          <cell r="X120" t="str">
            <v>IMPUESTO A LA GASOLINA Y ACPM</v>
          </cell>
          <cell r="Y120">
            <v>606677</v>
          </cell>
          <cell r="Z120">
            <v>798000</v>
          </cell>
          <cell r="AA120">
            <v>690540</v>
          </cell>
          <cell r="AB120">
            <v>691000</v>
          </cell>
          <cell r="AC120">
            <v>917324</v>
          </cell>
          <cell r="AD120">
            <v>31.536221086344128</v>
          </cell>
          <cell r="AE120">
            <v>-13.408521303258148</v>
          </cell>
          <cell r="AF120">
            <v>32.841544298664815</v>
          </cell>
          <cell r="AG120">
            <v>32.753111432706227</v>
          </cell>
          <cell r="AH120" t="str">
            <v xml:space="preserve">Incluye ajuste precio Ley 383/97 ($50 por año a precios 1997 hasta 2001) </v>
          </cell>
        </row>
        <row r="121">
          <cell r="X121" t="str">
            <v>IMPUESTO 5% PASAJES INTERNACIONALES</v>
          </cell>
          <cell r="AA121">
            <v>8559.2999999999993</v>
          </cell>
          <cell r="AB121">
            <v>0</v>
          </cell>
          <cell r="AC121">
            <v>0</v>
          </cell>
          <cell r="AD121" t="e">
            <v>#DIV/0!</v>
          </cell>
        </row>
        <row r="122">
          <cell r="X122" t="str">
            <v>IMPUESTO DE TIMBRE NACIONAL</v>
          </cell>
          <cell r="AA122">
            <v>138600</v>
          </cell>
          <cell r="AB122">
            <v>310100</v>
          </cell>
          <cell r="AC122">
            <v>371608</v>
          </cell>
          <cell r="AD122" t="e">
            <v>#DIV/0!</v>
          </cell>
          <cell r="AE122" t="e">
            <v>#DIV/0!</v>
          </cell>
          <cell r="AF122">
            <v>168.11544011544009</v>
          </cell>
          <cell r="AG122">
            <v>19.834891970332148</v>
          </cell>
        </row>
        <row r="123">
          <cell r="X123" t="str">
            <v>IMPUESTO DE TIMBRE NACIONAL SOBRE SALIDAS AL EXT.</v>
          </cell>
          <cell r="Y123">
            <v>18855</v>
          </cell>
          <cell r="Z123">
            <v>18855</v>
          </cell>
          <cell r="AA123">
            <v>13405.7</v>
          </cell>
          <cell r="AB123">
            <v>21100</v>
          </cell>
          <cell r="AC123">
            <v>27666</v>
          </cell>
          <cell r="AD123">
            <v>0</v>
          </cell>
          <cell r="AE123">
            <v>11.906656059400689</v>
          </cell>
          <cell r="AF123">
            <v>106.37490022900704</v>
          </cell>
          <cell r="AG123">
            <v>31.118483412322284</v>
          </cell>
        </row>
        <row r="124">
          <cell r="X124" t="str">
            <v>IMPUESTO AL ORO Y AL PLATINO</v>
          </cell>
          <cell r="Y124">
            <v>1452</v>
          </cell>
          <cell r="Z124">
            <v>1452</v>
          </cell>
          <cell r="AA124">
            <v>1777</v>
          </cell>
          <cell r="AB124">
            <v>1777</v>
          </cell>
          <cell r="AC124">
            <v>3314</v>
          </cell>
          <cell r="AD124">
            <v>0</v>
          </cell>
          <cell r="AE124">
            <v>22.382920110192828</v>
          </cell>
          <cell r="AF124">
            <v>86.494091164884651</v>
          </cell>
          <cell r="AG124">
            <v>86.494091164884651</v>
          </cell>
        </row>
        <row r="125">
          <cell r="X125" t="str">
            <v>OTROS IMPUESTOS TRIBUTARIOS</v>
          </cell>
          <cell r="Y125">
            <v>30857</v>
          </cell>
          <cell r="Z125">
            <v>20307</v>
          </cell>
          <cell r="AA125">
            <v>162342</v>
          </cell>
          <cell r="AB125">
            <v>332977</v>
          </cell>
          <cell r="AC125">
            <v>402588</v>
          </cell>
          <cell r="AD125">
            <v>-34.189973101727325</v>
          </cell>
          <cell r="AE125">
            <v>1539.7153690845521</v>
          </cell>
          <cell r="AF125">
            <v>147.98758177181503</v>
          </cell>
          <cell r="AG125">
            <v>20.90564813785938</v>
          </cell>
          <cell r="AH125" t="str">
            <v>1996/97 5% pasajes  internacionales, Timbre Nacional (Reforma Ley 383/97 del 0.5% al 1%), Oro y Platino. 1998 por estacionalidad recaudo 1997 y crece PIB nominal.</v>
          </cell>
        </row>
        <row r="127">
          <cell r="W127" t="str">
            <v>1.2</v>
          </cell>
          <cell r="X127" t="str">
            <v>INGRESOS NO TRIBUTARIOS</v>
          </cell>
          <cell r="Y127">
            <v>361368</v>
          </cell>
          <cell r="Z127">
            <v>686633</v>
          </cell>
          <cell r="AA127">
            <v>364505.12584699999</v>
          </cell>
          <cell r="AB127">
            <v>575100</v>
          </cell>
          <cell r="AC127">
            <v>444356.99999953806</v>
          </cell>
          <cell r="AD127">
            <v>90.009353346173441</v>
          </cell>
          <cell r="AE127">
            <v>-16.243466305872278</v>
          </cell>
          <cell r="AF127">
            <v>21.906927637021955</v>
          </cell>
          <cell r="AG127">
            <v>-22.733959311504425</v>
          </cell>
        </row>
        <row r="128">
          <cell r="X128" t="str">
            <v>CONTRIBUCION ESPECIAL POR EXPLOTACION O EXPORTACION</v>
          </cell>
        </row>
        <row r="129">
          <cell r="X129" t="str">
            <v>DE PETROLEO CRUDO, GAS LIBRE, CARBON Y FERRONIQUEL</v>
          </cell>
          <cell r="Y129">
            <v>213938</v>
          </cell>
          <cell r="Z129">
            <v>336228</v>
          </cell>
          <cell r="AA129">
            <v>164620</v>
          </cell>
          <cell r="AB129">
            <v>75600</v>
          </cell>
          <cell r="AC129">
            <v>34844.999999538064</v>
          </cell>
          <cell r="AD129">
            <v>57.161420598491141</v>
          </cell>
          <cell r="AE129">
            <v>-77.515257503836679</v>
          </cell>
          <cell r="AF129">
            <v>-78.833070101118906</v>
          </cell>
          <cell r="AG129">
            <v>-53.908730159341189</v>
          </cell>
          <cell r="AH129" t="str">
            <v>Considera la reducción establecida Art 52  Ley 223/95</v>
          </cell>
        </row>
        <row r="130">
          <cell r="X130" t="str">
            <v>OTROS NO TRIBUTARIOS</v>
          </cell>
          <cell r="Y130">
            <v>147430</v>
          </cell>
          <cell r="Z130">
            <v>350405</v>
          </cell>
          <cell r="AA130">
            <v>199885.12584699999</v>
          </cell>
          <cell r="AB130">
            <v>499500</v>
          </cell>
          <cell r="AC130">
            <v>409512</v>
          </cell>
          <cell r="AD130">
            <v>137.6755070202808</v>
          </cell>
          <cell r="AE130">
            <v>42.549335768610597</v>
          </cell>
          <cell r="AF130">
            <v>104.87367344854701</v>
          </cell>
          <cell r="AG130">
            <v>-18.015615615615623</v>
          </cell>
        </row>
        <row r="131">
          <cell r="X131" t="str">
            <v xml:space="preserve">      Extensión Comncesión Telefonia Celular</v>
          </cell>
          <cell r="Z131">
            <v>141241.1</v>
          </cell>
        </row>
        <row r="132">
          <cell r="X132" t="str">
            <v xml:space="preserve">      Fondo de Superávit de la Nación </v>
          </cell>
          <cell r="Y132">
            <v>91322</v>
          </cell>
          <cell r="Z132">
            <v>96904.9</v>
          </cell>
          <cell r="AA132">
            <v>138439.12584699999</v>
          </cell>
          <cell r="AB132">
            <v>138439.12584699999</v>
          </cell>
          <cell r="AC132">
            <v>151520</v>
          </cell>
          <cell r="AD132">
            <v>6.1134228334902785</v>
          </cell>
          <cell r="AE132">
            <v>42.860810802136925</v>
          </cell>
          <cell r="AF132">
            <v>9.4488274705351039</v>
          </cell>
          <cell r="AG132">
            <v>9.4488274705351039</v>
          </cell>
          <cell r="AH132" t="str">
            <v>Octavas Concesión Telefonía Móvil Celular (1995 - 2002)</v>
          </cell>
        </row>
        <row r="133">
          <cell r="X133" t="str">
            <v xml:space="preserve">      Concesión Larga Distancia</v>
          </cell>
          <cell r="AB133">
            <v>300000</v>
          </cell>
          <cell r="AC133">
            <v>179902</v>
          </cell>
          <cell r="AG133">
            <v>-40.032666666666671</v>
          </cell>
          <cell r="AH133" t="str">
            <v>Para 1998 US$225 millones, en 1999 y 2000 restantes US$225 millones por parte iguales</v>
          </cell>
        </row>
        <row r="134">
          <cell r="X134" t="str">
            <v xml:space="preserve">      Resto</v>
          </cell>
          <cell r="Y134">
            <v>56108</v>
          </cell>
          <cell r="Z134">
            <v>112259</v>
          </cell>
          <cell r="AA134">
            <v>61446</v>
          </cell>
          <cell r="AB134">
            <v>61060.874153000012</v>
          </cell>
          <cell r="AC134">
            <v>78090</v>
          </cell>
          <cell r="AD134">
            <v>100.07663791259715</v>
          </cell>
          <cell r="AE134">
            <v>-45.607145838640996</v>
          </cell>
          <cell r="AF134">
            <v>27.087198515769948</v>
          </cell>
          <cell r="AG134">
            <v>27.888768517021511</v>
          </cell>
          <cell r="AH134" t="str">
            <v>Hasta 1998 5% contratos Obras Públicas Ley 104/93(en 1999 pasa a Fondo de Seguridad y Convivencia Ciudadana Ley 418/97), Concesión Sociedades Portuarias (por variación PIB).</v>
          </cell>
        </row>
        <row r="136">
          <cell r="V136" t="str">
            <v>2.</v>
          </cell>
          <cell r="W136" t="str">
            <v>RECURSOS DE CAPITAL</v>
          </cell>
          <cell r="Y136">
            <v>9454718</v>
          </cell>
          <cell r="Z136">
            <v>12013036.820606999</v>
          </cell>
          <cell r="AA136">
            <v>16207486.153754</v>
          </cell>
          <cell r="AB136">
            <v>16207486.153754</v>
          </cell>
          <cell r="AC136">
            <v>19182007.865153998</v>
          </cell>
          <cell r="AD136">
            <v>71.422205863294906</v>
          </cell>
          <cell r="AE136">
            <v>34.915811844944145</v>
          </cell>
          <cell r="AF136">
            <v>18.352764168248491</v>
          </cell>
          <cell r="AG136">
            <v>18.352764168248491</v>
          </cell>
        </row>
        <row r="138">
          <cell r="W138" t="str">
            <v>2.5. RECURSOS DEL CREDITO EXTERNO</v>
          </cell>
          <cell r="Y138">
            <v>2041518</v>
          </cell>
          <cell r="Z138">
            <v>1797729.030367</v>
          </cell>
          <cell r="AA138">
            <v>3352906.6945369998</v>
          </cell>
          <cell r="AB138">
            <v>3352906.6945369998</v>
          </cell>
          <cell r="AC138">
            <v>5299805.9730000002</v>
          </cell>
          <cell r="AD138">
            <v>-11.941553767000823</v>
          </cell>
          <cell r="AE138">
            <v>86.507901797220015</v>
          </cell>
          <cell r="AF138">
            <v>58.066014232819143</v>
          </cell>
          <cell r="AG138">
            <v>58.066014232819143</v>
          </cell>
        </row>
        <row r="139">
          <cell r="W139" t="str">
            <v>2.6. RECURSOS DEL CREDITO INTERNO</v>
          </cell>
          <cell r="Y139">
            <v>3928505</v>
          </cell>
          <cell r="Z139">
            <v>7590793.914806</v>
          </cell>
          <cell r="AA139">
            <v>10343544.959217001</v>
          </cell>
          <cell r="AB139">
            <v>10343544.959217001</v>
          </cell>
          <cell r="AC139">
            <v>9735498.8921539988</v>
          </cell>
          <cell r="AD139">
            <v>93.223475973837381</v>
          </cell>
          <cell r="AE139">
            <v>36.264336448941179</v>
          </cell>
          <cell r="AF139">
            <v>-5.8785075084067717</v>
          </cell>
          <cell r="AG139">
            <v>-5.8785075084067717</v>
          </cell>
        </row>
        <row r="140">
          <cell r="W140" t="str">
            <v>2.7. OTROS RECURSOS DE CAPITAL</v>
          </cell>
          <cell r="Y140">
            <v>3484695</v>
          </cell>
          <cell r="Z140">
            <v>2624513.875434</v>
          </cell>
          <cell r="AA140">
            <v>2511034.5</v>
          </cell>
          <cell r="AB140">
            <v>2511034.5</v>
          </cell>
          <cell r="AC140">
            <v>4146703</v>
          </cell>
          <cell r="AD140">
            <v>-24.684545550356628</v>
          </cell>
          <cell r="AE140">
            <v>-4.3238245564708455</v>
          </cell>
          <cell r="AF140">
            <v>65.13922847336427</v>
          </cell>
          <cell r="AG140">
            <v>65.13922847336427</v>
          </cell>
          <cell r="AH140" t="str">
            <v>Donaciones en cada año, Enajenación activos (plan), excedentes Financieros Entidades Descentralizadas, Rendimientos Financieros, Recuperación de Cartera, Recursos no apropiados (según Plan Financiero). En 1999 superávit Nación 1997 (Contaduría)</v>
          </cell>
        </row>
        <row r="142">
          <cell r="V142">
            <v>3</v>
          </cell>
          <cell r="W142" t="str">
            <v>RENTAS PARAFISCALES</v>
          </cell>
          <cell r="Y142">
            <v>122554</v>
          </cell>
          <cell r="Z142">
            <v>336368.21808000002</v>
          </cell>
          <cell r="AA142">
            <v>742831.93553000002</v>
          </cell>
          <cell r="AB142">
            <v>742831.93553000002</v>
          </cell>
          <cell r="AC142">
            <v>495721.437148</v>
          </cell>
          <cell r="AD142">
            <v>174.46531168301323</v>
          </cell>
          <cell r="AE142">
            <v>120.83891866184837</v>
          </cell>
          <cell r="AF142">
            <v>-33.266003595509154</v>
          </cell>
          <cell r="AG142">
            <v>-33.266003595509154</v>
          </cell>
          <cell r="AH142" t="str">
            <v xml:space="preserve">Fondo de Prestaciones Sociales del Magisterio </v>
          </cell>
        </row>
        <row r="144">
          <cell r="V144">
            <v>4</v>
          </cell>
          <cell r="W144" t="str">
            <v>FONDOS ESPECIALES</v>
          </cell>
          <cell r="Y144">
            <v>1077629</v>
          </cell>
          <cell r="Z144">
            <v>1493046.7265959999</v>
          </cell>
          <cell r="AA144">
            <v>1748572.2735279996</v>
          </cell>
          <cell r="AB144">
            <v>1748572.2735279996</v>
          </cell>
          <cell r="AC144">
            <v>2306878.6946720001</v>
          </cell>
          <cell r="AD144">
            <v>38.549234160921799</v>
          </cell>
          <cell r="AE144">
            <v>17.114370393120449</v>
          </cell>
          <cell r="AF144">
            <v>31.929273361834554</v>
          </cell>
          <cell r="AG144">
            <v>31.929273361834554</v>
          </cell>
          <cell r="AH144" t="str">
            <v>Estimación ingresos definidos por la Ley para prestación servicio público específico que corresponde.</v>
          </cell>
        </row>
      </sheetData>
      <sheetData sheetId="1" refreshError="1">
        <row r="1">
          <cell r="A1" t="str">
            <v>DETALLE DE LA COMPOSICION DEL PRESUPUESTO DE RENTAS DE LA NACION</v>
          </cell>
        </row>
        <row r="3">
          <cell r="A3" t="str">
            <v>Millones de pesos</v>
          </cell>
        </row>
        <row r="5">
          <cell r="E5" t="str">
            <v>1998</v>
          </cell>
          <cell r="F5" t="str">
            <v>1999</v>
          </cell>
          <cell r="H5">
            <v>1998</v>
          </cell>
          <cell r="I5">
            <v>1999</v>
          </cell>
        </row>
        <row r="6">
          <cell r="E6" t="str">
            <v>APROPIACION</v>
          </cell>
          <cell r="F6" t="str">
            <v>PROYECTO</v>
          </cell>
          <cell r="G6" t="str">
            <v>Variación</v>
          </cell>
          <cell r="H6" t="str">
            <v>PARTICIPACION %</v>
          </cell>
        </row>
        <row r="7">
          <cell r="D7" t="str">
            <v xml:space="preserve"> </v>
          </cell>
          <cell r="E7" t="str">
            <v>VIGENTE</v>
          </cell>
          <cell r="F7" t="str">
            <v>PRESUPUESTO</v>
          </cell>
          <cell r="G7" t="str">
            <v>%</v>
          </cell>
        </row>
        <row r="8">
          <cell r="A8" t="str">
            <v>CONCEPTOS</v>
          </cell>
        </row>
        <row r="10">
          <cell r="A10" t="str">
            <v>I.</v>
          </cell>
          <cell r="B10" t="str">
            <v>INGRESOS DEL PRESUPUESTO NACIONAL</v>
          </cell>
          <cell r="E10">
            <v>34366401.332317002</v>
          </cell>
          <cell r="F10">
            <v>39798591.996973999</v>
          </cell>
          <cell r="G10">
            <v>15.806690412908452</v>
          </cell>
          <cell r="H10">
            <v>100</v>
          </cell>
          <cell r="I10">
            <v>100</v>
          </cell>
        </row>
        <row r="12">
          <cell r="A12" t="str">
            <v>1.</v>
          </cell>
          <cell r="B12" t="str">
            <v>INGRESOS CORRIENTES</v>
          </cell>
          <cell r="E12">
            <v>14973958.125847001</v>
          </cell>
          <cell r="F12">
            <v>17813984</v>
          </cell>
          <cell r="G12">
            <v>18.966433926716707</v>
          </cell>
          <cell r="H12">
            <v>43.571504566484812</v>
          </cell>
          <cell r="I12">
            <v>44.760337253525066</v>
          </cell>
        </row>
        <row r="14">
          <cell r="B14" t="str">
            <v>1.1.  INGRESOS TRIBUTARIOS</v>
          </cell>
          <cell r="E14">
            <v>14609453</v>
          </cell>
          <cell r="F14">
            <v>17369627.000000462</v>
          </cell>
          <cell r="G14">
            <v>18.893068754870313</v>
          </cell>
          <cell r="H14">
            <v>42.510860705865539</v>
          </cell>
          <cell r="I14">
            <v>43.643822880269546</v>
          </cell>
        </row>
        <row r="15">
          <cell r="H15">
            <v>0</v>
          </cell>
          <cell r="I15">
            <v>0</v>
          </cell>
        </row>
        <row r="16">
          <cell r="B16" t="str">
            <v xml:space="preserve">        1.1.1. IMPUESTOS DIRECTOS</v>
          </cell>
          <cell r="E16">
            <v>5845082</v>
          </cell>
          <cell r="F16">
            <v>6285366</v>
          </cell>
          <cell r="G16">
            <v>7.5325547186506636</v>
          </cell>
          <cell r="H16">
            <v>17.008129374615326</v>
          </cell>
          <cell r="I16">
            <v>15.792935590479921</v>
          </cell>
        </row>
        <row r="17">
          <cell r="B17" t="str">
            <v>NUMERAL 0001</v>
          </cell>
          <cell r="D17" t="str">
            <v>IMPUESTO SOBRE LA RENTA Y COMPLEMENTARIOS</v>
          </cell>
          <cell r="E17">
            <v>5845082</v>
          </cell>
          <cell r="F17">
            <v>6285366</v>
          </cell>
          <cell r="G17">
            <v>7.5325547186506636</v>
          </cell>
          <cell r="H17">
            <v>17.008129374615326</v>
          </cell>
          <cell r="I17">
            <v>15.792935590479921</v>
          </cell>
        </row>
        <row r="18">
          <cell r="H18">
            <v>0</v>
          </cell>
          <cell r="I18">
            <v>0</v>
          </cell>
        </row>
        <row r="19">
          <cell r="B19" t="str">
            <v xml:space="preserve">        1.1.2. IMPUESTOS INDIRECTOS</v>
          </cell>
          <cell r="E19">
            <v>8764371</v>
          </cell>
          <cell r="F19">
            <v>11084261.000000462</v>
          </cell>
          <cell r="G19">
            <v>26.469554974343978</v>
          </cell>
          <cell r="H19">
            <v>25.502731331250217</v>
          </cell>
          <cell r="I19">
            <v>27.850887289789622</v>
          </cell>
        </row>
        <row r="20">
          <cell r="B20" t="str">
            <v xml:space="preserve">NUMERAL </v>
          </cell>
          <cell r="C20" t="str">
            <v>0001</v>
          </cell>
          <cell r="D20" t="str">
            <v>IMPUESTOS SOBRE ADUANAS Y RECARGOS</v>
          </cell>
          <cell r="E20">
            <v>1216470</v>
          </cell>
          <cell r="F20">
            <v>1646430.000000464</v>
          </cell>
          <cell r="G20">
            <v>35.344891366039775</v>
          </cell>
          <cell r="H20">
            <v>3.5397072513847201</v>
          </cell>
          <cell r="I20">
            <v>4.1369051451007284</v>
          </cell>
        </row>
        <row r="21">
          <cell r="B21" t="str">
            <v xml:space="preserve">NUMERAL </v>
          </cell>
          <cell r="C21" t="str">
            <v>0002</v>
          </cell>
          <cell r="D21" t="str">
            <v>IMPUESTO A LAS VENTAS</v>
          </cell>
          <cell r="E21">
            <v>6695019</v>
          </cell>
          <cell r="F21">
            <v>8117919</v>
          </cell>
          <cell r="G21">
            <v>21.253113695420424</v>
          </cell>
          <cell r="H21">
            <v>19.481292019086766</v>
          </cell>
          <cell r="I21">
            <v>20.397503008692439</v>
          </cell>
        </row>
        <row r="22">
          <cell r="D22" t="str">
            <v>INTERNAS</v>
          </cell>
          <cell r="E22">
            <v>4687973</v>
          </cell>
          <cell r="F22">
            <v>5452433</v>
          </cell>
          <cell r="G22">
            <v>16.306834531683535</v>
          </cell>
          <cell r="H22">
            <v>13.641151875833996</v>
          </cell>
          <cell r="I22">
            <v>13.700065068670177</v>
          </cell>
        </row>
        <row r="23">
          <cell r="D23" t="str">
            <v>EXTERNAS</v>
          </cell>
          <cell r="E23">
            <v>2007046</v>
          </cell>
          <cell r="F23">
            <v>2665486</v>
          </cell>
          <cell r="G23">
            <v>32.806422971870106</v>
          </cell>
          <cell r="H23">
            <v>5.8401401432527695</v>
          </cell>
          <cell r="I23">
            <v>6.6974379400222617</v>
          </cell>
        </row>
        <row r="24">
          <cell r="B24" t="str">
            <v xml:space="preserve">NUMERAL </v>
          </cell>
          <cell r="C24" t="str">
            <v>0003</v>
          </cell>
          <cell r="D24" t="str">
            <v>IMPUESTO A LA GASOLINA Y ACPM</v>
          </cell>
          <cell r="E24">
            <v>690540</v>
          </cell>
          <cell r="F24">
            <v>917324</v>
          </cell>
          <cell r="G24">
            <v>32.841544298664815</v>
          </cell>
          <cell r="H24">
            <v>2.0093462603855454</v>
          </cell>
          <cell r="I24">
            <v>2.3049157117662524</v>
          </cell>
        </row>
        <row r="25">
          <cell r="B25" t="str">
            <v xml:space="preserve">NUMERAL </v>
          </cell>
          <cell r="C25" t="str">
            <v>0005</v>
          </cell>
          <cell r="D25" t="str">
            <v>IMPUESTO DE TIMBRE NACIONAL</v>
          </cell>
          <cell r="E25">
            <v>138600</v>
          </cell>
          <cell r="F25">
            <v>371608</v>
          </cell>
          <cell r="G25">
            <v>168.11544011544009</v>
          </cell>
          <cell r="H25">
            <v>0.40330088291690069</v>
          </cell>
          <cell r="I25">
            <v>0.93372147443872999</v>
          </cell>
        </row>
        <row r="26">
          <cell r="D26" t="str">
            <v>OTROS IMPUESTOS INDIRECTOS</v>
          </cell>
          <cell r="E26">
            <v>23742</v>
          </cell>
          <cell r="F26">
            <v>30980</v>
          </cell>
          <cell r="G26">
            <v>30.486058461797661</v>
          </cell>
          <cell r="H26">
            <v>6.9084917476284674E-2</v>
          </cell>
          <cell r="I26">
            <v>7.7841949791478793E-2</v>
          </cell>
        </row>
        <row r="27">
          <cell r="B27" t="str">
            <v xml:space="preserve">NUMERAL </v>
          </cell>
          <cell r="C27" t="str">
            <v>0004</v>
          </cell>
          <cell r="D27" t="str">
            <v>IMPUESTO 5% PASAJES INTERNACIONALES</v>
          </cell>
          <cell r="E27">
            <v>8559.2999999999993</v>
          </cell>
          <cell r="H27">
            <v>2.4906011884203664E-2</v>
          </cell>
          <cell r="I27">
            <v>0</v>
          </cell>
        </row>
        <row r="28">
          <cell r="B28" t="str">
            <v xml:space="preserve">NUMERAL </v>
          </cell>
          <cell r="C28" t="str">
            <v>0006</v>
          </cell>
          <cell r="D28" t="str">
            <v>IMPUESTO DE TIMBRE NACIONAL SOBRE SALIDAS AL EXT.</v>
          </cell>
          <cell r="E28">
            <v>13405.7</v>
          </cell>
          <cell r="F28">
            <v>27666</v>
          </cell>
          <cell r="G28">
            <v>106.37490022900704</v>
          </cell>
          <cell r="H28">
            <v>3.9008157619906898E-2</v>
          </cell>
          <cell r="I28">
            <v>6.9515022044256053E-2</v>
          </cell>
        </row>
        <row r="29">
          <cell r="B29" t="str">
            <v xml:space="preserve">NUMERAL </v>
          </cell>
          <cell r="C29" t="str">
            <v>0007</v>
          </cell>
          <cell r="D29" t="str">
            <v>IMPUESTO AL ORO Y AL PLATINO</v>
          </cell>
          <cell r="E29">
            <v>1777</v>
          </cell>
          <cell r="F29">
            <v>3314</v>
          </cell>
          <cell r="G29">
            <v>86.494091164884651</v>
          </cell>
          <cell r="H29">
            <v>5.1707479721741162E-3</v>
          </cell>
          <cell r="I29">
            <v>8.3269277472227485E-3</v>
          </cell>
        </row>
        <row r="30">
          <cell r="B30" t="str">
            <v xml:space="preserve">NUMERAL </v>
          </cell>
          <cell r="C30" t="str">
            <v>0008</v>
          </cell>
          <cell r="D30" t="str">
            <v>OTROS</v>
          </cell>
          <cell r="E30">
            <v>0</v>
          </cell>
          <cell r="G30" t="e">
            <v>#DIV/0!</v>
          </cell>
          <cell r="H30">
            <v>0</v>
          </cell>
          <cell r="I30">
            <v>0</v>
          </cell>
        </row>
        <row r="31">
          <cell r="H31">
            <v>0</v>
          </cell>
          <cell r="I31">
            <v>0</v>
          </cell>
        </row>
        <row r="32">
          <cell r="B32" t="str">
            <v>1.2</v>
          </cell>
          <cell r="C32" t="str">
            <v>INGRESOS NO TRIBUTARIOS</v>
          </cell>
          <cell r="E32">
            <v>364505.12584699999</v>
          </cell>
          <cell r="F32">
            <v>444356.99999953806</v>
          </cell>
          <cell r="G32">
            <v>21.906927637021955</v>
          </cell>
          <cell r="H32">
            <v>1.0606438606192721</v>
          </cell>
          <cell r="I32">
            <v>1.1165143732555256</v>
          </cell>
        </row>
        <row r="33">
          <cell r="C33" t="str">
            <v>1.2.1.</v>
          </cell>
          <cell r="D33" t="str">
            <v>TASAS Y MULTAS</v>
          </cell>
          <cell r="E33">
            <v>364505.12584699999</v>
          </cell>
          <cell r="F33">
            <v>444356.99999953806</v>
          </cell>
          <cell r="G33">
            <v>21.906927637021955</v>
          </cell>
          <cell r="H33">
            <v>1.0606438606192721</v>
          </cell>
          <cell r="I33">
            <v>1.1165143732555256</v>
          </cell>
        </row>
        <row r="34">
          <cell r="B34" t="str">
            <v xml:space="preserve">NUMERAL </v>
          </cell>
          <cell r="C34" t="str">
            <v>0002</v>
          </cell>
          <cell r="D34" t="str">
            <v>OTRAS TASAS, MULTAS Y CONTRIBUCIONES NO ESPECIFICADAS</v>
          </cell>
          <cell r="E34">
            <v>11595.076499999999</v>
          </cell>
          <cell r="F34">
            <v>60326</v>
          </cell>
          <cell r="G34">
            <v>420.27254843898618</v>
          </cell>
          <cell r="H34">
            <v>3.3739571355981289E-2</v>
          </cell>
          <cell r="I34">
            <v>0.15157822669853938</v>
          </cell>
        </row>
        <row r="35">
          <cell r="B35" t="str">
            <v xml:space="preserve">NUMERAL </v>
          </cell>
          <cell r="C35" t="str">
            <v>0003</v>
          </cell>
          <cell r="D35" t="str">
            <v>CONTRIBUCION ESPECIAL POR EXPLOTACION O EXPORTACION</v>
          </cell>
          <cell r="H35">
            <v>0</v>
          </cell>
          <cell r="I35">
            <v>0</v>
          </cell>
        </row>
        <row r="36">
          <cell r="D36" t="str">
            <v>DE PETROLEO CRUDO, GAS LIBRE, CARBON Y FERRONIQUEL</v>
          </cell>
          <cell r="E36">
            <v>164620</v>
          </cell>
          <cell r="F36">
            <v>34844.999999538064</v>
          </cell>
          <cell r="G36">
            <v>-78.833070101118906</v>
          </cell>
          <cell r="H36">
            <v>0.47901436757417171</v>
          </cell>
          <cell r="I36">
            <v>8.7553348626472599E-2</v>
          </cell>
        </row>
        <row r="37">
          <cell r="B37" t="str">
            <v xml:space="preserve">NUMERAL </v>
          </cell>
          <cell r="C37" t="str">
            <v>0004</v>
          </cell>
          <cell r="D37" t="str">
            <v>CONTRIBUCION ESPECIAL DEL 5% SOBRE LOS CONTRATOS DE</v>
          </cell>
          <cell r="E37">
            <v>0</v>
          </cell>
          <cell r="H37">
            <v>0</v>
          </cell>
          <cell r="I37">
            <v>0</v>
          </cell>
        </row>
        <row r="38">
          <cell r="D38" t="str">
            <v>OBRAS PUBLICAS DEL ORDEN NACIONAL, LEY 104 DE 1993</v>
          </cell>
          <cell r="E38">
            <v>28326.2441</v>
          </cell>
          <cell r="H38">
            <v>8.2424237050863283E-2</v>
          </cell>
          <cell r="I38">
            <v>0</v>
          </cell>
        </row>
        <row r="39">
          <cell r="B39" t="str">
            <v xml:space="preserve">NUMERAL </v>
          </cell>
          <cell r="C39" t="str">
            <v>0005</v>
          </cell>
          <cell r="D39" t="str">
            <v>FONDO DE RECURSOS DEL SUPERAVIT DE LA NACION</v>
          </cell>
          <cell r="E39">
            <v>138439.12584699999</v>
          </cell>
          <cell r="F39">
            <v>151520</v>
          </cell>
          <cell r="G39">
            <v>9.4488274705351039</v>
          </cell>
          <cell r="H39">
            <v>0.40283276828527437</v>
          </cell>
          <cell r="I39">
            <v>0.38071698619770394</v>
          </cell>
        </row>
        <row r="40">
          <cell r="B40" t="str">
            <v xml:space="preserve">NUMERAL </v>
          </cell>
          <cell r="C40" t="str">
            <v>0006</v>
          </cell>
          <cell r="D40" t="str">
            <v>CONCESION SOCIEDADES PORTUARIAS</v>
          </cell>
          <cell r="E40">
            <v>21524.679400000001</v>
          </cell>
          <cell r="F40">
            <v>17764</v>
          </cell>
          <cell r="G40">
            <v>-17.47147695031407</v>
          </cell>
          <cell r="H40">
            <v>6.2632916352981433E-2</v>
          </cell>
          <cell r="I40">
            <v>4.4634744870749817E-2</v>
          </cell>
        </row>
        <row r="41">
          <cell r="B41" t="str">
            <v xml:space="preserve">NUMERAL </v>
          </cell>
          <cell r="C41" t="str">
            <v>0007</v>
          </cell>
          <cell r="D41" t="str">
            <v xml:space="preserve"> CONCESION LARGA DISTANCIA</v>
          </cell>
          <cell r="F41">
            <v>179902</v>
          </cell>
          <cell r="H41">
            <v>0</v>
          </cell>
          <cell r="I41">
            <v>0.45203106686206002</v>
          </cell>
        </row>
        <row r="42">
          <cell r="H42">
            <v>0</v>
          </cell>
          <cell r="I42">
            <v>0</v>
          </cell>
        </row>
        <row r="43">
          <cell r="A43" t="str">
            <v>2.</v>
          </cell>
          <cell r="B43" t="str">
            <v>RECURSOS DE CAPITAL</v>
          </cell>
          <cell r="E43">
            <v>16847606.002560999</v>
          </cell>
          <cell r="F43">
            <v>19182007.865153998</v>
          </cell>
          <cell r="G43">
            <v>13.855985605540312</v>
          </cell>
          <cell r="H43">
            <v>49.023480345374651</v>
          </cell>
          <cell r="I43">
            <v>48.197704749485766</v>
          </cell>
        </row>
        <row r="44">
          <cell r="H44">
            <v>0</v>
          </cell>
          <cell r="I44">
            <v>0</v>
          </cell>
        </row>
        <row r="45">
          <cell r="B45" t="str">
            <v>2.5. RECURSOS DEL CREDITO EXTERNO</v>
          </cell>
          <cell r="E45">
            <v>3352906.6945369998</v>
          </cell>
          <cell r="F45">
            <v>5299805.9730000002</v>
          </cell>
          <cell r="G45">
            <v>58.066014232819143</v>
          </cell>
          <cell r="H45">
            <v>9.7563508675668036</v>
          </cell>
          <cell r="I45">
            <v>13.316566509194494</v>
          </cell>
        </row>
        <row r="46">
          <cell r="B46" t="str">
            <v>2.6. RECURSOS DEL CREDITO INTERNO</v>
          </cell>
          <cell r="E46">
            <v>10983664.808024</v>
          </cell>
          <cell r="F46">
            <v>9735498.8921539988</v>
          </cell>
          <cell r="G46">
            <v>-11.363838369850532</v>
          </cell>
          <cell r="H46">
            <v>31.960474132318691</v>
          </cell>
          <cell r="I46">
            <v>24.461917881150715</v>
          </cell>
        </row>
        <row r="47">
          <cell r="B47" t="str">
            <v>2.7. OTROS RECURSOS DE CAPITAL</v>
          </cell>
          <cell r="E47">
            <v>2511034.5</v>
          </cell>
          <cell r="F47">
            <v>4146703</v>
          </cell>
          <cell r="G47">
            <v>65.13922847336427</v>
          </cell>
          <cell r="H47">
            <v>7.3066553454891654</v>
          </cell>
          <cell r="I47">
            <v>10.419220359140558</v>
          </cell>
        </row>
        <row r="48">
          <cell r="B48" t="str">
            <v>NUMERAL 0001</v>
          </cell>
          <cell r="D48" t="str">
            <v>RECUPERACION DE CARTERA</v>
          </cell>
          <cell r="E48">
            <v>141600</v>
          </cell>
          <cell r="F48">
            <v>214023</v>
          </cell>
          <cell r="G48">
            <v>51.146186440677965</v>
          </cell>
          <cell r="H48">
            <v>0.41203033925709337</v>
          </cell>
          <cell r="I48">
            <v>0.53776525565596089</v>
          </cell>
        </row>
        <row r="49">
          <cell r="B49" t="str">
            <v>NUMERAL 0002</v>
          </cell>
          <cell r="D49" t="str">
            <v>RENDIMIENTOS FINANCIEROS</v>
          </cell>
          <cell r="E49">
            <v>320600</v>
          </cell>
          <cell r="F49">
            <v>179500</v>
          </cell>
          <cell r="G49">
            <v>-44.011228945726764</v>
          </cell>
          <cell r="H49">
            <v>0.93288790088858853</v>
          </cell>
          <cell r="I49">
            <v>0.45102098087703174</v>
          </cell>
        </row>
        <row r="50">
          <cell r="B50" t="str">
            <v>NUMERAL 0003</v>
          </cell>
          <cell r="D50" t="str">
            <v>DONACIONES</v>
          </cell>
          <cell r="E50">
            <v>13171.37456</v>
          </cell>
          <cell r="F50">
            <v>2270</v>
          </cell>
          <cell r="G50">
            <v>-82.765656009102216</v>
          </cell>
          <cell r="H50">
            <v>3.832631305394809E-2</v>
          </cell>
          <cell r="I50">
            <v>5.7037193681942176E-3</v>
          </cell>
        </row>
        <row r="51">
          <cell r="B51" t="str">
            <v>NUMERAL 0004</v>
          </cell>
          <cell r="D51" t="str">
            <v>DIFERENCIAL CAMBIARIO</v>
          </cell>
          <cell r="F51">
            <v>0</v>
          </cell>
          <cell r="H51">
            <v>0</v>
          </cell>
          <cell r="I51">
            <v>0</v>
          </cell>
        </row>
        <row r="52">
          <cell r="B52" t="str">
            <v>NUMERAL 0005</v>
          </cell>
          <cell r="D52" t="str">
            <v>ENAJENACION DE ACTIVOS</v>
          </cell>
          <cell r="E52">
            <v>995800</v>
          </cell>
          <cell r="F52">
            <v>2162600</v>
          </cell>
          <cell r="G52">
            <v>117.17212291624826</v>
          </cell>
          <cell r="H52">
            <v>2.8975975411879489</v>
          </cell>
          <cell r="I52">
            <v>5.4338605751792137</v>
          </cell>
        </row>
        <row r="53">
          <cell r="B53" t="str">
            <v>NUMERAL 0006</v>
          </cell>
          <cell r="C53" t="str">
            <v>0009</v>
          </cell>
          <cell r="D53" t="str">
            <v>REINTEGROS Y OTROS RECURSOS NO APROPIADOS</v>
          </cell>
          <cell r="E53">
            <v>234963.12544</v>
          </cell>
          <cell r="F53">
            <v>190000</v>
          </cell>
          <cell r="G53">
            <v>-19.136247594511058</v>
          </cell>
          <cell r="H53">
            <v>0.68370011502789674</v>
          </cell>
          <cell r="I53">
            <v>0.47740382376956003</v>
          </cell>
        </row>
        <row r="54">
          <cell r="B54" t="str">
            <v>NUMERAL 0010</v>
          </cell>
          <cell r="D54" t="str">
            <v>SUPERAVIT DE LA NACION</v>
          </cell>
          <cell r="F54">
            <v>335010</v>
          </cell>
          <cell r="H54">
            <v>0</v>
          </cell>
          <cell r="I54">
            <v>0.84176344737389652</v>
          </cell>
        </row>
        <row r="55">
          <cell r="B55" t="str">
            <v>NUMERAL 0011</v>
          </cell>
          <cell r="D55" t="str">
            <v xml:space="preserve">EXCEDENTES FINANCIEROS ENTIDADES DESCENTRALIZADAS </v>
          </cell>
          <cell r="E55">
            <v>804900</v>
          </cell>
          <cell r="F55">
            <v>1063300</v>
          </cell>
          <cell r="G55">
            <v>32.103366877873029</v>
          </cell>
          <cell r="H55">
            <v>2.3421131360736895</v>
          </cell>
          <cell r="I55">
            <v>2.6717025569167014</v>
          </cell>
        </row>
        <row r="56">
          <cell r="D56" t="str">
            <v>DEL ORDEN NACIONAL</v>
          </cell>
          <cell r="F56">
            <v>0</v>
          </cell>
          <cell r="H56">
            <v>0</v>
          </cell>
          <cell r="I56">
            <v>0</v>
          </cell>
        </row>
        <row r="57">
          <cell r="H57">
            <v>0</v>
          </cell>
          <cell r="I57">
            <v>0</v>
          </cell>
        </row>
        <row r="58">
          <cell r="A58">
            <v>3</v>
          </cell>
          <cell r="B58" t="str">
            <v>RENTAS PARAFISCALES</v>
          </cell>
          <cell r="E58">
            <v>742831.93553000002</v>
          </cell>
          <cell r="F58">
            <v>495721.437148</v>
          </cell>
          <cell r="G58">
            <v>-33.266003595509154</v>
          </cell>
          <cell r="H58">
            <v>2.1615063164366468</v>
          </cell>
          <cell r="I58">
            <v>1.2455753137841938</v>
          </cell>
        </row>
        <row r="59">
          <cell r="B59" t="str">
            <v xml:space="preserve">NUMERAL </v>
          </cell>
          <cell r="C59" t="str">
            <v>0001</v>
          </cell>
          <cell r="D59" t="str">
            <v>FONDO DE PRESTACIONES SOCIALES DEL MAGISTERIO</v>
          </cell>
          <cell r="E59">
            <v>742831.93553000002</v>
          </cell>
          <cell r="F59">
            <v>495721.437148</v>
          </cell>
          <cell r="G59">
            <v>-33.266003595509154</v>
          </cell>
          <cell r="H59">
            <v>2.1615063164366468</v>
          </cell>
          <cell r="I59">
            <v>1.2455753137841938</v>
          </cell>
        </row>
        <row r="60">
          <cell r="H60">
            <v>0</v>
          </cell>
          <cell r="I60">
            <v>0</v>
          </cell>
        </row>
        <row r="61">
          <cell r="A61">
            <v>4</v>
          </cell>
          <cell r="B61" t="str">
            <v>FONDOS ESPECIALES</v>
          </cell>
          <cell r="E61">
            <v>1802005.268379</v>
          </cell>
          <cell r="F61">
            <v>2306878.6946720001</v>
          </cell>
          <cell r="G61">
            <v>28.017311333787642</v>
          </cell>
          <cell r="H61">
            <v>5.2435087717038771</v>
          </cell>
          <cell r="I61">
            <v>5.7963826832049703</v>
          </cell>
        </row>
        <row r="62">
          <cell r="B62" t="str">
            <v xml:space="preserve">NUMERAL </v>
          </cell>
          <cell r="C62" t="str">
            <v>0002</v>
          </cell>
          <cell r="D62" t="str">
            <v>CONTRIB. ENTIDADES FISCALIZADAS POR LA CONTRALORIA</v>
          </cell>
          <cell r="E62">
            <v>105196.789244</v>
          </cell>
          <cell r="F62">
            <v>121624.162707</v>
          </cell>
          <cell r="G62">
            <v>15.615850617738269</v>
          </cell>
          <cell r="H62">
            <v>0.30610359294464884</v>
          </cell>
          <cell r="I62">
            <v>0.30559915967943652</v>
          </cell>
        </row>
        <row r="63">
          <cell r="B63" t="str">
            <v xml:space="preserve">NUMERAL </v>
          </cell>
          <cell r="C63" t="str">
            <v>0003</v>
          </cell>
          <cell r="D63" t="str">
            <v>CONTRIB. SUPERINTENDENCIA DEL SUBSIDIO FAMILIAR</v>
          </cell>
          <cell r="E63">
            <v>3085.2217500000002</v>
          </cell>
          <cell r="F63">
            <v>4062.721</v>
          </cell>
          <cell r="G63">
            <v>31.683273657720058</v>
          </cell>
          <cell r="H63">
            <v>8.9774361888125959E-3</v>
          </cell>
          <cell r="I63">
            <v>1.0208202843731005E-2</v>
          </cell>
        </row>
        <row r="64">
          <cell r="B64" t="str">
            <v xml:space="preserve">NUMERAL </v>
          </cell>
          <cell r="C64" t="str">
            <v>0004</v>
          </cell>
          <cell r="D64" t="str">
            <v>CONTRIBUCIONES SUPERBANCARIA</v>
          </cell>
          <cell r="E64">
            <v>47355.664632</v>
          </cell>
          <cell r="F64">
            <v>53962.781024000004</v>
          </cell>
          <cell r="G64">
            <v>13.952114162780283</v>
          </cell>
          <cell r="H64">
            <v>0.1377964022886165</v>
          </cell>
          <cell r="I64">
            <v>0.13558967369524769</v>
          </cell>
        </row>
        <row r="65">
          <cell r="B65" t="str">
            <v xml:space="preserve">NUMERAL </v>
          </cell>
          <cell r="C65" t="str">
            <v>0005</v>
          </cell>
          <cell r="D65" t="str">
            <v>SUPERINTENDENCIA INDUSTRIA Y COMERCIO</v>
          </cell>
          <cell r="E65">
            <v>9864.1455929999993</v>
          </cell>
          <cell r="F65">
            <v>11383.514219000001</v>
          </cell>
          <cell r="G65">
            <v>15.402942015355169</v>
          </cell>
          <cell r="H65">
            <v>2.8702876095799093E-2</v>
          </cell>
          <cell r="I65">
            <v>2.8602806400451358E-2</v>
          </cell>
        </row>
        <row r="66">
          <cell r="B66" t="str">
            <v xml:space="preserve">NUMERAL </v>
          </cell>
          <cell r="C66" t="str">
            <v>0006</v>
          </cell>
          <cell r="D66" t="str">
            <v>SUPERINTENDENCIA NACIONAL DE VALORES</v>
          </cell>
          <cell r="E66">
            <v>1659.725173</v>
          </cell>
          <cell r="F66">
            <v>1892.087</v>
          </cell>
          <cell r="G66">
            <v>14.000018242779277</v>
          </cell>
          <cell r="H66">
            <v>4.8294994781407346E-3</v>
          </cell>
          <cell r="I66">
            <v>4.7541556247614513E-3</v>
          </cell>
        </row>
        <row r="67">
          <cell r="B67" t="str">
            <v xml:space="preserve">NUMERAL </v>
          </cell>
          <cell r="C67" t="str">
            <v>0007</v>
          </cell>
          <cell r="D67" t="str">
            <v>CONTRIB. ENTIDADES CONTROLADAS POR SUPERPUERTOS</v>
          </cell>
          <cell r="E67">
            <v>13025.01237</v>
          </cell>
          <cell r="F67">
            <v>19847.386159999998</v>
          </cell>
          <cell r="G67">
            <v>52.379019660002044</v>
          </cell>
          <cell r="H67">
            <v>3.7900425604794757E-2</v>
          </cell>
          <cell r="I67">
            <v>4.9869568655868661E-2</v>
          </cell>
        </row>
        <row r="68">
          <cell r="B68" t="str">
            <v xml:space="preserve">NUMERAL </v>
          </cell>
          <cell r="C68" t="str">
            <v>0008</v>
          </cell>
          <cell r="D68" t="str">
            <v>CONTRIBUCION PARA LA DESCENTRALIZACIÓN</v>
          </cell>
          <cell r="E68">
            <v>154000</v>
          </cell>
          <cell r="F68">
            <v>206597.15109500001</v>
          </cell>
          <cell r="G68">
            <v>34.153994217532471</v>
          </cell>
          <cell r="H68">
            <v>0.44811209212988967</v>
          </cell>
          <cell r="I68">
            <v>0.51910668375079239</v>
          </cell>
        </row>
        <row r="69">
          <cell r="B69" t="str">
            <v xml:space="preserve">NUMERAL </v>
          </cell>
          <cell r="C69" t="str">
            <v>0009</v>
          </cell>
          <cell r="D69" t="str">
            <v>FINANCIACION SECTOR JUSTICIA</v>
          </cell>
          <cell r="E69">
            <v>70045.265759999995</v>
          </cell>
          <cell r="F69">
            <v>101174.95696700001</v>
          </cell>
          <cell r="G69">
            <v>44.442248693382666</v>
          </cell>
          <cell r="H69">
            <v>0.20381902976303717</v>
          </cell>
          <cell r="I69">
            <v>0.25421742803034997</v>
          </cell>
        </row>
        <row r="70">
          <cell r="B70" t="str">
            <v xml:space="preserve">NUMERAL </v>
          </cell>
          <cell r="C70" t="str">
            <v>0010</v>
          </cell>
          <cell r="D70" t="str">
            <v>FONDO DE DEFENSA NACIONAL</v>
          </cell>
          <cell r="F70">
            <v>20970</v>
          </cell>
          <cell r="H70">
            <v>0</v>
          </cell>
          <cell r="I70">
            <v>5.2690306233935134E-2</v>
          </cell>
        </row>
        <row r="71">
          <cell r="B71" t="str">
            <v xml:space="preserve">NUMERAL </v>
          </cell>
          <cell r="C71" t="str">
            <v>0011</v>
          </cell>
          <cell r="D71" t="str">
            <v>PRODUCTO ELECTRONICO DE IDIOMAS</v>
          </cell>
          <cell r="F71">
            <v>0</v>
          </cell>
          <cell r="H71">
            <v>0</v>
          </cell>
          <cell r="I71">
            <v>0</v>
          </cell>
        </row>
        <row r="72">
          <cell r="B72" t="str">
            <v xml:space="preserve">NUMERAL </v>
          </cell>
          <cell r="C72" t="str">
            <v>0012</v>
          </cell>
          <cell r="D72" t="str">
            <v>FONDOS DOCENTES Y ADMINISTRATIVOS  U. NUEVA GRANADA</v>
          </cell>
          <cell r="E72">
            <v>20355.799862</v>
          </cell>
          <cell r="F72">
            <v>0</v>
          </cell>
          <cell r="H72">
            <v>5.9231688721676237E-2</v>
          </cell>
          <cell r="I72">
            <v>0</v>
          </cell>
        </row>
        <row r="73">
          <cell r="B73" t="str">
            <v xml:space="preserve">NUMERAL </v>
          </cell>
          <cell r="C73" t="str">
            <v>0013</v>
          </cell>
          <cell r="D73" t="str">
            <v>FONDO DE ESTUPEFACIENTES-MIN SALUD</v>
          </cell>
          <cell r="E73">
            <v>2112.1638280000002</v>
          </cell>
          <cell r="F73">
            <v>3135.5578780000001</v>
          </cell>
          <cell r="G73">
            <v>48.452399214176857</v>
          </cell>
          <cell r="H73">
            <v>6.1460139732867312E-3</v>
          </cell>
          <cell r="I73">
            <v>7.8785648453050944E-3</v>
          </cell>
        </row>
        <row r="74">
          <cell r="B74" t="str">
            <v xml:space="preserve">NUMERAL </v>
          </cell>
          <cell r="C74" t="str">
            <v>0014</v>
          </cell>
          <cell r="D74" t="str">
            <v xml:space="preserve">FONDOS INTERNOS DEL MINISTERIO DE DEFENSA </v>
          </cell>
          <cell r="E74">
            <v>86435.684122000006</v>
          </cell>
          <cell r="F74">
            <v>95972.661884999994</v>
          </cell>
          <cell r="G74">
            <v>11.033611707797641</v>
          </cell>
          <cell r="H74">
            <v>0.25151217692589423</v>
          </cell>
          <cell r="I74">
            <v>0.24114587242759009</v>
          </cell>
        </row>
        <row r="75">
          <cell r="B75" t="str">
            <v xml:space="preserve">NUMERAL </v>
          </cell>
          <cell r="C75" t="str">
            <v>0015</v>
          </cell>
          <cell r="D75" t="str">
            <v xml:space="preserve">FONDOS INTERNOS DE LA POLICIA </v>
          </cell>
          <cell r="E75">
            <v>35492.475507000003</v>
          </cell>
          <cell r="F75">
            <v>39214.421839000002</v>
          </cell>
          <cell r="G75">
            <v>10.486578574283833</v>
          </cell>
          <cell r="H75">
            <v>0.10327667178123791</v>
          </cell>
          <cell r="I75">
            <v>9.8532183857111294E-2</v>
          </cell>
        </row>
        <row r="76">
          <cell r="B76" t="str">
            <v xml:space="preserve">NUMERAL </v>
          </cell>
          <cell r="C76" t="str">
            <v>0016</v>
          </cell>
          <cell r="D76" t="str">
            <v>FONDO DE PUBLICACIONES DE LA CONTRALORIA</v>
          </cell>
          <cell r="F76">
            <v>0</v>
          </cell>
          <cell r="H76">
            <v>0</v>
          </cell>
          <cell r="I76">
            <v>0</v>
          </cell>
        </row>
        <row r="77">
          <cell r="B77" t="str">
            <v xml:space="preserve">NUMERAL </v>
          </cell>
          <cell r="C77" t="str">
            <v>0017</v>
          </cell>
          <cell r="D77" t="str">
            <v>FONDO ROTATORIO MINISTERIO DE MINAS Y ENERGIA</v>
          </cell>
          <cell r="E77">
            <v>800.4</v>
          </cell>
          <cell r="F77">
            <v>912.5</v>
          </cell>
          <cell r="G77">
            <v>14.005497251374322</v>
          </cell>
          <cell r="H77">
            <v>2.3290189515634005E-3</v>
          </cell>
          <cell r="I77">
            <v>2.2927946799459137E-3</v>
          </cell>
        </row>
        <row r="78">
          <cell r="B78" t="str">
            <v xml:space="preserve">NUMERAL </v>
          </cell>
          <cell r="C78" t="str">
            <v>0018</v>
          </cell>
          <cell r="D78" t="str">
            <v>FONDO NACIONAL DE REGALIAS</v>
          </cell>
          <cell r="E78">
            <v>104644.93087500001</v>
          </cell>
          <cell r="F78">
            <v>523853.985201</v>
          </cell>
          <cell r="G78">
            <v>400.60139637987027</v>
          </cell>
          <cell r="H78">
            <v>0.30449778509859698</v>
          </cell>
          <cell r="I78">
            <v>1.3162626085888418</v>
          </cell>
        </row>
        <row r="79">
          <cell r="B79" t="str">
            <v xml:space="preserve">NUMERAL </v>
          </cell>
          <cell r="C79" t="str">
            <v>0019</v>
          </cell>
          <cell r="D79" t="str">
            <v>ESCUELAS INDUSTRIALES E INSTITUTOS TECNICOS</v>
          </cell>
          <cell r="E79">
            <v>33567.681960000002</v>
          </cell>
          <cell r="F79">
            <v>44205.705342000001</v>
          </cell>
          <cell r="G79">
            <v>31.691266006024811</v>
          </cell>
          <cell r="H79">
            <v>9.7675871370430892E-2</v>
          </cell>
          <cell r="I79">
            <v>0.11107354085632248</v>
          </cell>
        </row>
        <row r="80">
          <cell r="B80" t="str">
            <v xml:space="preserve">NUMERAL </v>
          </cell>
          <cell r="C80" t="str">
            <v>0020</v>
          </cell>
          <cell r="D80" t="str">
            <v>JUNTA CENTRAL DE CONTADORES</v>
          </cell>
          <cell r="E80">
            <v>674.00200600000005</v>
          </cell>
          <cell r="H80">
            <v>1.9612236948597563E-3</v>
          </cell>
          <cell r="I80">
            <v>0</v>
          </cell>
        </row>
        <row r="81">
          <cell r="B81" t="str">
            <v xml:space="preserve">NUMERAL </v>
          </cell>
          <cell r="C81" t="str">
            <v>0021</v>
          </cell>
          <cell r="D81" t="str">
            <v>FONDO DE SOLIDARIDAD Y GARANTIA DEL SECTOR SALUD</v>
          </cell>
          <cell r="E81">
            <v>768191.34397799999</v>
          </cell>
          <cell r="F81">
            <v>565166.85100000002</v>
          </cell>
          <cell r="G81">
            <v>-26.42889620789769</v>
          </cell>
          <cell r="H81">
            <v>2.2352975993899564</v>
          </cell>
          <cell r="I81">
            <v>1.4200674512379012</v>
          </cell>
        </row>
        <row r="82">
          <cell r="B82" t="str">
            <v xml:space="preserve">NUMERAL </v>
          </cell>
          <cell r="C82" t="str">
            <v>0022</v>
          </cell>
          <cell r="D82" t="str">
            <v>FONDO DE SOLIDARIDAD PENSIONAL</v>
          </cell>
          <cell r="E82">
            <v>60000</v>
          </cell>
          <cell r="F82">
            <v>150339.9</v>
          </cell>
          <cell r="G82">
            <v>150.56649999999999</v>
          </cell>
          <cell r="H82">
            <v>0.17458912680385313</v>
          </cell>
          <cell r="I82">
            <v>0.37775180592175417</v>
          </cell>
        </row>
        <row r="83">
          <cell r="B83" t="str">
            <v xml:space="preserve">NUMERAL </v>
          </cell>
          <cell r="C83" t="str">
            <v>0023</v>
          </cell>
          <cell r="D83" t="str">
            <v>COMISION DE REGULACION DE TELECOMUNICACIONES</v>
          </cell>
          <cell r="E83">
            <v>4270.1380630000003</v>
          </cell>
          <cell r="F83">
            <v>4888.6301080000003</v>
          </cell>
          <cell r="G83">
            <v>14.484122898955555</v>
          </cell>
          <cell r="H83">
            <v>1.2425327929184446E-2</v>
          </cell>
          <cell r="I83">
            <v>1.2283424771337884E-2</v>
          </cell>
        </row>
        <row r="84">
          <cell r="B84" t="str">
            <v xml:space="preserve">NUMERAL </v>
          </cell>
          <cell r="C84" t="str">
            <v>0024</v>
          </cell>
          <cell r="D84" t="str">
            <v>COMISION DE REGULACION DE ENERGIA Y GAS</v>
          </cell>
          <cell r="E84">
            <v>3730.4304050000001</v>
          </cell>
          <cell r="F84">
            <v>4228.8485199999996</v>
          </cell>
          <cell r="G84">
            <v>13.360874239389521</v>
          </cell>
          <cell r="H84">
            <v>1.0854876450191569E-2</v>
          </cell>
          <cell r="I84">
            <v>1.0625623439948658E-2</v>
          </cell>
        </row>
        <row r="85">
          <cell r="B85" t="str">
            <v xml:space="preserve">NUMERAL </v>
          </cell>
          <cell r="C85" t="str">
            <v>0025</v>
          </cell>
          <cell r="D85" t="str">
            <v>COMISION DE REGULACION DE AGUA POTABLE</v>
          </cell>
          <cell r="E85">
            <v>2670.214555</v>
          </cell>
          <cell r="F85">
            <v>3189.125642</v>
          </cell>
          <cell r="G85">
            <v>19.433310556574355</v>
          </cell>
          <cell r="H85">
            <v>7.7698404589398211E-3</v>
          </cell>
          <cell r="I85">
            <v>8.0131619788018586E-3</v>
          </cell>
        </row>
        <row r="86">
          <cell r="B86" t="str">
            <v xml:space="preserve">NUMERAL </v>
          </cell>
          <cell r="C86" t="str">
            <v>0026</v>
          </cell>
          <cell r="D86" t="str">
            <v>UNIDAD ADMINISTRATIVA ESPECIAL MINERO-ENERGETICA</v>
          </cell>
          <cell r="F86">
            <v>0</v>
          </cell>
          <cell r="H86">
            <v>0</v>
          </cell>
          <cell r="I86">
            <v>0</v>
          </cell>
        </row>
        <row r="87">
          <cell r="B87" t="str">
            <v xml:space="preserve">NUMERAL </v>
          </cell>
          <cell r="C87" t="str">
            <v>0029</v>
          </cell>
          <cell r="D87" t="str">
            <v>FONDO DE RIESGOS PROFESIONALES ( ART. 87 DTO 1295 DE 1994 )</v>
          </cell>
          <cell r="E87">
            <v>5800</v>
          </cell>
          <cell r="F87">
            <v>7032</v>
          </cell>
          <cell r="G87">
            <v>21.241379310344822</v>
          </cell>
          <cell r="H87">
            <v>1.687694892437247E-2</v>
          </cell>
          <cell r="I87">
            <v>1.7668966782881823E-2</v>
          </cell>
        </row>
        <row r="88">
          <cell r="B88" t="str">
            <v xml:space="preserve">NUMERAL </v>
          </cell>
          <cell r="C88" t="str">
            <v>0030</v>
          </cell>
          <cell r="D88" t="str">
            <v>FONDO BIENESTAR SOCIAL DIAN</v>
          </cell>
          <cell r="E88">
            <v>836.12800000000004</v>
          </cell>
          <cell r="F88">
            <v>0</v>
          </cell>
          <cell r="H88">
            <v>2.4329809569375352E-3</v>
          </cell>
          <cell r="I88">
            <v>0</v>
          </cell>
        </row>
        <row r="89">
          <cell r="B89" t="str">
            <v xml:space="preserve">NUMERAL </v>
          </cell>
          <cell r="C89" t="str">
            <v>0031</v>
          </cell>
          <cell r="D89" t="str">
            <v>INSTITUTO DE ESTUDIOS DEL MINISTERIO PUBLICO</v>
          </cell>
          <cell r="E89">
            <v>756.41933700000004</v>
          </cell>
          <cell r="F89">
            <v>862.31804399999999</v>
          </cell>
          <cell r="G89">
            <v>13.99999997620367</v>
          </cell>
          <cell r="H89">
            <v>2.201043192406325E-3</v>
          </cell>
          <cell r="I89">
            <v>2.1667049026899356E-3</v>
          </cell>
        </row>
        <row r="90">
          <cell r="B90" t="str">
            <v xml:space="preserve">NUMERAL </v>
          </cell>
          <cell r="C90" t="str">
            <v>0032</v>
          </cell>
          <cell r="D90" t="str">
            <v>FONDO BIENESTAR DE LA CONTRALORIA</v>
          </cell>
          <cell r="E90">
            <v>6832.423331</v>
          </cell>
          <cell r="F90">
            <v>2432.4832540000002</v>
          </cell>
          <cell r="G90">
            <v>-64.397942923656927</v>
          </cell>
          <cell r="H90">
            <v>1.9881113721892725E-2</v>
          </cell>
          <cell r="I90">
            <v>6.1119831932369591E-3</v>
          </cell>
        </row>
        <row r="91">
          <cell r="B91" t="str">
            <v xml:space="preserve">NUMERAL </v>
          </cell>
          <cell r="C91" t="str">
            <v>0033</v>
          </cell>
          <cell r="D91" t="str">
            <v>Fondo Salud Fuerzas Militares</v>
          </cell>
          <cell r="E91">
            <v>103410.2988</v>
          </cell>
          <cell r="F91">
            <v>124086.99589999999</v>
          </cell>
          <cell r="G91">
            <v>19.994814191562881</v>
          </cell>
          <cell r="H91">
            <v>0.30090522950029236</v>
          </cell>
          <cell r="I91">
            <v>0.31178740169861957</v>
          </cell>
        </row>
        <row r="92">
          <cell r="B92" t="str">
            <v xml:space="preserve">NUMERAL </v>
          </cell>
          <cell r="C92" t="str">
            <v>0034</v>
          </cell>
          <cell r="D92" t="str">
            <v>Fondo de Salud Policia</v>
          </cell>
          <cell r="E92">
            <v>129391.606918</v>
          </cell>
          <cell r="F92">
            <v>139621.84988699999</v>
          </cell>
          <cell r="G92">
            <v>7.9064192899955588</v>
          </cell>
          <cell r="H92">
            <v>0.37650612779268372</v>
          </cell>
          <cell r="I92">
            <v>0.350821079041228</v>
          </cell>
        </row>
        <row r="93">
          <cell r="B93" t="str">
            <v xml:space="preserve">NUMERAL </v>
          </cell>
          <cell r="C93" t="str">
            <v>0035</v>
          </cell>
          <cell r="D93" t="str">
            <v>FONDO DE COMPENSACIÓN AMBIENTAL</v>
          </cell>
          <cell r="E93">
            <v>14128.4</v>
          </cell>
          <cell r="F93">
            <v>18425.099999999999</v>
          </cell>
          <cell r="G93">
            <v>30.411794683049731</v>
          </cell>
          <cell r="H93">
            <v>4.1111083652259309E-2</v>
          </cell>
          <cell r="I93">
            <v>4.6295858912297483E-2</v>
          </cell>
        </row>
        <row r="94">
          <cell r="B94" t="str">
            <v xml:space="preserve">NUMERAL </v>
          </cell>
          <cell r="C94" t="str">
            <v>0036</v>
          </cell>
          <cell r="D94" t="str">
            <v>PENSIONES EPSA-CVC</v>
          </cell>
          <cell r="E94">
            <v>9215</v>
          </cell>
          <cell r="F94">
            <v>10965</v>
          </cell>
          <cell r="G94">
            <v>18.990775908844281</v>
          </cell>
          <cell r="H94">
            <v>2.6813980058291775E-2</v>
          </cell>
          <cell r="I94">
            <v>2.7551225934911716E-2</v>
          </cell>
        </row>
        <row r="95">
          <cell r="B95" t="str">
            <v xml:space="preserve">NUMERAL </v>
          </cell>
          <cell r="C95" t="str">
            <v>0037</v>
          </cell>
          <cell r="D95" t="str">
            <v xml:space="preserve">DISTRIBUCIÓN  REGALÍAS </v>
          </cell>
          <cell r="E95">
            <v>389.39275300000003</v>
          </cell>
          <cell r="F95">
            <v>0</v>
          </cell>
          <cell r="H95">
            <v>1.1330623455003078E-3</v>
          </cell>
          <cell r="I95">
            <v>0</v>
          </cell>
        </row>
        <row r="96">
          <cell r="B96" t="str">
            <v xml:space="preserve">NUMERAL </v>
          </cell>
          <cell r="C96" t="str">
            <v>0038</v>
          </cell>
          <cell r="D96" t="str">
            <v>FONDO PRESTACIONES SALUD</v>
          </cell>
          <cell r="E96">
            <v>4068.5095569999999</v>
          </cell>
          <cell r="F96">
            <v>0</v>
          </cell>
          <cell r="H96">
            <v>1.1838625515829355E-2</v>
          </cell>
          <cell r="I96">
            <v>0</v>
          </cell>
        </row>
        <row r="97">
          <cell r="B97" t="str">
            <v xml:space="preserve">NUMERAL </v>
          </cell>
          <cell r="C97" t="str">
            <v>0039</v>
          </cell>
          <cell r="D97" t="str">
            <v>FONDO DE SEGURIDAD Y CONVIVENCIA CIUDADANA</v>
          </cell>
          <cell r="F97">
            <v>26830</v>
          </cell>
          <cell r="G97" t="str">
            <v>N.C.</v>
          </cell>
          <cell r="H97">
            <v>0</v>
          </cell>
          <cell r="I97">
            <v>6.7414445219669994E-2</v>
          </cell>
        </row>
      </sheetData>
      <sheetData sheetId="2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DELO DE GASOLINA"/>
      <sheetName val="MODELO DE TRANSF.IMPUESTOS"/>
      <sheetName val="SUPUESTOS BASICOS"/>
      <sheetName val="OPE DOLARES"/>
      <sheetName val="OPE PESOS"/>
      <sheetName val="OPE TOTALES"/>
      <sheetName val="Supuestos Macro"/>
      <sheetName val="Volumenes"/>
      <sheetName val="Precios"/>
      <sheetName val="OPEC Pesos y US$"/>
      <sheetName val="OPEC Pesos + US$"/>
      <sheetName val="Consolidado Diego"/>
      <sheetName val="CAJA MENSUAL PESOS"/>
      <sheetName val="CAJA MENSUAL DOLARES"/>
      <sheetName val="OPE CAJA PESOS"/>
      <sheetName val="OPE CAJA DOLARES"/>
      <sheetName val="OPE CAJA TOTAL"/>
      <sheetName val="FINANCIAMIENTO "/>
      <sheetName val="CONSOLIDADO"/>
      <sheetName val="RESUMENES"/>
      <sheetName val="INVERSIONES "/>
      <sheetName val="MODELO DE REGALÍAS"/>
      <sheetName val="INFORMACION"/>
      <sheetName val="MODELO DE TRANSF_IMPUESTOS"/>
      <sheetName val="GIROS SITUAD.FISCAL- 2000"/>
    </sheetNames>
    <sheetDataSet>
      <sheetData sheetId="0" refreshError="1">
        <row r="5">
          <cell r="A5" t="str">
            <v>Cuadros de Gasolina</v>
          </cell>
        </row>
        <row r="8">
          <cell r="A8" t="str">
            <v>GASOLINA REGULAR</v>
          </cell>
          <cell r="B8" t="str">
            <v>Precio Público</v>
          </cell>
          <cell r="C8" t="str">
            <v>Incremento</v>
          </cell>
          <cell r="D8" t="str">
            <v>Imp. a la Gasolina</v>
          </cell>
          <cell r="E8" t="str">
            <v>IVA</v>
          </cell>
          <cell r="F8" t="str">
            <v>Contri.Desc.</v>
          </cell>
          <cell r="G8" t="str">
            <v>Subs.Gasolina</v>
          </cell>
          <cell r="H8" t="str">
            <v>Imp.Consumo</v>
          </cell>
          <cell r="I8" t="str">
            <v>Aditivación</v>
          </cell>
          <cell r="J8" t="str">
            <v>Margen Mayorista</v>
          </cell>
          <cell r="K8" t="str">
            <v>Margen Minorista</v>
          </cell>
          <cell r="L8" t="str">
            <v>Perd.Evap.Man.Trans.</v>
          </cell>
          <cell r="M8" t="str">
            <v>Transp. Planta/Estación</v>
          </cell>
          <cell r="N8" t="str">
            <v>Transp. y Manejo</v>
          </cell>
          <cell r="O8" t="str">
            <v>Precio Refinería</v>
          </cell>
          <cell r="P8" t="str">
            <v>Ingreso ECP</v>
          </cell>
        </row>
        <row r="9">
          <cell r="A9">
            <v>35065</v>
          </cell>
          <cell r="B9">
            <v>812</v>
          </cell>
          <cell r="C9">
            <v>0</v>
          </cell>
          <cell r="D9">
            <v>168.87</v>
          </cell>
          <cell r="E9">
            <v>68.41</v>
          </cell>
          <cell r="F9">
            <v>83</v>
          </cell>
          <cell r="G9">
            <v>1.46</v>
          </cell>
          <cell r="H9">
            <v>1.62</v>
          </cell>
          <cell r="I9">
            <v>9.8000000000000007</v>
          </cell>
          <cell r="J9">
            <v>19.510000000000002</v>
          </cell>
          <cell r="K9">
            <v>35.18</v>
          </cell>
          <cell r="L9">
            <v>3.07</v>
          </cell>
          <cell r="M9">
            <v>6</v>
          </cell>
          <cell r="N9">
            <v>70</v>
          </cell>
          <cell r="O9">
            <v>345.08000000000004</v>
          </cell>
          <cell r="P9">
            <v>415.08000000000004</v>
          </cell>
        </row>
        <row r="10">
          <cell r="A10">
            <v>35096</v>
          </cell>
          <cell r="B10">
            <v>812</v>
          </cell>
          <cell r="C10">
            <v>0</v>
          </cell>
          <cell r="D10">
            <v>168.87</v>
          </cell>
          <cell r="E10">
            <v>68.41</v>
          </cell>
          <cell r="F10">
            <v>83</v>
          </cell>
          <cell r="G10">
            <v>1.46</v>
          </cell>
          <cell r="H10">
            <v>1.62</v>
          </cell>
          <cell r="I10">
            <v>9.8000000000000007</v>
          </cell>
          <cell r="J10">
            <v>19.510000000000002</v>
          </cell>
          <cell r="K10">
            <v>35.18</v>
          </cell>
          <cell r="L10">
            <v>3.07</v>
          </cell>
          <cell r="M10">
            <v>6</v>
          </cell>
          <cell r="N10">
            <v>70</v>
          </cell>
          <cell r="O10">
            <v>345.08000000000004</v>
          </cell>
          <cell r="P10">
            <v>415.08000000000004</v>
          </cell>
        </row>
        <row r="11">
          <cell r="A11">
            <v>35125</v>
          </cell>
          <cell r="B11">
            <v>909.03399999999999</v>
          </cell>
          <cell r="C11">
            <v>0.1195</v>
          </cell>
          <cell r="D11">
            <v>330</v>
          </cell>
          <cell r="E11">
            <v>58.52</v>
          </cell>
          <cell r="I11">
            <v>9.8000000000000007</v>
          </cell>
          <cell r="J11">
            <v>23.06</v>
          </cell>
          <cell r="K11">
            <v>41.41</v>
          </cell>
          <cell r="L11">
            <v>3.43</v>
          </cell>
          <cell r="M11">
            <v>7</v>
          </cell>
          <cell r="N11">
            <v>70</v>
          </cell>
          <cell r="O11">
            <v>365.81400000000019</v>
          </cell>
          <cell r="P11">
            <v>435.81400000000019</v>
          </cell>
        </row>
        <row r="12">
          <cell r="A12">
            <v>35156</v>
          </cell>
          <cell r="B12">
            <v>909.03399999999999</v>
          </cell>
          <cell r="C12">
            <v>0</v>
          </cell>
          <cell r="D12">
            <v>330</v>
          </cell>
          <cell r="E12">
            <v>58.52</v>
          </cell>
          <cell r="I12">
            <v>9.8000000000000007</v>
          </cell>
          <cell r="J12">
            <v>23.06</v>
          </cell>
          <cell r="K12">
            <v>41.41</v>
          </cell>
          <cell r="L12">
            <v>3.43</v>
          </cell>
          <cell r="M12">
            <v>7</v>
          </cell>
          <cell r="N12">
            <v>70</v>
          </cell>
          <cell r="O12">
            <v>365.81400000000019</v>
          </cell>
          <cell r="P12">
            <v>435.81400000000019</v>
          </cell>
        </row>
        <row r="13">
          <cell r="A13">
            <v>35186</v>
          </cell>
          <cell r="B13">
            <v>909.03399999999999</v>
          </cell>
          <cell r="C13">
            <v>0</v>
          </cell>
          <cell r="D13">
            <v>330</v>
          </cell>
          <cell r="E13">
            <v>58.52</v>
          </cell>
          <cell r="I13">
            <v>9.8000000000000007</v>
          </cell>
          <cell r="J13">
            <v>23.06</v>
          </cell>
          <cell r="K13">
            <v>41.41</v>
          </cell>
          <cell r="L13">
            <v>3.43</v>
          </cell>
          <cell r="M13">
            <v>7</v>
          </cell>
          <cell r="N13">
            <v>70</v>
          </cell>
          <cell r="O13">
            <v>365.81400000000019</v>
          </cell>
          <cell r="P13">
            <v>435.81400000000019</v>
          </cell>
        </row>
        <row r="14">
          <cell r="A14">
            <v>35217</v>
          </cell>
          <cell r="B14">
            <v>909.03399999999999</v>
          </cell>
          <cell r="C14">
            <v>0</v>
          </cell>
          <cell r="D14">
            <v>330</v>
          </cell>
          <cell r="E14">
            <v>58.52</v>
          </cell>
          <cell r="I14">
            <v>9.8000000000000007</v>
          </cell>
          <cell r="J14">
            <v>23.06</v>
          </cell>
          <cell r="K14">
            <v>41.41</v>
          </cell>
          <cell r="L14">
            <v>3.43</v>
          </cell>
          <cell r="M14">
            <v>7</v>
          </cell>
          <cell r="N14">
            <v>70</v>
          </cell>
          <cell r="O14">
            <v>365.81400000000019</v>
          </cell>
          <cell r="P14">
            <v>435.81400000000019</v>
          </cell>
        </row>
        <row r="15">
          <cell r="A15">
            <v>35247</v>
          </cell>
          <cell r="B15">
            <v>954.94021699999996</v>
          </cell>
          <cell r="C15">
            <v>5.0500000000000017E-2</v>
          </cell>
          <cell r="D15">
            <v>330</v>
          </cell>
          <cell r="E15">
            <v>62.906236827586227</v>
          </cell>
          <cell r="I15">
            <v>9.8000000000000007</v>
          </cell>
          <cell r="J15">
            <v>23.43</v>
          </cell>
          <cell r="K15">
            <v>42.03</v>
          </cell>
          <cell r="L15">
            <v>3.61</v>
          </cell>
          <cell r="M15">
            <v>7</v>
          </cell>
          <cell r="N15">
            <v>83</v>
          </cell>
          <cell r="O15">
            <v>393.16398017241386</v>
          </cell>
          <cell r="P15">
            <v>476.16398017241386</v>
          </cell>
        </row>
        <row r="16">
          <cell r="A16">
            <v>35278</v>
          </cell>
          <cell r="B16">
            <v>954.94021699999996</v>
          </cell>
          <cell r="C16">
            <v>0</v>
          </cell>
          <cell r="D16">
            <v>330</v>
          </cell>
          <cell r="E16">
            <v>62.906236827586227</v>
          </cell>
          <cell r="I16">
            <v>9.8000000000000007</v>
          </cell>
          <cell r="J16">
            <v>23.43</v>
          </cell>
          <cell r="K16">
            <v>42.03</v>
          </cell>
          <cell r="L16">
            <v>3.61</v>
          </cell>
          <cell r="M16">
            <v>7</v>
          </cell>
          <cell r="N16">
            <v>83</v>
          </cell>
          <cell r="O16">
            <v>393.16398017241386</v>
          </cell>
          <cell r="P16">
            <v>476.16398017241386</v>
          </cell>
        </row>
        <row r="17">
          <cell r="A17">
            <v>35309</v>
          </cell>
          <cell r="B17">
            <v>954.94021699999996</v>
          </cell>
          <cell r="C17">
            <v>0</v>
          </cell>
          <cell r="D17">
            <v>330</v>
          </cell>
          <cell r="E17">
            <v>62.906236827586227</v>
          </cell>
          <cell r="I17">
            <v>9.8000000000000007</v>
          </cell>
          <cell r="J17">
            <v>23.43</v>
          </cell>
          <cell r="K17">
            <v>42.03</v>
          </cell>
          <cell r="L17">
            <v>3.61</v>
          </cell>
          <cell r="M17">
            <v>7</v>
          </cell>
          <cell r="N17">
            <v>83</v>
          </cell>
          <cell r="O17">
            <v>393.16398017241386</v>
          </cell>
          <cell r="P17">
            <v>476.16398017241386</v>
          </cell>
        </row>
        <row r="18">
          <cell r="A18">
            <v>35339</v>
          </cell>
          <cell r="B18">
            <v>954.94021699999996</v>
          </cell>
          <cell r="C18">
            <v>0</v>
          </cell>
          <cell r="D18">
            <v>330</v>
          </cell>
          <cell r="E18">
            <v>62.906236827586227</v>
          </cell>
          <cell r="I18">
            <v>9.8000000000000007</v>
          </cell>
          <cell r="J18">
            <v>23.43</v>
          </cell>
          <cell r="K18">
            <v>42.03</v>
          </cell>
          <cell r="L18">
            <v>3.61</v>
          </cell>
          <cell r="M18">
            <v>7</v>
          </cell>
          <cell r="N18">
            <v>83</v>
          </cell>
          <cell r="O18">
            <v>393.16398017241386</v>
          </cell>
          <cell r="P18">
            <v>476.16398017241386</v>
          </cell>
        </row>
        <row r="19">
          <cell r="A19">
            <v>35370</v>
          </cell>
          <cell r="B19">
            <v>954.94021699999996</v>
          </cell>
          <cell r="C19">
            <v>0</v>
          </cell>
          <cell r="D19">
            <v>330</v>
          </cell>
          <cell r="E19">
            <v>62.906236827586227</v>
          </cell>
          <cell r="I19">
            <v>9.8000000000000007</v>
          </cell>
          <cell r="J19">
            <v>23.43</v>
          </cell>
          <cell r="K19">
            <v>42.03</v>
          </cell>
          <cell r="L19">
            <v>3.61</v>
          </cell>
          <cell r="M19">
            <v>7</v>
          </cell>
          <cell r="N19">
            <v>83</v>
          </cell>
          <cell r="O19">
            <v>393.16398017241386</v>
          </cell>
          <cell r="P19">
            <v>476.16398017241386</v>
          </cell>
        </row>
        <row r="20">
          <cell r="A20">
            <v>35400</v>
          </cell>
          <cell r="B20">
            <v>954.94021699999996</v>
          </cell>
          <cell r="C20">
            <v>0</v>
          </cell>
          <cell r="D20">
            <v>330</v>
          </cell>
          <cell r="E20">
            <v>62.906236827586227</v>
          </cell>
          <cell r="I20">
            <v>9.8000000000000007</v>
          </cell>
          <cell r="J20">
            <v>23.43</v>
          </cell>
          <cell r="K20">
            <v>42.03</v>
          </cell>
          <cell r="L20">
            <v>3.61</v>
          </cell>
          <cell r="M20">
            <v>7</v>
          </cell>
          <cell r="N20">
            <v>83</v>
          </cell>
          <cell r="O20">
            <v>393.16398017241386</v>
          </cell>
          <cell r="P20">
            <v>476.16398017241386</v>
          </cell>
        </row>
        <row r="21">
          <cell r="A21" t="str">
            <v>Total</v>
          </cell>
          <cell r="C21">
            <v>0.17</v>
          </cell>
        </row>
        <row r="22">
          <cell r="A22" t="str">
            <v>Promedio</v>
          </cell>
          <cell r="B22">
            <v>916.20532220765017</v>
          </cell>
          <cell r="D22">
            <v>317.49166666666667</v>
          </cell>
          <cell r="E22">
            <v>62.361451747126445</v>
          </cell>
          <cell r="I22">
            <v>9.8000000000000007</v>
          </cell>
          <cell r="J22">
            <v>22.653333333333332</v>
          </cell>
          <cell r="K22">
            <v>40.681666666666665</v>
          </cell>
          <cell r="L22">
            <v>3.4599999999999995</v>
          </cell>
          <cell r="M22">
            <v>6.833333333333333</v>
          </cell>
          <cell r="N22">
            <v>76.5</v>
          </cell>
          <cell r="O22">
            <v>376.0333234195403</v>
          </cell>
          <cell r="P22">
            <v>452.70021954023002</v>
          </cell>
        </row>
        <row r="23">
          <cell r="A23" t="str">
            <v>Crecimiento Ene-Dic</v>
          </cell>
          <cell r="B23">
            <v>0.17603474999999991</v>
          </cell>
          <cell r="D23">
            <v>0.29437144538144722</v>
          </cell>
          <cell r="E23">
            <v>-8.04526117879516E-2</v>
          </cell>
          <cell r="I23">
            <v>0</v>
          </cell>
          <cell r="J23">
            <v>0.20092260379292659</v>
          </cell>
          <cell r="K23">
            <v>0.19471290505969296</v>
          </cell>
          <cell r="L23">
            <v>0.17589576547231278</v>
          </cell>
          <cell r="M23">
            <v>0.16666666666666674</v>
          </cell>
          <cell r="N23">
            <v>0.18571428571428572</v>
          </cell>
          <cell r="O23">
            <v>0.1393415444894337</v>
          </cell>
          <cell r="P23">
            <v>0.14716194510073666</v>
          </cell>
        </row>
        <row r="24">
          <cell r="A24" t="str">
            <v>Difer.con inflación</v>
          </cell>
          <cell r="B24">
            <v>6.0347499999998944E-3</v>
          </cell>
          <cell r="D24">
            <v>0.1243714453814472</v>
          </cell>
          <cell r="E24">
            <v>-0.25045261178795164</v>
          </cell>
          <cell r="I24">
            <v>-0.17</v>
          </cell>
          <cell r="J24">
            <v>3.0922603792926578E-2</v>
          </cell>
          <cell r="K24">
            <v>2.4712905059692952E-2</v>
          </cell>
          <cell r="L24">
            <v>5.8957654723127695E-3</v>
          </cell>
          <cell r="M24">
            <v>-3.3333333333332715E-3</v>
          </cell>
          <cell r="N24">
            <v>1.5714285714285708E-2</v>
          </cell>
          <cell r="O24">
            <v>-3.0658455510566313E-2</v>
          </cell>
          <cell r="P24">
            <v>-2.2838054899263355E-2</v>
          </cell>
        </row>
        <row r="25">
          <cell r="A25" t="str">
            <v>Inflación</v>
          </cell>
          <cell r="B25">
            <v>0.17</v>
          </cell>
        </row>
      </sheetData>
      <sheetData sheetId="1" refreshError="1">
        <row r="4">
          <cell r="A4" t="str">
            <v>Cuadro Transferencias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1"/>
      <sheetName val="Hoja2"/>
      <sheetName val="CODE LIST"/>
      <sheetName val="RESUOPE"/>
    </sheetNames>
    <sheetDataSet>
      <sheetData sheetId="0" refreshError="1">
        <row r="3">
          <cell r="B3" t="str">
            <v>Cuadro No. 1a</v>
          </cell>
        </row>
        <row r="4">
          <cell r="B4" t="str">
            <v>COMPOSICION INGRESOS CORRIENTES 1999</v>
          </cell>
        </row>
        <row r="5">
          <cell r="B5" t="str">
            <v>RECURSOS NACION</v>
          </cell>
        </row>
        <row r="6">
          <cell r="B6" t="str">
            <v>Miles de millones de pesos</v>
          </cell>
        </row>
        <row r="9">
          <cell r="C9" t="str">
            <v>CONCEPTO</v>
          </cell>
          <cell r="E9" t="str">
            <v>VALOR</v>
          </cell>
        </row>
        <row r="12">
          <cell r="B12" t="str">
            <v xml:space="preserve">  TOTAL INGRESOS CORRIENTES</v>
          </cell>
          <cell r="E12">
            <v>17813.984</v>
          </cell>
        </row>
        <row r="14">
          <cell r="B14" t="str">
            <v>1.1.  INGRESOS TRIBUTARIOS</v>
          </cell>
          <cell r="E14">
            <v>17369.627000000462</v>
          </cell>
        </row>
        <row r="16">
          <cell r="B16" t="str">
            <v xml:space="preserve">        1.1.1. IMPUESTOS DIRECTOS</v>
          </cell>
          <cell r="E16">
            <v>6285.366</v>
          </cell>
        </row>
        <row r="17">
          <cell r="D17" t="str">
            <v>IMPUESTO SOBRE LA RENTA Y COMPLEMENTARIOS</v>
          </cell>
          <cell r="E17">
            <v>6285.366</v>
          </cell>
        </row>
        <row r="19">
          <cell r="B19" t="str">
            <v xml:space="preserve">        1.1.2. IMPUESTOS INDIRECTOS</v>
          </cell>
          <cell r="E19">
            <v>11084.261000000462</v>
          </cell>
        </row>
        <row r="20">
          <cell r="D20" t="str">
            <v>IMPUESTOS SOBRE ADUANAS Y RECARGOS</v>
          </cell>
          <cell r="E20">
            <v>1646.4300000004641</v>
          </cell>
        </row>
        <row r="21">
          <cell r="D21" t="str">
            <v>IMPUESTO A LAS VENTAS</v>
          </cell>
          <cell r="E21">
            <v>8117.9189999999999</v>
          </cell>
        </row>
        <row r="22">
          <cell r="D22" t="str">
            <v>INTERNAS</v>
          </cell>
          <cell r="E22">
            <v>5452.433</v>
          </cell>
        </row>
        <row r="23">
          <cell r="D23" t="str">
            <v>EXTERNAS</v>
          </cell>
          <cell r="E23">
            <v>2665.4859999999999</v>
          </cell>
        </row>
        <row r="24">
          <cell r="D24" t="str">
            <v>IMPUESTO A LA GASOLINA Y ACPM</v>
          </cell>
          <cell r="E24">
            <v>917.32399999999996</v>
          </cell>
        </row>
        <row r="25">
          <cell r="D25" t="str">
            <v>IMPUESTO DE TIMBRE NACIONAL</v>
          </cell>
          <cell r="E25">
            <v>371.608</v>
          </cell>
        </row>
        <row r="26">
          <cell r="D26" t="str">
            <v>IMPUESTO DE TIMBRE NACIONAL SOBRE SALIDAS AL EXT.</v>
          </cell>
          <cell r="E26">
            <v>27.666</v>
          </cell>
        </row>
        <row r="27">
          <cell r="D27" t="str">
            <v>IMPUESTO AL ORO Y AL PLATINO</v>
          </cell>
          <cell r="E27">
            <v>3.3140000000000001</v>
          </cell>
        </row>
        <row r="29">
          <cell r="B29" t="str">
            <v>1.2</v>
          </cell>
          <cell r="C29" t="str">
            <v>INGRESOS NO TRIBUTARIOS</v>
          </cell>
          <cell r="E29">
            <v>444.35699999953806</v>
          </cell>
        </row>
        <row r="31">
          <cell r="C31" t="str">
            <v>1.2.1.</v>
          </cell>
          <cell r="D31" t="str">
            <v>TASAS Y MULTAS</v>
          </cell>
          <cell r="E31">
            <v>444.35699999953806</v>
          </cell>
        </row>
        <row r="32">
          <cell r="D32" t="str">
            <v>OTRAS TASAS, MULTAS Y CONTRIBUCIONES NO ESPECIFICADAS</v>
          </cell>
          <cell r="E32">
            <v>60.326000000000001</v>
          </cell>
        </row>
        <row r="33">
          <cell r="D33" t="str">
            <v>CONTRIBUCION ESPECIAL POR EXPLOTACION O EXPORTACION</v>
          </cell>
        </row>
        <row r="34">
          <cell r="D34" t="str">
            <v>DE PETROLEO CRUDO, GAS LIBRE, CARBON Y FERRONIQUEL</v>
          </cell>
          <cell r="E34">
            <v>34.844999999538061</v>
          </cell>
        </row>
        <row r="35">
          <cell r="D35" t="str">
            <v>FONDO DE RECURSOS DEL SUPERAVIT DE LA NACION</v>
          </cell>
          <cell r="E35">
            <v>151.52000000000001</v>
          </cell>
        </row>
        <row r="36">
          <cell r="D36" t="str">
            <v>CONCESION SOCIEDADES PORTUARIAS</v>
          </cell>
          <cell r="E36">
            <v>17.763999999999999</v>
          </cell>
        </row>
        <row r="37">
          <cell r="D37" t="str">
            <v xml:space="preserve"> CONCESION LARGA DISTANCIA</v>
          </cell>
          <cell r="E37">
            <v>179.90199999999999</v>
          </cell>
        </row>
        <row r="50">
          <cell r="B50" t="str">
            <v>Cuadro No. 1c</v>
          </cell>
        </row>
        <row r="51">
          <cell r="B51" t="str">
            <v>COMPOSICION DE LAS RENTAS PARAFISCALES Y LOS FINDOS ESPECIALES 1999</v>
          </cell>
        </row>
        <row r="52">
          <cell r="B52" t="str">
            <v>(Miles de millones de pesos)</v>
          </cell>
        </row>
        <row r="55">
          <cell r="C55" t="str">
            <v>CONCEPTO</v>
          </cell>
          <cell r="E55" t="str">
            <v>VALOR</v>
          </cell>
        </row>
        <row r="57">
          <cell r="B57">
            <v>3</v>
          </cell>
          <cell r="C57" t="str">
            <v>RENTAS PARAFISCALES</v>
          </cell>
          <cell r="E57">
            <v>495.72143714800001</v>
          </cell>
        </row>
        <row r="58">
          <cell r="D58" t="str">
            <v>FONDO DE PRESTACIONES SOCIALES DEL MAGISTERIO</v>
          </cell>
          <cell r="E58">
            <v>495.72143714800001</v>
          </cell>
        </row>
        <row r="60">
          <cell r="B60">
            <v>4</v>
          </cell>
          <cell r="C60" t="str">
            <v>FONDOS ESPECIALES</v>
          </cell>
          <cell r="E60">
            <v>2306.8786946720002</v>
          </cell>
        </row>
        <row r="61">
          <cell r="D61" t="str">
            <v>CONTRIB. ENTIDADES FISCALIZADAS POR LA CONTRALORIA</v>
          </cell>
          <cell r="E61">
            <v>121.624162707</v>
          </cell>
        </row>
        <row r="62">
          <cell r="D62" t="str">
            <v>CONTRIB. SUPERINTENDENCIA DEL SUBSIDIO FAMILIAR</v>
          </cell>
          <cell r="E62">
            <v>4.0627209999999998</v>
          </cell>
        </row>
        <row r="63">
          <cell r="D63" t="str">
            <v>CONTRIBUCIONES SUPERBANCARIA</v>
          </cell>
          <cell r="E63">
            <v>53.962781024000002</v>
          </cell>
        </row>
        <row r="64">
          <cell r="D64" t="str">
            <v>SUPERINTENDENCIA INDUSTRIA Y COMERCIO</v>
          </cell>
          <cell r="E64">
            <v>11.383514219</v>
          </cell>
        </row>
        <row r="65">
          <cell r="D65" t="str">
            <v>SUPERINTENDENCIA NACIONAL DE VALORES</v>
          </cell>
          <cell r="E65">
            <v>1.8920870000000001</v>
          </cell>
        </row>
        <row r="66">
          <cell r="D66" t="str">
            <v>CONTRIB. ENTIDADES CONTROLADAS POR SUPERPUERTOS</v>
          </cell>
          <cell r="E66">
            <v>19.847386159999999</v>
          </cell>
        </row>
        <row r="67">
          <cell r="D67" t="str">
            <v>CONTRIBUCION PARA LA DESCENTRALIZACIÓN</v>
          </cell>
          <cell r="E67">
            <v>206.59715109500002</v>
          </cell>
        </row>
        <row r="68">
          <cell r="D68" t="str">
            <v>FINANCIACION SECTOR JUSTICIA</v>
          </cell>
          <cell r="E68">
            <v>101.174956967</v>
          </cell>
        </row>
        <row r="69">
          <cell r="D69" t="str">
            <v>FONDO DE DEFENSA NACIONAL</v>
          </cell>
          <cell r="E69">
            <v>20.97</v>
          </cell>
        </row>
        <row r="70">
          <cell r="D70" t="str">
            <v>FONDO DE ESTUPEFACIENTES-MIN SALUD</v>
          </cell>
          <cell r="E70">
            <v>3.1355578780000002</v>
          </cell>
        </row>
        <row r="71">
          <cell r="D71" t="str">
            <v xml:space="preserve">FONDOS INTERNOS DEL MINISTERIO DE DEFENSA </v>
          </cell>
          <cell r="E71">
            <v>95.972661884999994</v>
          </cell>
        </row>
        <row r="72">
          <cell r="D72" t="str">
            <v xml:space="preserve">FONDOS INTERNOS DE LA POLICIA </v>
          </cell>
          <cell r="E72">
            <v>39.214421839000003</v>
          </cell>
        </row>
        <row r="73">
          <cell r="D73" t="str">
            <v>FONDO ROTATORIO MINISTERIO DE MINAS Y ENERGIA</v>
          </cell>
          <cell r="E73">
            <v>0.91249999999999998</v>
          </cell>
        </row>
        <row r="74">
          <cell r="D74" t="str">
            <v>FONDO NACIONAL DE REGALIAS</v>
          </cell>
          <cell r="E74">
            <v>523.853985201</v>
          </cell>
        </row>
        <row r="75">
          <cell r="D75" t="str">
            <v>ESCUELAS INDUSTRIALES E INSTITUTOS TECNICOS</v>
          </cell>
          <cell r="E75">
            <v>44.205705342000002</v>
          </cell>
        </row>
        <row r="76">
          <cell r="D76" t="str">
            <v>FONDO DE SOLIDARIDAD Y GARANTIA DEL SECTOR SALUD</v>
          </cell>
          <cell r="E76">
            <v>565.16685100000007</v>
          </cell>
        </row>
        <row r="77">
          <cell r="D77" t="str">
            <v>FONDO DE SOLIDARIDAD PENSIONAL</v>
          </cell>
          <cell r="E77">
            <v>150.3399</v>
          </cell>
        </row>
        <row r="78">
          <cell r="D78" t="str">
            <v>COMISION DE REGULACION DE TELECOMUNICACIONES</v>
          </cell>
          <cell r="E78">
            <v>4.8886301080000001</v>
          </cell>
        </row>
        <row r="79">
          <cell r="D79" t="str">
            <v>COMISION DE REGULACION DE ENERGIA Y GAS</v>
          </cell>
          <cell r="E79">
            <v>4.2288485199999997</v>
          </cell>
        </row>
        <row r="80">
          <cell r="D80" t="str">
            <v>COMISION DE REGULACION DE AGUA POTABLE</v>
          </cell>
          <cell r="E80">
            <v>3.189125642</v>
          </cell>
        </row>
        <row r="81">
          <cell r="D81" t="str">
            <v>FONDO DE RIESGOS PROFESIONALES ( ART. 87 DTO 1295 DE 1994 )</v>
          </cell>
          <cell r="E81">
            <v>7.032</v>
          </cell>
        </row>
        <row r="82">
          <cell r="D82" t="str">
            <v>INSTITUTO DE ESTUDIOS DEL MINISTERIO PUBLICO</v>
          </cell>
          <cell r="E82">
            <v>0.86231804400000001</v>
          </cell>
        </row>
        <row r="83">
          <cell r="D83" t="str">
            <v>FONDO BIENESTAR DE LA CONTRALORIA</v>
          </cell>
          <cell r="E83">
            <v>2.4324832540000001</v>
          </cell>
        </row>
        <row r="84">
          <cell r="D84" t="str">
            <v>FONDO SALUD FUERZAS MILITARES</v>
          </cell>
          <cell r="E84">
            <v>124.08699589999999</v>
          </cell>
        </row>
        <row r="85">
          <cell r="D85" t="str">
            <v>FONDO SALUD POLICIA</v>
          </cell>
          <cell r="E85">
            <v>139.621849887</v>
          </cell>
        </row>
        <row r="86">
          <cell r="D86" t="str">
            <v>FONDO DE COMPENSACIÓN AMBIENTAL</v>
          </cell>
          <cell r="E86">
            <v>18.425099999999997</v>
          </cell>
        </row>
        <row r="87">
          <cell r="D87" t="str">
            <v>PENSIONES EPSA-CVC</v>
          </cell>
          <cell r="E87">
            <v>10.965</v>
          </cell>
        </row>
        <row r="88">
          <cell r="D88" t="str">
            <v>FONDO DE SEGURIDAD Y CONVIVENCIA CIUDADANA</v>
          </cell>
          <cell r="E88">
            <v>26.83</v>
          </cell>
        </row>
      </sheetData>
      <sheetData sheetId="1" refreshError="1">
        <row r="3">
          <cell r="B3" t="str">
            <v>Cuadro No. 1a</v>
          </cell>
          <cell r="L3" t="str">
            <v>Cuadro No. 1b</v>
          </cell>
        </row>
        <row r="4">
          <cell r="L4" t="str">
            <v>DETALLE DE OTROS RECURSOS DE CAPITAL 1999</v>
          </cell>
        </row>
        <row r="5">
          <cell r="L5" t="str">
            <v>Miles de millones de pesos</v>
          </cell>
        </row>
        <row r="8">
          <cell r="M8" t="str">
            <v>INGRESOS</v>
          </cell>
          <cell r="N8" t="str">
            <v>INGRESOS</v>
          </cell>
          <cell r="O8" t="str">
            <v>TOTAL</v>
          </cell>
        </row>
        <row r="9">
          <cell r="M9" t="str">
            <v>NACION</v>
          </cell>
          <cell r="N9" t="str">
            <v>PROPIOS</v>
          </cell>
        </row>
        <row r="10">
          <cell r="M10" t="str">
            <v>(1)</v>
          </cell>
          <cell r="N10" t="str">
            <v>(2)</v>
          </cell>
          <cell r="O10" t="str">
            <v>(3)=(1+2)</v>
          </cell>
        </row>
        <row r="12">
          <cell r="L12" t="str">
            <v>RECUPERACION DE CARTERA</v>
          </cell>
          <cell r="M12">
            <v>214.023</v>
          </cell>
          <cell r="N12">
            <v>4.1718000000000002</v>
          </cell>
          <cell r="O12">
            <v>218.19479999999999</v>
          </cell>
        </row>
        <row r="13">
          <cell r="L13" t="str">
            <v>RENDIMIENTOS FINANCIEROS</v>
          </cell>
          <cell r="M13">
            <v>179.5</v>
          </cell>
          <cell r="N13">
            <v>304.98999335500002</v>
          </cell>
          <cell r="O13">
            <v>484.48999335500002</v>
          </cell>
        </row>
        <row r="14">
          <cell r="L14" t="str">
            <v>DONACIONES</v>
          </cell>
          <cell r="M14">
            <v>2.27</v>
          </cell>
          <cell r="N14">
            <v>19.017399999999999</v>
          </cell>
          <cell r="O14">
            <v>21.287399999999998</v>
          </cell>
        </row>
        <row r="15">
          <cell r="L15" t="str">
            <v>DIFERENCIAL CAMBIARIO</v>
          </cell>
          <cell r="N15">
            <v>0.79829651400000001</v>
          </cell>
          <cell r="O15">
            <v>0.79829651400000001</v>
          </cell>
        </row>
        <row r="16">
          <cell r="L16" t="str">
            <v>ENAJENACION DE ACTIVOS</v>
          </cell>
          <cell r="M16">
            <v>2162.6</v>
          </cell>
          <cell r="N16">
            <v>10.184663788</v>
          </cell>
          <cell r="O16">
            <v>2172.7846637879998</v>
          </cell>
        </row>
        <row r="17">
          <cell r="L17" t="str">
            <v>REINTEGROS Y OTROS RECURSOS NO APROPIADOS</v>
          </cell>
          <cell r="M17">
            <v>190</v>
          </cell>
          <cell r="O17">
            <v>190</v>
          </cell>
        </row>
        <row r="18">
          <cell r="L18" t="str">
            <v xml:space="preserve">SUPERAVIT </v>
          </cell>
          <cell r="M18">
            <v>335.01</v>
          </cell>
          <cell r="N18">
            <v>0.52547999999999995</v>
          </cell>
          <cell r="O18">
            <v>335.53548000000001</v>
          </cell>
        </row>
        <row r="19">
          <cell r="L19" t="str">
            <v xml:space="preserve">EXCEDENTES FINANCIEROS ENTIDADES DESCENTRALIZADAS </v>
          </cell>
          <cell r="M19">
            <v>1063.3</v>
          </cell>
          <cell r="O19">
            <v>1063.3</v>
          </cell>
        </row>
        <row r="20">
          <cell r="L20" t="str">
            <v>OTROS RECURSOS DEL BALANCE</v>
          </cell>
          <cell r="N20">
            <v>158.78009</v>
          </cell>
          <cell r="O20">
            <v>158.78009</v>
          </cell>
        </row>
        <row r="22">
          <cell r="L22" t="str">
            <v>TOTAL</v>
          </cell>
          <cell r="M22">
            <v>4146.7030000000004</v>
          </cell>
          <cell r="N22">
            <v>498.46772365700008</v>
          </cell>
          <cell r="O22">
            <v>4645.1707236570001</v>
          </cell>
        </row>
      </sheetData>
      <sheetData sheetId="2" refreshError="1"/>
      <sheetData sheetId="3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guimiento CSF"/>
      <sheetName val="Resumen OPEF"/>
      <sheetName val="Resumen MES OPEF"/>
      <sheetName val="Seguim. SSF"/>
      <sheetName val="Seguimiento SSF"/>
      <sheetName val="Formato Largo"/>
      <sheetName val="Reporte OPEF"/>
      <sheetName val="Confis Marzo 7-97"/>
      <sheetName val="Reclasificación"/>
      <sheetName val="Historia desembolsos"/>
      <sheetName val="Contingencias 1997"/>
      <sheetName val="Formato FMI"/>
      <sheetName val="Elasticidad"/>
      <sheetName val="Que pasaría si...."/>
      <sheetName val="RESUMEN"/>
      <sheetName val="94-03 Mil Corr "/>
      <sheetName val="Hoja1"/>
      <sheetName val="Hoja2"/>
      <sheetName val="EMBI"/>
    </sheetNames>
    <sheetDataSet>
      <sheetData sheetId="0" refreshError="1">
        <row r="1">
          <cell r="AE1">
            <v>1183</v>
          </cell>
          <cell r="AF1">
            <v>2737</v>
          </cell>
        </row>
        <row r="6">
          <cell r="L6" t="str">
            <v>TESORERIA</v>
          </cell>
          <cell r="M6" t="str">
            <v>RESTO</v>
          </cell>
          <cell r="N6" t="str">
            <v>TOTAL</v>
          </cell>
          <cell r="Q6" t="str">
            <v>Observ.</v>
          </cell>
          <cell r="R6" t="str">
            <v>Observ.</v>
          </cell>
          <cell r="S6" t="str">
            <v>Observ.</v>
          </cell>
          <cell r="T6" t="str">
            <v>Observ.</v>
          </cell>
          <cell r="U6" t="str">
            <v>Observ.</v>
          </cell>
          <cell r="V6" t="str">
            <v>Observ.</v>
          </cell>
          <cell r="W6" t="str">
            <v>Observ.</v>
          </cell>
          <cell r="X6" t="str">
            <v>Observ.</v>
          </cell>
          <cell r="Y6" t="str">
            <v>Observ.</v>
          </cell>
          <cell r="Z6" t="str">
            <v>Observ.</v>
          </cell>
          <cell r="AA6" t="str">
            <v xml:space="preserve">Total </v>
          </cell>
          <cell r="AB6" t="str">
            <v>% PIB</v>
          </cell>
          <cell r="AC6" t="str">
            <v>% PIB</v>
          </cell>
          <cell r="AD6" t="str">
            <v>% PIB</v>
          </cell>
          <cell r="AE6" t="str">
            <v>Progr.</v>
          </cell>
          <cell r="AF6" t="str">
            <v>Progr.</v>
          </cell>
          <cell r="AG6" t="str">
            <v>Progr.</v>
          </cell>
          <cell r="AH6" t="str">
            <v>Progr.</v>
          </cell>
          <cell r="AI6" t="str">
            <v>Progr.</v>
          </cell>
          <cell r="AJ6" t="str">
            <v>Progr.</v>
          </cell>
          <cell r="AK6" t="str">
            <v>Progr.</v>
          </cell>
          <cell r="AL6" t="str">
            <v>Progr.</v>
          </cell>
          <cell r="AM6" t="str">
            <v>Progr.</v>
          </cell>
          <cell r="AN6" t="str">
            <v>Progr.</v>
          </cell>
          <cell r="AO6" t="str">
            <v>Progr.</v>
          </cell>
          <cell r="AP6" t="str">
            <v>Observ.-Prog.</v>
          </cell>
          <cell r="AQ6" t="str">
            <v>Observ.-Prog.</v>
          </cell>
          <cell r="AR6" t="str">
            <v>Observ.-Prog.</v>
          </cell>
          <cell r="AS6" t="str">
            <v>Observ.-Prog.</v>
          </cell>
          <cell r="AT6" t="str">
            <v>Observ.-Prog.</v>
          </cell>
          <cell r="AU6" t="str">
            <v>Observ.-Prog.</v>
          </cell>
          <cell r="AV6" t="str">
            <v>Observ-Prog</v>
          </cell>
          <cell r="AW6" t="str">
            <v>Observ-Prog</v>
          </cell>
          <cell r="AX6" t="str">
            <v>Observ-Prog</v>
          </cell>
          <cell r="AY6" t="str">
            <v>Observ.</v>
          </cell>
          <cell r="AZ6" t="str">
            <v>Observ.</v>
          </cell>
          <cell r="BA6" t="str">
            <v>Observ.</v>
          </cell>
          <cell r="BB6" t="str">
            <v>Observ.</v>
          </cell>
          <cell r="BC6" t="str">
            <v>Observ.</v>
          </cell>
          <cell r="BD6" t="str">
            <v>Observ.</v>
          </cell>
          <cell r="BE6" t="str">
            <v>Observ.</v>
          </cell>
          <cell r="BF6" t="str">
            <v>Observ.</v>
          </cell>
          <cell r="BG6" t="str">
            <v>Observ.</v>
          </cell>
          <cell r="BH6" t="str">
            <v>Progr.</v>
          </cell>
          <cell r="BI6" t="str">
            <v>Progr.</v>
          </cell>
          <cell r="BJ6" t="str">
            <v>Progr.</v>
          </cell>
          <cell r="BK6" t="str">
            <v>Progr.</v>
          </cell>
          <cell r="BL6" t="str">
            <v>Progr.</v>
          </cell>
          <cell r="BM6" t="str">
            <v>Progr.</v>
          </cell>
          <cell r="BN6" t="str">
            <v>Progr.</v>
          </cell>
          <cell r="BO6" t="str">
            <v>Progr.</v>
          </cell>
          <cell r="BP6" t="str">
            <v>Progr.</v>
          </cell>
          <cell r="BQ6" t="str">
            <v>Observ-Progr</v>
          </cell>
          <cell r="BR6" t="str">
            <v>Observ-Progr</v>
          </cell>
          <cell r="BS6" t="str">
            <v>Observ-Progr</v>
          </cell>
          <cell r="BT6" t="str">
            <v>Observ-Progr</v>
          </cell>
          <cell r="BU6" t="str">
            <v>Observ-Progr</v>
          </cell>
          <cell r="BV6" t="str">
            <v>Observ-Progr</v>
          </cell>
          <cell r="BW6" t="str">
            <v>Observ-Progr</v>
          </cell>
          <cell r="BX6" t="str">
            <v>Observ-Progr</v>
          </cell>
          <cell r="BY6" t="str">
            <v>Observ-Progr</v>
          </cell>
          <cell r="BZ6" t="str">
            <v>Observ.</v>
          </cell>
          <cell r="CA6" t="str">
            <v>Observ.</v>
          </cell>
          <cell r="CB6" t="str">
            <v>Observ.</v>
          </cell>
          <cell r="CC6" t="str">
            <v>Observ.</v>
          </cell>
          <cell r="CD6" t="str">
            <v>Observ.</v>
          </cell>
          <cell r="CE6" t="str">
            <v>Diferencias</v>
          </cell>
          <cell r="CF6" t="str">
            <v>Variación</v>
          </cell>
        </row>
        <row r="7">
          <cell r="L7" t="str">
            <v>CSF</v>
          </cell>
          <cell r="M7" t="str">
            <v>SSF</v>
          </cell>
          <cell r="N7" t="str">
            <v>CSF+SSF</v>
          </cell>
          <cell r="Q7">
            <v>35490</v>
          </cell>
          <cell r="R7">
            <v>35521</v>
          </cell>
          <cell r="S7">
            <v>35551</v>
          </cell>
          <cell r="T7">
            <v>35582</v>
          </cell>
          <cell r="U7">
            <v>35612</v>
          </cell>
          <cell r="V7">
            <v>35643</v>
          </cell>
          <cell r="W7">
            <v>35674</v>
          </cell>
          <cell r="X7">
            <v>35704</v>
          </cell>
          <cell r="Y7">
            <v>35735</v>
          </cell>
          <cell r="Z7">
            <v>35765</v>
          </cell>
          <cell r="AA7">
            <v>1997</v>
          </cell>
          <cell r="AB7" t="str">
            <v>CSF</v>
          </cell>
          <cell r="AC7" t="str">
            <v>SSF</v>
          </cell>
          <cell r="AD7" t="str">
            <v>CSF+SSF</v>
          </cell>
          <cell r="AE7" t="str">
            <v>Ene</v>
          </cell>
          <cell r="AF7" t="str">
            <v>Feb</v>
          </cell>
          <cell r="AG7" t="str">
            <v>Mar</v>
          </cell>
          <cell r="AH7" t="str">
            <v>Abr</v>
          </cell>
          <cell r="AI7" t="str">
            <v>May</v>
          </cell>
          <cell r="AJ7" t="str">
            <v>Jun</v>
          </cell>
          <cell r="AK7" t="str">
            <v>Jul</v>
          </cell>
          <cell r="AL7" t="str">
            <v>Ago</v>
          </cell>
          <cell r="AM7" t="str">
            <v>Sep</v>
          </cell>
          <cell r="AN7" t="str">
            <v>Oct</v>
          </cell>
          <cell r="AO7" t="str">
            <v>Nov</v>
          </cell>
          <cell r="AP7" t="str">
            <v>Enero</v>
          </cell>
          <cell r="AQ7" t="str">
            <v>Febrero</v>
          </cell>
          <cell r="AR7" t="str">
            <v>Marzo</v>
          </cell>
          <cell r="AS7" t="str">
            <v>Abril</v>
          </cell>
          <cell r="AT7" t="str">
            <v>Mayo</v>
          </cell>
          <cell r="AU7" t="str">
            <v>Junio</v>
          </cell>
          <cell r="AV7" t="str">
            <v>Julio</v>
          </cell>
          <cell r="AW7" t="str">
            <v>Agosto</v>
          </cell>
          <cell r="AX7" t="str">
            <v>Septiembre</v>
          </cell>
          <cell r="AY7" t="str">
            <v>Ene-Feb</v>
          </cell>
          <cell r="AZ7" t="str">
            <v>Ene-Mar</v>
          </cell>
          <cell r="BA7" t="str">
            <v>Ene-Abr</v>
          </cell>
          <cell r="BB7" t="str">
            <v>Ene-May</v>
          </cell>
          <cell r="BC7" t="str">
            <v>Ene-Jun</v>
          </cell>
          <cell r="BD7" t="str">
            <v>Ene-Jul</v>
          </cell>
          <cell r="BE7" t="str">
            <v>Ene-Agos</v>
          </cell>
          <cell r="BF7" t="str">
            <v>Ene-Sep</v>
          </cell>
          <cell r="BG7" t="str">
            <v>Ene-Oct</v>
          </cell>
          <cell r="BH7" t="str">
            <v>Ene-Feb</v>
          </cell>
          <cell r="BI7" t="str">
            <v>Ene-Mar</v>
          </cell>
          <cell r="BJ7" t="str">
            <v>Ene-Abr</v>
          </cell>
          <cell r="BK7" t="str">
            <v>Ene-May</v>
          </cell>
          <cell r="BL7" t="str">
            <v>Ene-Jun</v>
          </cell>
          <cell r="BM7" t="str">
            <v>Ene-Jul</v>
          </cell>
          <cell r="BN7" t="str">
            <v>Ene-Agos</v>
          </cell>
          <cell r="BO7" t="str">
            <v>Ene-Sep</v>
          </cell>
          <cell r="BP7" t="str">
            <v>Ene-Oct</v>
          </cell>
          <cell r="BQ7" t="str">
            <v>Ene-Feb</v>
          </cell>
          <cell r="BR7" t="str">
            <v>Ene-Mar</v>
          </cell>
          <cell r="BS7" t="str">
            <v>Ene-Abr</v>
          </cell>
          <cell r="BT7" t="str">
            <v>Ene-May</v>
          </cell>
          <cell r="BU7" t="str">
            <v>Ene-Jun</v>
          </cell>
          <cell r="BV7" t="str">
            <v>Ene-Jul</v>
          </cell>
          <cell r="BW7" t="str">
            <v>Ene-Agos</v>
          </cell>
          <cell r="BX7" t="str">
            <v>Ene-Sep</v>
          </cell>
          <cell r="BY7" t="str">
            <v>Ene-Sep</v>
          </cell>
          <cell r="BZ7">
            <v>35065</v>
          </cell>
          <cell r="CA7">
            <v>35096</v>
          </cell>
          <cell r="CB7">
            <v>35125</v>
          </cell>
          <cell r="CC7" t="str">
            <v>Ene-Mar 97</v>
          </cell>
          <cell r="CD7" t="str">
            <v>Ene-Mar 96</v>
          </cell>
          <cell r="CE7" t="str">
            <v>Acumulados</v>
          </cell>
          <cell r="CF7" t="str">
            <v>%</v>
          </cell>
        </row>
        <row r="8">
          <cell r="L8">
            <v>14557</v>
          </cell>
          <cell r="M8">
            <v>8</v>
          </cell>
          <cell r="N8">
            <v>14566</v>
          </cell>
          <cell r="Q8">
            <v>1117</v>
          </cell>
          <cell r="R8">
            <v>1138</v>
          </cell>
          <cell r="S8">
            <v>1179</v>
          </cell>
          <cell r="T8">
            <v>1375</v>
          </cell>
          <cell r="U8">
            <v>1498</v>
          </cell>
          <cell r="V8">
            <v>1516</v>
          </cell>
          <cell r="W8">
            <v>1291</v>
          </cell>
          <cell r="X8">
            <v>1380</v>
          </cell>
          <cell r="Y8">
            <v>1091</v>
          </cell>
          <cell r="Z8">
            <v>1511</v>
          </cell>
          <cell r="AA8">
            <v>15168</v>
          </cell>
          <cell r="AB8">
            <v>13</v>
          </cell>
          <cell r="AC8">
            <v>8</v>
          </cell>
          <cell r="AD8">
            <v>13</v>
          </cell>
          <cell r="AE8">
            <v>726</v>
          </cell>
          <cell r="AF8">
            <v>1438</v>
          </cell>
          <cell r="AG8">
            <v>1024</v>
          </cell>
          <cell r="AH8">
            <v>1219</v>
          </cell>
          <cell r="AI8">
            <v>1025</v>
          </cell>
          <cell r="AJ8">
            <v>1318</v>
          </cell>
          <cell r="AK8">
            <v>1386</v>
          </cell>
          <cell r="AL8">
            <v>1364</v>
          </cell>
          <cell r="AM8">
            <v>1147</v>
          </cell>
          <cell r="AN8">
            <v>1361</v>
          </cell>
          <cell r="AO8">
            <v>972</v>
          </cell>
          <cell r="AP8">
            <v>16</v>
          </cell>
          <cell r="AQ8">
            <v>-113</v>
          </cell>
          <cell r="AR8">
            <v>92</v>
          </cell>
          <cell r="AS8">
            <v>-81</v>
          </cell>
          <cell r="AT8">
            <v>154</v>
          </cell>
          <cell r="AU8">
            <v>57</v>
          </cell>
          <cell r="AV8">
            <v>111</v>
          </cell>
          <cell r="AW8">
            <v>152</v>
          </cell>
          <cell r="AX8">
            <v>144</v>
          </cell>
          <cell r="AY8">
            <v>2057</v>
          </cell>
          <cell r="AZ8">
            <v>3166</v>
          </cell>
          <cell r="BA8">
            <v>4301</v>
          </cell>
          <cell r="BB8">
            <v>5477</v>
          </cell>
          <cell r="BC8">
            <v>6848</v>
          </cell>
          <cell r="BD8">
            <v>8344</v>
          </cell>
          <cell r="BE8">
            <v>9857</v>
          </cell>
          <cell r="BF8">
            <v>11141</v>
          </cell>
          <cell r="BG8">
            <v>12521</v>
          </cell>
          <cell r="BH8">
            <v>2106</v>
          </cell>
          <cell r="BI8">
            <v>3189</v>
          </cell>
          <cell r="BJ8">
            <v>4408</v>
          </cell>
          <cell r="BK8">
            <v>5433</v>
          </cell>
          <cell r="BL8">
            <v>6751</v>
          </cell>
          <cell r="BM8">
            <v>8138</v>
          </cell>
          <cell r="BN8">
            <v>9503</v>
          </cell>
          <cell r="BO8">
            <v>10650</v>
          </cell>
          <cell r="BP8">
            <v>12012</v>
          </cell>
          <cell r="BQ8">
            <v>-49</v>
          </cell>
          <cell r="BR8">
            <v>-22</v>
          </cell>
          <cell r="BS8">
            <v>-107</v>
          </cell>
          <cell r="BT8">
            <v>43</v>
          </cell>
          <cell r="BU8">
            <v>96</v>
          </cell>
          <cell r="BV8">
            <v>205</v>
          </cell>
          <cell r="BW8">
            <v>354</v>
          </cell>
          <cell r="BX8">
            <v>490</v>
          </cell>
          <cell r="BY8">
            <v>508</v>
          </cell>
          <cell r="BZ8">
            <v>618</v>
          </cell>
          <cell r="CA8">
            <v>1132</v>
          </cell>
          <cell r="CB8">
            <v>923</v>
          </cell>
          <cell r="CC8">
            <v>3166</v>
          </cell>
          <cell r="CD8">
            <v>2675</v>
          </cell>
          <cell r="CE8">
            <v>491</v>
          </cell>
          <cell r="CF8">
            <v>18</v>
          </cell>
        </row>
        <row r="9">
          <cell r="L9">
            <v>12496</v>
          </cell>
          <cell r="M9">
            <v>0</v>
          </cell>
          <cell r="N9">
            <v>12496</v>
          </cell>
          <cell r="Q9">
            <v>918</v>
          </cell>
          <cell r="R9">
            <v>1041</v>
          </cell>
          <cell r="S9">
            <v>1060</v>
          </cell>
          <cell r="T9">
            <v>1183</v>
          </cell>
          <cell r="U9">
            <v>1175.3498713699</v>
          </cell>
          <cell r="V9">
            <v>1300</v>
          </cell>
          <cell r="W9">
            <v>1030</v>
          </cell>
          <cell r="X9">
            <v>1285</v>
          </cell>
          <cell r="Y9">
            <v>916</v>
          </cell>
          <cell r="Z9">
            <v>1367</v>
          </cell>
          <cell r="AA9">
            <v>13075</v>
          </cell>
          <cell r="AB9">
            <v>11</v>
          </cell>
          <cell r="AC9" t="str">
            <v xml:space="preserve"> </v>
          </cell>
          <cell r="AD9">
            <v>11</v>
          </cell>
          <cell r="AE9">
            <v>653</v>
          </cell>
          <cell r="AF9">
            <v>1354.6194</v>
          </cell>
          <cell r="AG9">
            <v>786</v>
          </cell>
          <cell r="AH9">
            <v>1121</v>
          </cell>
          <cell r="AI9">
            <v>935</v>
          </cell>
          <cell r="AJ9">
            <v>1193</v>
          </cell>
          <cell r="AK9">
            <v>1019</v>
          </cell>
          <cell r="AL9">
            <v>1247</v>
          </cell>
          <cell r="AM9">
            <v>891</v>
          </cell>
          <cell r="AN9">
            <v>1227</v>
          </cell>
          <cell r="AO9">
            <v>803</v>
          </cell>
          <cell r="AP9">
            <v>-76</v>
          </cell>
          <cell r="AQ9">
            <v>-135</v>
          </cell>
          <cell r="AR9">
            <v>131</v>
          </cell>
          <cell r="AS9">
            <v>-80</v>
          </cell>
          <cell r="AT9">
            <v>125</v>
          </cell>
          <cell r="AU9">
            <v>-10</v>
          </cell>
          <cell r="AV9">
            <v>155</v>
          </cell>
          <cell r="AW9">
            <v>53</v>
          </cell>
          <cell r="AX9">
            <v>138</v>
          </cell>
          <cell r="AY9">
            <v>1796</v>
          </cell>
          <cell r="AZ9">
            <v>2714</v>
          </cell>
          <cell r="BA9">
            <v>3756</v>
          </cell>
          <cell r="BB9">
            <v>4816</v>
          </cell>
          <cell r="BC9">
            <v>5999</v>
          </cell>
          <cell r="BD9">
            <v>7175</v>
          </cell>
          <cell r="BE9">
            <v>8476</v>
          </cell>
          <cell r="BF9">
            <v>9506</v>
          </cell>
          <cell r="BG9">
            <v>10791</v>
          </cell>
          <cell r="BH9">
            <v>2008</v>
          </cell>
          <cell r="BI9">
            <v>2795</v>
          </cell>
          <cell r="BJ9">
            <v>3916</v>
          </cell>
          <cell r="BK9">
            <v>4851</v>
          </cell>
          <cell r="BL9">
            <v>6045</v>
          </cell>
          <cell r="BM9">
            <v>7065</v>
          </cell>
          <cell r="BN9">
            <v>8312</v>
          </cell>
          <cell r="BO9">
            <v>9204</v>
          </cell>
          <cell r="BP9">
            <v>10431</v>
          </cell>
          <cell r="BQ9">
            <v>-212</v>
          </cell>
          <cell r="BR9">
            <v>-80</v>
          </cell>
          <cell r="BS9">
            <v>-160</v>
          </cell>
          <cell r="BT9">
            <v>-35</v>
          </cell>
          <cell r="BU9">
            <v>-45</v>
          </cell>
          <cell r="BV9">
            <v>109</v>
          </cell>
          <cell r="BW9">
            <v>163</v>
          </cell>
          <cell r="BX9">
            <v>302</v>
          </cell>
          <cell r="BY9">
            <v>359</v>
          </cell>
          <cell r="BZ9">
            <v>506.79</v>
          </cell>
          <cell r="CA9">
            <v>1047</v>
          </cell>
          <cell r="CB9">
            <v>643</v>
          </cell>
          <cell r="CC9">
            <v>2714</v>
          </cell>
          <cell r="CD9">
            <v>2197</v>
          </cell>
          <cell r="CE9">
            <v>516</v>
          </cell>
          <cell r="CF9">
            <v>23</v>
          </cell>
        </row>
        <row r="10">
          <cell r="Q10">
            <v>612</v>
          </cell>
          <cell r="R10">
            <v>752</v>
          </cell>
          <cell r="S10">
            <v>709</v>
          </cell>
          <cell r="T10">
            <v>851</v>
          </cell>
          <cell r="U10">
            <v>803</v>
          </cell>
          <cell r="V10">
            <v>972</v>
          </cell>
          <cell r="W10">
            <v>690</v>
          </cell>
          <cell r="X10">
            <v>919</v>
          </cell>
          <cell r="Y10">
            <v>560</v>
          </cell>
          <cell r="Z10">
            <v>976</v>
          </cell>
          <cell r="AA10">
            <v>9152</v>
          </cell>
          <cell r="AB10">
            <v>8</v>
          </cell>
          <cell r="AC10" t="e">
            <v>#VALUE!</v>
          </cell>
          <cell r="AD10">
            <v>8</v>
          </cell>
          <cell r="AE10">
            <v>372</v>
          </cell>
          <cell r="AF10">
            <v>1072</v>
          </cell>
          <cell r="AG10">
            <v>494</v>
          </cell>
          <cell r="AH10">
            <v>798</v>
          </cell>
          <cell r="AI10">
            <v>600</v>
          </cell>
          <cell r="AJ10">
            <v>857</v>
          </cell>
          <cell r="AK10">
            <v>668</v>
          </cell>
          <cell r="AL10">
            <v>897</v>
          </cell>
          <cell r="AM10">
            <v>538</v>
          </cell>
          <cell r="AN10">
            <v>873</v>
          </cell>
          <cell r="AO10">
            <v>452.3449</v>
          </cell>
          <cell r="AP10">
            <v>-28</v>
          </cell>
          <cell r="AQ10">
            <v>-112</v>
          </cell>
          <cell r="AR10">
            <v>117</v>
          </cell>
          <cell r="AS10">
            <v>-45</v>
          </cell>
          <cell r="AT10">
            <v>109</v>
          </cell>
          <cell r="AU10">
            <v>-5</v>
          </cell>
          <cell r="AV10">
            <v>134</v>
          </cell>
          <cell r="AW10">
            <v>75</v>
          </cell>
          <cell r="AX10">
            <v>152.138768228</v>
          </cell>
          <cell r="AY10">
            <v>1304</v>
          </cell>
          <cell r="AZ10">
            <v>1916.2354444087</v>
          </cell>
          <cell r="BA10">
            <v>2669</v>
          </cell>
          <cell r="BB10">
            <v>3378</v>
          </cell>
          <cell r="BC10">
            <v>4229</v>
          </cell>
          <cell r="BD10">
            <v>5033</v>
          </cell>
          <cell r="BE10">
            <v>6005</v>
          </cell>
          <cell r="BF10">
            <v>6696</v>
          </cell>
          <cell r="BG10">
            <v>7615</v>
          </cell>
          <cell r="BH10">
            <v>1444</v>
          </cell>
          <cell r="BI10">
            <v>1939</v>
          </cell>
          <cell r="BJ10">
            <v>2737</v>
          </cell>
          <cell r="BK10">
            <v>3337.7527</v>
          </cell>
          <cell r="BL10">
            <v>4194</v>
          </cell>
          <cell r="BM10">
            <v>4863</v>
          </cell>
          <cell r="BN10">
            <v>5760</v>
          </cell>
          <cell r="BO10">
            <v>6298</v>
          </cell>
          <cell r="BP10">
            <v>7172</v>
          </cell>
          <cell r="BQ10">
            <v>-140</v>
          </cell>
          <cell r="BR10">
            <v>-23</v>
          </cell>
          <cell r="BS10">
            <v>-68</v>
          </cell>
          <cell r="BT10">
            <v>40</v>
          </cell>
          <cell r="BU10">
            <v>35</v>
          </cell>
          <cell r="BV10">
            <v>170</v>
          </cell>
          <cell r="BW10">
            <v>245</v>
          </cell>
          <cell r="BX10">
            <v>397</v>
          </cell>
          <cell r="BY10">
            <v>443</v>
          </cell>
        </row>
        <row r="11">
          <cell r="F11" t="str">
            <v xml:space="preserve">  Renta </v>
          </cell>
          <cell r="L11">
            <v>4723</v>
          </cell>
          <cell r="N11">
            <v>4723</v>
          </cell>
          <cell r="O11">
            <v>243</v>
          </cell>
          <cell r="P11">
            <v>368</v>
          </cell>
          <cell r="Q11">
            <v>547</v>
          </cell>
          <cell r="R11">
            <v>273</v>
          </cell>
          <cell r="S11">
            <v>633</v>
          </cell>
          <cell r="T11">
            <v>407</v>
          </cell>
          <cell r="U11">
            <v>716</v>
          </cell>
          <cell r="V11">
            <v>457</v>
          </cell>
          <cell r="W11">
            <v>587</v>
          </cell>
          <cell r="X11">
            <v>336</v>
          </cell>
          <cell r="Y11">
            <v>371</v>
          </cell>
          <cell r="Z11">
            <v>121</v>
          </cell>
          <cell r="AA11">
            <v>5064</v>
          </cell>
          <cell r="AB11">
            <v>4</v>
          </cell>
          <cell r="AC11" t="str">
            <v xml:space="preserve"> </v>
          </cell>
          <cell r="AD11">
            <v>4</v>
          </cell>
          <cell r="AE11">
            <v>300</v>
          </cell>
          <cell r="AF11">
            <v>412</v>
          </cell>
          <cell r="AG11">
            <v>411</v>
          </cell>
          <cell r="AH11">
            <v>256</v>
          </cell>
          <cell r="AI11">
            <v>517</v>
          </cell>
          <cell r="AJ11">
            <v>367</v>
          </cell>
          <cell r="AK11">
            <v>564</v>
          </cell>
          <cell r="AL11">
            <v>375.6336</v>
          </cell>
          <cell r="AM11">
            <v>444.8304</v>
          </cell>
          <cell r="AN11">
            <v>283.6225</v>
          </cell>
          <cell r="AO11">
            <v>353.4796</v>
          </cell>
          <cell r="AP11">
            <v>-56</v>
          </cell>
          <cell r="AQ11">
            <v>-44</v>
          </cell>
          <cell r="AR11">
            <v>135</v>
          </cell>
          <cell r="AS11">
            <v>16</v>
          </cell>
          <cell r="AT11">
            <v>115</v>
          </cell>
          <cell r="AU11">
            <v>39</v>
          </cell>
          <cell r="AV11">
            <v>151</v>
          </cell>
          <cell r="AW11">
            <v>81</v>
          </cell>
          <cell r="AX11">
            <v>142</v>
          </cell>
          <cell r="AY11">
            <v>611</v>
          </cell>
          <cell r="AZ11">
            <v>1159</v>
          </cell>
          <cell r="BA11">
            <v>1432</v>
          </cell>
          <cell r="BB11">
            <v>2065.9869857187</v>
          </cell>
          <cell r="BC11">
            <v>2473</v>
          </cell>
          <cell r="BD11">
            <v>3189</v>
          </cell>
          <cell r="BE11">
            <v>3646</v>
          </cell>
          <cell r="BF11">
            <v>4234</v>
          </cell>
          <cell r="BG11">
            <v>4570</v>
          </cell>
          <cell r="BH11">
            <v>712</v>
          </cell>
          <cell r="BI11">
            <v>1124</v>
          </cell>
          <cell r="BJ11">
            <v>1381.4449</v>
          </cell>
          <cell r="BK11">
            <v>1899.1731</v>
          </cell>
          <cell r="BL11">
            <v>2266</v>
          </cell>
          <cell r="BM11">
            <v>2831</v>
          </cell>
          <cell r="BN11">
            <v>3207.3842</v>
          </cell>
          <cell r="BO11">
            <v>3652</v>
          </cell>
          <cell r="BP11">
            <v>3935</v>
          </cell>
          <cell r="BQ11">
            <v>-101</v>
          </cell>
          <cell r="BR11">
            <v>34</v>
          </cell>
          <cell r="BS11">
            <v>51</v>
          </cell>
          <cell r="BT11">
            <v>166</v>
          </cell>
          <cell r="BU11">
            <v>206</v>
          </cell>
          <cell r="BV11">
            <v>357</v>
          </cell>
          <cell r="BW11">
            <v>439</v>
          </cell>
          <cell r="BX11">
            <v>581</v>
          </cell>
          <cell r="BY11">
            <v>635</v>
          </cell>
          <cell r="BZ11">
            <v>234</v>
          </cell>
          <cell r="CA11">
            <v>321</v>
          </cell>
          <cell r="CB11">
            <v>335</v>
          </cell>
          <cell r="CC11">
            <v>1159</v>
          </cell>
          <cell r="CD11">
            <v>891</v>
          </cell>
          <cell r="CE11">
            <v>267</v>
          </cell>
          <cell r="CF11">
            <v>30</v>
          </cell>
        </row>
        <row r="12">
          <cell r="F12" t="str">
            <v xml:space="preserve">  Ventas Internas</v>
          </cell>
          <cell r="L12">
            <v>3955</v>
          </cell>
          <cell r="N12">
            <v>3955</v>
          </cell>
          <cell r="O12">
            <v>100</v>
          </cell>
          <cell r="P12">
            <v>591</v>
          </cell>
          <cell r="Q12">
            <v>64</v>
          </cell>
          <cell r="R12">
            <v>479</v>
          </cell>
          <cell r="S12">
            <v>76</v>
          </cell>
          <cell r="T12">
            <v>444.214751492</v>
          </cell>
          <cell r="U12">
            <v>86</v>
          </cell>
          <cell r="V12">
            <v>515</v>
          </cell>
          <cell r="W12">
            <v>103</v>
          </cell>
          <cell r="X12">
            <v>582</v>
          </cell>
          <cell r="Y12">
            <v>188</v>
          </cell>
          <cell r="Z12">
            <v>854</v>
          </cell>
          <cell r="AA12">
            <v>4087</v>
          </cell>
          <cell r="AB12">
            <v>3</v>
          </cell>
          <cell r="AC12" t="str">
            <v xml:space="preserve"> </v>
          </cell>
          <cell r="AD12">
            <v>3</v>
          </cell>
          <cell r="AE12">
            <v>72.3048</v>
          </cell>
          <cell r="AF12">
            <v>659</v>
          </cell>
          <cell r="AG12">
            <v>82</v>
          </cell>
          <cell r="AH12">
            <v>541.2278</v>
          </cell>
          <cell r="AI12">
            <v>82</v>
          </cell>
          <cell r="AJ12">
            <v>489</v>
          </cell>
          <cell r="AK12">
            <v>103.3377</v>
          </cell>
          <cell r="AL12">
            <v>521</v>
          </cell>
          <cell r="AM12">
            <v>93</v>
          </cell>
          <cell r="AN12">
            <v>590</v>
          </cell>
          <cell r="AO12">
            <v>98</v>
          </cell>
          <cell r="AP12">
            <v>28</v>
          </cell>
          <cell r="AQ12">
            <v>-67</v>
          </cell>
          <cell r="AR12">
            <v>-17</v>
          </cell>
          <cell r="AS12">
            <v>-61</v>
          </cell>
          <cell r="AT12">
            <v>-6</v>
          </cell>
          <cell r="AU12">
            <v>-45</v>
          </cell>
          <cell r="AV12">
            <v>-16</v>
          </cell>
          <cell r="AW12">
            <v>-6</v>
          </cell>
          <cell r="AX12">
            <v>9</v>
          </cell>
          <cell r="AY12">
            <v>692</v>
          </cell>
          <cell r="AZ12">
            <v>757</v>
          </cell>
          <cell r="BA12">
            <v>1236.412676313</v>
          </cell>
          <cell r="BB12">
            <v>1312.647291257</v>
          </cell>
          <cell r="BC12">
            <v>1756.862042749</v>
          </cell>
          <cell r="BD12">
            <v>1843</v>
          </cell>
          <cell r="BE12">
            <v>2358</v>
          </cell>
          <cell r="BF12">
            <v>2462</v>
          </cell>
          <cell r="BG12">
            <v>3044</v>
          </cell>
          <cell r="BH12">
            <v>731</v>
          </cell>
          <cell r="BI12">
            <v>814</v>
          </cell>
          <cell r="BJ12">
            <v>1356</v>
          </cell>
          <cell r="BK12">
            <v>1438</v>
          </cell>
          <cell r="BL12">
            <v>1927</v>
          </cell>
          <cell r="BM12">
            <v>2031</v>
          </cell>
          <cell r="BN12">
            <v>2552</v>
          </cell>
          <cell r="BO12">
            <v>2646</v>
          </cell>
          <cell r="BP12">
            <v>3236</v>
          </cell>
          <cell r="BQ12">
            <v>-39</v>
          </cell>
          <cell r="BR12">
            <v>-57</v>
          </cell>
          <cell r="BS12">
            <v>-119</v>
          </cell>
          <cell r="BT12">
            <v>-125</v>
          </cell>
          <cell r="BU12">
            <v>-171</v>
          </cell>
          <cell r="BV12">
            <v>-187</v>
          </cell>
          <cell r="BW12">
            <v>-193</v>
          </cell>
          <cell r="BX12">
            <v>-184</v>
          </cell>
          <cell r="BY12">
            <v>-191</v>
          </cell>
          <cell r="BZ12">
            <v>18</v>
          </cell>
          <cell r="CA12">
            <v>475.8</v>
          </cell>
          <cell r="CB12">
            <v>68</v>
          </cell>
          <cell r="CC12">
            <v>757</v>
          </cell>
          <cell r="CD12">
            <v>562.9</v>
          </cell>
          <cell r="CE12">
            <v>194</v>
          </cell>
          <cell r="CF12">
            <v>34</v>
          </cell>
        </row>
        <row r="13">
          <cell r="L13">
            <v>1083</v>
          </cell>
          <cell r="N13">
            <v>1083</v>
          </cell>
          <cell r="Q13">
            <v>87</v>
          </cell>
          <cell r="R13">
            <v>75</v>
          </cell>
          <cell r="S13">
            <v>100</v>
          </cell>
          <cell r="T13">
            <v>96</v>
          </cell>
          <cell r="U13">
            <v>119</v>
          </cell>
          <cell r="V13">
            <v>106</v>
          </cell>
          <cell r="W13">
            <v>121</v>
          </cell>
          <cell r="X13">
            <v>123</v>
          </cell>
          <cell r="Y13">
            <v>120</v>
          </cell>
          <cell r="Z13">
            <v>131</v>
          </cell>
          <cell r="AA13">
            <v>1221</v>
          </cell>
          <cell r="AB13">
            <v>1</v>
          </cell>
          <cell r="AC13" t="str">
            <v xml:space="preserve"> </v>
          </cell>
          <cell r="AD13">
            <v>1</v>
          </cell>
          <cell r="AE13">
            <v>79</v>
          </cell>
          <cell r="AF13">
            <v>79.5</v>
          </cell>
          <cell r="AG13">
            <v>79.5</v>
          </cell>
          <cell r="AH13">
            <v>86.8</v>
          </cell>
          <cell r="AI13">
            <v>90.4</v>
          </cell>
          <cell r="AJ13">
            <v>90.4</v>
          </cell>
          <cell r="AK13">
            <v>96.6</v>
          </cell>
          <cell r="AL13">
            <v>96.7</v>
          </cell>
          <cell r="AM13">
            <v>96.7</v>
          </cell>
          <cell r="AN13">
            <v>96.7</v>
          </cell>
          <cell r="AO13">
            <v>96.7</v>
          </cell>
          <cell r="AP13">
            <v>-17</v>
          </cell>
          <cell r="AQ13">
            <v>-5</v>
          </cell>
          <cell r="AR13">
            <v>8</v>
          </cell>
          <cell r="AS13">
            <v>-11</v>
          </cell>
          <cell r="AT13">
            <v>10</v>
          </cell>
          <cell r="AU13">
            <v>6</v>
          </cell>
          <cell r="AV13">
            <v>23</v>
          </cell>
          <cell r="AW13">
            <v>10</v>
          </cell>
          <cell r="AX13">
            <v>24</v>
          </cell>
          <cell r="AY13">
            <v>136</v>
          </cell>
          <cell r="AZ13">
            <v>224</v>
          </cell>
          <cell r="BA13">
            <v>299</v>
          </cell>
          <cell r="BB13">
            <v>400</v>
          </cell>
          <cell r="BC13">
            <v>497</v>
          </cell>
          <cell r="BD13">
            <v>617</v>
          </cell>
          <cell r="BE13">
            <v>724</v>
          </cell>
          <cell r="BF13">
            <v>845</v>
          </cell>
          <cell r="BG13">
            <v>968</v>
          </cell>
          <cell r="BH13">
            <v>159</v>
          </cell>
          <cell r="BI13">
            <v>238</v>
          </cell>
          <cell r="BJ13">
            <v>325</v>
          </cell>
          <cell r="BK13">
            <v>415</v>
          </cell>
          <cell r="BL13">
            <v>506</v>
          </cell>
          <cell r="BM13">
            <v>602</v>
          </cell>
          <cell r="BN13">
            <v>699</v>
          </cell>
          <cell r="BO13">
            <v>796</v>
          </cell>
          <cell r="BP13">
            <v>892</v>
          </cell>
          <cell r="BQ13">
            <v>-22</v>
          </cell>
          <cell r="BR13">
            <v>-14</v>
          </cell>
          <cell r="BS13">
            <v>-25</v>
          </cell>
          <cell r="BT13">
            <v>-15</v>
          </cell>
          <cell r="BU13">
            <v>-8</v>
          </cell>
          <cell r="BV13">
            <v>14</v>
          </cell>
          <cell r="BW13">
            <v>24</v>
          </cell>
          <cell r="BX13">
            <v>49</v>
          </cell>
          <cell r="BY13">
            <v>75</v>
          </cell>
          <cell r="BZ13">
            <v>80</v>
          </cell>
          <cell r="CA13">
            <v>71</v>
          </cell>
          <cell r="CB13">
            <v>69.2</v>
          </cell>
          <cell r="CC13">
            <v>224</v>
          </cell>
          <cell r="CD13">
            <v>221</v>
          </cell>
          <cell r="CE13">
            <v>2</v>
          </cell>
          <cell r="CF13">
            <v>1</v>
          </cell>
        </row>
        <row r="14">
          <cell r="L14">
            <v>1889</v>
          </cell>
          <cell r="N14">
            <v>1889</v>
          </cell>
          <cell r="Q14">
            <v>142.834725642</v>
          </cell>
          <cell r="R14">
            <v>133</v>
          </cell>
          <cell r="S14">
            <v>177</v>
          </cell>
          <cell r="T14">
            <v>166</v>
          </cell>
          <cell r="U14">
            <v>189</v>
          </cell>
          <cell r="V14">
            <v>168</v>
          </cell>
          <cell r="W14">
            <v>177</v>
          </cell>
          <cell r="X14">
            <v>194</v>
          </cell>
          <cell r="Y14">
            <v>187</v>
          </cell>
          <cell r="Z14">
            <v>208</v>
          </cell>
          <cell r="AA14">
            <v>1975</v>
          </cell>
          <cell r="AB14">
            <v>1</v>
          </cell>
          <cell r="AC14" t="str">
            <v xml:space="preserve"> </v>
          </cell>
          <cell r="AD14">
            <v>1</v>
          </cell>
          <cell r="AE14">
            <v>140</v>
          </cell>
          <cell r="AF14">
            <v>140.5</v>
          </cell>
          <cell r="AG14">
            <v>140.5</v>
          </cell>
          <cell r="AH14">
            <v>153</v>
          </cell>
          <cell r="AI14">
            <v>159.6</v>
          </cell>
          <cell r="AJ14">
            <v>159.6</v>
          </cell>
          <cell r="AK14">
            <v>170.6</v>
          </cell>
          <cell r="AL14">
            <v>170.8</v>
          </cell>
          <cell r="AM14">
            <v>170.8</v>
          </cell>
          <cell r="AN14">
            <v>170.8</v>
          </cell>
          <cell r="AO14">
            <v>170.8</v>
          </cell>
          <cell r="AP14">
            <v>-27</v>
          </cell>
          <cell r="AQ14">
            <v>-25</v>
          </cell>
          <cell r="AR14">
            <v>2</v>
          </cell>
          <cell r="AS14">
            <v>-19</v>
          </cell>
          <cell r="AT14">
            <v>18</v>
          </cell>
          <cell r="AU14">
            <v>6</v>
          </cell>
          <cell r="AV14">
            <v>19</v>
          </cell>
          <cell r="AW14">
            <v>-1</v>
          </cell>
          <cell r="AX14">
            <v>6</v>
          </cell>
          <cell r="AY14">
            <v>228</v>
          </cell>
          <cell r="AZ14">
            <v>371</v>
          </cell>
          <cell r="BA14">
            <v>504</v>
          </cell>
          <cell r="BB14">
            <v>682</v>
          </cell>
          <cell r="BC14">
            <v>848</v>
          </cell>
          <cell r="BD14">
            <v>1038</v>
          </cell>
          <cell r="BE14">
            <v>1207</v>
          </cell>
          <cell r="BF14">
            <v>1384</v>
          </cell>
          <cell r="BG14">
            <v>1579</v>
          </cell>
          <cell r="BH14">
            <v>280</v>
          </cell>
          <cell r="BI14">
            <v>421</v>
          </cell>
          <cell r="BJ14">
            <v>574</v>
          </cell>
          <cell r="BK14">
            <v>734</v>
          </cell>
          <cell r="BL14">
            <v>893</v>
          </cell>
          <cell r="BM14">
            <v>1064</v>
          </cell>
          <cell r="BN14">
            <v>1235</v>
          </cell>
          <cell r="BO14">
            <v>1406</v>
          </cell>
          <cell r="BP14">
            <v>1576</v>
          </cell>
          <cell r="BQ14">
            <v>-52</v>
          </cell>
          <cell r="BR14">
            <v>-50</v>
          </cell>
          <cell r="BS14">
            <v>-70</v>
          </cell>
          <cell r="BT14">
            <v>-51</v>
          </cell>
          <cell r="BU14">
            <v>-45</v>
          </cell>
          <cell r="BV14">
            <v>-26</v>
          </cell>
          <cell r="BW14">
            <v>-27</v>
          </cell>
          <cell r="BX14">
            <v>-21</v>
          </cell>
          <cell r="BY14">
            <v>2</v>
          </cell>
          <cell r="BZ14">
            <v>124.9</v>
          </cell>
          <cell r="CA14">
            <v>127.649</v>
          </cell>
          <cell r="CB14">
            <v>125.8</v>
          </cell>
          <cell r="CC14">
            <v>371</v>
          </cell>
          <cell r="CD14">
            <v>378</v>
          </cell>
          <cell r="CE14">
            <v>-7</v>
          </cell>
          <cell r="CF14">
            <v>-1</v>
          </cell>
        </row>
        <row r="15">
          <cell r="L15">
            <v>790</v>
          </cell>
          <cell r="N15">
            <v>790</v>
          </cell>
          <cell r="Q15">
            <v>48</v>
          </cell>
          <cell r="R15">
            <v>61</v>
          </cell>
          <cell r="S15">
            <v>56</v>
          </cell>
          <cell r="T15">
            <v>65</v>
          </cell>
          <cell r="U15">
            <v>60</v>
          </cell>
          <cell r="V15">
            <v>49</v>
          </cell>
          <cell r="W15">
            <v>38.87063087264</v>
          </cell>
          <cell r="X15">
            <v>45</v>
          </cell>
          <cell r="Y15">
            <v>45.870645472</v>
          </cell>
          <cell r="Z15">
            <v>50</v>
          </cell>
          <cell r="AA15">
            <v>634</v>
          </cell>
          <cell r="AB15">
            <v>0.73449525917993053</v>
          </cell>
          <cell r="AC15" t="str">
            <v xml:space="preserve"> </v>
          </cell>
          <cell r="AD15">
            <v>0.73449525917993053</v>
          </cell>
          <cell r="AE15">
            <v>60.442500000000003</v>
          </cell>
          <cell r="AF15">
            <v>60.4</v>
          </cell>
          <cell r="AG15">
            <v>60.4</v>
          </cell>
          <cell r="AH15">
            <v>67.674722222222201</v>
          </cell>
          <cell r="AI15">
            <v>68.014937910197958</v>
          </cell>
          <cell r="AJ15">
            <v>68.014937910197958</v>
          </cell>
          <cell r="AK15">
            <v>67.71493791019796</v>
          </cell>
          <cell r="AL15">
            <v>67.989937910197952</v>
          </cell>
          <cell r="AM15">
            <v>67.989937910197952</v>
          </cell>
          <cell r="AN15">
            <v>67.989937910197952</v>
          </cell>
          <cell r="AO15">
            <v>67.989937910197952</v>
          </cell>
          <cell r="AP15">
            <v>-4.2526461975098897</v>
          </cell>
          <cell r="AQ15">
            <v>-4.913413935020003</v>
          </cell>
          <cell r="AR15">
            <v>-11.644321280419994</v>
          </cell>
          <cell r="AS15">
            <v>-5.7471745334221964</v>
          </cell>
          <cell r="AT15">
            <v>-11.836959757137961</v>
          </cell>
          <cell r="AU15">
            <v>-2.6360266649379582</v>
          </cell>
          <cell r="AV15">
            <v>-7.5005010941779631</v>
          </cell>
          <cell r="AW15">
            <v>-18.826711053637958</v>
          </cell>
          <cell r="AX15">
            <v>-29.119307037557952</v>
          </cell>
          <cell r="AY15">
            <v>111.67643986747011</v>
          </cell>
          <cell r="AZ15">
            <v>160.43211858705013</v>
          </cell>
          <cell r="BA15">
            <v>222.35966627585015</v>
          </cell>
          <cell r="BB15">
            <v>278.53764442891014</v>
          </cell>
          <cell r="BC15">
            <v>343.91655567417013</v>
          </cell>
          <cell r="BD15">
            <v>404.13099249019012</v>
          </cell>
          <cell r="BE15">
            <v>453.29421934675014</v>
          </cell>
          <cell r="BF15">
            <v>492.16485021939013</v>
          </cell>
          <cell r="BG15">
            <v>537.87334624239008</v>
          </cell>
          <cell r="BH15">
            <v>120.8425</v>
          </cell>
          <cell r="BI15">
            <v>181.24250000000001</v>
          </cell>
          <cell r="BJ15">
            <v>248.91722222222222</v>
          </cell>
          <cell r="BK15">
            <v>316.93216013242017</v>
          </cell>
          <cell r="BL15">
            <v>384.94709804261811</v>
          </cell>
          <cell r="BM15">
            <v>452.66203595281604</v>
          </cell>
          <cell r="BN15">
            <v>520.65197386301395</v>
          </cell>
          <cell r="BO15">
            <v>588.64191177321186</v>
          </cell>
          <cell r="BP15">
            <v>656.63184968340977</v>
          </cell>
          <cell r="BQ15">
            <v>-9.1660601325298927</v>
          </cell>
          <cell r="BR15">
            <v>-20.81038141294988</v>
          </cell>
          <cell r="BS15">
            <v>-26.557555946372077</v>
          </cell>
          <cell r="BT15">
            <v>-38.394515703510024</v>
          </cell>
          <cell r="BU15">
            <v>-41.030542368447982</v>
          </cell>
          <cell r="BV15">
            <v>-48.531043462625917</v>
          </cell>
          <cell r="BW15">
            <v>-67.35775451626381</v>
          </cell>
          <cell r="BX15">
            <v>-96.477061553821727</v>
          </cell>
          <cell r="BY15">
            <v>-118.75850344101968</v>
          </cell>
          <cell r="BZ15">
            <v>47.09</v>
          </cell>
          <cell r="CA15">
            <v>49.25</v>
          </cell>
          <cell r="CB15">
            <v>42.348999999999997</v>
          </cell>
          <cell r="CC15">
            <v>160.43211858705013</v>
          </cell>
          <cell r="CD15">
            <v>138.68899999999999</v>
          </cell>
          <cell r="CE15">
            <v>21.743118587050134</v>
          </cell>
          <cell r="CF15">
            <v>15.677608596968851</v>
          </cell>
        </row>
        <row r="16">
          <cell r="L16">
            <v>17.53</v>
          </cell>
          <cell r="N16">
            <v>17.53</v>
          </cell>
          <cell r="Q16">
            <v>1.0177726054700003</v>
          </cell>
          <cell r="R16">
            <v>1.2982629337499993</v>
          </cell>
          <cell r="S16">
            <v>1.6454882013199992</v>
          </cell>
          <cell r="T16">
            <v>1.2337663840899999</v>
          </cell>
          <cell r="U16">
            <v>1.6918586908800002</v>
          </cell>
          <cell r="V16">
            <v>2.1747027288200016</v>
          </cell>
          <cell r="W16">
            <v>1.6216783936999981</v>
          </cell>
          <cell r="X16">
            <v>1.5270022994900003</v>
          </cell>
          <cell r="Y16">
            <v>1.519413526719994</v>
          </cell>
          <cell r="Z16">
            <v>-3.3399999999872421E-4</v>
          </cell>
          <cell r="AA16">
            <v>17.118780173479994</v>
          </cell>
          <cell r="AB16">
            <v>1.6289418266589386E-2</v>
          </cell>
          <cell r="AC16" t="str">
            <v xml:space="preserve"> </v>
          </cell>
          <cell r="AD16">
            <v>1.6289418266589386E-2</v>
          </cell>
          <cell r="AE16">
            <v>1</v>
          </cell>
          <cell r="AF16">
            <v>1.67</v>
          </cell>
          <cell r="AG16">
            <v>12.07</v>
          </cell>
          <cell r="AH16">
            <v>15.57</v>
          </cell>
          <cell r="AI16">
            <v>16.960999999999999</v>
          </cell>
          <cell r="AJ16">
            <v>18.37</v>
          </cell>
          <cell r="AK16">
            <v>16.878357587308294</v>
          </cell>
          <cell r="AL16">
            <v>14.648044942680542</v>
          </cell>
          <cell r="AM16">
            <v>17.761343497732124</v>
          </cell>
          <cell r="AN16">
            <v>18.415095593173149</v>
          </cell>
          <cell r="AO16">
            <v>15.432507826418014</v>
          </cell>
          <cell r="AP16">
            <v>0.43595249885999721</v>
          </cell>
          <cell r="AQ16">
            <v>0.28321591038000271</v>
          </cell>
          <cell r="AR16">
            <v>-11.05222739453</v>
          </cell>
          <cell r="AS16">
            <v>-14.271737066250001</v>
          </cell>
          <cell r="AT16">
            <v>-15.315511798679999</v>
          </cell>
          <cell r="AU16">
            <v>-17.136233615910001</v>
          </cell>
          <cell r="AV16">
            <v>-15.186498896428294</v>
          </cell>
          <cell r="AW16">
            <v>-12.473342213860541</v>
          </cell>
          <cell r="AX16">
            <v>-16.139665104032126</v>
          </cell>
          <cell r="AY16">
            <v>3.3891684092399998</v>
          </cell>
          <cell r="AZ16">
            <v>4.4069410147100001</v>
          </cell>
          <cell r="BA16">
            <v>5.7052039484599995</v>
          </cell>
          <cell r="BB16">
            <v>7.3506921497799986</v>
          </cell>
          <cell r="BC16">
            <v>8.5844585338699986</v>
          </cell>
          <cell r="BD16">
            <v>10.276317224749999</v>
          </cell>
          <cell r="BE16">
            <v>12.45101995357</v>
          </cell>
          <cell r="BF16">
            <v>14.072698347269998</v>
          </cell>
          <cell r="BG16">
            <v>15.599700646759999</v>
          </cell>
          <cell r="BH16">
            <v>2.67</v>
          </cell>
          <cell r="BI16">
            <v>14.74</v>
          </cell>
          <cell r="BJ16">
            <v>30.310000000000002</v>
          </cell>
          <cell r="BK16">
            <v>47.271000000000001</v>
          </cell>
          <cell r="BL16">
            <v>65.641000000000005</v>
          </cell>
          <cell r="BM16">
            <v>82.519357587308292</v>
          </cell>
          <cell r="BN16">
            <v>97.167402529988834</v>
          </cell>
          <cell r="BO16">
            <v>114.92874602772096</v>
          </cell>
          <cell r="BP16">
            <v>133.34384162089412</v>
          </cell>
          <cell r="BQ16">
            <v>0.71916840923999992</v>
          </cell>
          <cell r="BR16">
            <v>-10.33305898529</v>
          </cell>
          <cell r="BS16">
            <v>-24.604796051540003</v>
          </cell>
          <cell r="BT16">
            <v>-39.920307850219999</v>
          </cell>
          <cell r="BU16">
            <v>-57.056541466130007</v>
          </cell>
          <cell r="BV16">
            <v>-72.24304036255829</v>
          </cell>
          <cell r="BW16">
            <v>-84.716382576418837</v>
          </cell>
          <cell r="BX16">
            <v>-100.85604768045096</v>
          </cell>
          <cell r="BY16">
            <v>-117.74414097413413</v>
          </cell>
          <cell r="BZ16">
            <v>1.7</v>
          </cell>
          <cell r="CA16">
            <v>2.1638999999999999</v>
          </cell>
          <cell r="CB16">
            <v>1.3045</v>
          </cell>
          <cell r="CC16">
            <v>4.4069410147100001</v>
          </cell>
          <cell r="CD16">
            <v>5.1684000000000001</v>
          </cell>
          <cell r="CE16">
            <v>-0.76145898529</v>
          </cell>
          <cell r="CF16">
            <v>-14.732973169452823</v>
          </cell>
        </row>
        <row r="17">
          <cell r="L17">
            <v>36</v>
          </cell>
          <cell r="M17">
            <v>0</v>
          </cell>
          <cell r="N17">
            <v>36</v>
          </cell>
          <cell r="Q17">
            <v>26.3</v>
          </cell>
          <cell r="R17">
            <v>16.488442864</v>
          </cell>
          <cell r="S17">
            <v>14.380580665999998</v>
          </cell>
          <cell r="T17">
            <v>2.6394211340000004</v>
          </cell>
          <cell r="U17">
            <v>0.60057041300000003</v>
          </cell>
          <cell r="V17">
            <v>1.036056863</v>
          </cell>
          <cell r="W17">
            <v>0.37276778499999996</v>
          </cell>
          <cell r="X17">
            <v>0.41796588399999995</v>
          </cell>
          <cell r="Y17">
            <v>0.37255316999999993</v>
          </cell>
          <cell r="Z17">
            <v>0</v>
          </cell>
          <cell r="AA17">
            <v>74.364814778999985</v>
          </cell>
          <cell r="AB17">
            <v>3.3452313610793948E-2</v>
          </cell>
          <cell r="AC17">
            <v>0</v>
          </cell>
          <cell r="AD17">
            <v>3.3452313610793948E-2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11.756456</v>
          </cell>
          <cell r="AR17">
            <v>26.3</v>
          </cell>
          <cell r="AS17">
            <v>16.488442864</v>
          </cell>
          <cell r="AT17">
            <v>14.380580665999998</v>
          </cell>
          <cell r="AU17">
            <v>2.6394211340000004</v>
          </cell>
          <cell r="AV17">
            <v>0.60057041300000003</v>
          </cell>
          <cell r="AW17">
            <v>1.036056863</v>
          </cell>
          <cell r="AX17">
            <v>0.37276778499999996</v>
          </cell>
          <cell r="AY17">
            <v>11.756456</v>
          </cell>
          <cell r="AZ17">
            <v>38.056455999999997</v>
          </cell>
          <cell r="BA17">
            <v>54.544898863999997</v>
          </cell>
          <cell r="BB17">
            <v>68.92547952999999</v>
          </cell>
          <cell r="BC17">
            <v>71.564900663999993</v>
          </cell>
          <cell r="BD17">
            <v>72.165471076999992</v>
          </cell>
          <cell r="BE17">
            <v>73.201527939999991</v>
          </cell>
          <cell r="BF17">
            <v>73.574295724999985</v>
          </cell>
          <cell r="BG17">
            <v>73.992261608999982</v>
          </cell>
          <cell r="BH17">
            <v>0</v>
          </cell>
          <cell r="BI17">
            <v>0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11.756456</v>
          </cell>
          <cell r="BR17">
            <v>38.056455999999997</v>
          </cell>
          <cell r="BS17">
            <v>54.544898863999997</v>
          </cell>
          <cell r="BT17">
            <v>68.92547952999999</v>
          </cell>
          <cell r="BU17">
            <v>71.564900663999993</v>
          </cell>
          <cell r="BV17">
            <v>72.165471076999992</v>
          </cell>
          <cell r="BW17">
            <v>73.201527939999991</v>
          </cell>
          <cell r="BX17">
            <v>73.574295724999985</v>
          </cell>
          <cell r="BY17">
            <v>73.992261608999982</v>
          </cell>
          <cell r="BZ17">
            <v>0</v>
          </cell>
          <cell r="CA17">
            <v>0</v>
          </cell>
          <cell r="CB17">
            <v>0</v>
          </cell>
          <cell r="CC17">
            <v>38.056455999999997</v>
          </cell>
          <cell r="CD17">
            <v>0</v>
          </cell>
          <cell r="CE17">
            <v>38.056455999999997</v>
          </cell>
          <cell r="CF17" t="str">
            <v xml:space="preserve">n.a. </v>
          </cell>
        </row>
        <row r="18">
          <cell r="L18">
            <v>36</v>
          </cell>
          <cell r="M18">
            <v>0</v>
          </cell>
          <cell r="N18">
            <v>36</v>
          </cell>
          <cell r="Q18">
            <v>26.3</v>
          </cell>
          <cell r="R18">
            <v>16.488442864</v>
          </cell>
          <cell r="S18">
            <v>14.380580665999998</v>
          </cell>
          <cell r="T18">
            <v>2.6394211340000004</v>
          </cell>
          <cell r="U18">
            <v>0.60057041300000003</v>
          </cell>
          <cell r="V18">
            <v>1.036056863</v>
          </cell>
          <cell r="W18">
            <v>0.37276778499999996</v>
          </cell>
          <cell r="X18">
            <v>0.41796588399999995</v>
          </cell>
          <cell r="Y18">
            <v>0.37255316999999993</v>
          </cell>
          <cell r="Z18">
            <v>0</v>
          </cell>
          <cell r="AA18">
            <v>74.364814778999985</v>
          </cell>
          <cell r="AB18">
            <v>3.3452313610793948E-2</v>
          </cell>
          <cell r="AC18" t="str">
            <v xml:space="preserve"> </v>
          </cell>
          <cell r="AD18">
            <v>3.3452313610793948E-2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11.756456</v>
          </cell>
          <cell r="AR18">
            <v>26.3</v>
          </cell>
          <cell r="AS18">
            <v>16.488442864</v>
          </cell>
          <cell r="AT18">
            <v>14.380580665999998</v>
          </cell>
          <cell r="AU18">
            <v>2.6394211340000004</v>
          </cell>
          <cell r="AV18">
            <v>0.60057041300000003</v>
          </cell>
          <cell r="AW18">
            <v>1.036056863</v>
          </cell>
          <cell r="AX18">
            <v>0.37276778499999996</v>
          </cell>
          <cell r="AY18">
            <v>11.756456</v>
          </cell>
          <cell r="AZ18">
            <v>38.056455999999997</v>
          </cell>
          <cell r="BA18">
            <v>54.544898863999997</v>
          </cell>
          <cell r="BB18">
            <v>68.92547952999999</v>
          </cell>
          <cell r="BC18">
            <v>71.564900663999993</v>
          </cell>
          <cell r="BD18">
            <v>72.165471076999992</v>
          </cell>
          <cell r="BE18">
            <v>73.201527939999991</v>
          </cell>
          <cell r="BF18">
            <v>73.574295724999985</v>
          </cell>
          <cell r="BG18">
            <v>73.992261608999982</v>
          </cell>
          <cell r="BI18">
            <v>0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11.756456</v>
          </cell>
          <cell r="BR18">
            <v>38.056455999999997</v>
          </cell>
          <cell r="BS18">
            <v>54.544898863999997</v>
          </cell>
          <cell r="BT18">
            <v>68.92547952999999</v>
          </cell>
          <cell r="BU18">
            <v>71.564900663999993</v>
          </cell>
          <cell r="BV18">
            <v>72.165471076999992</v>
          </cell>
          <cell r="BW18">
            <v>73.201527939999991</v>
          </cell>
          <cell r="BX18">
            <v>73.574295724999985</v>
          </cell>
          <cell r="BY18">
            <v>73.992261608999982</v>
          </cell>
          <cell r="BZ18">
            <v>0</v>
          </cell>
          <cell r="CA18">
            <v>0</v>
          </cell>
          <cell r="CB18">
            <v>0</v>
          </cell>
          <cell r="CC18">
            <v>38.056455999999997</v>
          </cell>
          <cell r="CD18">
            <v>0</v>
          </cell>
          <cell r="CE18">
            <v>38.056455999999997</v>
          </cell>
          <cell r="CF18" t="str">
            <v xml:space="preserve">n.a. </v>
          </cell>
        </row>
        <row r="19">
          <cell r="L19">
            <v>387.18270000000001</v>
          </cell>
          <cell r="M19">
            <v>0</v>
          </cell>
          <cell r="N19">
            <v>387.18270000000001</v>
          </cell>
          <cell r="Q19">
            <v>35.094471764150001</v>
          </cell>
          <cell r="R19">
            <v>35.14656270695</v>
          </cell>
          <cell r="S19">
            <v>29.180717095710001</v>
          </cell>
          <cell r="T19">
            <v>31.759557582969997</v>
          </cell>
          <cell r="U19">
            <v>26.012900590530002</v>
          </cell>
          <cell r="V19">
            <v>28.550581069179998</v>
          </cell>
          <cell r="W19">
            <v>29.711161721580002</v>
          </cell>
          <cell r="X19">
            <v>29.501093009100003</v>
          </cell>
          <cell r="Y19">
            <v>16.481547299860001</v>
          </cell>
          <cell r="Z19">
            <v>54.881081765122673</v>
          </cell>
          <cell r="AA19">
            <v>407.57820320317273</v>
          </cell>
          <cell r="AB19">
            <v>0.3597821418076097</v>
          </cell>
          <cell r="AC19" t="e">
            <v>#VALUE!</v>
          </cell>
          <cell r="AD19">
            <v>0.3597821418076097</v>
          </cell>
          <cell r="AE19">
            <v>29.198869108833222</v>
          </cell>
          <cell r="AF19">
            <v>28.8</v>
          </cell>
          <cell r="AG19">
            <v>31.3</v>
          </cell>
          <cell r="AH19">
            <v>27.130943987791408</v>
          </cell>
          <cell r="AI19">
            <v>30.444743670989389</v>
          </cell>
          <cell r="AJ19">
            <v>28.784751352719894</v>
          </cell>
          <cell r="AK19">
            <v>31.027972937692418</v>
          </cell>
          <cell r="AL19">
            <v>31.818774086118658</v>
          </cell>
          <cell r="AM19">
            <v>31.975064531434899</v>
          </cell>
          <cell r="AN19">
            <v>40.148619127596049</v>
          </cell>
          <cell r="AO19">
            <v>39.130534348595681</v>
          </cell>
          <cell r="AP19">
            <v>6.3351749155667729</v>
          </cell>
          <cell r="AQ19">
            <v>26.924484573620003</v>
          </cell>
          <cell r="AR19">
            <v>3.7944717641499963</v>
          </cell>
          <cell r="AS19">
            <v>8.0156187191585921</v>
          </cell>
          <cell r="AT19">
            <v>-1.2640265752793898</v>
          </cell>
          <cell r="AU19">
            <v>2.9748062302501026</v>
          </cell>
          <cell r="AV19">
            <v>-5.0150723471624161</v>
          </cell>
          <cell r="AW19">
            <v>-3.2681930169386604</v>
          </cell>
          <cell r="AX19">
            <v>-2.2639028098548977</v>
          </cell>
          <cell r="AY19">
            <v>91.258528598020007</v>
          </cell>
          <cell r="AZ19">
            <v>126.35300036216999</v>
          </cell>
          <cell r="BA19">
            <v>161.49956306912</v>
          </cell>
          <cell r="BB19">
            <v>190.68028016483001</v>
          </cell>
          <cell r="BC19">
            <v>222.43983774780003</v>
          </cell>
          <cell r="BD19">
            <v>357.64563622913556</v>
          </cell>
          <cell r="BE19">
            <v>277.00331940751005</v>
          </cell>
          <cell r="BF19">
            <v>306.71448112909002</v>
          </cell>
          <cell r="BG19">
            <v>336.21557413819005</v>
          </cell>
          <cell r="BH19">
            <v>0</v>
          </cell>
          <cell r="BI19">
            <v>89.29886910883323</v>
          </cell>
          <cell r="BJ19">
            <v>116.42981309662463</v>
          </cell>
          <cell r="BK19">
            <v>146.87455676761402</v>
          </cell>
          <cell r="BL19">
            <v>175.65930812033389</v>
          </cell>
          <cell r="BM19">
            <v>206.68728105802634</v>
          </cell>
          <cell r="BN19">
            <v>238.50605514414499</v>
          </cell>
          <cell r="BO19">
            <v>270.48111967557992</v>
          </cell>
          <cell r="BP19">
            <v>310.629738803176</v>
          </cell>
          <cell r="BQ19">
            <v>91.258528598020007</v>
          </cell>
          <cell r="BR19">
            <v>37.05413125333677</v>
          </cell>
          <cell r="BS19">
            <v>45.069749972495373</v>
          </cell>
          <cell r="BT19">
            <v>43.805723397215992</v>
          </cell>
          <cell r="BU19">
            <v>46.780529627466109</v>
          </cell>
          <cell r="BV19">
            <v>41.765457280303671</v>
          </cell>
          <cell r="BW19">
            <v>38.497264263365032</v>
          </cell>
          <cell r="BX19">
            <v>36.233361453510128</v>
          </cell>
          <cell r="BY19">
            <v>25.585835335014067</v>
          </cell>
          <cell r="BZ19">
            <v>24.199999999999996</v>
          </cell>
          <cell r="CA19">
            <v>15.7</v>
          </cell>
          <cell r="CB19">
            <v>23.898</v>
          </cell>
          <cell r="CC19">
            <v>126.35300036216999</v>
          </cell>
          <cell r="CD19">
            <v>63.797999999999995</v>
          </cell>
          <cell r="CE19">
            <v>62.555000362169999</v>
          </cell>
          <cell r="CF19">
            <v>98.051663629220357</v>
          </cell>
        </row>
        <row r="20">
          <cell r="L20">
            <v>334.5376</v>
          </cell>
          <cell r="N20">
            <v>334.5376</v>
          </cell>
          <cell r="Q20">
            <v>22.9039720259</v>
          </cell>
          <cell r="R20">
            <v>25.0219692973</v>
          </cell>
          <cell r="S20">
            <v>21.114573597</v>
          </cell>
          <cell r="T20">
            <v>20.491068197259999</v>
          </cell>
          <cell r="U20">
            <v>18.793302554930001</v>
          </cell>
          <cell r="V20">
            <v>20.673125192440001</v>
          </cell>
          <cell r="W20">
            <v>21.788663787080001</v>
          </cell>
          <cell r="X20">
            <v>23.042011341850003</v>
          </cell>
          <cell r="Y20">
            <v>10.44828470136</v>
          </cell>
          <cell r="Z20">
            <v>47.236163857398111</v>
          </cell>
          <cell r="AA20">
            <v>281.14187918592813</v>
          </cell>
          <cell r="AB20">
            <v>0.31086268638339837</v>
          </cell>
          <cell r="AC20" t="str">
            <v xml:space="preserve"> </v>
          </cell>
          <cell r="AD20">
            <v>0.31086268638339837</v>
          </cell>
          <cell r="AE20">
            <v>22</v>
          </cell>
          <cell r="AF20">
            <v>22</v>
          </cell>
          <cell r="AG20">
            <v>22</v>
          </cell>
          <cell r="AH20">
            <v>23</v>
          </cell>
          <cell r="AI20">
            <v>26.92924657871426</v>
          </cell>
          <cell r="AJ20">
            <v>26.854149303394049</v>
          </cell>
          <cell r="AK20">
            <v>26.855239421008392</v>
          </cell>
          <cell r="AL20">
            <v>29.218076853133606</v>
          </cell>
          <cell r="AM20">
            <v>30.998947736553696</v>
          </cell>
          <cell r="AN20">
            <v>33.079835667980184</v>
          </cell>
          <cell r="AO20">
            <v>33.098148150243816</v>
          </cell>
          <cell r="AP20">
            <v>0.79152494470999457</v>
          </cell>
          <cell r="AQ20">
            <v>4.8372196887000065</v>
          </cell>
          <cell r="AR20">
            <v>0.90397202589999992</v>
          </cell>
          <cell r="AS20">
            <v>2.0219692973000001</v>
          </cell>
          <cell r="AT20">
            <v>-5.8146729817142599</v>
          </cell>
          <cell r="AU20">
            <v>-6.3630811061340502</v>
          </cell>
          <cell r="AV20">
            <v>-8.0619368660783906</v>
          </cell>
          <cell r="AW20">
            <v>-8.5449516606936058</v>
          </cell>
          <cell r="AX20">
            <v>-9.2102839494736948</v>
          </cell>
          <cell r="AY20">
            <v>49.628744633410001</v>
          </cell>
          <cell r="AZ20">
            <v>72.532716659309997</v>
          </cell>
          <cell r="BA20">
            <v>97.554685956610001</v>
          </cell>
          <cell r="BB20">
            <v>118.66925955361</v>
          </cell>
          <cell r="BC20">
            <v>139.16032775087001</v>
          </cell>
          <cell r="BD20">
            <v>157.9536303058</v>
          </cell>
          <cell r="BE20">
            <v>178.62675549824002</v>
          </cell>
          <cell r="BF20">
            <v>200.41541928532001</v>
          </cell>
          <cell r="BG20">
            <v>223.45743062717003</v>
          </cell>
          <cell r="BI20">
            <v>66</v>
          </cell>
          <cell r="BJ20">
            <v>89</v>
          </cell>
          <cell r="BK20">
            <v>115.92924657871426</v>
          </cell>
          <cell r="BL20">
            <v>142.78339588210829</v>
          </cell>
          <cell r="BM20">
            <v>169.6386353031167</v>
          </cell>
          <cell r="BN20">
            <v>198.8567121562503</v>
          </cell>
          <cell r="BO20">
            <v>229.855659892804</v>
          </cell>
          <cell r="BP20">
            <v>262.9354955607842</v>
          </cell>
          <cell r="BQ20">
            <v>49.628744633410001</v>
          </cell>
          <cell r="BR20">
            <v>6.5327166593099975</v>
          </cell>
          <cell r="BS20">
            <v>8.5546859566100011</v>
          </cell>
          <cell r="BT20">
            <v>2.7400129748957482</v>
          </cell>
          <cell r="BU20">
            <v>-3.6230681312382842</v>
          </cell>
          <cell r="BV20">
            <v>-11.685004997316696</v>
          </cell>
          <cell r="BW20">
            <v>-20.229956658010281</v>
          </cell>
          <cell r="BX20">
            <v>-29.440240607483986</v>
          </cell>
          <cell r="BY20">
            <v>-39.478064933614178</v>
          </cell>
          <cell r="BZ20">
            <v>16.5</v>
          </cell>
          <cell r="CA20">
            <v>10.1</v>
          </cell>
          <cell r="CB20">
            <v>18</v>
          </cell>
          <cell r="CC20">
            <v>72.532716659309997</v>
          </cell>
          <cell r="CD20">
            <v>44.6</v>
          </cell>
          <cell r="CE20">
            <v>27.932716659309996</v>
          </cell>
          <cell r="CF20">
            <v>62.629409550022409</v>
          </cell>
        </row>
        <row r="21">
          <cell r="L21">
            <v>146.351258</v>
          </cell>
          <cell r="N21">
            <v>146.351258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109.19289789080555</v>
          </cell>
          <cell r="V21">
            <v>0</v>
          </cell>
          <cell r="W21">
            <v>0</v>
          </cell>
          <cell r="X21">
            <v>0</v>
          </cell>
          <cell r="Y21">
            <v>31.230465983199998</v>
          </cell>
          <cell r="Z21">
            <v>7.9070483567900007</v>
          </cell>
          <cell r="AA21">
            <v>148.33041223079556</v>
          </cell>
          <cell r="AB21">
            <v>0.13599411610972822</v>
          </cell>
          <cell r="AC21" t="str">
            <v xml:space="preserve"> </v>
          </cell>
          <cell r="AD21">
            <v>0.13599411610972822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111.04121000000001</v>
          </cell>
          <cell r="AL21">
            <v>0</v>
          </cell>
          <cell r="AM21">
            <v>0</v>
          </cell>
          <cell r="AN21">
            <v>0</v>
          </cell>
          <cell r="AO21">
            <v>35.310048000000002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-1.8483121091944525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0</v>
          </cell>
          <cell r="BD21">
            <v>109.19289789080555</v>
          </cell>
          <cell r="BE21">
            <v>109.19289789080555</v>
          </cell>
          <cell r="BF21">
            <v>109.19289789080555</v>
          </cell>
          <cell r="BG21">
            <v>109.19289789080555</v>
          </cell>
          <cell r="BH21">
            <v>0</v>
          </cell>
          <cell r="BI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111.04121000000001</v>
          </cell>
          <cell r="BN21">
            <v>111.04121000000001</v>
          </cell>
          <cell r="BO21">
            <v>111.04121000000001</v>
          </cell>
          <cell r="BP21">
            <v>111.04121000000001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-1.8483121091944525</v>
          </cell>
          <cell r="BW21">
            <v>-1.8483121091944525</v>
          </cell>
          <cell r="BX21">
            <v>-1.8483121091944525</v>
          </cell>
          <cell r="BY21">
            <v>-1.8483121091944525</v>
          </cell>
          <cell r="CC21">
            <v>0</v>
          </cell>
          <cell r="CD21">
            <v>0</v>
          </cell>
          <cell r="CE21">
            <v>0</v>
          </cell>
          <cell r="CF21" t="str">
            <v xml:space="preserve">n.a. </v>
          </cell>
        </row>
        <row r="22">
          <cell r="L22">
            <v>52.645099999999999</v>
          </cell>
          <cell r="N22">
            <v>52.645099999999999</v>
          </cell>
          <cell r="Q22">
            <v>12.190499738249997</v>
          </cell>
          <cell r="R22">
            <v>10.12459340965</v>
          </cell>
          <cell r="S22">
            <v>8.0661434987099998</v>
          </cell>
          <cell r="T22">
            <v>11.26848938571</v>
          </cell>
          <cell r="U22">
            <v>7.2195980356000007</v>
          </cell>
          <cell r="V22">
            <v>7.8774558767399991</v>
          </cell>
          <cell r="W22">
            <v>7.9224979344999999</v>
          </cell>
          <cell r="X22">
            <v>6.4590816672500004</v>
          </cell>
          <cell r="Y22">
            <v>6.0332625985000004</v>
          </cell>
          <cell r="Z22">
            <v>7.6449179077245635</v>
          </cell>
          <cell r="AA22">
            <v>126.43632401724457</v>
          </cell>
          <cell r="AB22">
            <v>4.8919455424211347E-2</v>
          </cell>
          <cell r="AC22" t="str">
            <v xml:space="preserve"> </v>
          </cell>
          <cell r="AD22">
            <v>4.8919455424211347E-2</v>
          </cell>
          <cell r="AE22">
            <v>7.19886910883322</v>
          </cell>
          <cell r="AF22">
            <v>6.8000000000000007</v>
          </cell>
          <cell r="AG22">
            <v>9.3000000000000007</v>
          </cell>
          <cell r="AH22">
            <v>4.1309439877914071</v>
          </cell>
          <cell r="AI22">
            <v>3.5154970922751296</v>
          </cell>
          <cell r="AJ22">
            <v>1.9306020493258464</v>
          </cell>
          <cell r="AK22">
            <v>4.1727335166840263</v>
          </cell>
          <cell r="AL22">
            <v>2.6006972329850533</v>
          </cell>
          <cell r="AM22">
            <v>0.97611679488120406</v>
          </cell>
          <cell r="AN22">
            <v>7.0687834596158625</v>
          </cell>
          <cell r="AO22">
            <v>6.0323861983518672</v>
          </cell>
          <cell r="AP22">
            <v>5.5436499708567784</v>
          </cell>
          <cell r="AQ22">
            <v>22.087264884919996</v>
          </cell>
          <cell r="AR22">
            <v>2.8904997382499964</v>
          </cell>
          <cell r="AS22">
            <v>5.993649421858593</v>
          </cell>
          <cell r="AT22">
            <v>4.5506464064348702</v>
          </cell>
          <cell r="AU22">
            <v>9.3378873363841528</v>
          </cell>
          <cell r="AV22">
            <v>3.0468645189159744</v>
          </cell>
          <cell r="AW22">
            <v>5.2767586437549454</v>
          </cell>
          <cell r="AX22">
            <v>6.9463811396187962</v>
          </cell>
          <cell r="AY22">
            <v>41.629783964609999</v>
          </cell>
          <cell r="AZ22">
            <v>53.820283702859996</v>
          </cell>
          <cell r="BA22">
            <v>63.94487711251</v>
          </cell>
          <cell r="BB22">
            <v>72.011020611220005</v>
          </cell>
          <cell r="BC22">
            <v>83.279509996930003</v>
          </cell>
          <cell r="BD22">
            <v>90.499108032530003</v>
          </cell>
          <cell r="BE22">
            <v>98.376563909270004</v>
          </cell>
          <cell r="BF22">
            <v>106.29906184377</v>
          </cell>
          <cell r="BG22">
            <v>112.75814351102001</v>
          </cell>
          <cell r="BI22">
            <v>23.298869108833223</v>
          </cell>
          <cell r="BJ22">
            <v>27.429813096624631</v>
          </cell>
          <cell r="BK22">
            <v>30.945310188899761</v>
          </cell>
          <cell r="BL22">
            <v>32.875912238225609</v>
          </cell>
          <cell r="BM22">
            <v>37.048645754909636</v>
          </cell>
          <cell r="BN22">
            <v>39.649342987894691</v>
          </cell>
          <cell r="BO22">
            <v>40.625459782775899</v>
          </cell>
          <cell r="BP22">
            <v>47.694243242391764</v>
          </cell>
          <cell r="BQ22">
            <v>41.629783964609999</v>
          </cell>
          <cell r="BR22">
            <v>30.521414594026773</v>
          </cell>
          <cell r="BS22">
            <v>36.515064015885372</v>
          </cell>
          <cell r="BT22">
            <v>41.065710422320244</v>
          </cell>
          <cell r="BU22">
            <v>50.403597758704393</v>
          </cell>
          <cell r="BV22">
            <v>53.450462277620368</v>
          </cell>
          <cell r="BW22">
            <v>58.727220921375313</v>
          </cell>
          <cell r="BX22">
            <v>65.673602060994114</v>
          </cell>
          <cell r="BY22">
            <v>65.063900268628245</v>
          </cell>
          <cell r="BZ22">
            <v>7.6999999999999957</v>
          </cell>
          <cell r="CA22">
            <v>5.6</v>
          </cell>
          <cell r="CB22">
            <v>5.8979999999999997</v>
          </cell>
          <cell r="CC22">
            <v>53.820283702859996</v>
          </cell>
          <cell r="CD22">
            <v>19.197999999999993</v>
          </cell>
          <cell r="CE22">
            <v>34.622283702860003</v>
          </cell>
          <cell r="CF22">
            <v>180.34318003364942</v>
          </cell>
        </row>
        <row r="23">
          <cell r="L23">
            <v>1674.3179556702951</v>
          </cell>
          <cell r="M23">
            <v>8.8000000000000007</v>
          </cell>
          <cell r="N23">
            <v>1683.117955670295</v>
          </cell>
          <cell r="Q23">
            <v>163.61824812751036</v>
          </cell>
          <cell r="R23">
            <v>61.612279365768785</v>
          </cell>
          <cell r="S23">
            <v>90.096186472955367</v>
          </cell>
          <cell r="T23">
            <v>160.4210803613822</v>
          </cell>
          <cell r="U23">
            <v>297.39152626585241</v>
          </cell>
          <cell r="V23">
            <v>186.98624629550562</v>
          </cell>
          <cell r="W23">
            <v>231.99092437548458</v>
          </cell>
          <cell r="X23">
            <v>65.708967842202497</v>
          </cell>
          <cell r="Y23">
            <v>158.71604268705073</v>
          </cell>
          <cell r="Z23">
            <v>89.273360399922467</v>
          </cell>
          <cell r="AA23">
            <v>1685.5098574418048</v>
          </cell>
          <cell r="AB23">
            <v>1.4198339210365529</v>
          </cell>
          <cell r="AC23" t="e">
            <v>#VALUE!</v>
          </cell>
          <cell r="AD23">
            <v>1.4280111532525248</v>
          </cell>
          <cell r="AE23">
            <v>43.358681283538402</v>
          </cell>
          <cell r="AF23">
            <v>54.703301943100755</v>
          </cell>
          <cell r="AG23">
            <v>206.42999999999998</v>
          </cell>
          <cell r="AH23">
            <v>70.698789840206189</v>
          </cell>
          <cell r="AI23">
            <v>59.375908959537576</v>
          </cell>
          <cell r="AJ23">
            <v>96.220930635838158</v>
          </cell>
          <cell r="AK23">
            <v>335.83759517341042</v>
          </cell>
          <cell r="AL23">
            <v>85.101789017341048</v>
          </cell>
          <cell r="AM23">
            <v>224.30134537572255</v>
          </cell>
          <cell r="AN23">
            <v>94.061628612716802</v>
          </cell>
          <cell r="AO23">
            <v>129.78339337572254</v>
          </cell>
          <cell r="AP23">
            <v>83.805314235128307</v>
          </cell>
          <cell r="AQ23">
            <v>-12.008406786217934</v>
          </cell>
          <cell r="AR23">
            <v>-50.777339729859634</v>
          </cell>
          <cell r="AS23">
            <v>-12.611102625827407</v>
          </cell>
          <cell r="AT23">
            <v>27.177377234257804</v>
          </cell>
          <cell r="AU23">
            <v>59.458325550864039</v>
          </cell>
          <cell r="AV23">
            <v>-38.446068907558015</v>
          </cell>
          <cell r="AW23">
            <v>101.88445727816458</v>
          </cell>
          <cell r="AX23">
            <v>7.6895789997620341</v>
          </cell>
          <cell r="AY23">
            <v>169.85889067554956</v>
          </cell>
          <cell r="AZ23">
            <v>325.51155094568986</v>
          </cell>
          <cell r="BA23">
            <v>383.59923816006869</v>
          </cell>
          <cell r="BB23">
            <v>470.15252435386401</v>
          </cell>
          <cell r="BC23">
            <v>625.83178054056623</v>
          </cell>
          <cell r="BD23">
            <v>811.30850955592302</v>
          </cell>
          <cell r="BE23">
            <v>1104.3753511195941</v>
          </cell>
          <cell r="BF23">
            <v>1327.9476802744889</v>
          </cell>
          <cell r="BG23">
            <v>1393.6566481166917</v>
          </cell>
          <cell r="BH23">
            <v>98.061983226639157</v>
          </cell>
          <cell r="BI23">
            <v>304.49198322663915</v>
          </cell>
          <cell r="BJ23">
            <v>375.19077306684534</v>
          </cell>
          <cell r="BK23">
            <v>434.56668202638292</v>
          </cell>
          <cell r="BL23">
            <v>530.78761266222102</v>
          </cell>
          <cell r="BM23">
            <v>866.62520783563139</v>
          </cell>
          <cell r="BN23">
            <v>951.72699685297243</v>
          </cell>
          <cell r="BO23">
            <v>1176.0283422286952</v>
          </cell>
          <cell r="BP23">
            <v>1270.089970841412</v>
          </cell>
          <cell r="BQ23">
            <v>71.79690744891036</v>
          </cell>
          <cell r="BR23">
            <v>21.019567719050727</v>
          </cell>
          <cell r="BS23">
            <v>8.4084650932233131</v>
          </cell>
          <cell r="BT23">
            <v>35.585842327481132</v>
          </cell>
          <cell r="BU23">
            <v>95.044167878345149</v>
          </cell>
          <cell r="BV23">
            <v>53.876199611097185</v>
          </cell>
          <cell r="BW23">
            <v>152.64835426662171</v>
          </cell>
          <cell r="BX23">
            <v>151.91933804579378</v>
          </cell>
          <cell r="BY23">
            <v>123.5666772752795</v>
          </cell>
          <cell r="BZ23">
            <v>87.848982000000007</v>
          </cell>
          <cell r="CA23">
            <v>68.755261813999994</v>
          </cell>
          <cell r="CB23">
            <v>256.76741800000002</v>
          </cell>
          <cell r="CC23">
            <v>325.51155094568986</v>
          </cell>
          <cell r="CD23">
            <v>413.37166181400005</v>
          </cell>
          <cell r="CE23">
            <v>-87.860110868310187</v>
          </cell>
          <cell r="CF23">
            <v>-21.254507501252849</v>
          </cell>
        </row>
        <row r="24">
          <cell r="L24">
            <v>493.00005823502755</v>
          </cell>
          <cell r="M24">
            <v>8.8000000000000007</v>
          </cell>
          <cell r="N24">
            <v>501.80005823502756</v>
          </cell>
          <cell r="Q24">
            <v>20.389989183469996</v>
          </cell>
          <cell r="R24">
            <v>23.18330702766</v>
          </cell>
          <cell r="S24">
            <v>26.06416653558</v>
          </cell>
          <cell r="T24">
            <v>47.061405926010011</v>
          </cell>
          <cell r="U24">
            <v>30.953203019040004</v>
          </cell>
          <cell r="V24">
            <v>36.708243836569999</v>
          </cell>
          <cell r="W24">
            <v>24.578930537091001</v>
          </cell>
          <cell r="X24">
            <v>18.250467203880003</v>
          </cell>
          <cell r="Y24">
            <v>20.02734643026</v>
          </cell>
          <cell r="Z24">
            <v>54.986501595973827</v>
          </cell>
          <cell r="AA24">
            <v>364.86700234252476</v>
          </cell>
          <cell r="AB24">
            <v>0.45811090439493946</v>
          </cell>
          <cell r="AC24">
            <v>8.1772322159718545E-3</v>
          </cell>
          <cell r="AD24">
            <v>0.46628813661091134</v>
          </cell>
          <cell r="AE24">
            <v>27.7</v>
          </cell>
          <cell r="AF24">
            <v>36</v>
          </cell>
          <cell r="AG24">
            <v>32.700000000000003</v>
          </cell>
          <cell r="AH24">
            <v>24.7</v>
          </cell>
          <cell r="AI24">
            <v>31.9</v>
          </cell>
          <cell r="AJ24">
            <v>52.1</v>
          </cell>
          <cell r="AK24">
            <v>39</v>
          </cell>
          <cell r="AL24">
            <v>43.2</v>
          </cell>
          <cell r="AM24">
            <v>43.2</v>
          </cell>
          <cell r="AN24">
            <v>43.2</v>
          </cell>
          <cell r="AO24">
            <v>43.2</v>
          </cell>
          <cell r="AP24">
            <v>10.564640287859877</v>
          </cell>
          <cell r="AQ24">
            <v>-11.601199240870002</v>
          </cell>
          <cell r="AR24">
            <v>-12.310010816530006</v>
          </cell>
          <cell r="AS24">
            <v>-1.5166929723399996</v>
          </cell>
          <cell r="AT24">
            <v>-5.8358334644199985</v>
          </cell>
          <cell r="AU24">
            <v>-5.0385940739899908</v>
          </cell>
          <cell r="AV24">
            <v>-8.0467969809599964</v>
          </cell>
          <cell r="AW24">
            <v>-6.4917561634300043</v>
          </cell>
          <cell r="AX24">
            <v>-18.621069462909002</v>
          </cell>
          <cell r="AY24">
            <v>62.663441046989874</v>
          </cell>
          <cell r="AZ24">
            <v>83.053430230459867</v>
          </cell>
          <cell r="BA24">
            <v>106.23673725811986</v>
          </cell>
          <cell r="BB24">
            <v>132.30090379369986</v>
          </cell>
          <cell r="BC24">
            <v>179.36230971970986</v>
          </cell>
          <cell r="BD24">
            <v>210.31551273874987</v>
          </cell>
          <cell r="BE24">
            <v>247.02375657531988</v>
          </cell>
          <cell r="BF24">
            <v>271.60268711241088</v>
          </cell>
          <cell r="BG24">
            <v>289.8531543162909</v>
          </cell>
          <cell r="BH24">
            <v>63.7</v>
          </cell>
          <cell r="BI24">
            <v>96.4</v>
          </cell>
          <cell r="BJ24">
            <v>121.10000000000001</v>
          </cell>
          <cell r="BK24">
            <v>153</v>
          </cell>
          <cell r="BL24">
            <v>205.1</v>
          </cell>
          <cell r="BM24">
            <v>244.1</v>
          </cell>
          <cell r="BN24">
            <v>287.3</v>
          </cell>
          <cell r="BO24">
            <v>330.5</v>
          </cell>
          <cell r="BP24">
            <v>373.7</v>
          </cell>
          <cell r="BQ24">
            <v>-1.0365589530101289</v>
          </cell>
          <cell r="BR24">
            <v>-13.346569769540139</v>
          </cell>
          <cell r="BS24">
            <v>-14.863262741880149</v>
          </cell>
          <cell r="BT24">
            <v>-20.69909620630014</v>
          </cell>
          <cell r="BU24">
            <v>-25.737690280290138</v>
          </cell>
          <cell r="BV24">
            <v>-33.784487261250121</v>
          </cell>
          <cell r="BW24">
            <v>-40.276243424680132</v>
          </cell>
          <cell r="BX24">
            <v>-58.897312887589123</v>
          </cell>
          <cell r="BY24">
            <v>-83.846845683709091</v>
          </cell>
          <cell r="BZ24">
            <v>25.247000000000003</v>
          </cell>
          <cell r="CA24">
            <v>20.698</v>
          </cell>
          <cell r="CB24">
            <v>19.547000000000001</v>
          </cell>
          <cell r="CC24">
            <v>83.053430230459867</v>
          </cell>
          <cell r="CD24">
            <v>65.492000000000004</v>
          </cell>
          <cell r="CE24">
            <v>17.561430230459862</v>
          </cell>
          <cell r="CF24">
            <v>26.814618931258561</v>
          </cell>
        </row>
        <row r="25">
          <cell r="L25">
            <v>74.080139435267796</v>
          </cell>
          <cell r="N25">
            <v>74.080139435267796</v>
          </cell>
          <cell r="Q25">
            <v>20.419145816216478</v>
          </cell>
          <cell r="R25">
            <v>18.153312371182583</v>
          </cell>
          <cell r="S25">
            <v>17.05947118514537</v>
          </cell>
          <cell r="T25">
            <v>12.247566229500725</v>
          </cell>
          <cell r="U25">
            <v>25.380658931673061</v>
          </cell>
          <cell r="V25">
            <v>21.110588443768986</v>
          </cell>
          <cell r="W25">
            <v>19.332088271396032</v>
          </cell>
          <cell r="X25">
            <v>22.45435902849901</v>
          </cell>
          <cell r="Y25">
            <v>36.47583390597061</v>
          </cell>
          <cell r="Z25">
            <v>17.618997905190007</v>
          </cell>
          <cell r="AA25">
            <v>225.48435435511669</v>
          </cell>
          <cell r="AB25">
            <v>6.8837557131108951E-2</v>
          </cell>
          <cell r="AC25" t="str">
            <v xml:space="preserve"> </v>
          </cell>
          <cell r="AD25">
            <v>6.8837557131108951E-2</v>
          </cell>
          <cell r="AE25">
            <v>2</v>
          </cell>
          <cell r="AF25">
            <v>4.0999999999999996</v>
          </cell>
          <cell r="AG25">
            <v>5</v>
          </cell>
          <cell r="AH25">
            <v>22</v>
          </cell>
          <cell r="AI25">
            <v>10.4</v>
          </cell>
          <cell r="AJ25">
            <v>11.8</v>
          </cell>
          <cell r="AK25">
            <v>23.4</v>
          </cell>
          <cell r="AL25">
            <v>7.2</v>
          </cell>
          <cell r="AM25">
            <v>7.2</v>
          </cell>
          <cell r="AN25">
            <v>7.2</v>
          </cell>
          <cell r="AO25">
            <v>7.2</v>
          </cell>
          <cell r="AP25">
            <v>6.741418895517878</v>
          </cell>
          <cell r="AQ25">
            <v>2.3909133710559747</v>
          </cell>
          <cell r="AR25">
            <v>15.419145816216478</v>
          </cell>
          <cell r="AS25">
            <v>-3.846687628817417</v>
          </cell>
          <cell r="AT25">
            <v>6.6594711851453692</v>
          </cell>
          <cell r="AU25">
            <v>0.44756622950072433</v>
          </cell>
          <cell r="AV25">
            <v>1.9806589316730623</v>
          </cell>
          <cell r="AW25">
            <v>13.910588443768987</v>
          </cell>
          <cell r="AX25">
            <v>12.132088271396032</v>
          </cell>
          <cell r="AY25">
            <v>15.232332266573852</v>
          </cell>
          <cell r="AZ25">
            <v>35.651478082790334</v>
          </cell>
          <cell r="BA25">
            <v>53.804790453972913</v>
          </cell>
          <cell r="BB25">
            <v>70.864261639118283</v>
          </cell>
          <cell r="BC25">
            <v>83.111827868619002</v>
          </cell>
          <cell r="BD25">
            <v>108.49248680029206</v>
          </cell>
          <cell r="BE25">
            <v>129.60307524406105</v>
          </cell>
          <cell r="BF25">
            <v>148.93516351545708</v>
          </cell>
          <cell r="BG25">
            <v>171.38952254395608</v>
          </cell>
          <cell r="BH25">
            <v>6.1</v>
          </cell>
          <cell r="BI25">
            <v>11.1</v>
          </cell>
          <cell r="BJ25">
            <v>33.1</v>
          </cell>
          <cell r="BK25">
            <v>43.5</v>
          </cell>
          <cell r="BL25">
            <v>55.3</v>
          </cell>
          <cell r="BM25">
            <v>78.699999999999989</v>
          </cell>
          <cell r="BN25">
            <v>85.899999999999991</v>
          </cell>
          <cell r="BO25">
            <v>93.1</v>
          </cell>
          <cell r="BP25">
            <v>100.3</v>
          </cell>
          <cell r="BQ25">
            <v>9.1323322665738527</v>
          </cell>
          <cell r="BR25">
            <v>24.551478082790332</v>
          </cell>
          <cell r="BS25">
            <v>20.704790453972912</v>
          </cell>
          <cell r="BT25">
            <v>27.364261639118283</v>
          </cell>
          <cell r="BU25">
            <v>27.811827868619005</v>
          </cell>
          <cell r="BV25">
            <v>29.792486800292068</v>
          </cell>
          <cell r="BW25">
            <v>43.703075244061054</v>
          </cell>
          <cell r="BX25">
            <v>55.835163515457083</v>
          </cell>
          <cell r="BY25">
            <v>71.089522543956079</v>
          </cell>
          <cell r="BZ25">
            <v>23.351859999999999</v>
          </cell>
          <cell r="CA25">
            <v>20.5769068</v>
          </cell>
          <cell r="CB25">
            <v>29.963000000000001</v>
          </cell>
          <cell r="CC25">
            <v>35.651478082790334</v>
          </cell>
          <cell r="CD25">
            <v>73.891766799999999</v>
          </cell>
          <cell r="CE25">
            <v>-38.240288717209665</v>
          </cell>
          <cell r="CF25">
            <v>-51.751758515550428</v>
          </cell>
        </row>
        <row r="26">
          <cell r="L26">
            <v>10.8</v>
          </cell>
          <cell r="N26">
            <v>10.8</v>
          </cell>
          <cell r="Q26">
            <v>7.4463383106399998</v>
          </cell>
          <cell r="R26">
            <v>8.1457029190000002E-2</v>
          </cell>
          <cell r="S26">
            <v>0</v>
          </cell>
          <cell r="T26">
            <v>0</v>
          </cell>
          <cell r="U26">
            <v>9.3261672939999998E-2</v>
          </cell>
          <cell r="V26">
            <v>0.87509684561000001</v>
          </cell>
          <cell r="W26">
            <v>6.2785879759299998</v>
          </cell>
          <cell r="X26">
            <v>0</v>
          </cell>
          <cell r="Y26">
            <v>0</v>
          </cell>
          <cell r="Z26">
            <v>0</v>
          </cell>
          <cell r="AA26">
            <v>15.571623193810002</v>
          </cell>
          <cell r="AB26">
            <v>1.0035694083238185E-2</v>
          </cell>
          <cell r="AC26" t="str">
            <v xml:space="preserve"> </v>
          </cell>
          <cell r="AD26">
            <v>1.0035694083238185E-2</v>
          </cell>
          <cell r="AE26">
            <v>1.5389999999999999</v>
          </cell>
          <cell r="AF26">
            <v>2.1778</v>
          </cell>
          <cell r="AG26">
            <v>19.13</v>
          </cell>
          <cell r="AH26">
            <v>1.2230000000000001</v>
          </cell>
          <cell r="AI26">
            <v>3.2370000000000001</v>
          </cell>
          <cell r="AJ26">
            <v>2</v>
          </cell>
          <cell r="AK26">
            <v>3.1</v>
          </cell>
          <cell r="AL26">
            <v>3.5</v>
          </cell>
          <cell r="AM26">
            <v>3.5</v>
          </cell>
          <cell r="AN26">
            <v>3.5</v>
          </cell>
          <cell r="AO26">
            <v>3.5</v>
          </cell>
          <cell r="AP26">
            <v>-0.74211864049999998</v>
          </cell>
          <cell r="AQ26">
            <v>-2.1778</v>
          </cell>
          <cell r="AR26">
            <v>-11.683661689359999</v>
          </cell>
          <cell r="AS26">
            <v>-1.14154297081</v>
          </cell>
          <cell r="AT26">
            <v>-3.2370000000000001</v>
          </cell>
          <cell r="AU26">
            <v>-2</v>
          </cell>
          <cell r="AV26">
            <v>-3.0067383270599999</v>
          </cell>
          <cell r="AW26">
            <v>-2.6249031543900001</v>
          </cell>
          <cell r="AX26">
            <v>2.7785879759299998</v>
          </cell>
          <cell r="AY26">
            <v>0.79688135949999994</v>
          </cell>
          <cell r="AZ26">
            <v>8.2432196701400002</v>
          </cell>
          <cell r="BA26">
            <v>8.3246766993300003</v>
          </cell>
          <cell r="BB26">
            <v>8.3246766993300003</v>
          </cell>
          <cell r="BC26">
            <v>8.3246766993300003</v>
          </cell>
          <cell r="BD26">
            <v>8.417938372270001</v>
          </cell>
          <cell r="BE26">
            <v>9.2930352178800018</v>
          </cell>
          <cell r="BF26">
            <v>15.571623193810002</v>
          </cell>
          <cell r="BG26">
            <v>15.571623193810002</v>
          </cell>
          <cell r="BH26">
            <v>3.7168000000000001</v>
          </cell>
          <cell r="BI26">
            <v>22.846799999999998</v>
          </cell>
          <cell r="BJ26">
            <v>24.069799999999997</v>
          </cell>
          <cell r="BK26">
            <v>27.306799999999996</v>
          </cell>
          <cell r="BL26">
            <v>29.306799999999996</v>
          </cell>
          <cell r="BM26">
            <v>32.406799999999997</v>
          </cell>
          <cell r="BN26">
            <v>35.906799999999997</v>
          </cell>
          <cell r="BO26">
            <v>39.406799999999997</v>
          </cell>
          <cell r="BP26">
            <v>42.906799999999997</v>
          </cell>
          <cell r="BQ26">
            <v>-2.9199186405000002</v>
          </cell>
          <cell r="BR26">
            <v>-14.603580329859998</v>
          </cell>
          <cell r="BS26">
            <v>-15.745123300669997</v>
          </cell>
          <cell r="BT26">
            <v>-18.982123300669997</v>
          </cell>
          <cell r="BU26">
            <v>-20.982123300669997</v>
          </cell>
          <cell r="BV26">
            <v>-23.988861627729996</v>
          </cell>
          <cell r="BW26">
            <v>-26.613764782119993</v>
          </cell>
          <cell r="BX26">
            <v>-23.835176806189995</v>
          </cell>
          <cell r="BY26">
            <v>-27.335176806189995</v>
          </cell>
          <cell r="BZ26">
            <v>0.55522199999999999</v>
          </cell>
          <cell r="CA26">
            <v>0.17439501400000001</v>
          </cell>
          <cell r="CB26">
            <v>0.149418</v>
          </cell>
          <cell r="CC26">
            <v>8.2432196701400002</v>
          </cell>
          <cell r="CD26">
            <v>0.87903501400000006</v>
          </cell>
          <cell r="CE26">
            <v>7.36418465614</v>
          </cell>
          <cell r="CF26">
            <v>837.75782976262644</v>
          </cell>
        </row>
        <row r="27">
          <cell r="Q27">
            <v>7.9655878573700001</v>
          </cell>
          <cell r="R27">
            <v>3.5245921513900003</v>
          </cell>
          <cell r="S27">
            <v>3.5429002791599995</v>
          </cell>
          <cell r="T27">
            <v>4.7418241746799987</v>
          </cell>
          <cell r="U27">
            <v>2.7218993596900005</v>
          </cell>
          <cell r="V27">
            <v>3.1123026226399997</v>
          </cell>
          <cell r="W27">
            <v>8.4185952205899994</v>
          </cell>
          <cell r="X27">
            <v>0</v>
          </cell>
          <cell r="Y27">
            <v>0</v>
          </cell>
          <cell r="Z27">
            <v>0</v>
          </cell>
          <cell r="AA27">
            <v>43.863806238139993</v>
          </cell>
        </row>
        <row r="28">
          <cell r="L28">
            <v>186.15</v>
          </cell>
          <cell r="N28">
            <v>186.15</v>
          </cell>
          <cell r="Q28">
            <v>5.0113765807009782</v>
          </cell>
          <cell r="R28">
            <v>4.7818756766337636</v>
          </cell>
          <cell r="S28">
            <v>21.554095750260004</v>
          </cell>
          <cell r="T28">
            <v>5.9497288321294901</v>
          </cell>
          <cell r="U28">
            <v>3.9456540861499994</v>
          </cell>
          <cell r="V28">
            <v>21.941462904838779</v>
          </cell>
          <cell r="W28">
            <v>6.9551681920775339</v>
          </cell>
          <cell r="X28">
            <v>11.505704975772867</v>
          </cell>
          <cell r="Y28">
            <v>5.8337863561200001</v>
          </cell>
          <cell r="Z28">
            <v>7.3605258967185696</v>
          </cell>
          <cell r="AA28">
            <v>167.42776221485198</v>
          </cell>
          <cell r="AB28">
            <v>0.17297633829581371</v>
          </cell>
          <cell r="AC28" t="str">
            <v xml:space="preserve"> </v>
          </cell>
          <cell r="AD28">
            <v>0.17297633829581371</v>
          </cell>
          <cell r="AE28">
            <v>10.119681283538403</v>
          </cell>
          <cell r="AF28">
            <v>10.35904385061521</v>
          </cell>
          <cell r="AG28">
            <v>9.3999999999999986</v>
          </cell>
          <cell r="AH28">
            <v>7.7757898402061905</v>
          </cell>
          <cell r="AI28">
            <v>10.8</v>
          </cell>
          <cell r="AJ28">
            <v>24</v>
          </cell>
          <cell r="AK28">
            <v>5.2</v>
          </cell>
          <cell r="AL28">
            <v>29.5</v>
          </cell>
          <cell r="AM28">
            <v>29.5</v>
          </cell>
          <cell r="AN28">
            <v>29.5</v>
          </cell>
          <cell r="AO28">
            <v>29.5</v>
          </cell>
          <cell r="AP28">
            <v>53.538706444161605</v>
          </cell>
          <cell r="AQ28">
            <v>-1.4290486148652075</v>
          </cell>
          <cell r="AR28">
            <v>-4.3886234192990203</v>
          </cell>
          <cell r="AS28">
            <v>-2.9939141635724269</v>
          </cell>
          <cell r="AT28">
            <v>10.754095750260003</v>
          </cell>
          <cell r="AU28">
            <v>-18.050271167870509</v>
          </cell>
          <cell r="AV28">
            <v>-1.2543459138500008</v>
          </cell>
          <cell r="AW28">
            <v>-7.5585370951612205</v>
          </cell>
          <cell r="AX28">
            <v>-22.544831807922467</v>
          </cell>
          <cell r="AY28">
            <v>72.588382963450016</v>
          </cell>
          <cell r="AZ28">
            <v>77.599759544150999</v>
          </cell>
          <cell r="BA28">
            <v>82.381635220784759</v>
          </cell>
          <cell r="BB28">
            <v>103.93573097104476</v>
          </cell>
          <cell r="BC28">
            <v>109.88545980317426</v>
          </cell>
          <cell r="BD28">
            <v>113.83111388932426</v>
          </cell>
          <cell r="BE28">
            <v>135.77257679416303</v>
          </cell>
          <cell r="BF28">
            <v>142.72774498624057</v>
          </cell>
          <cell r="BG28">
            <v>154.23344996201342</v>
          </cell>
          <cell r="BH28">
            <v>20.478725134153613</v>
          </cell>
          <cell r="BI28">
            <v>29.878725134153612</v>
          </cell>
          <cell r="BJ28">
            <v>37.654514974359799</v>
          </cell>
          <cell r="BK28">
            <v>48.454514974359796</v>
          </cell>
          <cell r="BL28">
            <v>72.454514974359796</v>
          </cell>
          <cell r="BM28">
            <v>77.654514974359799</v>
          </cell>
          <cell r="BN28">
            <v>107.1545149743598</v>
          </cell>
          <cell r="BO28">
            <v>136.65451497435981</v>
          </cell>
          <cell r="BP28">
            <v>166.15451497435981</v>
          </cell>
          <cell r="BQ28">
            <v>52.109657829296403</v>
          </cell>
          <cell r="BR28">
            <v>47.721034409997387</v>
          </cell>
          <cell r="BS28">
            <v>44.72712024642496</v>
          </cell>
          <cell r="BT28">
            <v>55.481215996684966</v>
          </cell>
          <cell r="BU28">
            <v>37.430944828814461</v>
          </cell>
          <cell r="BV28">
            <v>36.176598914964458</v>
          </cell>
          <cell r="BW28">
            <v>28.618061819803231</v>
          </cell>
          <cell r="BX28">
            <v>6.073230011880753</v>
          </cell>
          <cell r="BY28">
            <v>-11.921065012346389</v>
          </cell>
          <cell r="BZ28">
            <v>32.994900000000001</v>
          </cell>
          <cell r="CA28">
            <v>16.900000000000002</v>
          </cell>
          <cell r="CB28">
            <v>8.8000000000000007</v>
          </cell>
          <cell r="CC28">
            <v>77.599759544150999</v>
          </cell>
          <cell r="CD28">
            <v>58.694900000000004</v>
          </cell>
          <cell r="CE28">
            <v>18.904859544150995</v>
          </cell>
          <cell r="CF28">
            <v>32.208691971791417</v>
          </cell>
        </row>
        <row r="29">
          <cell r="L29">
            <v>650.67629999999997</v>
          </cell>
          <cell r="M29">
            <v>0</v>
          </cell>
          <cell r="N29">
            <v>650.67629999999997</v>
          </cell>
          <cell r="Q29">
            <v>100</v>
          </cell>
          <cell r="R29">
            <v>0</v>
          </cell>
          <cell r="S29">
            <v>17.899999999999999</v>
          </cell>
          <cell r="T29">
            <v>88.812268683499994</v>
          </cell>
          <cell r="U29">
            <v>114.15</v>
          </cell>
          <cell r="V29">
            <v>98.247960756910004</v>
          </cell>
          <cell r="W29">
            <v>150.15</v>
          </cell>
          <cell r="X29">
            <v>0.5</v>
          </cell>
          <cell r="Y29">
            <v>58.708274347809997</v>
          </cell>
          <cell r="Z29">
            <v>0.14164135505006925</v>
          </cell>
          <cell r="AA29">
            <v>633.51014514327005</v>
          </cell>
          <cell r="AB29">
            <v>0.60462854574197344</v>
          </cell>
          <cell r="AC29" t="str">
            <v xml:space="preserve"> </v>
          </cell>
          <cell r="AD29">
            <v>0.60462854574197344</v>
          </cell>
          <cell r="AE29">
            <v>0</v>
          </cell>
          <cell r="AF29">
            <v>0</v>
          </cell>
          <cell r="AG29">
            <v>138.19999999999999</v>
          </cell>
          <cell r="AH29">
            <v>0</v>
          </cell>
          <cell r="AI29">
            <v>0</v>
          </cell>
          <cell r="AJ29">
            <v>0</v>
          </cell>
          <cell r="AK29">
            <v>139.078495</v>
          </cell>
          <cell r="AL29">
            <v>0</v>
          </cell>
          <cell r="AM29">
            <v>139.078</v>
          </cell>
          <cell r="AN29">
            <v>0</v>
          </cell>
          <cell r="AO29">
            <v>0</v>
          </cell>
          <cell r="AP29">
            <v>4.4000000000000004</v>
          </cell>
          <cell r="AQ29">
            <v>0.5</v>
          </cell>
          <cell r="AR29">
            <v>-38.199999999999989</v>
          </cell>
          <cell r="AS29">
            <v>0</v>
          </cell>
          <cell r="AT29">
            <v>17.899999999999999</v>
          </cell>
          <cell r="AU29">
            <v>88.812268683499994</v>
          </cell>
          <cell r="AV29">
            <v>-24.928494999999998</v>
          </cell>
          <cell r="AW29">
            <v>98.247960756910004</v>
          </cell>
          <cell r="AX29">
            <v>11.072000000000003</v>
          </cell>
          <cell r="AY29">
            <v>4.9000000000000004</v>
          </cell>
          <cell r="AZ29">
            <v>104.9</v>
          </cell>
          <cell r="BA29">
            <v>104.9</v>
          </cell>
          <cell r="BB29">
            <v>122.8</v>
          </cell>
          <cell r="BC29">
            <v>211.61226868349999</v>
          </cell>
          <cell r="BD29">
            <v>325.7622686835</v>
          </cell>
          <cell r="BE29">
            <v>424.01022944041</v>
          </cell>
          <cell r="BF29">
            <v>574.16022944041003</v>
          </cell>
          <cell r="BG29">
            <v>574.66022944041003</v>
          </cell>
          <cell r="BH29">
            <v>0</v>
          </cell>
          <cell r="BI29">
            <v>138.19999999999999</v>
          </cell>
          <cell r="BJ29">
            <v>138.19999999999999</v>
          </cell>
          <cell r="BK29">
            <v>138.19999999999999</v>
          </cell>
          <cell r="BL29">
            <v>138.19999999999999</v>
          </cell>
          <cell r="BM29">
            <v>277.27849500000002</v>
          </cell>
          <cell r="BN29">
            <v>277.27849500000002</v>
          </cell>
          <cell r="BO29">
            <v>416.356495</v>
          </cell>
          <cell r="BP29">
            <v>416.356495</v>
          </cell>
          <cell r="BQ29">
            <v>4.9000000000000004</v>
          </cell>
          <cell r="BR29">
            <v>-33.29999999999999</v>
          </cell>
          <cell r="BS29">
            <v>-33.29999999999999</v>
          </cell>
          <cell r="BT29">
            <v>-15.399999999999991</v>
          </cell>
          <cell r="BU29">
            <v>73.412268683500002</v>
          </cell>
          <cell r="BV29">
            <v>48.483773683500004</v>
          </cell>
          <cell r="BW29">
            <v>146.73173444041001</v>
          </cell>
          <cell r="BX29">
            <v>157.80373444041004</v>
          </cell>
          <cell r="BY29">
            <v>158.30373444041004</v>
          </cell>
          <cell r="BZ29">
            <v>0</v>
          </cell>
          <cell r="CA29">
            <v>8.5</v>
          </cell>
          <cell r="CB29">
            <v>189.3</v>
          </cell>
          <cell r="CC29">
            <v>104.9</v>
          </cell>
          <cell r="CD29">
            <v>197.8</v>
          </cell>
          <cell r="CE29">
            <v>-92.9</v>
          </cell>
          <cell r="CF29">
            <v>-46.96663296258847</v>
          </cell>
        </row>
        <row r="30">
          <cell r="G30" t="str">
            <v>Ecopetrol</v>
          </cell>
          <cell r="L30">
            <v>207</v>
          </cell>
          <cell r="N30">
            <v>207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103.5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103.5</v>
          </cell>
          <cell r="AB30">
            <v>0.19235080326206519</v>
          </cell>
          <cell r="AC30" t="str">
            <v xml:space="preserve"> </v>
          </cell>
          <cell r="AD30">
            <v>0.19235080326206519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139.078495</v>
          </cell>
          <cell r="AL30">
            <v>0</v>
          </cell>
          <cell r="AM30">
            <v>139.078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-35.578495000000004</v>
          </cell>
          <cell r="AW30">
            <v>0</v>
          </cell>
          <cell r="AX30">
            <v>-139.078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  <cell r="BC30">
            <v>0</v>
          </cell>
          <cell r="BD30">
            <v>103.5</v>
          </cell>
          <cell r="BE30">
            <v>103.5</v>
          </cell>
          <cell r="BF30">
            <v>103.5</v>
          </cell>
          <cell r="BG30">
            <v>103.5</v>
          </cell>
          <cell r="BH30">
            <v>0</v>
          </cell>
          <cell r="BI30">
            <v>0</v>
          </cell>
          <cell r="BJ30">
            <v>0</v>
          </cell>
          <cell r="BK30">
            <v>0</v>
          </cell>
          <cell r="BL30">
            <v>0</v>
          </cell>
          <cell r="BM30">
            <v>139.078495</v>
          </cell>
          <cell r="BN30">
            <v>139.078495</v>
          </cell>
          <cell r="BO30">
            <v>278.15649500000001</v>
          </cell>
          <cell r="BP30">
            <v>278.15649500000001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-35.578495000000004</v>
          </cell>
          <cell r="BW30">
            <v>-35.578495000000004</v>
          </cell>
          <cell r="BX30">
            <v>-174.65649500000001</v>
          </cell>
          <cell r="BY30">
            <v>-174.65649500000001</v>
          </cell>
          <cell r="CC30">
            <v>0</v>
          </cell>
          <cell r="CD30">
            <v>0</v>
          </cell>
          <cell r="CE30">
            <v>0</v>
          </cell>
          <cell r="CF30" t="str">
            <v xml:space="preserve">n.a. </v>
          </cell>
        </row>
        <row r="31">
          <cell r="G31" t="str">
            <v>Telecom</v>
          </cell>
          <cell r="L31">
            <v>40.799999999999997</v>
          </cell>
          <cell r="N31">
            <v>40.799999999999997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3.7912622092233138E-2</v>
          </cell>
          <cell r="AC31" t="str">
            <v xml:space="preserve"> </v>
          </cell>
          <cell r="AD31">
            <v>3.7912622092233138E-2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BY31">
            <v>0</v>
          </cell>
          <cell r="CC31">
            <v>0</v>
          </cell>
          <cell r="CD31">
            <v>0</v>
          </cell>
          <cell r="CE31">
            <v>0</v>
          </cell>
          <cell r="CF31" t="str">
            <v xml:space="preserve">n.a. </v>
          </cell>
        </row>
        <row r="32">
          <cell r="G32" t="str">
            <v>Banco de la República</v>
          </cell>
          <cell r="L32">
            <v>99.999999999999986</v>
          </cell>
          <cell r="N32">
            <v>99.999999999999986</v>
          </cell>
          <cell r="O32">
            <v>0</v>
          </cell>
          <cell r="P32">
            <v>0</v>
          </cell>
          <cell r="Q32">
            <v>100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100</v>
          </cell>
          <cell r="AB32">
            <v>9.2923093363316514E-2</v>
          </cell>
          <cell r="AC32" t="str">
            <v xml:space="preserve"> </v>
          </cell>
          <cell r="AD32">
            <v>9.2923093363316514E-2</v>
          </cell>
          <cell r="AE32">
            <v>0</v>
          </cell>
          <cell r="AF32">
            <v>0</v>
          </cell>
          <cell r="AG32">
            <v>138.19999999999999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-38.199999999999989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100</v>
          </cell>
          <cell r="BA32">
            <v>100</v>
          </cell>
          <cell r="BB32">
            <v>100</v>
          </cell>
          <cell r="BC32">
            <v>100</v>
          </cell>
          <cell r="BD32">
            <v>100</v>
          </cell>
          <cell r="BE32">
            <v>100</v>
          </cell>
          <cell r="BF32">
            <v>100</v>
          </cell>
          <cell r="BG32">
            <v>100</v>
          </cell>
          <cell r="BH32">
            <v>0</v>
          </cell>
          <cell r="BI32">
            <v>138.19999999999999</v>
          </cell>
          <cell r="BJ32">
            <v>138.19999999999999</v>
          </cell>
          <cell r="BK32">
            <v>138.19999999999999</v>
          </cell>
          <cell r="BL32">
            <v>138.19999999999999</v>
          </cell>
          <cell r="BM32">
            <v>138.19999999999999</v>
          </cell>
          <cell r="BN32">
            <v>138.19999999999999</v>
          </cell>
          <cell r="BO32">
            <v>138.19999999999999</v>
          </cell>
          <cell r="BP32">
            <v>138.19999999999999</v>
          </cell>
          <cell r="BQ32">
            <v>0</v>
          </cell>
          <cell r="BR32">
            <v>-38.199999999999989</v>
          </cell>
          <cell r="BS32">
            <v>-38.199999999999989</v>
          </cell>
          <cell r="BT32">
            <v>-38.199999999999989</v>
          </cell>
          <cell r="BU32">
            <v>-38.199999999999989</v>
          </cell>
          <cell r="BV32">
            <v>-38.199999999999989</v>
          </cell>
          <cell r="BW32">
            <v>-38.199999999999989</v>
          </cell>
          <cell r="BX32">
            <v>-38.199999999999989</v>
          </cell>
          <cell r="BY32">
            <v>-38.199999999999989</v>
          </cell>
          <cell r="CB32">
            <v>189.3</v>
          </cell>
          <cell r="CC32">
            <v>100</v>
          </cell>
          <cell r="CD32">
            <v>189.3</v>
          </cell>
          <cell r="CE32">
            <v>-89.300000000000011</v>
          </cell>
          <cell r="CF32">
            <v>-47.173798203909143</v>
          </cell>
        </row>
        <row r="33">
          <cell r="G33" t="str">
            <v>Isagen</v>
          </cell>
          <cell r="L33">
            <v>175.30330000000001</v>
          </cell>
          <cell r="N33">
            <v>175.30330000000001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0.16289724912797485</v>
          </cell>
          <cell r="AC33" t="str">
            <v xml:space="preserve"> </v>
          </cell>
          <cell r="AD33">
            <v>0.16289724912797485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I33">
            <v>0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BY33">
            <v>0</v>
          </cell>
          <cell r="CC33">
            <v>0</v>
          </cell>
          <cell r="CD33">
            <v>0</v>
          </cell>
          <cell r="CE33">
            <v>0</v>
          </cell>
          <cell r="CF33" t="str">
            <v xml:space="preserve">n.a. </v>
          </cell>
        </row>
        <row r="34">
          <cell r="G34" t="str">
            <v xml:space="preserve">Resto  </v>
          </cell>
          <cell r="L34">
            <v>127.57299999999999</v>
          </cell>
          <cell r="N34">
            <v>127.57299999999999</v>
          </cell>
          <cell r="O34">
            <v>4.4000000000000004</v>
          </cell>
          <cell r="P34">
            <v>0.5</v>
          </cell>
          <cell r="Q34">
            <v>0</v>
          </cell>
          <cell r="R34">
            <v>0</v>
          </cell>
          <cell r="S34">
            <v>17.899999999999999</v>
          </cell>
          <cell r="T34">
            <v>88.812268683499994</v>
          </cell>
          <cell r="U34">
            <v>10.650000000000006</v>
          </cell>
          <cell r="V34">
            <v>98.247960756910004</v>
          </cell>
          <cell r="W34">
            <v>150.15</v>
          </cell>
          <cell r="X34">
            <v>0.5</v>
          </cell>
          <cell r="Y34">
            <v>58.708274347809997</v>
          </cell>
          <cell r="Z34">
            <v>0.14164135505006925</v>
          </cell>
          <cell r="AA34">
            <v>430.01014514327011</v>
          </cell>
          <cell r="AB34">
            <v>0.11854477789638378</v>
          </cell>
          <cell r="AC34" t="str">
            <v xml:space="preserve"> </v>
          </cell>
          <cell r="AD34">
            <v>0.11854477789638378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4.4000000000000004</v>
          </cell>
          <cell r="AQ34">
            <v>0.5</v>
          </cell>
          <cell r="AR34">
            <v>0</v>
          </cell>
          <cell r="AS34">
            <v>0</v>
          </cell>
          <cell r="AT34">
            <v>17.899999999999999</v>
          </cell>
          <cell r="AU34">
            <v>88.812268683499994</v>
          </cell>
          <cell r="AV34">
            <v>10.650000000000006</v>
          </cell>
          <cell r="AW34">
            <v>98.247960756910004</v>
          </cell>
          <cell r="AX34">
            <v>150.15</v>
          </cell>
          <cell r="AY34">
            <v>4.9000000000000004</v>
          </cell>
          <cell r="AZ34">
            <v>4.9000000000000004</v>
          </cell>
          <cell r="BA34">
            <v>4.9000000000000004</v>
          </cell>
          <cell r="BB34">
            <v>22.799999999999997</v>
          </cell>
          <cell r="BC34">
            <v>111.61226868349999</v>
          </cell>
          <cell r="BD34">
            <v>122.2622686835</v>
          </cell>
          <cell r="BE34">
            <v>220.51022944041</v>
          </cell>
          <cell r="BF34">
            <v>370.66022944041003</v>
          </cell>
          <cell r="BG34">
            <v>371.16022944041003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4.9000000000000004</v>
          </cell>
          <cell r="BR34">
            <v>4.9000000000000004</v>
          </cell>
          <cell r="BS34">
            <v>4.9000000000000004</v>
          </cell>
          <cell r="BT34">
            <v>22.799999999999997</v>
          </cell>
          <cell r="BU34">
            <v>111.61226868349999</v>
          </cell>
          <cell r="BV34">
            <v>122.2622686835</v>
          </cell>
          <cell r="BW34">
            <v>220.51022944041</v>
          </cell>
          <cell r="BX34">
            <v>370.66022944041003</v>
          </cell>
          <cell r="BY34">
            <v>371.16022944041003</v>
          </cell>
          <cell r="CA34">
            <v>8.5</v>
          </cell>
          <cell r="CC34">
            <v>4.9000000000000004</v>
          </cell>
          <cell r="CD34">
            <v>8.5</v>
          </cell>
          <cell r="CE34">
            <v>-3.5999999999999996</v>
          </cell>
          <cell r="CF34">
            <v>-42.35294117647058</v>
          </cell>
        </row>
        <row r="35"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109.19289789080555</v>
          </cell>
          <cell r="V35">
            <v>0</v>
          </cell>
          <cell r="W35">
            <v>0</v>
          </cell>
          <cell r="X35">
            <v>0</v>
          </cell>
          <cell r="Y35">
            <v>31.230465983199998</v>
          </cell>
          <cell r="Z35">
            <v>7.9070483567900007</v>
          </cell>
          <cell r="AA35">
            <v>148.33041223079556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111.04121000000001</v>
          </cell>
          <cell r="AL35">
            <v>0</v>
          </cell>
          <cell r="AM35">
            <v>0</v>
          </cell>
          <cell r="AN35">
            <v>0</v>
          </cell>
          <cell r="AO35">
            <v>35.310048000000002</v>
          </cell>
          <cell r="AV35">
            <v>-1.8483121091944525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109.19289789080555</v>
          </cell>
          <cell r="BE35">
            <v>109.19289789080555</v>
          </cell>
          <cell r="BF35">
            <v>109.19289789080555</v>
          </cell>
          <cell r="BG35">
            <v>109.19289789080555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  <cell r="BL35">
            <v>0</v>
          </cell>
          <cell r="BM35">
            <v>111.04121000000001</v>
          </cell>
          <cell r="BN35">
            <v>111.04121000000001</v>
          </cell>
          <cell r="BO35">
            <v>111.04121000000001</v>
          </cell>
          <cell r="BP35">
            <v>111.04121000000001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  <cell r="BU35">
            <v>0</v>
          </cell>
          <cell r="BV35">
            <v>-1.8483121091944525</v>
          </cell>
          <cell r="BW35">
            <v>-1.8483121091944525</v>
          </cell>
          <cell r="BX35">
            <v>-1.8483121091944525</v>
          </cell>
          <cell r="BY35">
            <v>-1.8483121091944525</v>
          </cell>
        </row>
        <row r="36">
          <cell r="AA36">
            <v>0</v>
          </cell>
        </row>
        <row r="37">
          <cell r="L37">
            <v>113.2602</v>
          </cell>
          <cell r="M37">
            <v>0</v>
          </cell>
          <cell r="N37">
            <v>113.2602</v>
          </cell>
          <cell r="Q37">
            <v>2.3858103791129004</v>
          </cell>
          <cell r="R37">
            <v>11.887735109712438</v>
          </cell>
          <cell r="S37">
            <v>3.9755527228100003</v>
          </cell>
          <cell r="T37">
            <v>1.608286515561961</v>
          </cell>
          <cell r="U37">
            <v>10.953951305553801</v>
          </cell>
          <cell r="V37">
            <v>4.9905908851678502</v>
          </cell>
          <cell r="W37">
            <v>16.277554178399999</v>
          </cell>
          <cell r="X37">
            <v>12.998436634050623</v>
          </cell>
          <cell r="Y37">
            <v>6.4403356636901039</v>
          </cell>
          <cell r="Z37">
            <v>1.2586452902</v>
          </cell>
          <cell r="AA37">
            <v>86.454751723295459</v>
          </cell>
          <cell r="AB37">
            <v>0.10524488138947902</v>
          </cell>
          <cell r="AC37" t="str">
            <v xml:space="preserve"> </v>
          </cell>
          <cell r="AD37">
            <v>0.10524488138947902</v>
          </cell>
          <cell r="AE37">
            <v>2</v>
          </cell>
          <cell r="AF37">
            <v>2.0664580924855489</v>
          </cell>
          <cell r="AG37">
            <v>2</v>
          </cell>
          <cell r="AH37">
            <v>15</v>
          </cell>
          <cell r="AI37">
            <v>3.03890895953757</v>
          </cell>
          <cell r="AJ37">
            <v>6.320930635838149</v>
          </cell>
          <cell r="AK37">
            <v>15.0178901734104</v>
          </cell>
          <cell r="AL37">
            <v>1.7017890173410399</v>
          </cell>
          <cell r="AM37">
            <v>1.8233453757225431</v>
          </cell>
          <cell r="AN37">
            <v>10.6616286127168</v>
          </cell>
          <cell r="AO37">
            <v>11.073345375722543</v>
          </cell>
          <cell r="AP37">
            <v>9.3026672480889339</v>
          </cell>
          <cell r="AQ37">
            <v>0.30872769846130099</v>
          </cell>
          <cell r="AR37">
            <v>0.38581037911290039</v>
          </cell>
          <cell r="AS37">
            <v>-3.1122648902875625</v>
          </cell>
          <cell r="AT37">
            <v>0.93664376327243026</v>
          </cell>
          <cell r="AU37">
            <v>-4.7126441202761882</v>
          </cell>
          <cell r="AV37">
            <v>-4.0639388678565993</v>
          </cell>
          <cell r="AW37">
            <v>3.2888018678268103</v>
          </cell>
          <cell r="AX37">
            <v>14.454208802677456</v>
          </cell>
          <cell r="AY37">
            <v>13.677853039035783</v>
          </cell>
          <cell r="AZ37">
            <v>16.063663418148685</v>
          </cell>
          <cell r="BA37">
            <v>27.951398527861123</v>
          </cell>
          <cell r="BB37">
            <v>31.926951250671124</v>
          </cell>
          <cell r="BC37">
            <v>33.535237766233088</v>
          </cell>
          <cell r="BD37">
            <v>44.489189071786889</v>
          </cell>
          <cell r="BE37">
            <v>49.479779956954737</v>
          </cell>
          <cell r="BF37">
            <v>65.757334135354739</v>
          </cell>
          <cell r="BG37">
            <v>78.755770769405359</v>
          </cell>
          <cell r="BH37">
            <v>4.0664580924855489</v>
          </cell>
          <cell r="BI37">
            <v>6.0664580924855489</v>
          </cell>
          <cell r="BJ37">
            <v>21.066458092485547</v>
          </cell>
          <cell r="BK37">
            <v>24.105367052023116</v>
          </cell>
          <cell r="BL37">
            <v>30.426297687861265</v>
          </cell>
          <cell r="BM37">
            <v>45.444187861271665</v>
          </cell>
          <cell r="BN37">
            <v>47.145976878612707</v>
          </cell>
          <cell r="BO37">
            <v>48.969322254335253</v>
          </cell>
          <cell r="BP37">
            <v>59.63095086705205</v>
          </cell>
          <cell r="BQ37">
            <v>9.6113949465502344</v>
          </cell>
          <cell r="BR37">
            <v>9.9972053256631366</v>
          </cell>
          <cell r="BS37">
            <v>6.8849404353755759</v>
          </cell>
          <cell r="BT37">
            <v>7.8215841986480079</v>
          </cell>
          <cell r="BU37">
            <v>3.1089400783718233</v>
          </cell>
          <cell r="BV37">
            <v>-0.95499878948477601</v>
          </cell>
          <cell r="BW37">
            <v>2.3338030783420294</v>
          </cell>
          <cell r="BX37">
            <v>16.788011881019486</v>
          </cell>
          <cell r="BY37">
            <v>19.124819902353309</v>
          </cell>
          <cell r="BZ37">
            <v>5.7</v>
          </cell>
          <cell r="CA37">
            <v>1.9059599999999999</v>
          </cell>
          <cell r="CB37">
            <v>9.0079999999999991</v>
          </cell>
          <cell r="CC37">
            <v>16.063663418148685</v>
          </cell>
          <cell r="CD37">
            <v>16.613959999999999</v>
          </cell>
          <cell r="CE37">
            <v>-0.55029658185131325</v>
          </cell>
          <cell r="CF37">
            <v>-3.312254163675088</v>
          </cell>
        </row>
        <row r="38">
          <cell r="AX38">
            <v>0</v>
          </cell>
        </row>
        <row r="39">
          <cell r="L39">
            <v>16373.281155494238</v>
          </cell>
          <cell r="M39">
            <v>135.69999999999999</v>
          </cell>
          <cell r="N39">
            <v>16508.981155494239</v>
          </cell>
          <cell r="Q39">
            <v>1562.7831531930278</v>
          </cell>
          <cell r="R39">
            <v>1335.5517192517016</v>
          </cell>
          <cell r="S39">
            <v>1459.047491855642</v>
          </cell>
          <cell r="T39">
            <v>1159.3107929749726</v>
          </cell>
          <cell r="U39">
            <v>1597.5626542380755</v>
          </cell>
          <cell r="V39">
            <v>1158.6352938180446</v>
          </cell>
          <cell r="W39">
            <v>1776.2541291407799</v>
          </cell>
          <cell r="X39">
            <v>1148.16500459793</v>
          </cell>
          <cell r="Y39">
            <v>1326.2427183671002</v>
          </cell>
          <cell r="Z39">
            <v>1444.4205285488624</v>
          </cell>
          <cell r="AA39">
            <v>16173.372973017391</v>
          </cell>
          <cell r="AB39">
            <v>15.214559334758221</v>
          </cell>
          <cell r="AC39">
            <v>0.12609663769402049</v>
          </cell>
          <cell r="AD39">
            <v>15.340655972452241</v>
          </cell>
          <cell r="AE39">
            <v>1068.756363721712</v>
          </cell>
          <cell r="AF39">
            <v>1031.5777194433952</v>
          </cell>
          <cell r="AG39">
            <v>1690.6351448769883</v>
          </cell>
          <cell r="AH39">
            <v>1358.7798698023994</v>
          </cell>
          <cell r="AI39">
            <v>1374.4917745222101</v>
          </cell>
          <cell r="AJ39">
            <v>1179.3930006395633</v>
          </cell>
          <cell r="AK39">
            <v>1534.3171599107404</v>
          </cell>
          <cell r="AL39">
            <v>1264.4377098859882</v>
          </cell>
          <cell r="AM39">
            <v>1722.9915233872923</v>
          </cell>
          <cell r="AN39">
            <v>1132.3894454266033</v>
          </cell>
          <cell r="AO39">
            <v>1381.363855251499</v>
          </cell>
          <cell r="AP39">
            <v>71.364277281834575</v>
          </cell>
          <cell r="AQ39">
            <v>33.701126584312306</v>
          </cell>
          <cell r="AR39">
            <v>-127.85199168396048</v>
          </cell>
          <cell r="AS39">
            <v>-23.228150550697819</v>
          </cell>
          <cell r="AT39">
            <v>84.555717333431858</v>
          </cell>
          <cell r="AU39">
            <v>-20.082207664590669</v>
          </cell>
          <cell r="AV39">
            <v>63.245494327335109</v>
          </cell>
          <cell r="AW39">
            <v>-105.80241606794357</v>
          </cell>
          <cell r="AX39">
            <v>53.262605753487605</v>
          </cell>
          <cell r="AY39">
            <v>2205.399487031254</v>
          </cell>
          <cell r="AZ39">
            <v>3768.1826402242814</v>
          </cell>
          <cell r="BA39">
            <v>5103.7343594759841</v>
          </cell>
          <cell r="BB39">
            <v>6562.7818513316261</v>
          </cell>
          <cell r="BC39">
            <v>7722.0926443065982</v>
          </cell>
          <cell r="BD39">
            <v>9319.6552985446742</v>
          </cell>
          <cell r="BE39">
            <v>10478.29059236272</v>
          </cell>
          <cell r="BF39">
            <v>12254.544721503498</v>
          </cell>
          <cell r="BG39">
            <v>13402.709726101428</v>
          </cell>
          <cell r="BH39">
            <v>2100.3340831651071</v>
          </cell>
          <cell r="BI39">
            <v>3790.969228042095</v>
          </cell>
          <cell r="BJ39">
            <v>5149.7490978444939</v>
          </cell>
          <cell r="BK39">
            <v>6524.240872366704</v>
          </cell>
          <cell r="BL39">
            <v>7703.633873006268</v>
          </cell>
          <cell r="BM39">
            <v>9237.951032917008</v>
          </cell>
          <cell r="BN39">
            <v>10502.388742802996</v>
          </cell>
          <cell r="BO39">
            <v>12225.380266190288</v>
          </cell>
          <cell r="BP39">
            <v>13357.769711616891</v>
          </cell>
          <cell r="BQ39">
            <v>105.06540386614701</v>
          </cell>
          <cell r="BR39">
            <v>-22.786587817813107</v>
          </cell>
          <cell r="BS39">
            <v>-46.014738368510578</v>
          </cell>
          <cell r="BT39">
            <v>38.540978964921635</v>
          </cell>
          <cell r="BU39">
            <v>18.458771300331165</v>
          </cell>
          <cell r="BV39">
            <v>81.704265627666445</v>
          </cell>
          <cell r="BW39">
            <v>-24.098150440275276</v>
          </cell>
          <cell r="BX39">
            <v>29.164455313210055</v>
          </cell>
          <cell r="BY39">
            <v>44.940014484536732</v>
          </cell>
          <cell r="BZ39">
            <v>842.57889693999994</v>
          </cell>
          <cell r="CA39">
            <v>927.68931685999996</v>
          </cell>
          <cell r="CB39">
            <v>1208.6286885</v>
          </cell>
          <cell r="CC39">
            <v>3768.1826402242814</v>
          </cell>
          <cell r="CD39">
            <v>2978.8969023</v>
          </cell>
          <cell r="CE39">
            <v>789.28573792428142</v>
          </cell>
          <cell r="CF39">
            <v>26.495906498639666</v>
          </cell>
        </row>
        <row r="40">
          <cell r="L40">
            <v>13835.694171749044</v>
          </cell>
          <cell r="M40">
            <v>135.69999999999999</v>
          </cell>
          <cell r="N40">
            <v>13971.394171749045</v>
          </cell>
          <cell r="Q40">
            <v>1268.7220575171</v>
          </cell>
          <cell r="R40">
            <v>1092.9445943212645</v>
          </cell>
          <cell r="S40">
            <v>1295.417872444752</v>
          </cell>
          <cell r="T40">
            <v>1014.5812168482155</v>
          </cell>
          <cell r="U40">
            <v>1354.7337588262978</v>
          </cell>
          <cell r="V40">
            <v>960.02224971059331</v>
          </cell>
          <cell r="W40">
            <v>1265.1986597871232</v>
          </cell>
          <cell r="X40">
            <v>936.90342965859668</v>
          </cell>
          <cell r="Y40">
            <v>1228.3875718281001</v>
          </cell>
          <cell r="Z40">
            <v>1156.9326777232959</v>
          </cell>
          <cell r="AA40">
            <v>13489.21330987201</v>
          </cell>
          <cell r="AB40">
            <v>12.856555012677306</v>
          </cell>
          <cell r="AC40">
            <v>0.12609663769402049</v>
          </cell>
          <cell r="AD40">
            <v>12.982651650371327</v>
          </cell>
          <cell r="AE40">
            <v>929.45947908848927</v>
          </cell>
          <cell r="AF40">
            <v>892.92130767706817</v>
          </cell>
          <cell r="AG40">
            <v>1360.775263643369</v>
          </cell>
          <cell r="AH40">
            <v>1117.5272050139802</v>
          </cell>
          <cell r="AI40">
            <v>1194.5268260458204</v>
          </cell>
          <cell r="AJ40">
            <v>1015.6999489663854</v>
          </cell>
          <cell r="AK40">
            <v>1339.5282498029148</v>
          </cell>
          <cell r="AL40">
            <v>986.0998427674059</v>
          </cell>
          <cell r="AM40">
            <v>1284.7680256926667</v>
          </cell>
          <cell r="AN40">
            <v>1018.8048114522427</v>
          </cell>
          <cell r="AO40">
            <v>1305.8493420435129</v>
          </cell>
          <cell r="AP40">
            <v>72.717097568724057</v>
          </cell>
          <cell r="AQ40">
            <v>20.271336872389384</v>
          </cell>
          <cell r="AR40">
            <v>-92.05320612626906</v>
          </cell>
          <cell r="AS40">
            <v>-24.582610692715662</v>
          </cell>
          <cell r="AT40">
            <v>100.89104639893162</v>
          </cell>
          <cell r="AU40">
            <v>-1.1187321181698735</v>
          </cell>
          <cell r="AV40">
            <v>15.205509023383001</v>
          </cell>
          <cell r="AW40">
            <v>-26.077593056812589</v>
          </cell>
          <cell r="AX40">
            <v>-19.569365905543464</v>
          </cell>
          <cell r="AY40">
            <v>1915.3692212066708</v>
          </cell>
          <cell r="AZ40">
            <v>3184.0912787237703</v>
          </cell>
          <cell r="BA40">
            <v>4277.0358730450353</v>
          </cell>
          <cell r="BB40">
            <v>5572.4537454897873</v>
          </cell>
          <cell r="BC40">
            <v>6587.0349623380025</v>
          </cell>
          <cell r="BD40">
            <v>7941.7687211643015</v>
          </cell>
          <cell r="BE40">
            <v>8901.7909708748957</v>
          </cell>
          <cell r="BF40">
            <v>10166.989630662018</v>
          </cell>
          <cell r="BG40">
            <v>11103.893060320614</v>
          </cell>
          <cell r="BH40">
            <v>1822.3807867655573</v>
          </cell>
          <cell r="BI40">
            <v>3183.1560504089261</v>
          </cell>
          <cell r="BJ40">
            <v>4300.6832554229059</v>
          </cell>
          <cell r="BK40">
            <v>5495.2100814687265</v>
          </cell>
          <cell r="BL40">
            <v>6510.9100304351123</v>
          </cell>
          <cell r="BM40">
            <v>7850.4382802380269</v>
          </cell>
          <cell r="BN40">
            <v>8836.5381230054336</v>
          </cell>
          <cell r="BO40">
            <v>10121.306148698101</v>
          </cell>
          <cell r="BP40">
            <v>11140.110960150343</v>
          </cell>
          <cell r="BQ40">
            <v>92.988434441113299</v>
          </cell>
          <cell r="BR40">
            <v>0.93522831484444424</v>
          </cell>
          <cell r="BS40">
            <v>-23.647382377871011</v>
          </cell>
          <cell r="BT40">
            <v>77.243664021060852</v>
          </cell>
          <cell r="BU40">
            <v>76.124931902891007</v>
          </cell>
          <cell r="BV40">
            <v>91.330440926274349</v>
          </cell>
          <cell r="BW40">
            <v>65.25284786946213</v>
          </cell>
          <cell r="BX40">
            <v>45.683481963917075</v>
          </cell>
          <cell r="BY40">
            <v>-36.217899829729504</v>
          </cell>
          <cell r="BZ40">
            <v>791.20639199999994</v>
          </cell>
          <cell r="CA40">
            <v>742.37813659999995</v>
          </cell>
          <cell r="CB40">
            <v>1032.1294164999999</v>
          </cell>
          <cell r="CC40">
            <v>3184.0912787237703</v>
          </cell>
          <cell r="CD40">
            <v>2565.7139450999998</v>
          </cell>
          <cell r="CE40">
            <v>618.37733362377048</v>
          </cell>
          <cell r="CF40">
            <v>24.101569654900445</v>
          </cell>
        </row>
        <row r="41">
          <cell r="L41">
            <v>3039.0008549118384</v>
          </cell>
          <cell r="N41">
            <v>3039.0008549118384</v>
          </cell>
          <cell r="Q41">
            <v>229.82562720125335</v>
          </cell>
          <cell r="R41">
            <v>231.78627338494337</v>
          </cell>
          <cell r="S41">
            <v>220.36962725388335</v>
          </cell>
          <cell r="T41">
            <v>260.44324293338332</v>
          </cell>
          <cell r="U41">
            <v>322.04120313933333</v>
          </cell>
          <cell r="V41">
            <v>236.95060855333335</v>
          </cell>
          <cell r="W41">
            <v>239.19305935433331</v>
          </cell>
          <cell r="X41">
            <v>228.78283836333335</v>
          </cell>
          <cell r="Y41">
            <v>240.99025244333333</v>
          </cell>
          <cell r="Z41">
            <v>489.89481366878056</v>
          </cell>
          <cell r="AA41">
            <v>3086.9989706022366</v>
          </cell>
          <cell r="AB41">
            <v>2.8239336017217149</v>
          </cell>
          <cell r="AC41" t="str">
            <v xml:space="preserve"> </v>
          </cell>
          <cell r="AD41">
            <v>2.8239336017217149</v>
          </cell>
          <cell r="AE41">
            <v>136.05759002946508</v>
          </cell>
          <cell r="AF41">
            <v>235.99584037193952</v>
          </cell>
          <cell r="AG41">
            <v>253.06730158728695</v>
          </cell>
          <cell r="AH41">
            <v>238.41410385292349</v>
          </cell>
          <cell r="AI41">
            <v>234.579779344998</v>
          </cell>
          <cell r="AJ41">
            <v>263.55543885477232</v>
          </cell>
          <cell r="AK41">
            <v>313.56136992002473</v>
          </cell>
          <cell r="AL41">
            <v>219.88163636300035</v>
          </cell>
          <cell r="AM41">
            <v>232.67036491447831</v>
          </cell>
          <cell r="AN41">
            <v>252.64815895060499</v>
          </cell>
          <cell r="AO41">
            <v>242.8264105908535</v>
          </cell>
          <cell r="AP41">
            <v>26.681482223868272</v>
          </cell>
          <cell r="AQ41">
            <v>-12.013488318946202</v>
          </cell>
          <cell r="AR41">
            <v>-23.241674386033594</v>
          </cell>
          <cell r="AS41">
            <v>-6.6278304679801181</v>
          </cell>
          <cell r="AT41">
            <v>-14.210152091114651</v>
          </cell>
          <cell r="AU41">
            <v>-3.1121959213890023</v>
          </cell>
          <cell r="AV41">
            <v>8.4798332193086026</v>
          </cell>
          <cell r="AW41">
            <v>17.068972190333</v>
          </cell>
          <cell r="AX41">
            <v>6.5226944398550017</v>
          </cell>
          <cell r="AY41">
            <v>386.72142430632664</v>
          </cell>
          <cell r="AZ41">
            <v>616.54705150758002</v>
          </cell>
          <cell r="BA41">
            <v>848.33332489252336</v>
          </cell>
          <cell r="BB41">
            <v>1068.7029521464067</v>
          </cell>
          <cell r="BC41">
            <v>1329.14619507979</v>
          </cell>
          <cell r="BD41">
            <v>1651.1873982191232</v>
          </cell>
          <cell r="BE41">
            <v>1888.1380067724565</v>
          </cell>
          <cell r="BF41">
            <v>2127.3310661267897</v>
          </cell>
          <cell r="BG41">
            <v>2356.1139044901229</v>
          </cell>
          <cell r="BH41">
            <v>372.05343040140463</v>
          </cell>
          <cell r="BI41">
            <v>625.12073198869155</v>
          </cell>
          <cell r="BJ41">
            <v>863.53483584161506</v>
          </cell>
          <cell r="BK41">
            <v>1098.114615186613</v>
          </cell>
          <cell r="BL41">
            <v>1361.6700540413854</v>
          </cell>
          <cell r="BM41">
            <v>1675.2314239614102</v>
          </cell>
          <cell r="BN41">
            <v>1895.1130603244105</v>
          </cell>
          <cell r="BO41">
            <v>2127.7834252388889</v>
          </cell>
          <cell r="BP41">
            <v>2380.4315841894941</v>
          </cell>
          <cell r="BQ41">
            <v>14.667993904922014</v>
          </cell>
          <cell r="BR41">
            <v>-8.5736804811115235</v>
          </cell>
          <cell r="BS41">
            <v>-15.201510949091698</v>
          </cell>
          <cell r="BT41">
            <v>-29.411663040206349</v>
          </cell>
          <cell r="BU41">
            <v>-32.523858961595352</v>
          </cell>
          <cell r="BV41">
            <v>-24.044025742286976</v>
          </cell>
          <cell r="BW41">
            <v>-6.9750535519540335</v>
          </cell>
          <cell r="BX41">
            <v>-0.45235911209920232</v>
          </cell>
          <cell r="BY41">
            <v>-24.317679699371183</v>
          </cell>
          <cell r="BZ41">
            <v>145.95099999999999</v>
          </cell>
          <cell r="CA41">
            <v>215.89788499999997</v>
          </cell>
          <cell r="CB41">
            <v>186.13363699999999</v>
          </cell>
          <cell r="CC41">
            <v>616.54705150758002</v>
          </cell>
          <cell r="CD41">
            <v>547.98252200000002</v>
          </cell>
          <cell r="CE41">
            <v>68.564529507580005</v>
          </cell>
          <cell r="CF41">
            <v>12.512174522891083</v>
          </cell>
        </row>
        <row r="42">
          <cell r="L42">
            <v>1136.2711188686997</v>
          </cell>
          <cell r="M42">
            <v>135.69999999999999</v>
          </cell>
          <cell r="N42">
            <v>1271.9711188686997</v>
          </cell>
          <cell r="Q42">
            <v>114.93062309356779</v>
          </cell>
          <cell r="R42">
            <v>97.577095191947578</v>
          </cell>
          <cell r="S42">
            <v>99.839122443596651</v>
          </cell>
          <cell r="T42">
            <v>80.184636532315565</v>
          </cell>
          <cell r="U42">
            <v>78.343778427148891</v>
          </cell>
          <cell r="V42">
            <v>99.025721802846675</v>
          </cell>
          <cell r="W42">
            <v>101.61939423679334</v>
          </cell>
          <cell r="X42">
            <v>104.04936530497444</v>
          </cell>
          <cell r="Y42">
            <v>111.93020796266667</v>
          </cell>
          <cell r="Z42">
            <v>99.254814024515426</v>
          </cell>
          <cell r="AA42">
            <v>1168.2704795129862</v>
          </cell>
          <cell r="AB42">
            <v>1.0558582726467629</v>
          </cell>
          <cell r="AC42">
            <v>0.12609663769402049</v>
          </cell>
          <cell r="AD42">
            <v>1.1819549103407834</v>
          </cell>
          <cell r="AE42">
            <v>38.699802558668416</v>
          </cell>
          <cell r="AF42">
            <v>119.90133607843137</v>
          </cell>
          <cell r="AG42">
            <v>90.284681960784297</v>
          </cell>
          <cell r="AH42">
            <v>72.295434640522842</v>
          </cell>
          <cell r="AI42">
            <v>91.401886405228737</v>
          </cell>
          <cell r="AJ42">
            <v>98.853333464052255</v>
          </cell>
          <cell r="AK42">
            <v>94.987434744842744</v>
          </cell>
          <cell r="AL42">
            <v>64.019107991242834</v>
          </cell>
          <cell r="AM42">
            <v>102.54403622653696</v>
          </cell>
          <cell r="AN42">
            <v>155.55366199584154</v>
          </cell>
          <cell r="AO42">
            <v>157.82449287581693</v>
          </cell>
          <cell r="AP42">
            <v>30.696783632878258</v>
          </cell>
          <cell r="AQ42">
            <v>-7.7822017773646905</v>
          </cell>
          <cell r="AR42">
            <v>24.645941132783491</v>
          </cell>
          <cell r="AS42">
            <v>25.281660551424736</v>
          </cell>
          <cell r="AT42">
            <v>8.4372360383679137</v>
          </cell>
          <cell r="AU42">
            <v>-18.66869693173669</v>
          </cell>
          <cell r="AV42">
            <v>-16.643656317693853</v>
          </cell>
          <cell r="AW42">
            <v>35.006613811603842</v>
          </cell>
          <cell r="AX42">
            <v>-0.92464198974361977</v>
          </cell>
          <cell r="AY42">
            <v>181.51572049261338</v>
          </cell>
          <cell r="AZ42">
            <v>296.44634358618117</v>
          </cell>
          <cell r="BA42">
            <v>394.02343877812871</v>
          </cell>
          <cell r="BB42">
            <v>493.8625612217254</v>
          </cell>
          <cell r="BC42">
            <v>574.04719775404089</v>
          </cell>
          <cell r="BD42">
            <v>652.39097618118979</v>
          </cell>
          <cell r="BE42">
            <v>751.41669798403655</v>
          </cell>
          <cell r="BF42">
            <v>853.0360922208298</v>
          </cell>
          <cell r="BG42">
            <v>957.08545752580426</v>
          </cell>
          <cell r="BH42">
            <v>158.60113863709981</v>
          </cell>
          <cell r="BI42">
            <v>248.88582059788411</v>
          </cell>
          <cell r="BJ42">
            <v>321.18125523840695</v>
          </cell>
          <cell r="BK42">
            <v>412.58314164363571</v>
          </cell>
          <cell r="BL42">
            <v>511.43647510768795</v>
          </cell>
          <cell r="BM42">
            <v>606.42390985253064</v>
          </cell>
          <cell r="BN42">
            <v>670.44301784377353</v>
          </cell>
          <cell r="BO42">
            <v>772.98705407031048</v>
          </cell>
          <cell r="BP42">
            <v>928.54071606615207</v>
          </cell>
          <cell r="BQ42">
            <v>22.914581855513553</v>
          </cell>
          <cell r="BR42">
            <v>47.560522988297038</v>
          </cell>
          <cell r="BS42">
            <v>72.842183539721773</v>
          </cell>
          <cell r="BT42">
            <v>81.279419578089701</v>
          </cell>
          <cell r="BU42">
            <v>62.61072264635299</v>
          </cell>
          <cell r="BV42">
            <v>45.967066328659151</v>
          </cell>
          <cell r="BW42">
            <v>80.973680140263014</v>
          </cell>
          <cell r="BX42">
            <v>80.049038150519323</v>
          </cell>
          <cell r="BY42">
            <v>28.544741459652187</v>
          </cell>
          <cell r="BZ42">
            <v>22.829712000000001</v>
          </cell>
          <cell r="CA42">
            <v>98.086211399999996</v>
          </cell>
          <cell r="CB42">
            <v>88.478014999999999</v>
          </cell>
          <cell r="CC42">
            <v>296.44634358618117</v>
          </cell>
          <cell r="CD42">
            <v>209.3939384</v>
          </cell>
          <cell r="CE42">
            <v>87.052405186181176</v>
          </cell>
          <cell r="CF42">
            <v>41.573507739219821</v>
          </cell>
        </row>
        <row r="43">
          <cell r="L43">
            <v>345.9</v>
          </cell>
          <cell r="M43">
            <v>135.69999999999999</v>
          </cell>
          <cell r="N43">
            <v>481.59999999999997</v>
          </cell>
          <cell r="Q43">
            <v>26.136318601111117</v>
          </cell>
          <cell r="R43">
            <v>28.111831709090907</v>
          </cell>
          <cell r="S43">
            <v>10.912967109</v>
          </cell>
          <cell r="T43">
            <v>10.992378753888888</v>
          </cell>
          <cell r="U43">
            <v>12.36558303222222</v>
          </cell>
          <cell r="V43">
            <v>49.993232800000001</v>
          </cell>
          <cell r="W43">
            <v>32.539151746666668</v>
          </cell>
          <cell r="X43">
            <v>28.857724697777776</v>
          </cell>
          <cell r="Y43">
            <v>28.824999999999999</v>
          </cell>
          <cell r="Z43">
            <v>28.824999999999999</v>
          </cell>
          <cell r="AA43">
            <v>316.25375747975755</v>
          </cell>
          <cell r="AB43">
            <v>0.32142097994371183</v>
          </cell>
          <cell r="AC43">
            <v>0.12609663769402049</v>
          </cell>
          <cell r="AD43">
            <v>0.44751761763773235</v>
          </cell>
          <cell r="AE43">
            <v>0.38659411764705881</v>
          </cell>
          <cell r="AF43">
            <v>29.059669411764705</v>
          </cell>
          <cell r="AG43">
            <v>6.7430152941176473</v>
          </cell>
          <cell r="AH43">
            <v>6.4093235294117639</v>
          </cell>
          <cell r="AI43">
            <v>12.415775294117648</v>
          </cell>
          <cell r="AJ43">
            <v>22.467222352941175</v>
          </cell>
          <cell r="AK43">
            <v>29.995634117647054</v>
          </cell>
          <cell r="AL43">
            <v>14.698715294117646</v>
          </cell>
          <cell r="AM43">
            <v>28.823643529411765</v>
          </cell>
          <cell r="AN43">
            <v>28.823643529411765</v>
          </cell>
          <cell r="AO43">
            <v>83.038381764705875</v>
          </cell>
          <cell r="AP43">
            <v>34.455825252352952</v>
          </cell>
          <cell r="AQ43">
            <v>-5.2075197517646998</v>
          </cell>
          <cell r="AR43">
            <v>19.39330330699347</v>
          </cell>
          <cell r="AS43">
            <v>21.702508179679143</v>
          </cell>
          <cell r="AT43">
            <v>-1.5028081851176474</v>
          </cell>
          <cell r="AU43">
            <v>-11.474843599052287</v>
          </cell>
          <cell r="AV43">
            <v>-17.630051085424832</v>
          </cell>
          <cell r="AW43">
            <v>35.294517505882354</v>
          </cell>
          <cell r="AX43">
            <v>3.7155082172549037</v>
          </cell>
          <cell r="AY43">
            <v>58.694569030000011</v>
          </cell>
          <cell r="AZ43">
            <v>84.830887631111125</v>
          </cell>
          <cell r="BA43">
            <v>112.94271934020203</v>
          </cell>
          <cell r="BB43">
            <v>123.85568644920204</v>
          </cell>
          <cell r="BC43">
            <v>134.84806520309093</v>
          </cell>
          <cell r="BD43">
            <v>147.21364823531314</v>
          </cell>
          <cell r="BE43">
            <v>197.20688103531313</v>
          </cell>
          <cell r="BF43">
            <v>229.74603278197981</v>
          </cell>
          <cell r="BG43">
            <v>258.60375747975758</v>
          </cell>
          <cell r="BH43">
            <v>29.446263529411763</v>
          </cell>
          <cell r="BI43">
            <v>36.189278823529406</v>
          </cell>
          <cell r="BJ43">
            <v>42.598602352941171</v>
          </cell>
          <cell r="BK43">
            <v>55.014377647058822</v>
          </cell>
          <cell r="BL43">
            <v>77.4816</v>
          </cell>
          <cell r="BM43">
            <v>107.47723411764706</v>
          </cell>
          <cell r="BN43">
            <v>122.17594941176471</v>
          </cell>
          <cell r="BO43">
            <v>150.99959294117647</v>
          </cell>
          <cell r="BP43">
            <v>179.82323647058823</v>
          </cell>
          <cell r="BQ43">
            <v>29.248305500588248</v>
          </cell>
          <cell r="BR43">
            <v>48.641608807581719</v>
          </cell>
          <cell r="BS43">
            <v>70.344116987260861</v>
          </cell>
          <cell r="BT43">
            <v>68.841308802143217</v>
          </cell>
          <cell r="BU43">
            <v>57.366465203090925</v>
          </cell>
          <cell r="BV43">
            <v>39.736414117666087</v>
          </cell>
          <cell r="BW43">
            <v>75.030931623548426</v>
          </cell>
          <cell r="BX43">
            <v>78.746439840803333</v>
          </cell>
          <cell r="BY43">
            <v>78.780521009169348</v>
          </cell>
          <cell r="BZ43">
            <v>7.5627120000000003</v>
          </cell>
          <cell r="CA43">
            <v>26.583966399999994</v>
          </cell>
          <cell r="CB43">
            <v>8.624015</v>
          </cell>
          <cell r="CC43">
            <v>84.830887631111125</v>
          </cell>
          <cell r="CD43">
            <v>42.770693399999992</v>
          </cell>
          <cell r="CE43">
            <v>42.060194231111133</v>
          </cell>
          <cell r="CF43">
            <v>98.338817745496598</v>
          </cell>
        </row>
        <row r="44">
          <cell r="Q44">
            <v>88.794304492456675</v>
          </cell>
          <cell r="R44">
            <v>69.46526348285667</v>
          </cell>
          <cell r="S44">
            <v>88.926155334596658</v>
          </cell>
          <cell r="T44">
            <v>69.192257778426679</v>
          </cell>
          <cell r="U44">
            <v>65.978195394926672</v>
          </cell>
          <cell r="V44">
            <v>49.032489002846667</v>
          </cell>
          <cell r="W44">
            <v>69.080242490126665</v>
          </cell>
          <cell r="X44">
            <v>75.191640607196675</v>
          </cell>
          <cell r="Y44">
            <v>83.105207962666668</v>
          </cell>
          <cell r="Z44">
            <v>70.429814024515423</v>
          </cell>
          <cell r="AA44">
            <v>852.01672203322869</v>
          </cell>
          <cell r="AE44">
            <v>38.313208441021359</v>
          </cell>
          <cell r="AF44">
            <v>90.841666666666669</v>
          </cell>
          <cell r="AG44">
            <v>83.541666666666657</v>
          </cell>
          <cell r="AH44">
            <v>65.886111111111077</v>
          </cell>
          <cell r="AI44">
            <v>78.986111111111086</v>
          </cell>
          <cell r="AJ44">
            <v>76.386111111111077</v>
          </cell>
          <cell r="AK44">
            <v>64.991800627195687</v>
          </cell>
          <cell r="AL44">
            <v>49.320392697125179</v>
          </cell>
          <cell r="AM44">
            <v>73.720392697125192</v>
          </cell>
          <cell r="AN44">
            <v>126.73001846642978</v>
          </cell>
          <cell r="AO44">
            <v>74.786111111111069</v>
          </cell>
          <cell r="AP44">
            <v>-3.7590416194746936</v>
          </cell>
          <cell r="AQ44">
            <v>-2.5746820255999978</v>
          </cell>
          <cell r="AR44">
            <v>5.2526378257900177</v>
          </cell>
          <cell r="AS44">
            <v>3.5791523717455931</v>
          </cell>
          <cell r="AT44">
            <v>9.9400442234855717</v>
          </cell>
          <cell r="AU44">
            <v>-7.1938533326843981</v>
          </cell>
          <cell r="AV44">
            <v>0.98639476773098522</v>
          </cell>
          <cell r="AW44">
            <v>-0.28790369427851203</v>
          </cell>
          <cell r="AX44">
            <v>-4.640150206998527</v>
          </cell>
          <cell r="AY44">
            <v>122.82115146261334</v>
          </cell>
          <cell r="AZ44">
            <v>211.61545595507002</v>
          </cell>
          <cell r="BA44">
            <v>281.08071943792669</v>
          </cell>
          <cell r="BB44">
            <v>370.00687477252336</v>
          </cell>
          <cell r="BC44">
            <v>439.19913255095003</v>
          </cell>
          <cell r="BD44">
            <v>505.1773279458767</v>
          </cell>
          <cell r="BE44">
            <v>554.20981694872341</v>
          </cell>
          <cell r="BF44">
            <v>623.29005943884999</v>
          </cell>
          <cell r="BG44">
            <v>698.48170004604663</v>
          </cell>
          <cell r="BH44">
            <v>129.15487510768804</v>
          </cell>
          <cell r="BI44">
            <v>212.6965417743547</v>
          </cell>
          <cell r="BJ44">
            <v>278.58265288546579</v>
          </cell>
          <cell r="BK44">
            <v>357.56876399657688</v>
          </cell>
          <cell r="BL44">
            <v>433.95487510768794</v>
          </cell>
          <cell r="BM44">
            <v>498.94667573488363</v>
          </cell>
          <cell r="BN44">
            <v>548.26706843200884</v>
          </cell>
          <cell r="BO44">
            <v>621.98746112913409</v>
          </cell>
          <cell r="BP44">
            <v>748.71747959556387</v>
          </cell>
          <cell r="BQ44">
            <v>-6.3337236450746959</v>
          </cell>
          <cell r="BR44">
            <v>-1.0810858192846786</v>
          </cell>
          <cell r="BS44">
            <v>2.498066552460906</v>
          </cell>
          <cell r="BT44">
            <v>12.438110775946482</v>
          </cell>
          <cell r="BU44">
            <v>5.2442574432620646</v>
          </cell>
          <cell r="BV44">
            <v>6.2306522109930658</v>
          </cell>
          <cell r="BW44">
            <v>5.9427485167145733</v>
          </cell>
          <cell r="BX44">
            <v>1.3025983097159042</v>
          </cell>
          <cell r="BY44">
            <v>-50.235779549517247</v>
          </cell>
          <cell r="BZ44">
            <v>15.266999999999999</v>
          </cell>
          <cell r="CA44">
            <v>71.502245000000002</v>
          </cell>
          <cell r="CB44">
            <v>79.853999999999999</v>
          </cell>
          <cell r="CC44">
            <v>211.61545595507002</v>
          </cell>
          <cell r="CD44">
            <v>166.623245</v>
          </cell>
          <cell r="CE44">
            <v>44.992210955070021</v>
          </cell>
          <cell r="CF44">
            <v>27.002361498283168</v>
          </cell>
        </row>
        <row r="45">
          <cell r="G45" t="str">
            <v xml:space="preserve">  Pagos Tesorería</v>
          </cell>
          <cell r="L45">
            <v>788.57572886869968</v>
          </cell>
          <cell r="N45">
            <v>788.57572886869968</v>
          </cell>
          <cell r="O45">
            <v>33.485464796666669</v>
          </cell>
          <cell r="P45">
            <v>88.228597405366671</v>
          </cell>
          <cell r="Q45">
            <v>87.873993407506674</v>
          </cell>
          <cell r="R45">
            <v>69.338785109096676</v>
          </cell>
          <cell r="S45">
            <v>88.053497958206663</v>
          </cell>
          <cell r="T45">
            <v>68.571828354016674</v>
          </cell>
          <cell r="U45">
            <v>62.220111285406666</v>
          </cell>
          <cell r="V45">
            <v>48.592906006636667</v>
          </cell>
          <cell r="W45">
            <v>68.960692307966667</v>
          </cell>
          <cell r="X45">
            <v>75.109252106666673</v>
          </cell>
          <cell r="Y45">
            <v>82.925245816666674</v>
          </cell>
          <cell r="Z45">
            <v>70.429814024515423</v>
          </cell>
          <cell r="AA45">
            <v>843.7901885787187</v>
          </cell>
          <cell r="AB45">
            <v>0.73276896077711551</v>
          </cell>
          <cell r="AC45" t="str">
            <v xml:space="preserve"> </v>
          </cell>
          <cell r="AD45">
            <v>0.73276896077711551</v>
          </cell>
          <cell r="AE45">
            <v>38.313208441021359</v>
          </cell>
          <cell r="AF45">
            <v>90.841666666666669</v>
          </cell>
          <cell r="AG45">
            <v>83.541666666666657</v>
          </cell>
          <cell r="AH45">
            <v>65.886111111111077</v>
          </cell>
          <cell r="AI45">
            <v>78.986111111111086</v>
          </cell>
          <cell r="AJ45">
            <v>76.386111111111077</v>
          </cell>
          <cell r="AK45">
            <v>56.38611111111107</v>
          </cell>
          <cell r="AL45">
            <v>47.88611111111107</v>
          </cell>
          <cell r="AM45">
            <v>72.286111111111083</v>
          </cell>
          <cell r="AN45">
            <v>58.88611111111107</v>
          </cell>
          <cell r="AO45">
            <v>74.786111111111069</v>
          </cell>
          <cell r="AP45">
            <v>-4.8277436443546904</v>
          </cell>
          <cell r="AQ45">
            <v>-2.6130692612999979</v>
          </cell>
          <cell r="AR45">
            <v>4.332326740840017</v>
          </cell>
          <cell r="AS45">
            <v>3.4526739979855989</v>
          </cell>
          <cell r="AT45">
            <v>9.0673868470955767</v>
          </cell>
          <cell r="AU45">
            <v>-7.8142827570944036</v>
          </cell>
          <cell r="AV45">
            <v>5.8340001742955963</v>
          </cell>
          <cell r="AW45">
            <v>0.70679489552559716</v>
          </cell>
          <cell r="AX45">
            <v>-3.3254188031444158</v>
          </cell>
          <cell r="AY45">
            <v>121.71406220203335</v>
          </cell>
          <cell r="AZ45">
            <v>209.58805560954002</v>
          </cell>
          <cell r="BA45">
            <v>278.9268407186367</v>
          </cell>
          <cell r="BB45">
            <v>366.98033867684336</v>
          </cell>
          <cell r="BC45">
            <v>435.55216703086001</v>
          </cell>
          <cell r="BD45">
            <v>497.77227831626669</v>
          </cell>
          <cell r="BE45">
            <v>546.36518432290336</v>
          </cell>
          <cell r="BF45">
            <v>615.32587663086997</v>
          </cell>
          <cell r="BG45">
            <v>690.43512873753662</v>
          </cell>
          <cell r="BH45">
            <v>129.15487510768804</v>
          </cell>
          <cell r="BI45">
            <v>212.6965417743547</v>
          </cell>
          <cell r="BJ45">
            <v>278.58265288546579</v>
          </cell>
          <cell r="BK45">
            <v>357.56876399657688</v>
          </cell>
          <cell r="BL45">
            <v>433.95487510768794</v>
          </cell>
          <cell r="BM45">
            <v>490.340986218799</v>
          </cell>
          <cell r="BN45">
            <v>538.22709732991007</v>
          </cell>
          <cell r="BO45">
            <v>610.51320844102111</v>
          </cell>
          <cell r="BP45">
            <v>669.39931955213217</v>
          </cell>
          <cell r="BQ45">
            <v>-7.4408129056546954</v>
          </cell>
          <cell r="BR45">
            <v>-3.1084861648146784</v>
          </cell>
          <cell r="BS45">
            <v>0.34418783317090629</v>
          </cell>
          <cell r="BT45">
            <v>9.411574680266483</v>
          </cell>
          <cell r="BU45">
            <v>1.5972919231720653</v>
          </cell>
          <cell r="BV45">
            <v>7.4312920974676899</v>
          </cell>
          <cell r="BW45">
            <v>8.1380869929932942</v>
          </cell>
          <cell r="BX45">
            <v>4.8126681898488641</v>
          </cell>
          <cell r="BY45">
            <v>21.035809185404446</v>
          </cell>
          <cell r="BZ45">
            <v>15.266999999999999</v>
          </cell>
          <cell r="CA45">
            <v>69.202245000000005</v>
          </cell>
          <cell r="CB45">
            <v>77.554000000000002</v>
          </cell>
          <cell r="CC45">
            <v>209.58805560954002</v>
          </cell>
          <cell r="CD45">
            <v>162.023245</v>
          </cell>
          <cell r="CE45">
            <v>47.564810609540018</v>
          </cell>
          <cell r="CF45">
            <v>29.356781867651161</v>
          </cell>
        </row>
        <row r="46">
          <cell r="G46" t="str">
            <v xml:space="preserve">  Otros Pagos</v>
          </cell>
          <cell r="L46">
            <v>1.79539</v>
          </cell>
          <cell r="N46">
            <v>1.79539</v>
          </cell>
          <cell r="O46">
            <v>1.0687020248799999</v>
          </cell>
          <cell r="P46">
            <v>3.8387235699999994E-2</v>
          </cell>
          <cell r="Q46">
            <v>0.92031108495000002</v>
          </cell>
          <cell r="R46">
            <v>0.12647837375999998</v>
          </cell>
          <cell r="S46">
            <v>0.87265737638999985</v>
          </cell>
          <cell r="T46">
            <v>0.62042942440999915</v>
          </cell>
          <cell r="U46">
            <v>3.7580841095200004</v>
          </cell>
          <cell r="V46">
            <v>0.43958299621000002</v>
          </cell>
          <cell r="W46">
            <v>0.11955018215999999</v>
          </cell>
          <cell r="X46">
            <v>8.2388500529999992E-2</v>
          </cell>
          <cell r="Y46">
            <v>0.17996214599999999</v>
          </cell>
          <cell r="Z46">
            <v>0</v>
          </cell>
          <cell r="AA46">
            <v>8.2265334545099993</v>
          </cell>
          <cell r="AB46">
            <v>1.6683319259356486E-3</v>
          </cell>
          <cell r="AC46" t="str">
            <v xml:space="preserve"> </v>
          </cell>
          <cell r="AD46">
            <v>1.6683319259356486E-3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  <cell r="AK46">
            <v>8.6056895160846238</v>
          </cell>
          <cell r="AL46">
            <v>1.4342815860141087</v>
          </cell>
          <cell r="AM46">
            <v>1.4342815860141087</v>
          </cell>
          <cell r="AN46">
            <v>67.84390735531872</v>
          </cell>
          <cell r="AO46">
            <v>0</v>
          </cell>
          <cell r="AP46">
            <v>1.0687020248799999</v>
          </cell>
          <cell r="AQ46">
            <v>3.8387235699999994E-2</v>
          </cell>
          <cell r="AR46">
            <v>0.92031108495000002</v>
          </cell>
          <cell r="AS46">
            <v>0.12647837375999998</v>
          </cell>
          <cell r="AT46">
            <v>0.87265737638999985</v>
          </cell>
          <cell r="AU46">
            <v>0.62042942440999915</v>
          </cell>
          <cell r="AV46">
            <v>-4.8476054065646235</v>
          </cell>
          <cell r="AW46">
            <v>-0.99469858980410875</v>
          </cell>
          <cell r="AX46">
            <v>-1.3147314038541087</v>
          </cell>
          <cell r="AY46">
            <v>1.1070892605799998</v>
          </cell>
          <cell r="AZ46">
            <v>2.0274003455299998</v>
          </cell>
          <cell r="BA46">
            <v>2.1538787192899997</v>
          </cell>
          <cell r="BB46">
            <v>3.0265360956799996</v>
          </cell>
          <cell r="BC46">
            <v>3.6469655200899989</v>
          </cell>
          <cell r="BD46">
            <v>7.4050496296099997</v>
          </cell>
          <cell r="BE46">
            <v>7.8446326258200001</v>
          </cell>
          <cell r="BF46">
            <v>7.9641828079800003</v>
          </cell>
          <cell r="BG46">
            <v>8.0465713085099999</v>
          </cell>
          <cell r="BH46">
            <v>0</v>
          </cell>
          <cell r="BI46">
            <v>0</v>
          </cell>
          <cell r="BJ46">
            <v>0</v>
          </cell>
          <cell r="BK46">
            <v>0</v>
          </cell>
          <cell r="BL46">
            <v>0</v>
          </cell>
          <cell r="BM46">
            <v>8.6056895160846238</v>
          </cell>
          <cell r="BN46">
            <v>10.039971102098733</v>
          </cell>
          <cell r="BO46">
            <v>11.474252688112841</v>
          </cell>
          <cell r="BP46">
            <v>79.318160043431561</v>
          </cell>
          <cell r="BQ46">
            <v>1.1070892605799998</v>
          </cell>
          <cell r="BR46">
            <v>2.0274003455299998</v>
          </cell>
          <cell r="BS46">
            <v>2.1538787192899997</v>
          </cell>
          <cell r="BT46">
            <v>3.0265360956799996</v>
          </cell>
          <cell r="BU46">
            <v>3.6469655200899989</v>
          </cell>
          <cell r="BV46">
            <v>-1.2006398864746242</v>
          </cell>
          <cell r="BW46">
            <v>-2.1953384762787325</v>
          </cell>
          <cell r="BX46">
            <v>-3.5100698801328409</v>
          </cell>
          <cell r="BY46">
            <v>-71.271588734921565</v>
          </cell>
          <cell r="BZ46">
            <v>0</v>
          </cell>
          <cell r="CA46">
            <v>2.2999999999999998</v>
          </cell>
          <cell r="CB46">
            <v>2.2999999999999998</v>
          </cell>
          <cell r="CC46">
            <v>2.0274003455299998</v>
          </cell>
          <cell r="CD46">
            <v>4.5999999999999996</v>
          </cell>
          <cell r="CE46">
            <v>-2.5725996544699998</v>
          </cell>
          <cell r="CF46">
            <v>-55.926079444999999</v>
          </cell>
        </row>
        <row r="47">
          <cell r="L47">
            <v>9660.4221979685062</v>
          </cell>
          <cell r="M47">
            <v>0</v>
          </cell>
          <cell r="N47">
            <v>9660.4221979685062</v>
          </cell>
          <cell r="Q47">
            <v>923.96580722227884</v>
          </cell>
          <cell r="R47">
            <v>763.58122574437368</v>
          </cell>
          <cell r="S47">
            <v>975.20912274727209</v>
          </cell>
          <cell r="T47">
            <v>673.95333738251657</v>
          </cell>
          <cell r="U47">
            <v>954.34877725981562</v>
          </cell>
          <cell r="V47">
            <v>624.04591935441329</v>
          </cell>
          <cell r="W47">
            <v>924.38620619599646</v>
          </cell>
          <cell r="X47">
            <v>604.07122599028889</v>
          </cell>
          <cell r="Y47">
            <v>875.46711142210006</v>
          </cell>
          <cell r="Z47">
            <v>567.78305003000003</v>
          </cell>
          <cell r="AA47">
            <v>9233.943859756786</v>
          </cell>
          <cell r="AB47">
            <v>8.9767631383088275</v>
          </cell>
          <cell r="AC47" t="str">
            <v xml:space="preserve"> </v>
          </cell>
          <cell r="AD47">
            <v>8.9767631383088275</v>
          </cell>
          <cell r="AE47">
            <v>754.70208650035579</v>
          </cell>
          <cell r="AF47">
            <v>537.02413122669725</v>
          </cell>
          <cell r="AG47">
            <v>1017.4232800952977</v>
          </cell>
          <cell r="AH47">
            <v>806.81766652053375</v>
          </cell>
          <cell r="AI47">
            <v>868.54516029559363</v>
          </cell>
          <cell r="AJ47">
            <v>653.29117664756075</v>
          </cell>
          <cell r="AK47">
            <v>930.97944513804737</v>
          </cell>
          <cell r="AL47">
            <v>702.19909841316269</v>
          </cell>
          <cell r="AM47">
            <v>949.55362455165141</v>
          </cell>
          <cell r="AN47">
            <v>610.60299050579613</v>
          </cell>
          <cell r="AO47">
            <v>905.19843857684236</v>
          </cell>
          <cell r="AP47">
            <v>15.338831711977491</v>
          </cell>
          <cell r="AQ47">
            <v>40.067026968700247</v>
          </cell>
          <cell r="AR47">
            <v>-93.457472873018901</v>
          </cell>
          <cell r="AS47">
            <v>-43.236440776160066</v>
          </cell>
          <cell r="AT47">
            <v>106.66396245167846</v>
          </cell>
          <cell r="AU47">
            <v>20.662160734955819</v>
          </cell>
          <cell r="AV47">
            <v>23.369332121768252</v>
          </cell>
          <cell r="AW47">
            <v>-78.153179058749402</v>
          </cell>
          <cell r="AX47">
            <v>-25.167418355654945</v>
          </cell>
          <cell r="AY47">
            <v>1347.1320764077307</v>
          </cell>
          <cell r="AZ47">
            <v>2271.0978836300092</v>
          </cell>
          <cell r="BA47">
            <v>3034.6791093743832</v>
          </cell>
          <cell r="BB47">
            <v>4009.8882321216556</v>
          </cell>
          <cell r="BC47">
            <v>4683.8415695041722</v>
          </cell>
          <cell r="BD47">
            <v>5638.1903467639886</v>
          </cell>
          <cell r="BE47">
            <v>6262.2362661184015</v>
          </cell>
          <cell r="BF47">
            <v>7186.6224723143978</v>
          </cell>
          <cell r="BG47">
            <v>7790.6936983046862</v>
          </cell>
          <cell r="BH47">
            <v>1291.7262177270529</v>
          </cell>
          <cell r="BI47">
            <v>2309.1494978223504</v>
          </cell>
          <cell r="BJ47">
            <v>3115.9671643428842</v>
          </cell>
          <cell r="BK47">
            <v>3984.5123246384778</v>
          </cell>
          <cell r="BL47">
            <v>4637.8035012860391</v>
          </cell>
          <cell r="BM47">
            <v>5568.7829464240858</v>
          </cell>
          <cell r="BN47">
            <v>6270.9820448372493</v>
          </cell>
          <cell r="BO47">
            <v>7220.5356693889007</v>
          </cell>
          <cell r="BP47">
            <v>7831.1386598946965</v>
          </cell>
          <cell r="BQ47">
            <v>55.405858680677731</v>
          </cell>
          <cell r="BR47">
            <v>-38.05161419234107</v>
          </cell>
          <cell r="BS47">
            <v>-81.288054968501086</v>
          </cell>
          <cell r="BT47">
            <v>25.375907483177507</v>
          </cell>
          <cell r="BU47">
            <v>46.038068218133375</v>
          </cell>
          <cell r="BV47">
            <v>69.407400339902168</v>
          </cell>
          <cell r="BW47">
            <v>-8.7457787188477596</v>
          </cell>
          <cell r="BX47">
            <v>-33.913197074502932</v>
          </cell>
          <cell r="BY47">
            <v>-40.44496159001028</v>
          </cell>
          <cell r="BZ47">
            <v>622.42567999999994</v>
          </cell>
          <cell r="CA47">
            <v>428.39404019999995</v>
          </cell>
          <cell r="CB47">
            <v>757.51776449999988</v>
          </cell>
          <cell r="CC47">
            <v>2271.0978836300092</v>
          </cell>
          <cell r="CD47">
            <v>1808.3374846999998</v>
          </cell>
          <cell r="CE47">
            <v>462.76039893000939</v>
          </cell>
          <cell r="CF47">
            <v>25.590378059700548</v>
          </cell>
        </row>
        <row r="48">
          <cell r="G48" t="str">
            <v>Pagos de Tesorería</v>
          </cell>
          <cell r="L48">
            <v>9136.2682832986175</v>
          </cell>
          <cell r="N48">
            <v>9136.2682832986175</v>
          </cell>
          <cell r="O48">
            <v>758.2664752733333</v>
          </cell>
          <cell r="P48">
            <v>522.75099553439748</v>
          </cell>
          <cell r="Q48">
            <v>911.1945479559455</v>
          </cell>
          <cell r="R48">
            <v>754.83617747001006</v>
          </cell>
          <cell r="S48">
            <v>949.13048394929172</v>
          </cell>
          <cell r="T48">
            <v>631.98930914062771</v>
          </cell>
          <cell r="U48">
            <v>913.35740327059341</v>
          </cell>
          <cell r="V48">
            <v>568.97598091274665</v>
          </cell>
          <cell r="W48">
            <v>891.62743001266313</v>
          </cell>
          <cell r="X48">
            <v>570.29130542851112</v>
          </cell>
          <cell r="Y48">
            <v>847.50924078176672</v>
          </cell>
          <cell r="Z48">
            <v>544.375</v>
          </cell>
          <cell r="AA48">
            <v>8864.3043497298877</v>
          </cell>
          <cell r="AB48">
            <v>8.4897031068126498</v>
          </cell>
          <cell r="AC48" t="str">
            <v xml:space="preserve"> </v>
          </cell>
          <cell r="AD48">
            <v>8.4897031068126498</v>
          </cell>
          <cell r="AE48">
            <v>751.96380764877688</v>
          </cell>
          <cell r="AF48">
            <v>497.77500000000003</v>
          </cell>
          <cell r="AG48">
            <v>1008.3259613790808</v>
          </cell>
          <cell r="AH48">
            <v>790.63245898688047</v>
          </cell>
          <cell r="AI48">
            <v>855.45331935734202</v>
          </cell>
          <cell r="AJ48">
            <v>580.51847838184017</v>
          </cell>
          <cell r="AK48">
            <v>906.4337875980093</v>
          </cell>
          <cell r="AL48">
            <v>560.89451486390112</v>
          </cell>
          <cell r="AM48">
            <v>880.88325931616509</v>
          </cell>
          <cell r="AN48">
            <v>574.82120418614329</v>
          </cell>
          <cell r="AO48">
            <v>862.19109527811634</v>
          </cell>
          <cell r="AP48">
            <v>6.3026676245564204</v>
          </cell>
          <cell r="AQ48">
            <v>24.975995534397441</v>
          </cell>
          <cell r="AR48">
            <v>-97.131413423135314</v>
          </cell>
          <cell r="AS48">
            <v>-35.796281516870408</v>
          </cell>
          <cell r="AT48">
            <v>93.67716459194969</v>
          </cell>
          <cell r="AU48">
            <v>51.470830758787542</v>
          </cell>
          <cell r="AV48">
            <v>6.9236156725841056</v>
          </cell>
          <cell r="AW48">
            <v>8.0814660488455274</v>
          </cell>
          <cell r="AX48">
            <v>10.744170696498031</v>
          </cell>
          <cell r="AY48">
            <v>1281.0174708077307</v>
          </cell>
          <cell r="AZ48">
            <v>2192.212018763676</v>
          </cell>
          <cell r="BA48">
            <v>2947.0481962336862</v>
          </cell>
          <cell r="BB48">
            <v>3896.178680182978</v>
          </cell>
          <cell r="BC48">
            <v>4528.167989323606</v>
          </cell>
          <cell r="BD48">
            <v>5441.5253925941997</v>
          </cell>
          <cell r="BE48">
            <v>6010.501373506946</v>
          </cell>
          <cell r="BF48">
            <v>6902.1288035196094</v>
          </cell>
          <cell r="BG48">
            <v>7472.4201089481203</v>
          </cell>
          <cell r="BH48">
            <v>1249.7388076487769</v>
          </cell>
          <cell r="BI48">
            <v>2258.0647690278574</v>
          </cell>
          <cell r="BJ48">
            <v>3048.6972280147379</v>
          </cell>
          <cell r="BK48">
            <v>3904.1505473720799</v>
          </cell>
          <cell r="BL48">
            <v>4484.6690257539203</v>
          </cell>
          <cell r="BM48">
            <v>5391.1028133519294</v>
          </cell>
          <cell r="BN48">
            <v>5951.9973282158307</v>
          </cell>
          <cell r="BO48">
            <v>6832.8805875319958</v>
          </cell>
          <cell r="BP48">
            <v>7407.7017917181392</v>
          </cell>
          <cell r="BQ48">
            <v>31.278663158953805</v>
          </cell>
          <cell r="BR48">
            <v>-65.852750264181395</v>
          </cell>
          <cell r="BS48">
            <v>-101.64903178105169</v>
          </cell>
          <cell r="BT48">
            <v>-7.9718671891018857</v>
          </cell>
          <cell r="BU48">
            <v>43.498963569685657</v>
          </cell>
          <cell r="BV48">
            <v>50.422579242270331</v>
          </cell>
          <cell r="BW48">
            <v>58.50404529111529</v>
          </cell>
          <cell r="BX48">
            <v>69.248215987613548</v>
          </cell>
          <cell r="BY48">
            <v>64.718317229981039</v>
          </cell>
          <cell r="BZ48">
            <v>615.19398000000001</v>
          </cell>
          <cell r="CA48">
            <v>400.79887673999997</v>
          </cell>
          <cell r="CB48">
            <v>724.87496499999986</v>
          </cell>
          <cell r="CC48">
            <v>2192.212018763676</v>
          </cell>
          <cell r="CD48">
            <v>1740.8678217399997</v>
          </cell>
          <cell r="CE48">
            <v>451.34419702367632</v>
          </cell>
          <cell r="CF48">
            <v>25.926390929126207</v>
          </cell>
        </row>
        <row r="49">
          <cell r="G49" t="str">
            <v>Más Transferencias de Inversión</v>
          </cell>
          <cell r="L49">
            <v>346.29999999999995</v>
          </cell>
          <cell r="M49">
            <v>0</v>
          </cell>
          <cell r="N49">
            <v>346.29999999999995</v>
          </cell>
          <cell r="O49">
            <v>11.120173399999999</v>
          </cell>
          <cell r="P49">
            <v>29.652177999999999</v>
          </cell>
          <cell r="Q49">
            <v>10.730986</v>
          </cell>
          <cell r="R49">
            <v>5.4240189999999995</v>
          </cell>
          <cell r="S49">
            <v>14.851702899999999</v>
          </cell>
          <cell r="T49">
            <v>13.2781456</v>
          </cell>
          <cell r="U49">
            <v>40.577399999999997</v>
          </cell>
          <cell r="V49">
            <v>20.845372000000001</v>
          </cell>
          <cell r="W49">
            <v>31.52</v>
          </cell>
          <cell r="X49">
            <v>31.52</v>
          </cell>
          <cell r="Y49">
            <v>15.52</v>
          </cell>
          <cell r="Z49">
            <v>10.82</v>
          </cell>
          <cell r="AA49">
            <v>235.85997690000002</v>
          </cell>
          <cell r="AB49">
            <v>0.32179267231716502</v>
          </cell>
          <cell r="AC49" t="str">
            <v xml:space="preserve"> </v>
          </cell>
          <cell r="AD49">
            <v>0.32179267231716502</v>
          </cell>
          <cell r="AE49">
            <v>0</v>
          </cell>
          <cell r="AF49">
            <v>1.4073423994790084</v>
          </cell>
          <cell r="AG49">
            <v>8.4886565217673784</v>
          </cell>
          <cell r="AH49">
            <v>13.209656852907692</v>
          </cell>
          <cell r="AI49">
            <v>1.1169049332947674</v>
          </cell>
          <cell r="AJ49">
            <v>26.974367510777135</v>
          </cell>
          <cell r="AK49">
            <v>23.559686270522533</v>
          </cell>
          <cell r="AL49">
            <v>99.783051730031275</v>
          </cell>
          <cell r="AM49">
            <v>67.327521146702423</v>
          </cell>
          <cell r="AN49">
            <v>33.373038673950695</v>
          </cell>
          <cell r="AO49">
            <v>35.530150621440647</v>
          </cell>
          <cell r="AP49">
            <v>11.120173399999999</v>
          </cell>
          <cell r="AQ49">
            <v>28.24483560052099</v>
          </cell>
          <cell r="AR49">
            <v>2.2423294782326213</v>
          </cell>
          <cell r="AS49">
            <v>-7.7856378529076924</v>
          </cell>
          <cell r="AT49">
            <v>13.734797966705232</v>
          </cell>
          <cell r="AU49">
            <v>-13.696221910777135</v>
          </cell>
          <cell r="AV49">
            <v>17.017713729477464</v>
          </cell>
          <cell r="AW49">
            <v>-78.937679730031277</v>
          </cell>
          <cell r="AX49">
            <v>-35.807521146702427</v>
          </cell>
          <cell r="AY49">
            <v>40.772351400000005</v>
          </cell>
          <cell r="AZ49">
            <v>51.503337399999999</v>
          </cell>
          <cell r="BA49">
            <v>56.927356400000001</v>
          </cell>
          <cell r="BB49">
            <v>71.7790593</v>
          </cell>
          <cell r="BC49">
            <v>85.057204900000002</v>
          </cell>
          <cell r="BD49">
            <v>125.6346049</v>
          </cell>
          <cell r="BE49">
            <v>146.4799769</v>
          </cell>
          <cell r="BF49">
            <v>177.99997689999998</v>
          </cell>
          <cell r="BG49">
            <v>209.51997689999999</v>
          </cell>
          <cell r="BH49">
            <v>1.4073423994790084</v>
          </cell>
          <cell r="BI49">
            <v>9.8959989212463881</v>
          </cell>
          <cell r="BJ49">
            <v>23.10565577415408</v>
          </cell>
          <cell r="BK49">
            <v>24.222560707448849</v>
          </cell>
          <cell r="BL49">
            <v>51.196928218225978</v>
          </cell>
          <cell r="BM49">
            <v>74.756614488748511</v>
          </cell>
          <cell r="BN49">
            <v>174.53966621877979</v>
          </cell>
          <cell r="BO49">
            <v>241.86718736548221</v>
          </cell>
          <cell r="BP49">
            <v>275.24022603943291</v>
          </cell>
          <cell r="BQ49">
            <v>39.365009000520992</v>
          </cell>
          <cell r="BR49">
            <v>41.607338478753611</v>
          </cell>
          <cell r="BS49">
            <v>33.821700625845921</v>
          </cell>
          <cell r="BT49">
            <v>47.556498592551151</v>
          </cell>
          <cell r="BU49">
            <v>33.860276681774018</v>
          </cell>
          <cell r="BV49">
            <v>50.877990411251474</v>
          </cell>
          <cell r="BW49">
            <v>-28.059689318779789</v>
          </cell>
          <cell r="BX49">
            <v>-63.867210465482231</v>
          </cell>
          <cell r="BY49">
            <v>-65.720249139432923</v>
          </cell>
          <cell r="BZ49">
            <v>5.0979999999999999</v>
          </cell>
          <cell r="CA49">
            <v>1.7290000000000001</v>
          </cell>
          <cell r="CB49">
            <v>32.038000000000004</v>
          </cell>
          <cell r="CC49">
            <v>51.503337399999999</v>
          </cell>
          <cell r="CD49">
            <v>38.865000000000002</v>
          </cell>
          <cell r="CE49">
            <v>12.638337399999998</v>
          </cell>
          <cell r="CF49">
            <v>32.518557571079377</v>
          </cell>
        </row>
        <row r="50">
          <cell r="H50" t="str">
            <v>Subsidio Tarifas Eléctricas</v>
          </cell>
          <cell r="L50">
            <v>97.1</v>
          </cell>
          <cell r="N50">
            <v>97.1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27</v>
          </cell>
          <cell r="V50">
            <v>10.054</v>
          </cell>
          <cell r="W50">
            <v>27</v>
          </cell>
          <cell r="X50">
            <v>27</v>
          </cell>
          <cell r="Y50">
            <v>6</v>
          </cell>
          <cell r="Z50">
            <v>0</v>
          </cell>
          <cell r="AA50">
            <v>97.054000000000002</v>
          </cell>
          <cell r="AB50">
            <v>9.0228323655780332E-2</v>
          </cell>
          <cell r="AC50" t="str">
            <v xml:space="preserve"> </v>
          </cell>
          <cell r="AD50">
            <v>9.0228323655780332E-2</v>
          </cell>
          <cell r="AE50">
            <v>0</v>
          </cell>
          <cell r="AF50">
            <v>1.398905882451426</v>
          </cell>
          <cell r="AG50">
            <v>8.3462902969269273</v>
          </cell>
          <cell r="AH50">
            <v>0.29018558979381703</v>
          </cell>
          <cell r="AI50">
            <v>0.1804515432331299</v>
          </cell>
          <cell r="AJ50">
            <v>26.186607733326635</v>
          </cell>
          <cell r="AK50">
            <v>7.3156031040458071E-3</v>
          </cell>
          <cell r="AL50">
            <v>26.010220414040198</v>
          </cell>
          <cell r="AM50">
            <v>34.680022937123816</v>
          </cell>
          <cell r="AN50">
            <v>0</v>
          </cell>
          <cell r="AO50">
            <v>0</v>
          </cell>
          <cell r="AP50">
            <v>0</v>
          </cell>
          <cell r="AQ50">
            <v>-1.398905882451426</v>
          </cell>
          <cell r="AR50">
            <v>-8.3462902969269273</v>
          </cell>
          <cell r="AS50">
            <v>-0.29018558979381703</v>
          </cell>
          <cell r="AT50">
            <v>-0.1804515432331299</v>
          </cell>
          <cell r="AU50">
            <v>-26.186607733326635</v>
          </cell>
          <cell r="AV50">
            <v>26.992684396895953</v>
          </cell>
          <cell r="AW50">
            <v>-15.956220414040198</v>
          </cell>
          <cell r="AX50">
            <v>-7.680022937123816</v>
          </cell>
          <cell r="AY50">
            <v>0</v>
          </cell>
          <cell r="AZ50">
            <v>0</v>
          </cell>
          <cell r="BA50">
            <v>0</v>
          </cell>
          <cell r="BB50">
            <v>0</v>
          </cell>
          <cell r="BC50">
            <v>0</v>
          </cell>
          <cell r="BD50">
            <v>27</v>
          </cell>
          <cell r="BE50">
            <v>37.054000000000002</v>
          </cell>
          <cell r="BF50">
            <v>64.054000000000002</v>
          </cell>
          <cell r="BG50">
            <v>91.054000000000002</v>
          </cell>
          <cell r="BH50">
            <v>1.398905882451426</v>
          </cell>
          <cell r="BI50">
            <v>9.7451961793783539</v>
          </cell>
          <cell r="BJ50">
            <v>10.035381769172171</v>
          </cell>
          <cell r="BK50">
            <v>10.2158333124053</v>
          </cell>
          <cell r="BL50">
            <v>36.402441045731933</v>
          </cell>
          <cell r="BM50">
            <v>36.40975664883598</v>
          </cell>
          <cell r="BN50">
            <v>62.419977062876178</v>
          </cell>
          <cell r="BO50">
            <v>97.1</v>
          </cell>
          <cell r="BP50">
            <v>97.1</v>
          </cell>
          <cell r="BQ50">
            <v>-1.398905882451426</v>
          </cell>
          <cell r="BR50">
            <v>-9.7451961793783539</v>
          </cell>
          <cell r="BS50">
            <v>-10.035381769172171</v>
          </cell>
          <cell r="BT50">
            <v>-10.2158333124053</v>
          </cell>
          <cell r="BU50">
            <v>-36.402441045731933</v>
          </cell>
          <cell r="BV50">
            <v>-9.4097566488359803</v>
          </cell>
          <cell r="BW50">
            <v>-25.365977062876176</v>
          </cell>
          <cell r="BX50">
            <v>-33.045999999999992</v>
          </cell>
          <cell r="BY50">
            <v>-6.0459999999999923</v>
          </cell>
          <cell r="BZ50">
            <v>0</v>
          </cell>
          <cell r="CA50">
            <v>1.7210000000000001</v>
          </cell>
          <cell r="CB50">
            <v>10.268000000000001</v>
          </cell>
          <cell r="CC50">
            <v>0</v>
          </cell>
          <cell r="CD50">
            <v>11.989000000000001</v>
          </cell>
          <cell r="CE50">
            <v>-11.989000000000001</v>
          </cell>
          <cell r="CF50">
            <v>-100</v>
          </cell>
        </row>
        <row r="51">
          <cell r="H51" t="str">
            <v>Fosga</v>
          </cell>
          <cell r="L51">
            <v>0</v>
          </cell>
          <cell r="N51">
            <v>0</v>
          </cell>
          <cell r="O51">
            <v>0</v>
          </cell>
          <cell r="P51">
            <v>12.5</v>
          </cell>
          <cell r="Q51">
            <v>3.8</v>
          </cell>
          <cell r="R51">
            <v>4.87</v>
          </cell>
          <cell r="S51">
            <v>5.7</v>
          </cell>
          <cell r="T51">
            <v>7.2160000000000002</v>
          </cell>
          <cell r="U51">
            <v>4.5199999999999996</v>
          </cell>
          <cell r="V51">
            <v>3</v>
          </cell>
          <cell r="W51">
            <v>4.5199999999999996</v>
          </cell>
          <cell r="X51">
            <v>4.5199999999999996</v>
          </cell>
          <cell r="Y51">
            <v>9.52</v>
          </cell>
          <cell r="Z51">
            <v>10.82</v>
          </cell>
          <cell r="AA51">
            <v>70.98599999999999</v>
          </cell>
          <cell r="AB51" t="str">
            <v xml:space="preserve"> </v>
          </cell>
          <cell r="AC51" t="str">
            <v xml:space="preserve"> </v>
          </cell>
          <cell r="AD51" t="str">
            <v xml:space="preserve"> 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12.5</v>
          </cell>
          <cell r="AR51">
            <v>3.8</v>
          </cell>
          <cell r="AS51">
            <v>4.87</v>
          </cell>
          <cell r="AT51">
            <v>5.7</v>
          </cell>
          <cell r="AU51">
            <v>7.2160000000000002</v>
          </cell>
          <cell r="AV51">
            <v>4.5199999999999996</v>
          </cell>
          <cell r="AW51">
            <v>3</v>
          </cell>
          <cell r="AX51">
            <v>4.5199999999999996</v>
          </cell>
          <cell r="AY51">
            <v>12.5</v>
          </cell>
          <cell r="AZ51">
            <v>16.3</v>
          </cell>
          <cell r="BA51">
            <v>21.17</v>
          </cell>
          <cell r="BB51">
            <v>26.87</v>
          </cell>
          <cell r="BC51">
            <v>34.085999999999999</v>
          </cell>
          <cell r="BD51">
            <v>38.605999999999995</v>
          </cell>
          <cell r="BE51">
            <v>41.605999999999995</v>
          </cell>
          <cell r="BF51">
            <v>46.125999999999991</v>
          </cell>
          <cell r="BG51">
            <v>50.645999999999987</v>
          </cell>
          <cell r="BH51">
            <v>0</v>
          </cell>
          <cell r="BI51">
            <v>0</v>
          </cell>
          <cell r="BJ51">
            <v>0</v>
          </cell>
          <cell r="BK51">
            <v>0</v>
          </cell>
          <cell r="BL51">
            <v>0</v>
          </cell>
          <cell r="BM51">
            <v>0</v>
          </cell>
          <cell r="BN51">
            <v>0</v>
          </cell>
          <cell r="BO51">
            <v>0</v>
          </cell>
          <cell r="BP51">
            <v>0</v>
          </cell>
          <cell r="BQ51">
            <v>12.5</v>
          </cell>
          <cell r="BR51">
            <v>16.3</v>
          </cell>
          <cell r="BS51">
            <v>21.17</v>
          </cell>
          <cell r="BT51">
            <v>26.87</v>
          </cell>
          <cell r="BU51">
            <v>34.085999999999999</v>
          </cell>
          <cell r="BV51">
            <v>38.605999999999995</v>
          </cell>
          <cell r="BW51">
            <v>41.605999999999995</v>
          </cell>
          <cell r="BX51">
            <v>46.125999999999991</v>
          </cell>
          <cell r="BY51">
            <v>50.645999999999987</v>
          </cell>
          <cell r="BZ51">
            <v>0</v>
          </cell>
          <cell r="CA51">
            <v>0</v>
          </cell>
          <cell r="CB51">
            <v>20.8</v>
          </cell>
          <cell r="CC51">
            <v>16.3</v>
          </cell>
          <cell r="CD51">
            <v>20.8</v>
          </cell>
          <cell r="CE51">
            <v>-4.5</v>
          </cell>
          <cell r="CF51">
            <v>-21.634615384615387</v>
          </cell>
        </row>
        <row r="52">
          <cell r="H52" t="str">
            <v>Ancianos Indigentes</v>
          </cell>
          <cell r="L52">
            <v>29</v>
          </cell>
          <cell r="N52">
            <v>29</v>
          </cell>
          <cell r="O52">
            <v>1.8348734</v>
          </cell>
          <cell r="P52">
            <v>5.9269780000000001</v>
          </cell>
          <cell r="Q52">
            <v>2.8377759999999999</v>
          </cell>
          <cell r="R52">
            <v>0.37401899999999999</v>
          </cell>
          <cell r="S52">
            <v>4.4152029000000006</v>
          </cell>
          <cell r="T52">
            <v>1.4326456000000001</v>
          </cell>
          <cell r="U52">
            <v>0.22790000000000002</v>
          </cell>
          <cell r="V52">
            <v>7.6561999999999991E-2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17.125956900000002</v>
          </cell>
          <cell r="AB52">
            <v>2.6947697075361789E-2</v>
          </cell>
          <cell r="AC52" t="str">
            <v xml:space="preserve"> </v>
          </cell>
          <cell r="AD52">
            <v>2.6947697075361789E-2</v>
          </cell>
          <cell r="AE52">
            <v>0</v>
          </cell>
          <cell r="AF52">
            <v>8.4365170275823194E-3</v>
          </cell>
          <cell r="AG52">
            <v>0.14236622484045164</v>
          </cell>
          <cell r="AH52">
            <v>12.919471263113875</v>
          </cell>
          <cell r="AI52">
            <v>0.93645339006163753</v>
          </cell>
          <cell r="AJ52">
            <v>0.78775977745049908</v>
          </cell>
          <cell r="AK52">
            <v>0.33851524573174058</v>
          </cell>
          <cell r="AL52">
            <v>1.6440662557501047</v>
          </cell>
          <cell r="AM52">
            <v>1.4331533300605466</v>
          </cell>
          <cell r="AN52">
            <v>2.1586937944326263</v>
          </cell>
          <cell r="AO52">
            <v>4.3158057419225804</v>
          </cell>
          <cell r="AP52">
            <v>1.8348734</v>
          </cell>
          <cell r="AQ52">
            <v>5.9185414829724179</v>
          </cell>
          <cell r="AR52">
            <v>2.6954097751595483</v>
          </cell>
          <cell r="AS52">
            <v>-12.545452263113875</v>
          </cell>
          <cell r="AT52">
            <v>3.4787495099383632</v>
          </cell>
          <cell r="AU52">
            <v>0.644885822549501</v>
          </cell>
          <cell r="AV52">
            <v>-0.11061524573174056</v>
          </cell>
          <cell r="AW52">
            <v>-1.5675042557501047</v>
          </cell>
          <cell r="AX52">
            <v>-1.4331533300605466</v>
          </cell>
          <cell r="AY52">
            <v>7.7618514000000003</v>
          </cell>
          <cell r="AZ52">
            <v>10.599627399999999</v>
          </cell>
          <cell r="BA52">
            <v>10.9736464</v>
          </cell>
          <cell r="BB52">
            <v>15.3888493</v>
          </cell>
          <cell r="BC52">
            <v>16.821494900000001</v>
          </cell>
          <cell r="BD52">
            <v>17.049394900000003</v>
          </cell>
          <cell r="BE52">
            <v>17.125956900000002</v>
          </cell>
          <cell r="BF52">
            <v>17.125956900000002</v>
          </cell>
          <cell r="BG52">
            <v>17.125956900000002</v>
          </cell>
          <cell r="BH52">
            <v>8.4365170275823194E-3</v>
          </cell>
          <cell r="BI52">
            <v>0.15080274186803397</v>
          </cell>
          <cell r="BJ52">
            <v>13.070274004981909</v>
          </cell>
          <cell r="BK52">
            <v>14.006727395043548</v>
          </cell>
          <cell r="BL52">
            <v>14.794487172494048</v>
          </cell>
          <cell r="BM52">
            <v>15.133002418225788</v>
          </cell>
          <cell r="BN52">
            <v>16.777068673975894</v>
          </cell>
          <cell r="BO52">
            <v>18.210222004036439</v>
          </cell>
          <cell r="BP52">
            <v>20.368915798469065</v>
          </cell>
          <cell r="BQ52">
            <v>7.7534148829724181</v>
          </cell>
          <cell r="BR52">
            <v>10.448824658131965</v>
          </cell>
          <cell r="BS52">
            <v>-2.0966276049819097</v>
          </cell>
          <cell r="BT52">
            <v>1.3821219049564526</v>
          </cell>
          <cell r="BU52">
            <v>2.0270077275059535</v>
          </cell>
          <cell r="BV52">
            <v>1.9163924817742153</v>
          </cell>
          <cell r="BW52">
            <v>0.34888822602410841</v>
          </cell>
          <cell r="BX52">
            <v>-1.0842651040364366</v>
          </cell>
          <cell r="BY52">
            <v>-3.2429588984690625</v>
          </cell>
          <cell r="BZ52">
            <v>0</v>
          </cell>
          <cell r="CA52">
            <v>8.0000000000000002E-3</v>
          </cell>
          <cell r="CB52">
            <v>0.13500000000000001</v>
          </cell>
          <cell r="CC52">
            <v>10.599627399999999</v>
          </cell>
          <cell r="CD52">
            <v>0.14300000000000002</v>
          </cell>
          <cell r="CE52">
            <v>10.456627399999999</v>
          </cell>
          <cell r="CF52">
            <v>7312.3268531468511</v>
          </cell>
        </row>
        <row r="53">
          <cell r="H53" t="str">
            <v>Fondo Solidaridad Pensional</v>
          </cell>
          <cell r="L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 t="str">
            <v xml:space="preserve"> </v>
          </cell>
          <cell r="AC53" t="str">
            <v xml:space="preserve"> </v>
          </cell>
          <cell r="AD53" t="str">
            <v xml:space="preserve"> 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0</v>
          </cell>
          <cell r="AJ53">
            <v>0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0</v>
          </cell>
          <cell r="BH53">
            <v>0</v>
          </cell>
          <cell r="BI53">
            <v>0</v>
          </cell>
          <cell r="BJ53">
            <v>0</v>
          </cell>
          <cell r="BK53">
            <v>0</v>
          </cell>
          <cell r="BL53">
            <v>0</v>
          </cell>
          <cell r="BM53">
            <v>0</v>
          </cell>
          <cell r="BN53">
            <v>0</v>
          </cell>
          <cell r="BO53">
            <v>0</v>
          </cell>
          <cell r="BP53">
            <v>0</v>
          </cell>
          <cell r="BQ53">
            <v>0</v>
          </cell>
          <cell r="BR53">
            <v>0</v>
          </cell>
          <cell r="BS53">
            <v>0</v>
          </cell>
          <cell r="BT53">
            <v>0</v>
          </cell>
          <cell r="BU53">
            <v>0</v>
          </cell>
          <cell r="BV53">
            <v>0</v>
          </cell>
          <cell r="BW53">
            <v>0</v>
          </cell>
          <cell r="BX53">
            <v>0</v>
          </cell>
          <cell r="BY53">
            <v>0</v>
          </cell>
          <cell r="BZ53">
            <v>5.0979999999999999</v>
          </cell>
          <cell r="CA53">
            <v>0</v>
          </cell>
          <cell r="CB53">
            <v>0.83499999999999996</v>
          </cell>
          <cell r="CC53">
            <v>0</v>
          </cell>
          <cell r="CD53">
            <v>5.9329999999999998</v>
          </cell>
          <cell r="CE53">
            <v>-5.9329999999999998</v>
          </cell>
          <cell r="CF53">
            <v>-100</v>
          </cell>
        </row>
        <row r="54">
          <cell r="H54" t="str">
            <v>Fondo Compensación Educativa</v>
          </cell>
          <cell r="L54">
            <v>220.2</v>
          </cell>
          <cell r="N54">
            <v>220.2</v>
          </cell>
          <cell r="O54">
            <v>9.2852999999999994</v>
          </cell>
          <cell r="P54">
            <v>11.225200000000001</v>
          </cell>
          <cell r="Q54">
            <v>4.09321</v>
          </cell>
          <cell r="R54">
            <v>0.18</v>
          </cell>
          <cell r="S54">
            <v>4.7365000000000004</v>
          </cell>
          <cell r="T54">
            <v>4.6295000000000002</v>
          </cell>
          <cell r="U54">
            <v>8.8294999999999995</v>
          </cell>
          <cell r="V54">
            <v>7.7148100000000008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50.694019999999995</v>
          </cell>
          <cell r="AB54">
            <v>0.20461665158602299</v>
          </cell>
          <cell r="AC54" t="str">
            <v xml:space="preserve"> </v>
          </cell>
          <cell r="AD54">
            <v>0.20461665158602299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23.213855421686748</v>
          </cell>
          <cell r="AL54">
            <v>72.128765060240966</v>
          </cell>
          <cell r="AM54">
            <v>31.214344879518066</v>
          </cell>
          <cell r="AN54">
            <v>31.214344879518066</v>
          </cell>
          <cell r="AO54">
            <v>31.214344879518066</v>
          </cell>
          <cell r="AP54">
            <v>9.2852999999999994</v>
          </cell>
          <cell r="AQ54">
            <v>11.225200000000001</v>
          </cell>
          <cell r="AR54">
            <v>4.09321</v>
          </cell>
          <cell r="AS54">
            <v>0.18</v>
          </cell>
          <cell r="AT54">
            <v>4.7365000000000004</v>
          </cell>
          <cell r="AU54">
            <v>4.6295000000000002</v>
          </cell>
          <cell r="AV54">
            <v>-14.384355421686749</v>
          </cell>
          <cell r="AW54">
            <v>-64.413955060240966</v>
          </cell>
          <cell r="AX54">
            <v>-31.214344879518066</v>
          </cell>
          <cell r="AY54">
            <v>20.5105</v>
          </cell>
          <cell r="AZ54">
            <v>24.60371</v>
          </cell>
          <cell r="BA54">
            <v>24.783709999999999</v>
          </cell>
          <cell r="BB54">
            <v>29.520209999999999</v>
          </cell>
          <cell r="BC54">
            <v>34.149709999999999</v>
          </cell>
          <cell r="BD54">
            <v>42.979209999999995</v>
          </cell>
          <cell r="BE54">
            <v>50.694019999999995</v>
          </cell>
          <cell r="BF54">
            <v>50.694019999999995</v>
          </cell>
          <cell r="BG54">
            <v>50.694019999999995</v>
          </cell>
          <cell r="BH54">
            <v>0</v>
          </cell>
          <cell r="BI54">
            <v>0</v>
          </cell>
          <cell r="BJ54">
            <v>0</v>
          </cell>
          <cell r="BK54">
            <v>0</v>
          </cell>
          <cell r="BL54">
            <v>0</v>
          </cell>
          <cell r="BM54">
            <v>23.213855421686748</v>
          </cell>
          <cell r="BN54">
            <v>95.34262048192771</v>
          </cell>
          <cell r="BO54">
            <v>126.55696536144578</v>
          </cell>
          <cell r="BP54">
            <v>157.77131024096383</v>
          </cell>
          <cell r="BQ54">
            <v>20.5105</v>
          </cell>
          <cell r="BR54">
            <v>24.60371</v>
          </cell>
          <cell r="BS54">
            <v>24.783709999999999</v>
          </cell>
          <cell r="BT54">
            <v>29.520209999999999</v>
          </cell>
          <cell r="BU54">
            <v>34.149709999999999</v>
          </cell>
          <cell r="BV54">
            <v>19.765354578313246</v>
          </cell>
          <cell r="BW54">
            <v>-44.648600481927716</v>
          </cell>
          <cell r="BX54">
            <v>-75.862945361445782</v>
          </cell>
          <cell r="BY54">
            <v>-107.07729024096383</v>
          </cell>
          <cell r="BZ54">
            <v>0</v>
          </cell>
          <cell r="CA54">
            <v>0</v>
          </cell>
          <cell r="CB54">
            <v>0</v>
          </cell>
          <cell r="CC54">
            <v>24.60371</v>
          </cell>
          <cell r="CD54">
            <v>0</v>
          </cell>
          <cell r="CE54">
            <v>24.60371</v>
          </cell>
          <cell r="CF54" t="str">
            <v xml:space="preserve">n.a. </v>
          </cell>
        </row>
        <row r="55">
          <cell r="G55" t="str">
            <v>Más Transferencias de Deuda</v>
          </cell>
          <cell r="L55">
            <v>177.85391466988909</v>
          </cell>
          <cell r="M55">
            <v>0</v>
          </cell>
          <cell r="N55">
            <v>177.85391466988909</v>
          </cell>
          <cell r="O55">
            <v>0.65426953900000007</v>
          </cell>
          <cell r="P55">
            <v>24.687984660999998</v>
          </cell>
          <cell r="Q55">
            <v>2.0402732663333336</v>
          </cell>
          <cell r="R55">
            <v>3.321029274363636</v>
          </cell>
          <cell r="S55">
            <v>11.226935897980429</v>
          </cell>
          <cell r="T55">
            <v>28.685882641888888</v>
          </cell>
          <cell r="U55">
            <v>0.41397398922222223</v>
          </cell>
          <cell r="V55">
            <v>34.224566441666667</v>
          </cell>
          <cell r="W55">
            <v>1.2387761833333333</v>
          </cell>
          <cell r="X55">
            <v>2.2599205617777773</v>
          </cell>
          <cell r="Y55">
            <v>12.437870640333331</v>
          </cell>
          <cell r="Z55">
            <v>12.58805003</v>
          </cell>
          <cell r="AA55">
            <v>133.77953312689959</v>
          </cell>
          <cell r="AB55">
            <v>0.16526735917901433</v>
          </cell>
          <cell r="AC55" t="str">
            <v xml:space="preserve"> </v>
          </cell>
          <cell r="AD55">
            <v>0.16526735917901433</v>
          </cell>
          <cell r="AE55">
            <v>2.7382788515788858</v>
          </cell>
          <cell r="AF55">
            <v>37.841788827218167</v>
          </cell>
          <cell r="AG55">
            <v>0.60866219444955894</v>
          </cell>
          <cell r="AH55">
            <v>2.9755506807456689</v>
          </cell>
          <cell r="AI55">
            <v>11.97493600495687</v>
          </cell>
          <cell r="AJ55">
            <v>45.798330754943443</v>
          </cell>
          <cell r="AK55">
            <v>0.98597126951555292</v>
          </cell>
          <cell r="AL55">
            <v>41.521531819230319</v>
          </cell>
          <cell r="AM55">
            <v>1.3428440887838857</v>
          </cell>
          <cell r="AN55">
            <v>2.4087476457022081</v>
          </cell>
          <cell r="AO55">
            <v>7.4771926772853803</v>
          </cell>
          <cell r="AP55">
            <v>-2.0840093125788859</v>
          </cell>
          <cell r="AQ55">
            <v>-13.153804166218169</v>
          </cell>
          <cell r="AR55">
            <v>1.4316110718837747</v>
          </cell>
          <cell r="AS55">
            <v>0.34547859361796718</v>
          </cell>
          <cell r="AT55">
            <v>-0.74800010697644126</v>
          </cell>
          <cell r="AU55">
            <v>-17.112448113054555</v>
          </cell>
          <cell r="AV55">
            <v>-0.57199728029333063</v>
          </cell>
          <cell r="AW55">
            <v>-7.2969653775636516</v>
          </cell>
          <cell r="AX55">
            <v>-0.10406790545055244</v>
          </cell>
          <cell r="AY55">
            <v>25.342254199999999</v>
          </cell>
          <cell r="AZ55">
            <v>27.382527466333332</v>
          </cell>
          <cell r="BA55">
            <v>30.703556740696968</v>
          </cell>
          <cell r="BB55">
            <v>41.930492638677393</v>
          </cell>
          <cell r="BC55">
            <v>70.616375280566288</v>
          </cell>
          <cell r="BD55">
            <v>71.030349269788502</v>
          </cell>
          <cell r="BE55">
            <v>105.25491571145517</v>
          </cell>
          <cell r="BF55">
            <v>106.49369189478851</v>
          </cell>
          <cell r="BG55">
            <v>108.75361245656629</v>
          </cell>
          <cell r="BH55">
            <v>40.580067678797057</v>
          </cell>
          <cell r="BI55">
            <v>41.188729873246615</v>
          </cell>
          <cell r="BJ55">
            <v>44.164280553992285</v>
          </cell>
          <cell r="BK55">
            <v>56.139216558949151</v>
          </cell>
          <cell r="BL55">
            <v>101.93754731389259</v>
          </cell>
          <cell r="BM55">
            <v>102.92351858340814</v>
          </cell>
          <cell r="BN55">
            <v>144.44505040263846</v>
          </cell>
          <cell r="BO55">
            <v>145.78789449142235</v>
          </cell>
          <cell r="BP55">
            <v>148.19664213712457</v>
          </cell>
          <cell r="BQ55">
            <v>-15.237813478797056</v>
          </cell>
          <cell r="BR55">
            <v>-13.806202406913286</v>
          </cell>
          <cell r="BS55">
            <v>-13.460723813295317</v>
          </cell>
          <cell r="BT55">
            <v>-14.208723920271758</v>
          </cell>
          <cell r="BU55">
            <v>-31.321172033326306</v>
          </cell>
          <cell r="BV55">
            <v>-31.893169313619641</v>
          </cell>
          <cell r="BW55">
            <v>-39.190134691183289</v>
          </cell>
          <cell r="BX55">
            <v>-39.294202596633838</v>
          </cell>
          <cell r="BY55">
            <v>-39.443029680558283</v>
          </cell>
          <cell r="BZ55">
            <v>2.1337000000000002</v>
          </cell>
          <cell r="CA55">
            <v>25.866163459999999</v>
          </cell>
          <cell r="CB55">
            <v>0.60479949999999993</v>
          </cell>
          <cell r="CC55">
            <v>27.382527466333332</v>
          </cell>
          <cell r="CD55">
            <v>28.604662959999999</v>
          </cell>
          <cell r="CE55">
            <v>-1.2221354936666664</v>
          </cell>
          <cell r="CF55">
            <v>-4.2725044352931789</v>
          </cell>
          <cell r="CI55">
            <v>338.12739999999997</v>
          </cell>
        </row>
        <row r="56">
          <cell r="H56" t="str">
            <v>Deuda Externa Entidades</v>
          </cell>
          <cell r="L56">
            <v>122.43058841578632</v>
          </cell>
          <cell r="N56">
            <v>122.43058841578632</v>
          </cell>
          <cell r="O56">
            <v>5.5769539000000007E-2</v>
          </cell>
          <cell r="P56">
            <v>23.123284661</v>
          </cell>
          <cell r="Q56">
            <v>0.18767326633333339</v>
          </cell>
          <cell r="R56">
            <v>1.5677292743636362</v>
          </cell>
          <cell r="S56">
            <v>10.640369487980429</v>
          </cell>
          <cell r="T56">
            <v>4.5132826418888898</v>
          </cell>
          <cell r="U56">
            <v>5.9673989222222203E-2</v>
          </cell>
          <cell r="V56">
            <v>34.019566441666669</v>
          </cell>
          <cell r="W56">
            <v>0.80927618333333329</v>
          </cell>
          <cell r="X56">
            <v>1.8941205617777774</v>
          </cell>
          <cell r="Y56">
            <v>12.261470640333332</v>
          </cell>
          <cell r="Z56">
            <v>0</v>
          </cell>
          <cell r="AA56">
            <v>89.132216686899625</v>
          </cell>
          <cell r="AB56">
            <v>0.11376628997885889</v>
          </cell>
          <cell r="AC56" t="str">
            <v xml:space="preserve"> </v>
          </cell>
          <cell r="AD56">
            <v>0.11376628997885889</v>
          </cell>
          <cell r="AE56">
            <v>2.4042955140057494</v>
          </cell>
          <cell r="AF56">
            <v>37.180898418894088</v>
          </cell>
          <cell r="AG56">
            <v>0.26214014023384996</v>
          </cell>
          <cell r="AH56">
            <v>2.7159775875713388</v>
          </cell>
          <cell r="AI56">
            <v>10.581432294611959</v>
          </cell>
          <cell r="AJ56">
            <v>11.434353326463118</v>
          </cell>
          <cell r="AK56">
            <v>0.92642613732675994</v>
          </cell>
          <cell r="AL56">
            <v>41.317225185282524</v>
          </cell>
          <cell r="AM56">
            <v>1.136809529216718</v>
          </cell>
          <cell r="AN56">
            <v>2.1860920873201168</v>
          </cell>
          <cell r="AO56">
            <v>7.0565662122265298</v>
          </cell>
          <cell r="AP56">
            <v>-2.3485259750057494</v>
          </cell>
          <cell r="AQ56">
            <v>-14.057613757894089</v>
          </cell>
          <cell r="AR56">
            <v>-7.4466873900516567E-2</v>
          </cell>
          <cell r="AS56">
            <v>-1.1482483132077026</v>
          </cell>
          <cell r="AT56">
            <v>5.893719336846992E-2</v>
          </cell>
          <cell r="AU56">
            <v>-6.9210706845742278</v>
          </cell>
          <cell r="AV56">
            <v>-0.86675214810453771</v>
          </cell>
          <cell r="AW56">
            <v>-7.2976587436158553</v>
          </cell>
          <cell r="AX56">
            <v>-0.32753334588338467</v>
          </cell>
          <cell r="AY56">
            <v>23.179054199999999</v>
          </cell>
          <cell r="AZ56">
            <v>23.366727466333334</v>
          </cell>
          <cell r="BA56">
            <v>24.934456740696969</v>
          </cell>
          <cell r="BB56">
            <v>35.574826228677395</v>
          </cell>
          <cell r="BC56">
            <v>40.088108870566288</v>
          </cell>
          <cell r="BD56">
            <v>40.147782859788506</v>
          </cell>
          <cell r="BE56">
            <v>74.167349301455175</v>
          </cell>
          <cell r="BF56">
            <v>74.976625484788514</v>
          </cell>
          <cell r="BG56">
            <v>76.870746046566296</v>
          </cell>
          <cell r="BH56">
            <v>39.585193932899841</v>
          </cell>
          <cell r="BI56">
            <v>39.847334073133695</v>
          </cell>
          <cell r="BJ56">
            <v>42.563311660705033</v>
          </cell>
          <cell r="BK56">
            <v>53.14474395531699</v>
          </cell>
          <cell r="BL56">
            <v>64.579097281780108</v>
          </cell>
          <cell r="BM56">
            <v>65.505523419106865</v>
          </cell>
          <cell r="BN56">
            <v>106.82274860438939</v>
          </cell>
          <cell r="BO56">
            <v>107.95955813360611</v>
          </cell>
          <cell r="BP56">
            <v>110.14565022092623</v>
          </cell>
          <cell r="BQ56">
            <v>-16.406139732899842</v>
          </cell>
          <cell r="BR56">
            <v>-16.480606606800361</v>
          </cell>
          <cell r="BS56">
            <v>-17.628854920008063</v>
          </cell>
          <cell r="BT56">
            <v>-17.569917726639595</v>
          </cell>
          <cell r="BU56">
            <v>-24.49098841121382</v>
          </cell>
          <cell r="BV56">
            <v>-25.357740559318358</v>
          </cell>
          <cell r="BW56">
            <v>-32.655399302934214</v>
          </cell>
          <cell r="BX56">
            <v>-32.982932648817595</v>
          </cell>
          <cell r="BY56">
            <v>-33.274904174359932</v>
          </cell>
          <cell r="BZ56">
            <v>1.7278</v>
          </cell>
          <cell r="CA56">
            <v>25.062963459999999</v>
          </cell>
          <cell r="CB56">
            <v>0.1787995</v>
          </cell>
          <cell r="CC56">
            <v>23.366727466333334</v>
          </cell>
          <cell r="CD56">
            <v>26.969562959999998</v>
          </cell>
          <cell r="CE56">
            <v>-3.6028354936666638</v>
          </cell>
          <cell r="CF56">
            <v>-13.358894613940253</v>
          </cell>
          <cell r="CI56">
            <v>1393.1273999999999</v>
          </cell>
        </row>
        <row r="57">
          <cell r="H57" t="str">
            <v>Deuda Interna Entidades</v>
          </cell>
          <cell r="L57">
            <v>55.423326254102776</v>
          </cell>
          <cell r="N57">
            <v>55.423326254102776</v>
          </cell>
          <cell r="O57">
            <v>0.59850000000000003</v>
          </cell>
          <cell r="P57">
            <v>1.5647</v>
          </cell>
          <cell r="Q57">
            <v>1.8526</v>
          </cell>
          <cell r="R57">
            <v>1.7533000000000001</v>
          </cell>
          <cell r="S57">
            <v>0.58656640999999998</v>
          </cell>
          <cell r="T57">
            <v>24.172599999999999</v>
          </cell>
          <cell r="U57">
            <v>0.3543</v>
          </cell>
          <cell r="V57">
            <v>0.20499999999999999</v>
          </cell>
          <cell r="W57">
            <v>0.42949999999999999</v>
          </cell>
          <cell r="X57">
            <v>0.36580000000000001</v>
          </cell>
          <cell r="Y57">
            <v>0.1764</v>
          </cell>
          <cell r="Z57">
            <v>12.58805003</v>
          </cell>
          <cell r="AA57">
            <v>44.647316439999997</v>
          </cell>
          <cell r="AB57">
            <v>5.1501069200155437E-2</v>
          </cell>
          <cell r="AC57" t="str">
            <v xml:space="preserve"> </v>
          </cell>
          <cell r="AD57">
            <v>5.1501069200155437E-2</v>
          </cell>
          <cell r="AE57">
            <v>0.33398333757313658</v>
          </cell>
          <cell r="AF57">
            <v>0.66089040832407797</v>
          </cell>
          <cell r="AG57">
            <v>0.34652205421570897</v>
          </cell>
          <cell r="AH57">
            <v>0.25957309317432997</v>
          </cell>
          <cell r="AI57">
            <v>1.3935037103449099</v>
          </cell>
          <cell r="AJ57">
            <v>34.363977428480325</v>
          </cell>
          <cell r="AK57">
            <v>5.9545132188792982E-2</v>
          </cell>
          <cell r="AL57">
            <v>0.20430663394779458</v>
          </cell>
          <cell r="AM57">
            <v>0.20603455956716779</v>
          </cell>
          <cell r="AN57">
            <v>0.22265555838209106</v>
          </cell>
          <cell r="AO57">
            <v>0.42062646505885048</v>
          </cell>
          <cell r="AP57">
            <v>0.26451666242686345</v>
          </cell>
          <cell r="AQ57">
            <v>0.90380959167592201</v>
          </cell>
          <cell r="AR57">
            <v>1.506077945784291</v>
          </cell>
          <cell r="AS57">
            <v>1.4937269068256702</v>
          </cell>
          <cell r="AT57">
            <v>-0.80693730034490996</v>
          </cell>
          <cell r="AU57">
            <v>-10.191377428480326</v>
          </cell>
          <cell r="AV57">
            <v>0.29475486781120702</v>
          </cell>
          <cell r="AW57">
            <v>6.9336605220540748E-4</v>
          </cell>
          <cell r="AX57">
            <v>0.2234654404328322</v>
          </cell>
          <cell r="AY57">
            <v>2.1631999999999998</v>
          </cell>
          <cell r="AZ57">
            <v>4.0157999999999996</v>
          </cell>
          <cell r="BA57">
            <v>5.7690999999999999</v>
          </cell>
          <cell r="BB57">
            <v>6.3556664099999995</v>
          </cell>
          <cell r="BC57">
            <v>30.528266410000001</v>
          </cell>
          <cell r="BD57">
            <v>30.882566409999999</v>
          </cell>
          <cell r="BE57">
            <v>31.087566409999997</v>
          </cell>
          <cell r="BF57">
            <v>31.517066409999998</v>
          </cell>
          <cell r="BG57">
            <v>31.882866409999998</v>
          </cell>
          <cell r="BH57">
            <v>0.99487374589721456</v>
          </cell>
          <cell r="BI57">
            <v>1.3413958001129236</v>
          </cell>
          <cell r="BJ57">
            <v>1.6009688932872534</v>
          </cell>
          <cell r="BK57">
            <v>2.9944726036321634</v>
          </cell>
          <cell r="BL57">
            <v>37.358450032112486</v>
          </cell>
          <cell r="BM57">
            <v>37.417995164301281</v>
          </cell>
          <cell r="BN57">
            <v>37.622301798249076</v>
          </cell>
          <cell r="BO57">
            <v>37.828336357816241</v>
          </cell>
          <cell r="BP57">
            <v>38.050991916198335</v>
          </cell>
          <cell r="BQ57">
            <v>1.1683262541027852</v>
          </cell>
          <cell r="BR57">
            <v>2.6744041998870758</v>
          </cell>
          <cell r="BS57">
            <v>4.168131106712746</v>
          </cell>
          <cell r="BT57">
            <v>3.3611938063678362</v>
          </cell>
          <cell r="BU57">
            <v>-6.8301836221124859</v>
          </cell>
          <cell r="BV57">
            <v>-6.5354287543012823</v>
          </cell>
          <cell r="BW57">
            <v>-6.5347353882490786</v>
          </cell>
          <cell r="BX57">
            <v>-6.3112699478162426</v>
          </cell>
          <cell r="BY57">
            <v>-6.1681255061983364</v>
          </cell>
          <cell r="BZ57">
            <v>0.40589999999999998</v>
          </cell>
          <cell r="CA57">
            <v>0.80320000000000003</v>
          </cell>
          <cell r="CB57">
            <v>0.42599999999999999</v>
          </cell>
          <cell r="CC57">
            <v>4.0157999999999996</v>
          </cell>
          <cell r="CD57">
            <v>1.6351</v>
          </cell>
          <cell r="CE57">
            <v>2.3806999999999996</v>
          </cell>
          <cell r="CF57">
            <v>145.59965751330193</v>
          </cell>
        </row>
        <row r="58">
          <cell r="BN58">
            <v>0</v>
          </cell>
          <cell r="BW58">
            <v>0</v>
          </cell>
        </row>
        <row r="59">
          <cell r="L59">
            <v>2537.5869837451937</v>
          </cell>
          <cell r="M59">
            <v>0</v>
          </cell>
          <cell r="N59">
            <v>2537.5869837451937</v>
          </cell>
          <cell r="Q59">
            <v>294.0610956759279</v>
          </cell>
          <cell r="R59">
            <v>242.60712493043712</v>
          </cell>
          <cell r="S59">
            <v>163.62961941089</v>
          </cell>
          <cell r="T59">
            <v>144.72957612675719</v>
          </cell>
          <cell r="U59">
            <v>242.82889541177775</v>
          </cell>
          <cell r="V59">
            <v>198.61304410745123</v>
          </cell>
          <cell r="W59">
            <v>511.05546935365669</v>
          </cell>
          <cell r="X59">
            <v>211.26157493933331</v>
          </cell>
          <cell r="Y59">
            <v>97.855146539000003</v>
          </cell>
          <cell r="Z59">
            <v>287.48785082556651</v>
          </cell>
          <cell r="AA59">
            <v>2684.1596631453813</v>
          </cell>
          <cell r="AB59">
            <v>2.3580043220809142</v>
          </cell>
          <cell r="AC59" t="str">
            <v xml:space="preserve"> </v>
          </cell>
          <cell r="AD59">
            <v>2.3580043220809142</v>
          </cell>
          <cell r="AE59">
            <v>139.29688463322262</v>
          </cell>
          <cell r="AF59">
            <v>138.65641176632701</v>
          </cell>
          <cell r="AG59">
            <v>329.85988123361915</v>
          </cell>
          <cell r="AH59">
            <v>241.25266478841922</v>
          </cell>
          <cell r="AI59">
            <v>179.96494847638968</v>
          </cell>
          <cell r="AJ59">
            <v>163.69305167317788</v>
          </cell>
          <cell r="AK59">
            <v>194.7889101078257</v>
          </cell>
          <cell r="AL59">
            <v>278.33786711858227</v>
          </cell>
          <cell r="AM59">
            <v>438.22349769462562</v>
          </cell>
          <cell r="AN59">
            <v>113.58463397436068</v>
          </cell>
          <cell r="AO59">
            <v>75.514513207985942</v>
          </cell>
          <cell r="AP59">
            <v>-1.3528202868892834</v>
          </cell>
          <cell r="AQ59">
            <v>13.429789711923007</v>
          </cell>
          <cell r="AR59">
            <v>-35.798785557691247</v>
          </cell>
          <cell r="AS59">
            <v>1.3544601420178992</v>
          </cell>
          <cell r="AT59">
            <v>-16.335329065499678</v>
          </cell>
          <cell r="AU59">
            <v>-18.963475546420682</v>
          </cell>
          <cell r="AV59">
            <v>48.039985303952051</v>
          </cell>
          <cell r="AW59">
            <v>-79.724823011131036</v>
          </cell>
          <cell r="AX59">
            <v>72.831971659031069</v>
          </cell>
          <cell r="AY59">
            <v>290.03026582458335</v>
          </cell>
          <cell r="AZ59">
            <v>584.09136150051131</v>
          </cell>
          <cell r="BA59">
            <v>826.69848643094838</v>
          </cell>
          <cell r="BB59">
            <v>990.32810584183846</v>
          </cell>
          <cell r="BC59">
            <v>1135.0576819685957</v>
          </cell>
          <cell r="BD59">
            <v>1377.8865773803734</v>
          </cell>
          <cell r="BE59">
            <v>1576.4996214878245</v>
          </cell>
          <cell r="BF59">
            <v>2087.5550908414812</v>
          </cell>
          <cell r="BG59">
            <v>2298.8166657808147</v>
          </cell>
          <cell r="BH59">
            <v>277.95329639954963</v>
          </cell>
          <cell r="BI59">
            <v>607.81317763316883</v>
          </cell>
          <cell r="BJ59">
            <v>849.06584242158806</v>
          </cell>
          <cell r="BK59">
            <v>1029.0307908979776</v>
          </cell>
          <cell r="BL59">
            <v>1192.7238425711555</v>
          </cell>
          <cell r="BM59">
            <v>1387.5127526789813</v>
          </cell>
          <cell r="BN59">
            <v>1665.8506197975639</v>
          </cell>
          <cell r="BO59">
            <v>2104.0741174921895</v>
          </cell>
          <cell r="BP59">
            <v>2217.6587514665503</v>
          </cell>
          <cell r="BQ59">
            <v>12.07696942503371</v>
          </cell>
          <cell r="BR59">
            <v>-23.721816132657551</v>
          </cell>
          <cell r="BS59">
            <v>-22.367355990639567</v>
          </cell>
          <cell r="BT59">
            <v>-38.702685056139217</v>
          </cell>
          <cell r="BU59">
            <v>-57.666160602559842</v>
          </cell>
          <cell r="BV59">
            <v>-9.6261752986079046</v>
          </cell>
          <cell r="BW59">
            <v>-89.350998309739452</v>
          </cell>
          <cell r="BX59">
            <v>-16.519026650708383</v>
          </cell>
          <cell r="BY59">
            <v>81.157914314264417</v>
          </cell>
          <cell r="BZ59">
            <v>51.372504939999999</v>
          </cell>
          <cell r="CA59">
            <v>185.31118026000001</v>
          </cell>
          <cell r="CB59">
            <v>176.49927199999999</v>
          </cell>
          <cell r="CC59">
            <v>584.09136150051131</v>
          </cell>
          <cell r="CD59">
            <v>413.18295719999998</v>
          </cell>
          <cell r="CE59">
            <v>170.90840430051134</v>
          </cell>
          <cell r="CF59">
            <v>41.363856210018767</v>
          </cell>
        </row>
        <row r="60">
          <cell r="L60">
            <v>1857.0093354691621</v>
          </cell>
          <cell r="M60">
            <v>0</v>
          </cell>
          <cell r="N60">
            <v>1857.0093354691621</v>
          </cell>
          <cell r="Q60">
            <v>250.2770903</v>
          </cell>
          <cell r="R60">
            <v>181.92547436683</v>
          </cell>
          <cell r="S60">
            <v>136.10404965729001</v>
          </cell>
          <cell r="T60">
            <v>66.59179432900001</v>
          </cell>
          <cell r="U60">
            <v>201.49002999999999</v>
          </cell>
          <cell r="V60">
            <v>117.15720660522</v>
          </cell>
          <cell r="W60">
            <v>455.76433764899002</v>
          </cell>
          <cell r="X60">
            <v>119.3005</v>
          </cell>
          <cell r="Y60">
            <v>80.678799999999995</v>
          </cell>
          <cell r="Z60">
            <v>223.83</v>
          </cell>
          <cell r="AA60">
            <v>2034.9541098073298</v>
          </cell>
          <cell r="AB60">
            <v>1.725590518563513</v>
          </cell>
          <cell r="AC60" t="str">
            <v xml:space="preserve"> </v>
          </cell>
          <cell r="AD60">
            <v>1.725590518563513</v>
          </cell>
          <cell r="AE60">
            <v>105.5949751885439</v>
          </cell>
          <cell r="AF60">
            <v>83.460269798793149</v>
          </cell>
          <cell r="AG60">
            <v>259.77615401441949</v>
          </cell>
          <cell r="AH60">
            <v>167.34054464170501</v>
          </cell>
          <cell r="AI60">
            <v>133.32951094867099</v>
          </cell>
          <cell r="AJ60">
            <v>88.77389837829439</v>
          </cell>
          <cell r="AK60">
            <v>161.08700066314699</v>
          </cell>
          <cell r="AL60">
            <v>178.59418459334898</v>
          </cell>
          <cell r="AM60">
            <v>334.39982540121105</v>
          </cell>
          <cell r="AN60">
            <v>48.910951726747605</v>
          </cell>
          <cell r="AO60">
            <v>44.769004089069</v>
          </cell>
          <cell r="AP60">
            <v>2.2549181114560923</v>
          </cell>
          <cell r="AQ60">
            <v>10.524663801206856</v>
          </cell>
          <cell r="AR60">
            <v>-9.499063714419492</v>
          </cell>
          <cell r="AS60">
            <v>14.584929725124994</v>
          </cell>
          <cell r="AT60">
            <v>2.7745387086190192</v>
          </cell>
          <cell r="AU60">
            <v>-22.182104049294381</v>
          </cell>
          <cell r="AV60">
            <v>40.403029336852995</v>
          </cell>
          <cell r="AW60">
            <v>-61.436977988128987</v>
          </cell>
          <cell r="AX60">
            <v>121.36451224777898</v>
          </cell>
          <cell r="AY60">
            <v>201.8348269</v>
          </cell>
          <cell r="AZ60">
            <v>452.11191719999999</v>
          </cell>
          <cell r="BA60">
            <v>634.03739156683002</v>
          </cell>
          <cell r="BB60">
            <v>770.14144122412006</v>
          </cell>
          <cell r="BC60">
            <v>836.73323555312004</v>
          </cell>
          <cell r="BD60">
            <v>1038.22326555312</v>
          </cell>
          <cell r="BE60">
            <v>1155.3804721583399</v>
          </cell>
          <cell r="BF60">
            <v>1611.1448098073299</v>
          </cell>
          <cell r="BG60">
            <v>1730.44530980733</v>
          </cell>
          <cell r="BH60">
            <v>189.05524498733706</v>
          </cell>
          <cell r="BI60">
            <v>448.83139900175655</v>
          </cell>
          <cell r="BJ60">
            <v>616.17194364346153</v>
          </cell>
          <cell r="BK60">
            <v>749.50145459213252</v>
          </cell>
          <cell r="BL60">
            <v>838.27535297042687</v>
          </cell>
          <cell r="BM60">
            <v>999.36235363357389</v>
          </cell>
          <cell r="BN60">
            <v>1177.9565382269229</v>
          </cell>
          <cell r="BO60">
            <v>1512.356363628134</v>
          </cell>
          <cell r="BP60">
            <v>1561.2673153548815</v>
          </cell>
          <cell r="BQ60">
            <v>12.779581912662934</v>
          </cell>
          <cell r="BR60">
            <v>3.2805181982434419</v>
          </cell>
          <cell r="BS60">
            <v>17.865447923368492</v>
          </cell>
          <cell r="BT60">
            <v>20.63998663198754</v>
          </cell>
          <cell r="BU60">
            <v>-1.5421174173068266</v>
          </cell>
          <cell r="BV60">
            <v>38.860911919546083</v>
          </cell>
          <cell r="BW60">
            <v>-22.576066068583032</v>
          </cell>
          <cell r="BX60">
            <v>98.788446179195944</v>
          </cell>
          <cell r="BY60">
            <v>169.1779944524485</v>
          </cell>
          <cell r="BZ60">
            <v>22.890900000000002</v>
          </cell>
          <cell r="CA60">
            <v>152.2893</v>
          </cell>
          <cell r="CB60">
            <v>144.3749</v>
          </cell>
          <cell r="CC60">
            <v>452.11191719999999</v>
          </cell>
          <cell r="CD60">
            <v>319.55509999999998</v>
          </cell>
          <cell r="CE60">
            <v>132.55681720000001</v>
          </cell>
          <cell r="CF60">
            <v>41.481677870264001</v>
          </cell>
        </row>
        <row r="61">
          <cell r="G61" t="str">
            <v>Pagos de Gobierno por Tesorería</v>
          </cell>
          <cell r="L61">
            <v>1771.1911754257305</v>
          </cell>
          <cell r="N61">
            <v>1771.1911754257305</v>
          </cell>
          <cell r="O61">
            <v>107.84989329999999</v>
          </cell>
          <cell r="P61">
            <v>93.984933600000005</v>
          </cell>
          <cell r="Q61">
            <v>250.2770903</v>
          </cell>
          <cell r="R61">
            <v>181.92547436683</v>
          </cell>
          <cell r="S61">
            <v>136.10404965729001</v>
          </cell>
          <cell r="T61">
            <v>66.59179432900001</v>
          </cell>
          <cell r="U61">
            <v>201.49002999999999</v>
          </cell>
          <cell r="V61">
            <v>117.15720660522</v>
          </cell>
          <cell r="W61">
            <v>455.76433764899002</v>
          </cell>
          <cell r="X61">
            <v>119.3005</v>
          </cell>
          <cell r="Y61">
            <v>80.678799999999995</v>
          </cell>
          <cell r="Z61">
            <v>223.83</v>
          </cell>
          <cell r="AA61">
            <v>2034.9541098073298</v>
          </cell>
          <cell r="AB61">
            <v>1.6458456295836748</v>
          </cell>
          <cell r="AC61" t="str">
            <v xml:space="preserve"> </v>
          </cell>
          <cell r="AD61">
            <v>1.6458456295836748</v>
          </cell>
          <cell r="AE61">
            <v>105.5949751885439</v>
          </cell>
          <cell r="AF61">
            <v>83.460269798793149</v>
          </cell>
          <cell r="AG61">
            <v>259.77615401441949</v>
          </cell>
          <cell r="AH61">
            <v>167.34054464170501</v>
          </cell>
          <cell r="AI61">
            <v>133.32951094867099</v>
          </cell>
          <cell r="AJ61">
            <v>88.77389837829439</v>
          </cell>
          <cell r="AK61">
            <v>161.08700066314699</v>
          </cell>
          <cell r="AL61">
            <v>178.59418459334898</v>
          </cell>
          <cell r="AM61">
            <v>334.39982540121105</v>
          </cell>
          <cell r="AN61">
            <v>48.910951726747605</v>
          </cell>
          <cell r="AO61">
            <v>44.769004089069</v>
          </cell>
          <cell r="AP61">
            <v>2.2549181114560923</v>
          </cell>
          <cell r="AQ61">
            <v>10.524663801206856</v>
          </cell>
          <cell r="AR61">
            <v>-9.499063714419492</v>
          </cell>
          <cell r="AS61">
            <v>14.584929725124994</v>
          </cell>
          <cell r="AT61">
            <v>2.7745387086190192</v>
          </cell>
          <cell r="AU61">
            <v>-22.182104049294381</v>
          </cell>
          <cell r="AV61">
            <v>40.403029336852995</v>
          </cell>
          <cell r="AW61">
            <v>-61.436977988128987</v>
          </cell>
          <cell r="AX61">
            <v>121.36451224777898</v>
          </cell>
          <cell r="AY61">
            <v>201.8348269</v>
          </cell>
          <cell r="AZ61">
            <v>452.11191719999999</v>
          </cell>
          <cell r="BA61">
            <v>634.03739156683002</v>
          </cell>
          <cell r="BB61">
            <v>770.14144122412006</v>
          </cell>
          <cell r="BC61">
            <v>836.73323555312004</v>
          </cell>
          <cell r="BD61">
            <v>1038.22326555312</v>
          </cell>
          <cell r="BE61">
            <v>1155.3804721583399</v>
          </cell>
          <cell r="BF61">
            <v>1611.1448098073299</v>
          </cell>
          <cell r="BG61">
            <v>1730.44530980733</v>
          </cell>
          <cell r="BH61">
            <v>189.05524498733706</v>
          </cell>
          <cell r="BI61">
            <v>448.83139900175655</v>
          </cell>
          <cell r="BJ61">
            <v>616.17194364346153</v>
          </cell>
          <cell r="BK61">
            <v>749.50145459213252</v>
          </cell>
          <cell r="BL61">
            <v>838.27535297042687</v>
          </cell>
          <cell r="BM61">
            <v>999.36235363357389</v>
          </cell>
          <cell r="BN61">
            <v>1177.9565382269229</v>
          </cell>
          <cell r="BO61">
            <v>1512.356363628134</v>
          </cell>
          <cell r="BP61">
            <v>1561.2673153548815</v>
          </cell>
          <cell r="BQ61">
            <v>12.779581912662934</v>
          </cell>
          <cell r="BR61">
            <v>3.2805181982434419</v>
          </cell>
          <cell r="BS61">
            <v>17.865447923368492</v>
          </cell>
          <cell r="BT61">
            <v>20.63998663198754</v>
          </cell>
          <cell r="BU61">
            <v>-1.5421174173068266</v>
          </cell>
          <cell r="BV61">
            <v>38.860911919546083</v>
          </cell>
          <cell r="BW61">
            <v>-22.576066068583032</v>
          </cell>
          <cell r="BX61">
            <v>98.788446179195944</v>
          </cell>
          <cell r="BY61">
            <v>169.1779944524485</v>
          </cell>
          <cell r="BZ61">
            <v>22.509</v>
          </cell>
          <cell r="CA61">
            <v>141.8793</v>
          </cell>
          <cell r="CB61">
            <v>144.3749</v>
          </cell>
          <cell r="CC61">
            <v>452.11191719999999</v>
          </cell>
          <cell r="CD61">
            <v>308.76319999999998</v>
          </cell>
          <cell r="CE61">
            <v>143.34871720000001</v>
          </cell>
          <cell r="CF61">
            <v>46.426749431279376</v>
          </cell>
        </row>
        <row r="62">
          <cell r="G62" t="str">
            <v>Más Bonos Dec. 4308, Ley 55 y Dec. 700</v>
          </cell>
          <cell r="L62">
            <v>56.5</v>
          </cell>
          <cell r="N62">
            <v>56.5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5.2501547750273832E-2</v>
          </cell>
          <cell r="AC62" t="str">
            <v xml:space="preserve"> </v>
          </cell>
          <cell r="AD62">
            <v>5.2501547750273832E-2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  <cell r="BI62">
            <v>0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N62">
            <v>0</v>
          </cell>
          <cell r="BO62">
            <v>0</v>
          </cell>
          <cell r="BP62">
            <v>0</v>
          </cell>
          <cell r="BQ62">
            <v>0</v>
          </cell>
          <cell r="BR62">
            <v>0</v>
          </cell>
          <cell r="BS62">
            <v>0</v>
          </cell>
          <cell r="BT62">
            <v>0</v>
          </cell>
          <cell r="BU62">
            <v>0</v>
          </cell>
          <cell r="BV62">
            <v>0</v>
          </cell>
          <cell r="BW62">
            <v>0</v>
          </cell>
          <cell r="BX62">
            <v>0</v>
          </cell>
          <cell r="BY62">
            <v>0</v>
          </cell>
          <cell r="BZ62">
            <v>0.38190000000000002</v>
          </cell>
          <cell r="CA62">
            <v>10.41</v>
          </cell>
          <cell r="CB62">
            <v>0</v>
          </cell>
          <cell r="CC62">
            <v>0</v>
          </cell>
          <cell r="CD62">
            <v>10.7919</v>
          </cell>
          <cell r="CE62">
            <v>-10.7919</v>
          </cell>
          <cell r="CF62">
            <v>-100</v>
          </cell>
        </row>
        <row r="63">
          <cell r="G63" t="str">
            <v>Otra deuda Interna</v>
          </cell>
          <cell r="L63">
            <v>29.318160043431551</v>
          </cell>
          <cell r="N63">
            <v>29.318160043431551</v>
          </cell>
          <cell r="AA63">
            <v>0</v>
          </cell>
          <cell r="AB63">
            <v>2.7243341229564462E-2</v>
          </cell>
          <cell r="AC63" t="str">
            <v xml:space="preserve"> </v>
          </cell>
          <cell r="AD63">
            <v>2.7243341229564462E-2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0</v>
          </cell>
          <cell r="BH63">
            <v>0</v>
          </cell>
          <cell r="BI63">
            <v>0</v>
          </cell>
          <cell r="BJ63">
            <v>0</v>
          </cell>
          <cell r="BK63">
            <v>0</v>
          </cell>
          <cell r="BL63">
            <v>0</v>
          </cell>
          <cell r="BM63">
            <v>0</v>
          </cell>
          <cell r="BN63">
            <v>0</v>
          </cell>
          <cell r="BO63">
            <v>0</v>
          </cell>
          <cell r="BP63">
            <v>0</v>
          </cell>
          <cell r="BQ63">
            <v>0</v>
          </cell>
          <cell r="BR63">
            <v>0</v>
          </cell>
          <cell r="BS63">
            <v>0</v>
          </cell>
          <cell r="BT63">
            <v>0</v>
          </cell>
          <cell r="BU63">
            <v>0</v>
          </cell>
          <cell r="BV63">
            <v>0</v>
          </cell>
          <cell r="BW63">
            <v>0</v>
          </cell>
          <cell r="BX63">
            <v>0</v>
          </cell>
          <cell r="BY63">
            <v>0</v>
          </cell>
          <cell r="BZ63">
            <v>0</v>
          </cell>
          <cell r="CA63">
            <v>0</v>
          </cell>
          <cell r="CB63">
            <v>0</v>
          </cell>
          <cell r="CC63">
            <v>0</v>
          </cell>
          <cell r="CD63">
            <v>0</v>
          </cell>
          <cell r="CE63">
            <v>0</v>
          </cell>
          <cell r="CF63" t="str">
            <v xml:space="preserve">n.a. </v>
          </cell>
        </row>
        <row r="64">
          <cell r="L64">
            <v>680.57764827603137</v>
          </cell>
          <cell r="M64">
            <v>0</v>
          </cell>
          <cell r="N64">
            <v>680.57764827603137</v>
          </cell>
          <cell r="Q64">
            <v>43.784005375927912</v>
          </cell>
          <cell r="R64">
            <v>60.681650563607135</v>
          </cell>
          <cell r="S64">
            <v>27.525569753600006</v>
          </cell>
          <cell r="T64">
            <v>78.137781797757199</v>
          </cell>
          <cell r="U64">
            <v>41.338865411777768</v>
          </cell>
          <cell r="V64">
            <v>81.455837502231233</v>
          </cell>
          <cell r="W64">
            <v>55.291131704666668</v>
          </cell>
          <cell r="X64">
            <v>91.961074939333315</v>
          </cell>
          <cell r="Y64">
            <v>17.176346539000001</v>
          </cell>
          <cell r="Z64">
            <v>63.657850825566527</v>
          </cell>
          <cell r="AA64">
            <v>649.205553338051</v>
          </cell>
          <cell r="AB64">
            <v>0.63241380351740051</v>
          </cell>
          <cell r="AC64" t="str">
            <v xml:space="preserve"> </v>
          </cell>
          <cell r="AD64">
            <v>0.63241380351740051</v>
          </cell>
          <cell r="AE64">
            <v>33.701909444678712</v>
          </cell>
          <cell r="AF64">
            <v>55.196141967533862</v>
          </cell>
          <cell r="AG64">
            <v>70.083727219199687</v>
          </cell>
          <cell r="AH64">
            <v>73.91212014671423</v>
          </cell>
          <cell r="AI64">
            <v>46.635437527718707</v>
          </cell>
          <cell r="AJ64">
            <v>74.9191532948835</v>
          </cell>
          <cell r="AK64">
            <v>33.701909444678712</v>
          </cell>
          <cell r="AL64">
            <v>99.743682525233297</v>
          </cell>
          <cell r="AM64">
            <v>103.82367229341455</v>
          </cell>
          <cell r="AN64">
            <v>64.673682247613073</v>
          </cell>
          <cell r="AO64">
            <v>30.745509118916949</v>
          </cell>
          <cell r="AP64">
            <v>-3.6077383983453757</v>
          </cell>
          <cell r="AQ64">
            <v>2.9051259107161442</v>
          </cell>
          <cell r="AR64">
            <v>-26.299721843271776</v>
          </cell>
          <cell r="AS64">
            <v>-13.230469583107094</v>
          </cell>
          <cell r="AT64">
            <v>-19.109867774118701</v>
          </cell>
          <cell r="AU64">
            <v>3.2186285028736989</v>
          </cell>
          <cell r="AV64">
            <v>7.6369559670990554</v>
          </cell>
          <cell r="AW64">
            <v>-18.287845023002063</v>
          </cell>
          <cell r="AX64">
            <v>-48.532540588747878</v>
          </cell>
          <cell r="AY64">
            <v>88.195438924583343</v>
          </cell>
          <cell r="AZ64">
            <v>131.97944430051126</v>
          </cell>
          <cell r="BA64">
            <v>192.66109486411841</v>
          </cell>
          <cell r="BB64">
            <v>220.18666461771841</v>
          </cell>
          <cell r="BC64">
            <v>298.32444641547562</v>
          </cell>
          <cell r="BD64">
            <v>339.66331182725338</v>
          </cell>
          <cell r="BE64">
            <v>421.11914932948463</v>
          </cell>
          <cell r="BF64">
            <v>476.4102810341513</v>
          </cell>
          <cell r="BG64">
            <v>568.37135597348458</v>
          </cell>
          <cell r="BH64">
            <v>88.898051412212567</v>
          </cell>
          <cell r="BI64">
            <v>158.98177863141225</v>
          </cell>
          <cell r="BJ64">
            <v>232.89389877812647</v>
          </cell>
          <cell r="BK64">
            <v>279.52933630584516</v>
          </cell>
          <cell r="BL64">
            <v>354.44848960072864</v>
          </cell>
          <cell r="BM64">
            <v>388.15039904540737</v>
          </cell>
          <cell r="BN64">
            <v>487.89408157064065</v>
          </cell>
          <cell r="BO64">
            <v>591.71775386405523</v>
          </cell>
          <cell r="BP64">
            <v>656.39143611166833</v>
          </cell>
          <cell r="BQ64">
            <v>-0.70261248762922435</v>
          </cell>
          <cell r="BR64">
            <v>-27.002334330900993</v>
          </cell>
          <cell r="BS64">
            <v>-40.232803914008059</v>
          </cell>
          <cell r="BT64">
            <v>-59.342671688126757</v>
          </cell>
          <cell r="BU64">
            <v>-56.124043185253015</v>
          </cell>
          <cell r="BV64">
            <v>-48.487087218153988</v>
          </cell>
          <cell r="BW64">
            <v>-66.774932241156023</v>
          </cell>
          <cell r="BX64">
            <v>-115.30747282990393</v>
          </cell>
          <cell r="BY64">
            <v>-88.020080138183744</v>
          </cell>
          <cell r="BZ64">
            <v>28.481604939999997</v>
          </cell>
          <cell r="CA64">
            <v>33.021880260000003</v>
          </cell>
          <cell r="CB64">
            <v>32.124372000000001</v>
          </cell>
          <cell r="CC64">
            <v>131.97944430051126</v>
          </cell>
          <cell r="CD64">
            <v>93.627857199999994</v>
          </cell>
          <cell r="CE64">
            <v>38.351587100511267</v>
          </cell>
          <cell r="CF64">
            <v>40.961726827292246</v>
          </cell>
        </row>
        <row r="65">
          <cell r="G65" t="str">
            <v>Pagos de Gobierno por Tesorería</v>
          </cell>
          <cell r="L65">
            <v>737.07764827603137</v>
          </cell>
          <cell r="N65">
            <v>737.07764827603137</v>
          </cell>
          <cell r="O65">
            <v>30.094171046333337</v>
          </cell>
          <cell r="P65">
            <v>58.101267878250006</v>
          </cell>
          <cell r="Q65">
            <v>43.784005375927912</v>
          </cell>
          <cell r="R65">
            <v>60.681650563607135</v>
          </cell>
          <cell r="S65">
            <v>27.525569753600006</v>
          </cell>
          <cell r="T65">
            <v>78.137781797757199</v>
          </cell>
          <cell r="U65">
            <v>41.338865411777768</v>
          </cell>
          <cell r="V65">
            <v>81.455837502231233</v>
          </cell>
          <cell r="W65">
            <v>55.291131704666668</v>
          </cell>
          <cell r="X65">
            <v>91.961074939333315</v>
          </cell>
          <cell r="Y65">
            <v>17.176346539000001</v>
          </cell>
          <cell r="Z65">
            <v>63.657850825566527</v>
          </cell>
          <cell r="AA65">
            <v>649.205553338051</v>
          </cell>
          <cell r="AB65">
            <v>0.68491535126767444</v>
          </cell>
          <cell r="AC65" t="str">
            <v xml:space="preserve"> </v>
          </cell>
          <cell r="AD65">
            <v>0.68491535126767444</v>
          </cell>
          <cell r="AE65">
            <v>33.701909444678712</v>
          </cell>
          <cell r="AF65">
            <v>55.196141967533862</v>
          </cell>
          <cell r="AG65">
            <v>70.083727219199687</v>
          </cell>
          <cell r="AH65">
            <v>73.91212014671423</v>
          </cell>
          <cell r="AI65">
            <v>46.635437527718707</v>
          </cell>
          <cell r="AJ65">
            <v>74.9191532948835</v>
          </cell>
          <cell r="AK65">
            <v>33.701909444678712</v>
          </cell>
          <cell r="AL65">
            <v>99.743682525233297</v>
          </cell>
          <cell r="AM65">
            <v>103.82367229341455</v>
          </cell>
          <cell r="AN65">
            <v>64.673682247613073</v>
          </cell>
          <cell r="AO65">
            <v>30.745509118916949</v>
          </cell>
          <cell r="AP65">
            <v>-3.6077383983453757</v>
          </cell>
          <cell r="AQ65">
            <v>2.9051259107161442</v>
          </cell>
          <cell r="AR65">
            <v>-26.299721843271776</v>
          </cell>
          <cell r="AS65">
            <v>-13.230469583107094</v>
          </cell>
          <cell r="AT65">
            <v>-19.109867774118701</v>
          </cell>
          <cell r="AU65">
            <v>3.2186285028736989</v>
          </cell>
          <cell r="AV65">
            <v>7.6369559670990554</v>
          </cell>
          <cell r="AW65">
            <v>-18.287845023002063</v>
          </cell>
          <cell r="AX65">
            <v>-48.532540588747878</v>
          </cell>
          <cell r="AY65">
            <v>88.195438924583343</v>
          </cell>
          <cell r="AZ65">
            <v>131.97944430051126</v>
          </cell>
          <cell r="BA65">
            <v>192.66109486411841</v>
          </cell>
          <cell r="BB65">
            <v>220.18666461771841</v>
          </cell>
          <cell r="BC65">
            <v>298.32444641547562</v>
          </cell>
          <cell r="BD65">
            <v>339.66331182725338</v>
          </cell>
          <cell r="BE65">
            <v>421.11914932948463</v>
          </cell>
          <cell r="BF65">
            <v>476.4102810341513</v>
          </cell>
          <cell r="BG65">
            <v>568.37135597348458</v>
          </cell>
          <cell r="BH65">
            <v>88.898051412212567</v>
          </cell>
          <cell r="BI65">
            <v>158.98177863141225</v>
          </cell>
          <cell r="BJ65">
            <v>232.89389877812647</v>
          </cell>
          <cell r="BK65">
            <v>279.52933630584516</v>
          </cell>
          <cell r="BL65">
            <v>354.44848960072864</v>
          </cell>
          <cell r="BM65">
            <v>388.15039904540737</v>
          </cell>
          <cell r="BN65">
            <v>487.89408157064065</v>
          </cell>
          <cell r="BO65">
            <v>591.71775386405523</v>
          </cell>
          <cell r="BP65">
            <v>656.39143611166833</v>
          </cell>
          <cell r="BQ65">
            <v>-0.70261248762922435</v>
          </cell>
          <cell r="BR65">
            <v>-27.002334330900993</v>
          </cell>
          <cell r="BS65">
            <v>-40.232803914008059</v>
          </cell>
          <cell r="BT65">
            <v>-59.342671688126757</v>
          </cell>
          <cell r="BU65">
            <v>-56.124043185253015</v>
          </cell>
          <cell r="BV65">
            <v>-48.487087218153988</v>
          </cell>
          <cell r="BW65">
            <v>-66.774932241156023</v>
          </cell>
          <cell r="BX65">
            <v>-115.30747282990393</v>
          </cell>
          <cell r="BY65">
            <v>-88.020080138183744</v>
          </cell>
          <cell r="BZ65">
            <v>28.863504939999999</v>
          </cell>
          <cell r="CA65">
            <v>43.43188026</v>
          </cell>
          <cell r="CB65">
            <v>32.124372000000001</v>
          </cell>
          <cell r="CC65">
            <v>131.97944430051126</v>
          </cell>
          <cell r="CD65">
            <v>104.41975719999999</v>
          </cell>
          <cell r="CE65">
            <v>27.559687100511269</v>
          </cell>
          <cell r="CF65">
            <v>26.393172939221564</v>
          </cell>
        </row>
        <row r="66">
          <cell r="G66" t="str">
            <v>Menos Bonos Dec.4308, Ley 55 y Dec. 700</v>
          </cell>
          <cell r="L66">
            <v>-56.5</v>
          </cell>
          <cell r="N66">
            <v>-56.5</v>
          </cell>
          <cell r="AA66">
            <v>0</v>
          </cell>
          <cell r="AB66">
            <v>-5.2501547750273832E-2</v>
          </cell>
          <cell r="AC66" t="str">
            <v xml:space="preserve"> </v>
          </cell>
          <cell r="AD66">
            <v>-5.2501547750273832E-2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>
            <v>0</v>
          </cell>
          <cell r="BB66">
            <v>0</v>
          </cell>
          <cell r="BC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K66">
            <v>0</v>
          </cell>
          <cell r="BL66">
            <v>0</v>
          </cell>
          <cell r="BM66">
            <v>0</v>
          </cell>
          <cell r="BN66">
            <v>0</v>
          </cell>
          <cell r="BO66">
            <v>0</v>
          </cell>
          <cell r="BP66">
            <v>0</v>
          </cell>
          <cell r="BQ66">
            <v>0</v>
          </cell>
          <cell r="BR66">
            <v>0</v>
          </cell>
          <cell r="BS66">
            <v>0</v>
          </cell>
          <cell r="BT66">
            <v>0</v>
          </cell>
          <cell r="BU66">
            <v>0</v>
          </cell>
          <cell r="BV66">
            <v>0</v>
          </cell>
          <cell r="BW66">
            <v>0</v>
          </cell>
          <cell r="BX66">
            <v>0</v>
          </cell>
          <cell r="BY66">
            <v>0</v>
          </cell>
          <cell r="BZ66">
            <v>-0.38190000000000002</v>
          </cell>
          <cell r="CA66">
            <v>-10.41</v>
          </cell>
          <cell r="CB66">
            <v>0</v>
          </cell>
          <cell r="CC66">
            <v>0</v>
          </cell>
          <cell r="CD66">
            <v>-10.7919</v>
          </cell>
          <cell r="CE66">
            <v>10.7919</v>
          </cell>
          <cell r="CF66">
            <v>100</v>
          </cell>
        </row>
        <row r="67">
          <cell r="AX67">
            <v>0</v>
          </cell>
          <cell r="BN67">
            <v>0</v>
          </cell>
          <cell r="BO67">
            <v>0</v>
          </cell>
          <cell r="BP67">
            <v>0</v>
          </cell>
          <cell r="BW67">
            <v>0</v>
          </cell>
          <cell r="BX67">
            <v>0</v>
          </cell>
          <cell r="BY67">
            <v>0</v>
          </cell>
        </row>
        <row r="68">
          <cell r="AX68">
            <v>0</v>
          </cell>
          <cell r="BN68">
            <v>0</v>
          </cell>
          <cell r="BO68">
            <v>0</v>
          </cell>
          <cell r="BP68">
            <v>0</v>
          </cell>
          <cell r="BW68">
            <v>0</v>
          </cell>
          <cell r="BX68">
            <v>0</v>
          </cell>
          <cell r="BY68">
            <v>0</v>
          </cell>
        </row>
        <row r="69">
          <cell r="L69">
            <v>-1815.6808864698833</v>
          </cell>
          <cell r="M69">
            <v>-126.89999999999999</v>
          </cell>
          <cell r="N69">
            <v>-1942.5808864698829</v>
          </cell>
          <cell r="Q69">
            <v>-445.39502127331752</v>
          </cell>
          <cell r="R69">
            <v>-197.47139198043283</v>
          </cell>
          <cell r="S69">
            <v>-279.30859940319692</v>
          </cell>
          <cell r="T69">
            <v>216.32875682968938</v>
          </cell>
          <cell r="U69">
            <v>-98.808356011792966</v>
          </cell>
          <cell r="V69">
            <v>357.72888966002097</v>
          </cell>
          <cell r="W69">
            <v>-484.28307522222531</v>
          </cell>
          <cell r="X69">
            <v>232.22477878003292</v>
          </cell>
          <cell r="Y69">
            <v>-234.47440347146949</v>
          </cell>
          <cell r="Z69">
            <v>67.156309439434835</v>
          </cell>
          <cell r="AA69">
            <v>-1004.6721324599114</v>
          </cell>
          <cell r="AB69">
            <v>-1.6871868453143024</v>
          </cell>
          <cell r="AC69">
            <v>-0.11791940547804865</v>
          </cell>
          <cell r="AD69">
            <v>-1.8051062507923508</v>
          </cell>
          <cell r="AE69">
            <v>-342.42051332934034</v>
          </cell>
          <cell r="AF69">
            <v>406.54498249970561</v>
          </cell>
          <cell r="AG69">
            <v>-666.02484487698825</v>
          </cell>
          <cell r="AH69">
            <v>-139.50961375217958</v>
          </cell>
          <cell r="AI69">
            <v>-349.43378398148525</v>
          </cell>
          <cell r="AJ69">
            <v>139.11951925919243</v>
          </cell>
          <cell r="AK69">
            <v>-147.46399630213136</v>
          </cell>
          <cell r="AL69">
            <v>99.859936070350159</v>
          </cell>
          <cell r="AM69">
            <v>-575.21163207220479</v>
          </cell>
          <cell r="AN69">
            <v>229.40283581708059</v>
          </cell>
          <cell r="AO69">
            <v>-409.18258179056477</v>
          </cell>
          <cell r="AP69">
            <v>-54.90637721763926</v>
          </cell>
          <cell r="AQ69">
            <v>-147.58811175938035</v>
          </cell>
          <cell r="AR69">
            <v>220.62982360367073</v>
          </cell>
          <cell r="AS69">
            <v>-57.961778228253252</v>
          </cell>
          <cell r="AT69">
            <v>70.125184578288327</v>
          </cell>
          <cell r="AU69">
            <v>77.209237570496953</v>
          </cell>
          <cell r="AV69">
            <v>48.655640290338397</v>
          </cell>
          <cell r="AW69">
            <v>257.86895358967081</v>
          </cell>
          <cell r="AX69">
            <v>90.928556849979486</v>
          </cell>
          <cell r="AY69">
            <v>-148.20612437927457</v>
          </cell>
          <cell r="AZ69">
            <v>-601.56673350996152</v>
          </cell>
          <cell r="BA69">
            <v>-802.56271764178473</v>
          </cell>
          <cell r="BB69">
            <v>-1085.4142173241407</v>
          </cell>
          <cell r="BC69">
            <v>-873.8272846691325</v>
          </cell>
          <cell r="BD69">
            <v>-975.3575400406171</v>
          </cell>
          <cell r="BE69">
            <v>-620.74095300323643</v>
          </cell>
          <cell r="BF69">
            <v>-1113.4426234460498</v>
          </cell>
          <cell r="BG69">
            <v>-881.21784466601457</v>
          </cell>
          <cell r="BH69">
            <v>6.1256000615321682</v>
          </cell>
          <cell r="BI69">
            <v>-601.90037570662298</v>
          </cell>
          <cell r="BJ69">
            <v>-741.40998945880165</v>
          </cell>
          <cell r="BK69">
            <v>-1090.8437734402869</v>
          </cell>
          <cell r="BL69">
            <v>-951.72425418109469</v>
          </cell>
          <cell r="BM69">
            <v>-1099.1882504832265</v>
          </cell>
          <cell r="BN69">
            <v>-999.32831441287658</v>
          </cell>
          <cell r="BO69">
            <v>-1574.5399464850814</v>
          </cell>
          <cell r="BP69">
            <v>-1345.1371106680008</v>
          </cell>
          <cell r="BQ69">
            <v>-154.33172444080657</v>
          </cell>
          <cell r="BR69">
            <v>0.33364219666083272</v>
          </cell>
          <cell r="BS69">
            <v>-61.152728182982742</v>
          </cell>
          <cell r="BT69">
            <v>5.4295561161453136</v>
          </cell>
          <cell r="BU69">
            <v>77.8969695119618</v>
          </cell>
          <cell r="BV69">
            <v>123.83071044260976</v>
          </cell>
          <cell r="BW69">
            <v>378.58736140964015</v>
          </cell>
          <cell r="BX69">
            <v>461.09732303903161</v>
          </cell>
          <cell r="BY69">
            <v>463.91926600198622</v>
          </cell>
          <cell r="BZ69">
            <v>-223.73991493999995</v>
          </cell>
          <cell r="CA69">
            <v>204.57784495400028</v>
          </cell>
          <cell r="CB69">
            <v>-284.70977049999999</v>
          </cell>
          <cell r="CC69">
            <v>-601.56673350996152</v>
          </cell>
          <cell r="CD69">
            <v>-303.87184048600056</v>
          </cell>
          <cell r="CE69">
            <v>-297.69489302396096</v>
          </cell>
          <cell r="CF69">
            <v>97.967252427154676</v>
          </cell>
        </row>
        <row r="70">
          <cell r="AX70">
            <v>0</v>
          </cell>
          <cell r="BN70">
            <v>0</v>
          </cell>
          <cell r="BO70">
            <v>0</v>
          </cell>
        </row>
        <row r="71">
          <cell r="L71" t="e">
            <v>#REF!</v>
          </cell>
          <cell r="M71" t="e">
            <v>#REF!</v>
          </cell>
          <cell r="N71" t="e">
            <v>#REF!</v>
          </cell>
          <cell r="Q71">
            <v>404.7786453096212</v>
          </cell>
          <cell r="R71">
            <v>265.80763936931908</v>
          </cell>
          <cell r="S71">
            <v>241.58523357122994</v>
          </cell>
          <cell r="T71">
            <v>258.14069976800113</v>
          </cell>
          <cell r="U71">
            <v>246.26153916855324</v>
          </cell>
          <cell r="V71">
            <v>254.81999630365004</v>
          </cell>
          <cell r="W71">
            <v>217.43101778686668</v>
          </cell>
          <cell r="X71">
            <v>294.67137153757579</v>
          </cell>
          <cell r="Y71">
            <v>292.82296226800003</v>
          </cell>
          <cell r="Z71">
            <v>671.79916426696855</v>
          </cell>
          <cell r="AA71">
            <v>3593.7375903045527</v>
          </cell>
          <cell r="AB71" t="e">
            <v>#VALUE!</v>
          </cell>
          <cell r="AC71" t="e">
            <v>#VALUE!</v>
          </cell>
          <cell r="AD71">
            <v>2.6715333763513591</v>
          </cell>
          <cell r="AE71">
            <v>233.55099404603934</v>
          </cell>
          <cell r="AF71">
            <v>376.67698818875624</v>
          </cell>
          <cell r="AG71">
            <v>566.83263536502761</v>
          </cell>
          <cell r="AH71">
            <v>243.77043497050661</v>
          </cell>
          <cell r="AI71">
            <v>212.5075514024339</v>
          </cell>
          <cell r="AJ71">
            <v>245.09899648454331</v>
          </cell>
          <cell r="AK71">
            <v>225.82966824904469</v>
          </cell>
          <cell r="AL71">
            <v>120.99124882127424</v>
          </cell>
          <cell r="AM71">
            <v>148.21699874495661</v>
          </cell>
          <cell r="AN71">
            <v>318.21058238754068</v>
          </cell>
          <cell r="AO71">
            <v>140.61762979284902</v>
          </cell>
          <cell r="AP71">
            <v>-82.345610499372668</v>
          </cell>
          <cell r="AQ71">
            <v>-82.263050780656215</v>
          </cell>
          <cell r="AR71">
            <v>-162.05399005540642</v>
          </cell>
          <cell r="AS71">
            <v>22.037204398812463</v>
          </cell>
          <cell r="AT71">
            <v>29.077682168796031</v>
          </cell>
          <cell r="AU71">
            <v>13.041703283457821</v>
          </cell>
          <cell r="AV71">
            <v>20.431870919508555</v>
          </cell>
          <cell r="AW71">
            <v>133.8287474823758</v>
          </cell>
          <cell r="AX71">
            <v>69.214019041910063</v>
          </cell>
          <cell r="AY71">
            <v>445.61932095476669</v>
          </cell>
          <cell r="AZ71">
            <v>850.39796626438783</v>
          </cell>
          <cell r="BA71">
            <v>1116.2056056337069</v>
          </cell>
          <cell r="BB71">
            <v>1357.7908392049369</v>
          </cell>
          <cell r="BC71">
            <v>1615.9315389729379</v>
          </cell>
          <cell r="BD71">
            <v>1862.1930781414912</v>
          </cell>
          <cell r="BE71">
            <v>2117.0130744451412</v>
          </cell>
          <cell r="BF71">
            <v>2334.4440922320077</v>
          </cell>
          <cell r="BG71">
            <v>2629.1154637695831</v>
          </cell>
          <cell r="BH71">
            <v>610.22798223479549</v>
          </cell>
          <cell r="BI71">
            <v>1177.0606175998232</v>
          </cell>
          <cell r="BJ71">
            <v>1420.8310525703296</v>
          </cell>
          <cell r="BK71">
            <v>1633.3386039727634</v>
          </cell>
          <cell r="BL71">
            <v>1878.4376004573069</v>
          </cell>
          <cell r="BM71">
            <v>2104.2672687063509</v>
          </cell>
          <cell r="BN71">
            <v>2225.2585175276258</v>
          </cell>
          <cell r="BO71">
            <v>2373.4755162725824</v>
          </cell>
          <cell r="BP71">
            <v>2691.6860986601232</v>
          </cell>
          <cell r="BQ71">
            <v>-164.60866128002888</v>
          </cell>
          <cell r="BR71">
            <v>-326.66265133543533</v>
          </cell>
          <cell r="BS71">
            <v>-304.62544693662289</v>
          </cell>
          <cell r="BT71">
            <v>-275.54776476782672</v>
          </cell>
          <cell r="BU71">
            <v>-262.5060614843689</v>
          </cell>
          <cell r="BV71">
            <v>-242.07419056486026</v>
          </cell>
          <cell r="BW71">
            <v>-108.2454430824846</v>
          </cell>
          <cell r="BX71">
            <v>-39.03142404057462</v>
          </cell>
          <cell r="BY71">
            <v>-62.570634890540077</v>
          </cell>
          <cell r="BZ71" t="e">
            <v>#REF!</v>
          </cell>
          <cell r="CA71" t="e">
            <v>#REF!</v>
          </cell>
          <cell r="CB71" t="e">
            <v>#REF!</v>
          </cell>
          <cell r="CC71">
            <v>850.39796626438783</v>
          </cell>
          <cell r="CD71" t="e">
            <v>#REF!</v>
          </cell>
          <cell r="CE71" t="e">
            <v>#REF!</v>
          </cell>
          <cell r="CF71" t="e">
            <v>#REF!</v>
          </cell>
        </row>
        <row r="72">
          <cell r="E72" t="str">
            <v>Pagos de Tesorería</v>
          </cell>
          <cell r="L72">
            <v>3514.7940188775583</v>
          </cell>
          <cell r="N72">
            <v>3514.7940188775583</v>
          </cell>
          <cell r="O72">
            <v>174.4589679</v>
          </cell>
          <cell r="P72">
            <v>344.26113530559996</v>
          </cell>
          <cell r="Q72">
            <v>446.07478770851003</v>
          </cell>
          <cell r="R72">
            <v>286.61469061841001</v>
          </cell>
          <cell r="S72">
            <v>263.49508699622999</v>
          </cell>
          <cell r="T72">
            <v>288.22889391689</v>
          </cell>
          <cell r="U72">
            <v>292.79478604021995</v>
          </cell>
          <cell r="V72">
            <v>298.83532918865001</v>
          </cell>
          <cell r="W72">
            <v>278.4794187402</v>
          </cell>
          <cell r="X72">
            <v>354.03609999999998</v>
          </cell>
          <cell r="Y72">
            <v>335.36387422000001</v>
          </cell>
          <cell r="Z72">
            <v>709.13866272752421</v>
          </cell>
          <cell r="AA72">
            <v>4071.7817333622338</v>
          </cell>
          <cell r="AB72">
            <v>3.2660553276898581</v>
          </cell>
          <cell r="AC72" t="str">
            <v xml:space="preserve"> </v>
          </cell>
          <cell r="AD72">
            <v>3.2660553276898581</v>
          </cell>
          <cell r="AE72">
            <v>231.0275881636864</v>
          </cell>
          <cell r="AF72">
            <v>368.1</v>
          </cell>
          <cell r="AG72">
            <v>592.79030718091258</v>
          </cell>
          <cell r="AH72">
            <v>252.99941535282608</v>
          </cell>
          <cell r="AI72">
            <v>220.53273162984632</v>
          </cell>
          <cell r="AJ72">
            <v>288.03308634826163</v>
          </cell>
          <cell r="AK72">
            <v>271.8774886372143</v>
          </cell>
          <cell r="AL72">
            <v>226.96551584542317</v>
          </cell>
          <cell r="AM72">
            <v>234.8606634210708</v>
          </cell>
          <cell r="AN72">
            <v>369.89976459090315</v>
          </cell>
          <cell r="AO72">
            <v>247.67866217899549</v>
          </cell>
          <cell r="AP72">
            <v>-56.568620263686398</v>
          </cell>
          <cell r="AQ72">
            <v>-23.838864694400058</v>
          </cell>
          <cell r="AR72">
            <v>-146.71551947240255</v>
          </cell>
          <cell r="AS72">
            <v>33.615275265583932</v>
          </cell>
          <cell r="AT72">
            <v>42.962355366383662</v>
          </cell>
          <cell r="AU72">
            <v>0.19580756862836779</v>
          </cell>
          <cell r="AV72">
            <v>20.917297403005648</v>
          </cell>
          <cell r="AW72">
            <v>71.869813343226838</v>
          </cell>
          <cell r="AX72">
            <v>43.618755319129207</v>
          </cell>
          <cell r="AY72">
            <v>518.72010320560003</v>
          </cell>
          <cell r="AZ72">
            <v>964.79489091411006</v>
          </cell>
          <cell r="BA72">
            <v>1251.40958153252</v>
          </cell>
          <cell r="BB72">
            <v>1514.9046685287499</v>
          </cell>
          <cell r="BC72">
            <v>1803.1335624456399</v>
          </cell>
          <cell r="BD72">
            <v>2095.9283484858597</v>
          </cell>
          <cell r="BE72">
            <v>2394.7636776745098</v>
          </cell>
          <cell r="BF72">
            <v>2673.2430964147097</v>
          </cell>
          <cell r="BG72">
            <v>3027.2791964147095</v>
          </cell>
          <cell r="BH72">
            <v>599.12758816368637</v>
          </cell>
          <cell r="BI72">
            <v>1191.9178953445989</v>
          </cell>
          <cell r="BJ72">
            <v>1444.9173106974249</v>
          </cell>
          <cell r="BK72">
            <v>1665.4500423272711</v>
          </cell>
          <cell r="BL72">
            <v>1953.4831286755327</v>
          </cell>
          <cell r="BM72">
            <v>2225.3606173127469</v>
          </cell>
          <cell r="BN72">
            <v>2452.3261331581698</v>
          </cell>
          <cell r="BO72">
            <v>2687.1867965792408</v>
          </cell>
          <cell r="BP72">
            <v>3057.0865611701438</v>
          </cell>
          <cell r="BQ72">
            <v>-80.407484958086343</v>
          </cell>
          <cell r="BR72">
            <v>-227.12300443048889</v>
          </cell>
          <cell r="BS72">
            <v>-193.50772916490496</v>
          </cell>
          <cell r="BT72">
            <v>-150.54537379852127</v>
          </cell>
          <cell r="BU72">
            <v>-150.34956622989284</v>
          </cell>
          <cell r="BV72">
            <v>-129.43226882688714</v>
          </cell>
          <cell r="BW72">
            <v>-57.56245548365996</v>
          </cell>
          <cell r="BX72">
            <v>-13.943700164531037</v>
          </cell>
          <cell r="BY72">
            <v>-29.807364755434264</v>
          </cell>
          <cell r="BZ72">
            <v>134.78899999999999</v>
          </cell>
          <cell r="CA72">
            <v>242.17066299999999</v>
          </cell>
          <cell r="CB72">
            <v>403.38990000000001</v>
          </cell>
          <cell r="CC72">
            <v>964.79489091411006</v>
          </cell>
          <cell r="CD72">
            <v>780.34956299999999</v>
          </cell>
          <cell r="CE72">
            <v>184.44532791411007</v>
          </cell>
          <cell r="CF72">
            <v>23.636244147433459</v>
          </cell>
        </row>
        <row r="73">
          <cell r="E73" t="str">
            <v>Más:</v>
          </cell>
          <cell r="N73">
            <v>0</v>
          </cell>
          <cell r="O73">
            <v>6.5908008734032561E-2</v>
          </cell>
          <cell r="P73">
            <v>7.2595369806343762E-2</v>
          </cell>
          <cell r="Q73">
            <v>2.324987539434778E-2</v>
          </cell>
          <cell r="R73">
            <v>4.5977750838899697E-2</v>
          </cell>
          <cell r="S73">
            <v>0.23697525922649668</v>
          </cell>
          <cell r="T73">
            <v>1.1475324538318397E-2</v>
          </cell>
          <cell r="U73">
            <v>0.11748336283242911</v>
          </cell>
          <cell r="V73">
            <v>0.20668019247664488</v>
          </cell>
          <cell r="W73">
            <v>6.0581415522627108E-2</v>
          </cell>
          <cell r="X73">
            <v>0.15907344062985995</v>
          </cell>
          <cell r="Y73">
            <v>0</v>
          </cell>
          <cell r="Z73">
            <v>0</v>
          </cell>
          <cell r="AB73" t="str">
            <v xml:space="preserve"> </v>
          </cell>
          <cell r="AC73" t="str">
            <v xml:space="preserve"> </v>
          </cell>
          <cell r="AD73" t="str">
            <v xml:space="preserve"> 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BN73">
            <v>0</v>
          </cell>
          <cell r="BO73">
            <v>0</v>
          </cell>
        </row>
        <row r="74">
          <cell r="F74" t="str">
            <v>Pagos en el Exterior Diferente de Militares</v>
          </cell>
          <cell r="L74">
            <v>0</v>
          </cell>
          <cell r="M74">
            <v>145.19999999999999</v>
          </cell>
          <cell r="N74">
            <v>145.19999999999999</v>
          </cell>
          <cell r="O74">
            <v>2.5923078533333341</v>
          </cell>
          <cell r="P74">
            <v>2.855336565</v>
          </cell>
          <cell r="Q74">
            <v>0.91446905666666689</v>
          </cell>
          <cell r="R74">
            <v>1.8084066999999997</v>
          </cell>
          <cell r="S74">
            <v>9.3207614270000025</v>
          </cell>
          <cell r="T74">
            <v>0.45134991166666677</v>
          </cell>
          <cell r="U74">
            <v>4.6208806783333314</v>
          </cell>
          <cell r="V74">
            <v>8.1291894016666664</v>
          </cell>
          <cell r="W74">
            <v>2.3828011533333333</v>
          </cell>
          <cell r="X74">
            <v>6.256710486666667</v>
          </cell>
          <cell r="Y74">
            <v>0</v>
          </cell>
          <cell r="Z74">
            <v>0</v>
          </cell>
          <cell r="AA74">
            <v>39.332213233666671</v>
          </cell>
          <cell r="AB74" t="str">
            <v xml:space="preserve"> </v>
          </cell>
          <cell r="AC74">
            <v>0.13492433156353556</v>
          </cell>
          <cell r="AD74">
            <v>0.13492433156353556</v>
          </cell>
          <cell r="AE74">
            <v>15.65</v>
          </cell>
          <cell r="AF74">
            <v>40.5</v>
          </cell>
          <cell r="AG74">
            <v>12.904</v>
          </cell>
          <cell r="AH74">
            <v>13.2</v>
          </cell>
          <cell r="AI74">
            <v>14.2</v>
          </cell>
          <cell r="AJ74">
            <v>15.2</v>
          </cell>
          <cell r="AK74">
            <v>16.2</v>
          </cell>
          <cell r="AL74">
            <v>17.2</v>
          </cell>
          <cell r="AM74">
            <v>18.2</v>
          </cell>
          <cell r="AN74">
            <v>19.2</v>
          </cell>
          <cell r="AO74">
            <v>20.2</v>
          </cell>
          <cell r="AP74">
            <v>-13.057692146666666</v>
          </cell>
          <cell r="AQ74">
            <v>-37.644663434999998</v>
          </cell>
          <cell r="AR74">
            <v>-11.989530943333333</v>
          </cell>
          <cell r="AS74">
            <v>-11.3915933</v>
          </cell>
          <cell r="AT74">
            <v>-4.8792385729999967</v>
          </cell>
          <cell r="AU74">
            <v>-14.748650088333333</v>
          </cell>
          <cell r="AV74">
            <v>-11.579119321666667</v>
          </cell>
          <cell r="AW74">
            <v>-9.0708105983333329</v>
          </cell>
          <cell r="AX74">
            <v>-15.817198846666667</v>
          </cell>
          <cell r="AY74">
            <v>5.4476444183333346</v>
          </cell>
          <cell r="AZ74">
            <v>6.362113475000001</v>
          </cell>
          <cell r="BA74">
            <v>8.1705201750000001</v>
          </cell>
          <cell r="BB74">
            <v>17.491281602000001</v>
          </cell>
          <cell r="BC74">
            <v>17.942631513666669</v>
          </cell>
          <cell r="BD74">
            <v>22.563512192000001</v>
          </cell>
          <cell r="BE74">
            <v>30.692701593666669</v>
          </cell>
          <cell r="BF74">
            <v>33.075502747000002</v>
          </cell>
          <cell r="BG74">
            <v>39.332213233666671</v>
          </cell>
          <cell r="BH74">
            <v>56.15</v>
          </cell>
          <cell r="BI74">
            <v>69.054000000000002</v>
          </cell>
          <cell r="BJ74">
            <v>82.254000000000005</v>
          </cell>
          <cell r="BK74">
            <v>96.454000000000008</v>
          </cell>
          <cell r="BL74">
            <v>111.65400000000001</v>
          </cell>
          <cell r="BM74">
            <v>127.85400000000001</v>
          </cell>
          <cell r="BN74">
            <v>145.054</v>
          </cell>
          <cell r="BO74">
            <v>163.25399999999999</v>
          </cell>
          <cell r="BP74">
            <v>182.45399999999998</v>
          </cell>
          <cell r="BQ74">
            <v>-50.702355581666666</v>
          </cell>
          <cell r="BR74">
            <v>-62.691886525000001</v>
          </cell>
          <cell r="BS74">
            <v>-74.083479825000012</v>
          </cell>
          <cell r="BT74">
            <v>-78.962718398000007</v>
          </cell>
          <cell r="BU74">
            <v>-93.711368486333342</v>
          </cell>
          <cell r="BV74">
            <v>-105.29048780800001</v>
          </cell>
          <cell r="BW74">
            <v>-114.36129840633333</v>
          </cell>
          <cell r="BX74">
            <v>-130.17849725299999</v>
          </cell>
          <cell r="BY74">
            <v>-143.12178676633332</v>
          </cell>
          <cell r="BZ74">
            <v>1.2943359999999999</v>
          </cell>
          <cell r="CA74">
            <v>7.2988343999999987</v>
          </cell>
          <cell r="CB74">
            <v>3.3513150000000005</v>
          </cell>
          <cell r="CC74">
            <v>6.362113475000001</v>
          </cell>
          <cell r="CD74">
            <v>11.944485399999998</v>
          </cell>
          <cell r="CE74">
            <v>-5.5823719249999968</v>
          </cell>
          <cell r="CF74">
            <v>-46.735976796455361</v>
          </cell>
        </row>
        <row r="75">
          <cell r="F75" t="str">
            <v>Menos Transferencias</v>
          </cell>
          <cell r="L75">
            <v>-346.29999999999995</v>
          </cell>
          <cell r="M75">
            <v>0</v>
          </cell>
          <cell r="N75">
            <v>-346.29999999999995</v>
          </cell>
          <cell r="O75">
            <v>-11.120173399999999</v>
          </cell>
          <cell r="P75">
            <v>-29.652177999999999</v>
          </cell>
          <cell r="Q75">
            <v>-10.730986</v>
          </cell>
          <cell r="R75">
            <v>-5.4240189999999995</v>
          </cell>
          <cell r="S75">
            <v>-14.851702899999999</v>
          </cell>
          <cell r="T75">
            <v>-13.2781456</v>
          </cell>
          <cell r="U75">
            <v>-40.577399999999997</v>
          </cell>
          <cell r="V75">
            <v>-20.845372000000001</v>
          </cell>
          <cell r="W75">
            <v>-31.52</v>
          </cell>
          <cell r="X75">
            <v>-31.52</v>
          </cell>
          <cell r="Y75">
            <v>-15.52</v>
          </cell>
          <cell r="Z75">
            <v>-10.82</v>
          </cell>
          <cell r="AA75">
            <v>-235.85997690000002</v>
          </cell>
          <cell r="AB75">
            <v>-0.32179267231716502</v>
          </cell>
          <cell r="AC75" t="str">
            <v xml:space="preserve"> </v>
          </cell>
          <cell r="AD75">
            <v>-0.32179267231716502</v>
          </cell>
          <cell r="AE75">
            <v>0</v>
          </cell>
          <cell r="AF75">
            <v>-1.4073423994790084</v>
          </cell>
          <cell r="AG75">
            <v>-8.4886565217673784</v>
          </cell>
          <cell r="AH75">
            <v>-13.209656852907692</v>
          </cell>
          <cell r="AI75">
            <v>-1.1169049332947674</v>
          </cell>
          <cell r="AJ75">
            <v>-26.974367510777135</v>
          </cell>
          <cell r="AK75">
            <v>-23.559686270522533</v>
          </cell>
          <cell r="AL75">
            <v>-99.783051730031275</v>
          </cell>
          <cell r="AM75">
            <v>-67.327521146702423</v>
          </cell>
          <cell r="AN75">
            <v>-33.373038673950695</v>
          </cell>
          <cell r="AO75">
            <v>-35.530150621440647</v>
          </cell>
          <cell r="AP75">
            <v>-11.120173399999999</v>
          </cell>
          <cell r="AQ75">
            <v>-28.24483560052099</v>
          </cell>
          <cell r="AR75">
            <v>-2.2423294782326213</v>
          </cell>
          <cell r="AS75">
            <v>7.7856378529076924</v>
          </cell>
          <cell r="AT75">
            <v>-13.734797966705232</v>
          </cell>
          <cell r="AU75">
            <v>13.696221910777135</v>
          </cell>
          <cell r="AV75">
            <v>-17.017713729477464</v>
          </cell>
          <cell r="AW75">
            <v>78.937679730031277</v>
          </cell>
          <cell r="AX75">
            <v>35.807521146702427</v>
          </cell>
          <cell r="AY75">
            <v>-40.772351400000005</v>
          </cell>
          <cell r="AZ75">
            <v>-51.503337399999999</v>
          </cell>
          <cell r="BA75">
            <v>-56.927356400000001</v>
          </cell>
          <cell r="BB75">
            <v>-71.7790593</v>
          </cell>
          <cell r="BC75">
            <v>-85.057204900000002</v>
          </cell>
          <cell r="BD75">
            <v>-125.6346049</v>
          </cell>
          <cell r="BE75">
            <v>-146.4799769</v>
          </cell>
          <cell r="BF75">
            <v>-177.99997689999998</v>
          </cell>
          <cell r="BG75">
            <v>-209.51997689999999</v>
          </cell>
          <cell r="BH75">
            <v>-1.4073423994790084</v>
          </cell>
          <cell r="BI75">
            <v>-9.8959989212463881</v>
          </cell>
          <cell r="BJ75">
            <v>-23.10565577415408</v>
          </cell>
          <cell r="BK75">
            <v>-24.222560707448849</v>
          </cell>
          <cell r="BL75">
            <v>-51.196928218225978</v>
          </cell>
          <cell r="BM75">
            <v>-74.756614488748511</v>
          </cell>
          <cell r="BN75">
            <v>-174.53966621877979</v>
          </cell>
          <cell r="BO75">
            <v>-241.86718736548221</v>
          </cell>
          <cell r="BP75">
            <v>-275.24022603943291</v>
          </cell>
          <cell r="BQ75">
            <v>-39.365009000520992</v>
          </cell>
          <cell r="BR75">
            <v>-41.607338478753611</v>
          </cell>
          <cell r="BS75">
            <v>-33.821700625845921</v>
          </cell>
          <cell r="BT75">
            <v>-47.556498592551151</v>
          </cell>
          <cell r="BU75">
            <v>-33.860276681774018</v>
          </cell>
          <cell r="BV75">
            <v>-50.877990411251474</v>
          </cell>
          <cell r="BW75">
            <v>28.059689318779789</v>
          </cell>
          <cell r="BX75">
            <v>63.867210465482231</v>
          </cell>
          <cell r="BY75">
            <v>65.720249139432923</v>
          </cell>
          <cell r="BZ75">
            <v>-5.0979999999999999</v>
          </cell>
          <cell r="CA75">
            <v>-1.7290000000000001</v>
          </cell>
          <cell r="CB75">
            <v>-32.038000000000004</v>
          </cell>
          <cell r="CC75">
            <v>-51.503337399999999</v>
          </cell>
          <cell r="CD75">
            <v>-38.865000000000002</v>
          </cell>
          <cell r="CE75">
            <v>-12.638337399999998</v>
          </cell>
          <cell r="CF75">
            <v>32.518557571079377</v>
          </cell>
        </row>
        <row r="76">
          <cell r="G76" t="str">
            <v>Subsidio Tarifas Eléctricas</v>
          </cell>
          <cell r="L76">
            <v>-97.1</v>
          </cell>
          <cell r="N76">
            <v>-97.1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-27</v>
          </cell>
          <cell r="V76">
            <v>-10.054</v>
          </cell>
          <cell r="W76">
            <v>-27</v>
          </cell>
          <cell r="X76">
            <v>-27</v>
          </cell>
          <cell r="Y76">
            <v>-6</v>
          </cell>
          <cell r="Z76">
            <v>0</v>
          </cell>
          <cell r="AA76">
            <v>-97.054000000000002</v>
          </cell>
          <cell r="AB76">
            <v>-9.0228323655780332E-2</v>
          </cell>
          <cell r="AC76" t="str">
            <v xml:space="preserve"> </v>
          </cell>
          <cell r="AD76">
            <v>-9.0228323655780332E-2</v>
          </cell>
          <cell r="AE76">
            <v>0</v>
          </cell>
          <cell r="AF76">
            <v>-1.398905882451426</v>
          </cell>
          <cell r="AG76">
            <v>-8.3462902969269273</v>
          </cell>
          <cell r="AH76">
            <v>-0.29018558979381703</v>
          </cell>
          <cell r="AI76">
            <v>-0.1804515432331299</v>
          </cell>
          <cell r="AJ76">
            <v>-26.186607733326635</v>
          </cell>
          <cell r="AK76">
            <v>-7.3156031040458071E-3</v>
          </cell>
          <cell r="AL76">
            <v>-26.010220414040198</v>
          </cell>
          <cell r="AM76">
            <v>-34.680022937123816</v>
          </cell>
          <cell r="AN76">
            <v>0</v>
          </cell>
          <cell r="AO76">
            <v>0</v>
          </cell>
          <cell r="AP76">
            <v>0</v>
          </cell>
          <cell r="AQ76">
            <v>1.398905882451426</v>
          </cell>
          <cell r="AR76">
            <v>8.3462902969269273</v>
          </cell>
          <cell r="AS76">
            <v>0.29018558979381703</v>
          </cell>
          <cell r="AT76">
            <v>0.1804515432331299</v>
          </cell>
          <cell r="AU76">
            <v>26.186607733326635</v>
          </cell>
          <cell r="AV76">
            <v>-26.992684396895953</v>
          </cell>
          <cell r="AW76">
            <v>15.956220414040198</v>
          </cell>
          <cell r="AX76">
            <v>7.680022937123816</v>
          </cell>
          <cell r="AY76">
            <v>0</v>
          </cell>
          <cell r="AZ76">
            <v>0</v>
          </cell>
          <cell r="BA76">
            <v>0</v>
          </cell>
          <cell r="BB76">
            <v>0</v>
          </cell>
          <cell r="BC76">
            <v>0</v>
          </cell>
          <cell r="BD76">
            <v>-27</v>
          </cell>
          <cell r="BE76">
            <v>-37.054000000000002</v>
          </cell>
          <cell r="BF76">
            <v>-64.054000000000002</v>
          </cell>
          <cell r="BG76">
            <v>-91.054000000000002</v>
          </cell>
          <cell r="BH76">
            <v>-1.398905882451426</v>
          </cell>
          <cell r="BI76">
            <v>-9.7451961793783539</v>
          </cell>
          <cell r="BJ76">
            <v>-10.035381769172171</v>
          </cell>
          <cell r="BK76">
            <v>-10.2158333124053</v>
          </cell>
          <cell r="BL76">
            <v>-36.402441045731933</v>
          </cell>
          <cell r="BM76">
            <v>-36.40975664883598</v>
          </cell>
          <cell r="BN76">
            <v>-62.419977062876178</v>
          </cell>
          <cell r="BO76">
            <v>-97.1</v>
          </cell>
          <cell r="BP76">
            <v>-97.1</v>
          </cell>
          <cell r="BQ76">
            <v>1.398905882451426</v>
          </cell>
          <cell r="BR76">
            <v>9.7451961793783539</v>
          </cell>
          <cell r="BS76">
            <v>10.035381769172171</v>
          </cell>
          <cell r="BT76">
            <v>10.2158333124053</v>
          </cell>
          <cell r="BU76">
            <v>36.402441045731933</v>
          </cell>
          <cell r="BV76">
            <v>9.4097566488359803</v>
          </cell>
          <cell r="BW76">
            <v>25.365977062876176</v>
          </cell>
          <cell r="BX76">
            <v>33.045999999999992</v>
          </cell>
          <cell r="BY76">
            <v>6.0459999999999923</v>
          </cell>
          <cell r="BZ76">
            <v>0</v>
          </cell>
          <cell r="CA76">
            <v>-1.7210000000000001</v>
          </cell>
          <cell r="CB76">
            <v>-10.268000000000001</v>
          </cell>
          <cell r="CC76">
            <v>0</v>
          </cell>
          <cell r="CD76">
            <v>-11.989000000000001</v>
          </cell>
          <cell r="CE76">
            <v>11.989000000000001</v>
          </cell>
          <cell r="CF76">
            <v>-100</v>
          </cell>
        </row>
        <row r="77">
          <cell r="G77" t="str">
            <v>Fosga</v>
          </cell>
          <cell r="L77">
            <v>0</v>
          </cell>
          <cell r="N77">
            <v>0</v>
          </cell>
          <cell r="O77">
            <v>0</v>
          </cell>
          <cell r="P77">
            <v>-12.5</v>
          </cell>
          <cell r="Q77">
            <v>-3.8</v>
          </cell>
          <cell r="R77">
            <v>-4.87</v>
          </cell>
          <cell r="S77">
            <v>-5.7</v>
          </cell>
          <cell r="T77">
            <v>-7.2160000000000002</v>
          </cell>
          <cell r="U77">
            <v>-4.5199999999999996</v>
          </cell>
          <cell r="V77">
            <v>-3</v>
          </cell>
          <cell r="W77">
            <v>-4.5199999999999996</v>
          </cell>
          <cell r="X77">
            <v>-4.5199999999999996</v>
          </cell>
          <cell r="Y77">
            <v>-9.52</v>
          </cell>
          <cell r="Z77">
            <v>-10.82</v>
          </cell>
          <cell r="AA77">
            <v>-70.98599999999999</v>
          </cell>
          <cell r="AB77" t="str">
            <v xml:space="preserve"> </v>
          </cell>
          <cell r="AC77" t="str">
            <v xml:space="preserve"> </v>
          </cell>
          <cell r="AD77" t="str">
            <v xml:space="preserve"> 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-12.5</v>
          </cell>
          <cell r="AR77">
            <v>-3.8</v>
          </cell>
          <cell r="AS77">
            <v>-4.87</v>
          </cell>
          <cell r="AT77">
            <v>-5.7</v>
          </cell>
          <cell r="AU77">
            <v>-7.2160000000000002</v>
          </cell>
          <cell r="AV77">
            <v>-4.5199999999999996</v>
          </cell>
          <cell r="AW77">
            <v>-3</v>
          </cell>
          <cell r="AX77">
            <v>-4.5199999999999996</v>
          </cell>
          <cell r="AY77">
            <v>-12.5</v>
          </cell>
          <cell r="AZ77">
            <v>-16.3</v>
          </cell>
          <cell r="BA77">
            <v>-21.17</v>
          </cell>
          <cell r="BB77">
            <v>-26.87</v>
          </cell>
          <cell r="BC77">
            <v>-34.085999999999999</v>
          </cell>
          <cell r="BD77">
            <v>-38.605999999999995</v>
          </cell>
          <cell r="BE77">
            <v>-41.605999999999995</v>
          </cell>
          <cell r="BF77">
            <v>-46.125999999999991</v>
          </cell>
          <cell r="BG77">
            <v>-50.645999999999987</v>
          </cell>
          <cell r="BH77">
            <v>0</v>
          </cell>
          <cell r="BI77">
            <v>0</v>
          </cell>
          <cell r="BJ77">
            <v>0</v>
          </cell>
          <cell r="BK77">
            <v>0</v>
          </cell>
          <cell r="BL77">
            <v>0</v>
          </cell>
          <cell r="BM77">
            <v>0</v>
          </cell>
          <cell r="BN77">
            <v>0</v>
          </cell>
          <cell r="BO77">
            <v>0</v>
          </cell>
          <cell r="BP77">
            <v>0</v>
          </cell>
          <cell r="BQ77">
            <v>-12.5</v>
          </cell>
          <cell r="BR77">
            <v>-16.3</v>
          </cell>
          <cell r="BS77">
            <v>-21.17</v>
          </cell>
          <cell r="BT77">
            <v>-26.87</v>
          </cell>
          <cell r="BU77">
            <v>-34.085999999999999</v>
          </cell>
          <cell r="BV77">
            <v>-38.605999999999995</v>
          </cell>
          <cell r="BW77">
            <v>-41.605999999999995</v>
          </cell>
          <cell r="BX77">
            <v>-46.125999999999991</v>
          </cell>
          <cell r="BY77">
            <v>-50.645999999999987</v>
          </cell>
          <cell r="BZ77">
            <v>0</v>
          </cell>
          <cell r="CA77">
            <v>0</v>
          </cell>
          <cell r="CB77">
            <v>-20.8</v>
          </cell>
          <cell r="CC77">
            <v>-16.3</v>
          </cell>
          <cell r="CD77">
            <v>-20.8</v>
          </cell>
          <cell r="CE77">
            <v>4.5</v>
          </cell>
          <cell r="CF77">
            <v>21.634615384615383</v>
          </cell>
        </row>
        <row r="78">
          <cell r="G78" t="str">
            <v>Ancianos Indigentes</v>
          </cell>
          <cell r="L78">
            <v>-29</v>
          </cell>
          <cell r="N78">
            <v>-29</v>
          </cell>
          <cell r="O78">
            <v>-1.8348734</v>
          </cell>
          <cell r="P78">
            <v>-5.9269780000000001</v>
          </cell>
          <cell r="Q78">
            <v>-2.8377759999999999</v>
          </cell>
          <cell r="R78">
            <v>-0.37401899999999999</v>
          </cell>
          <cell r="S78">
            <v>-4.4152029000000006</v>
          </cell>
          <cell r="T78">
            <v>-1.4326456000000001</v>
          </cell>
          <cell r="U78">
            <v>-0.22790000000000002</v>
          </cell>
          <cell r="V78">
            <v>-7.6561999999999991E-2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-17.125956900000002</v>
          </cell>
          <cell r="AB78">
            <v>-2.6947697075361789E-2</v>
          </cell>
          <cell r="AC78" t="str">
            <v xml:space="preserve"> </v>
          </cell>
          <cell r="AD78">
            <v>-2.6947697075361789E-2</v>
          </cell>
          <cell r="AE78">
            <v>0</v>
          </cell>
          <cell r="AF78">
            <v>-8.4365170275823194E-3</v>
          </cell>
          <cell r="AG78">
            <v>-0.14236622484045164</v>
          </cell>
          <cell r="AH78">
            <v>-12.919471263113875</v>
          </cell>
          <cell r="AI78">
            <v>-0.93645339006163753</v>
          </cell>
          <cell r="AJ78">
            <v>-0.78775977745049908</v>
          </cell>
          <cell r="AK78">
            <v>-0.33851524573174058</v>
          </cell>
          <cell r="AL78">
            <v>-1.6440662557501047</v>
          </cell>
          <cell r="AM78">
            <v>-1.4331533300605466</v>
          </cell>
          <cell r="AN78">
            <v>-2.1586937944326263</v>
          </cell>
          <cell r="AO78">
            <v>-4.3158057419225804</v>
          </cell>
          <cell r="AP78">
            <v>-1.8348734</v>
          </cell>
          <cell r="AQ78">
            <v>-5.9185414829724179</v>
          </cell>
          <cell r="AR78">
            <v>-2.6954097751595483</v>
          </cell>
          <cell r="AS78">
            <v>12.545452263113875</v>
          </cell>
          <cell r="AT78">
            <v>-3.4787495099383632</v>
          </cell>
          <cell r="AU78">
            <v>-0.644885822549501</v>
          </cell>
          <cell r="AV78">
            <v>0.11061524573174056</v>
          </cell>
          <cell r="AW78">
            <v>1.5675042557501047</v>
          </cell>
          <cell r="AX78">
            <v>1.4331533300605466</v>
          </cell>
          <cell r="AY78">
            <v>-7.7618514000000003</v>
          </cell>
          <cell r="AZ78">
            <v>-10.599627399999999</v>
          </cell>
          <cell r="BA78">
            <v>-10.9736464</v>
          </cell>
          <cell r="BB78">
            <v>-15.3888493</v>
          </cell>
          <cell r="BC78">
            <v>-16.821494900000001</v>
          </cell>
          <cell r="BD78">
            <v>-17.049394900000003</v>
          </cell>
          <cell r="BE78">
            <v>-17.125956900000002</v>
          </cell>
          <cell r="BF78">
            <v>-17.125956900000002</v>
          </cell>
          <cell r="BG78">
            <v>-17.125956900000002</v>
          </cell>
          <cell r="BH78">
            <v>-8.4365170275823194E-3</v>
          </cell>
          <cell r="BI78">
            <v>-0.15080274186803397</v>
          </cell>
          <cell r="BJ78">
            <v>-13.070274004981909</v>
          </cell>
          <cell r="BK78">
            <v>-14.006727395043548</v>
          </cell>
          <cell r="BL78">
            <v>-14.794487172494048</v>
          </cell>
          <cell r="BM78">
            <v>-15.133002418225788</v>
          </cell>
          <cell r="BN78">
            <v>-16.777068673975894</v>
          </cell>
          <cell r="BO78">
            <v>-18.210222004036439</v>
          </cell>
          <cell r="BP78">
            <v>-20.368915798469065</v>
          </cell>
          <cell r="BQ78">
            <v>-7.7534148829724181</v>
          </cell>
          <cell r="BR78">
            <v>-10.448824658131965</v>
          </cell>
          <cell r="BS78">
            <v>2.0966276049819097</v>
          </cell>
          <cell r="BT78">
            <v>-1.3821219049564526</v>
          </cell>
          <cell r="BU78">
            <v>-2.0270077275059535</v>
          </cell>
          <cell r="BV78">
            <v>-1.9163924817742153</v>
          </cell>
          <cell r="BW78">
            <v>-0.34888822602410841</v>
          </cell>
          <cell r="BX78">
            <v>1.0842651040364366</v>
          </cell>
          <cell r="BY78">
            <v>3.2429588984690625</v>
          </cell>
          <cell r="BZ78">
            <v>0</v>
          </cell>
          <cell r="CA78">
            <v>-8.0000000000000002E-3</v>
          </cell>
          <cell r="CB78">
            <v>-0.13500000000000001</v>
          </cell>
          <cell r="CC78">
            <v>-10.599627399999999</v>
          </cell>
          <cell r="CD78">
            <v>-0.14300000000000002</v>
          </cell>
          <cell r="CE78">
            <v>-10.456627399999999</v>
          </cell>
          <cell r="CF78">
            <v>40.063566076461399</v>
          </cell>
        </row>
        <row r="79">
          <cell r="G79" t="str">
            <v>Fondo Solidaridad Pensional</v>
          </cell>
          <cell r="L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 t="str">
            <v xml:space="preserve"> </v>
          </cell>
          <cell r="AC79" t="str">
            <v xml:space="preserve"> </v>
          </cell>
          <cell r="AD79" t="str">
            <v xml:space="preserve"> 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A79">
            <v>0</v>
          </cell>
          <cell r="BB79">
            <v>0</v>
          </cell>
          <cell r="BC79">
            <v>0</v>
          </cell>
          <cell r="BD79">
            <v>0</v>
          </cell>
          <cell r="BE79">
            <v>0</v>
          </cell>
          <cell r="BF79">
            <v>0</v>
          </cell>
          <cell r="BG79">
            <v>0</v>
          </cell>
          <cell r="BH79">
            <v>0</v>
          </cell>
          <cell r="BI79">
            <v>0</v>
          </cell>
          <cell r="BJ79">
            <v>0</v>
          </cell>
          <cell r="BK79">
            <v>0</v>
          </cell>
          <cell r="BL79">
            <v>0</v>
          </cell>
          <cell r="BM79">
            <v>0</v>
          </cell>
          <cell r="BN79">
            <v>0</v>
          </cell>
          <cell r="BO79">
            <v>0</v>
          </cell>
          <cell r="BP79">
            <v>0</v>
          </cell>
          <cell r="BQ79">
            <v>0</v>
          </cell>
          <cell r="BR79">
            <v>0</v>
          </cell>
          <cell r="BS79">
            <v>0</v>
          </cell>
          <cell r="BT79">
            <v>0</v>
          </cell>
          <cell r="BU79">
            <v>0</v>
          </cell>
          <cell r="BV79">
            <v>0</v>
          </cell>
          <cell r="BW79">
            <v>0</v>
          </cell>
          <cell r="BX79">
            <v>0</v>
          </cell>
          <cell r="BY79">
            <v>0</v>
          </cell>
          <cell r="BZ79">
            <v>-5.0979999999999999</v>
          </cell>
          <cell r="CA79">
            <v>0</v>
          </cell>
          <cell r="CB79">
            <v>-0.83499999999999996</v>
          </cell>
          <cell r="CC79">
            <v>0</v>
          </cell>
          <cell r="CD79">
            <v>-5.9329999999999998</v>
          </cell>
          <cell r="CE79">
            <v>5.9329999999999998</v>
          </cell>
          <cell r="CF79">
            <v>100</v>
          </cell>
        </row>
        <row r="80">
          <cell r="G80" t="str">
            <v>Fondo Compensación Educativa</v>
          </cell>
          <cell r="L80">
            <v>-220.2</v>
          </cell>
          <cell r="N80">
            <v>-220.2</v>
          </cell>
          <cell r="O80">
            <v>-9.2852999999999994</v>
          </cell>
          <cell r="P80">
            <v>-11.225200000000001</v>
          </cell>
          <cell r="Q80">
            <v>-4.09321</v>
          </cell>
          <cell r="R80">
            <v>-0.18</v>
          </cell>
          <cell r="S80">
            <v>-4.7365000000000004</v>
          </cell>
          <cell r="T80">
            <v>-4.6295000000000002</v>
          </cell>
          <cell r="U80">
            <v>-8.8294999999999995</v>
          </cell>
          <cell r="V80">
            <v>-7.7148100000000008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-50.694019999999995</v>
          </cell>
          <cell r="AB80">
            <v>-0.20461665158602299</v>
          </cell>
          <cell r="AC80" t="str">
            <v xml:space="preserve"> </v>
          </cell>
          <cell r="AD80">
            <v>-0.20461665158602299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0</v>
          </cell>
          <cell r="AJ80">
            <v>0</v>
          </cell>
          <cell r="AK80">
            <v>-23.213855421686748</v>
          </cell>
          <cell r="AL80">
            <v>-72.128765060240966</v>
          </cell>
          <cell r="AM80">
            <v>-31.214344879518066</v>
          </cell>
          <cell r="AN80">
            <v>-31.214344879518066</v>
          </cell>
          <cell r="AO80">
            <v>-31.214344879518066</v>
          </cell>
          <cell r="AP80">
            <v>-9.2852999999999994</v>
          </cell>
          <cell r="AQ80">
            <v>-11.225200000000001</v>
          </cell>
          <cell r="AR80">
            <v>-4.09321</v>
          </cell>
          <cell r="AS80">
            <v>-0.18</v>
          </cell>
          <cell r="AT80">
            <v>-4.7365000000000004</v>
          </cell>
          <cell r="AU80">
            <v>-4.6295000000000002</v>
          </cell>
          <cell r="AV80">
            <v>14.384355421686749</v>
          </cell>
          <cell r="AW80">
            <v>64.413955060240966</v>
          </cell>
          <cell r="AX80">
            <v>31.214344879518066</v>
          </cell>
          <cell r="AY80">
            <v>-20.5105</v>
          </cell>
          <cell r="AZ80">
            <v>-24.60371</v>
          </cell>
          <cell r="BA80">
            <v>-24.783709999999999</v>
          </cell>
          <cell r="BB80">
            <v>-29.520209999999999</v>
          </cell>
          <cell r="BC80">
            <v>-34.149709999999999</v>
          </cell>
          <cell r="BD80">
            <v>-42.979209999999995</v>
          </cell>
          <cell r="BE80">
            <v>-50.694019999999995</v>
          </cell>
          <cell r="BF80">
            <v>-50.694019999999995</v>
          </cell>
          <cell r="BG80">
            <v>-50.694019999999995</v>
          </cell>
          <cell r="BH80">
            <v>0</v>
          </cell>
          <cell r="BI80">
            <v>0</v>
          </cell>
          <cell r="BJ80">
            <v>0</v>
          </cell>
          <cell r="BK80">
            <v>0</v>
          </cell>
          <cell r="BL80">
            <v>0</v>
          </cell>
          <cell r="BM80">
            <v>-23.213855421686748</v>
          </cell>
          <cell r="BN80">
            <v>-95.34262048192771</v>
          </cell>
          <cell r="BO80">
            <v>-126.55696536144578</v>
          </cell>
          <cell r="BP80">
            <v>-157.77131024096383</v>
          </cell>
          <cell r="BQ80">
            <v>-20.5105</v>
          </cell>
          <cell r="BR80">
            <v>-24.60371</v>
          </cell>
          <cell r="BS80">
            <v>-24.783709999999999</v>
          </cell>
          <cell r="BT80">
            <v>-29.520209999999999</v>
          </cell>
          <cell r="BU80">
            <v>-34.149709999999999</v>
          </cell>
          <cell r="BV80">
            <v>-19.765354578313246</v>
          </cell>
          <cell r="BW80">
            <v>44.648600481927716</v>
          </cell>
          <cell r="BX80">
            <v>75.862945361445782</v>
          </cell>
          <cell r="BY80">
            <v>107.07729024096383</v>
          </cell>
          <cell r="BZ80">
            <v>0</v>
          </cell>
          <cell r="CA80">
            <v>0</v>
          </cell>
          <cell r="CB80">
            <v>0</v>
          </cell>
          <cell r="CC80">
            <v>-24.60371</v>
          </cell>
          <cell r="CD80">
            <v>0</v>
          </cell>
          <cell r="CE80">
            <v>-24.60371</v>
          </cell>
          <cell r="CF80" t="str">
            <v xml:space="preserve">n.a. </v>
          </cell>
        </row>
        <row r="81">
          <cell r="F81" t="str">
            <v>Menos Gastos Generales Equipo Militar CSF</v>
          </cell>
          <cell r="L81">
            <v>-345.9</v>
          </cell>
          <cell r="N81">
            <v>-345.9</v>
          </cell>
          <cell r="O81">
            <v>-1.4947000000000001</v>
          </cell>
          <cell r="P81">
            <v>-7.1885000000000003</v>
          </cell>
          <cell r="Q81">
            <v>-5.5836000000000006</v>
          </cell>
          <cell r="R81">
            <v>-9.1050000000000004</v>
          </cell>
          <cell r="S81">
            <v>-9.4905000000000008</v>
          </cell>
          <cell r="T81">
            <v>-10.8744</v>
          </cell>
          <cell r="U81">
            <v>-5.8631000000000002</v>
          </cell>
          <cell r="V81">
            <v>-28.824999999999999</v>
          </cell>
          <cell r="W81">
            <v>-28.824999999999999</v>
          </cell>
          <cell r="X81">
            <v>-28.824999999999999</v>
          </cell>
          <cell r="Y81">
            <v>-28.824999999999999</v>
          </cell>
          <cell r="Z81">
            <v>-28.824999999999999</v>
          </cell>
          <cell r="AA81">
            <v>-193.72479999999999</v>
          </cell>
          <cell r="AB81">
            <v>-0.32142097994371183</v>
          </cell>
          <cell r="AC81" t="str">
            <v xml:space="preserve"> </v>
          </cell>
          <cell r="AD81">
            <v>-0.32142097994371183</v>
          </cell>
          <cell r="AE81">
            <v>-0.38659411764705881</v>
          </cell>
          <cell r="AF81">
            <v>-29.059669411764705</v>
          </cell>
          <cell r="AG81">
            <v>-6.7430152941176473</v>
          </cell>
          <cell r="AH81">
            <v>-6.4093235294117639</v>
          </cell>
          <cell r="AI81">
            <v>-12.415775294117648</v>
          </cell>
          <cell r="AJ81">
            <v>-22.467222352941175</v>
          </cell>
          <cell r="AK81">
            <v>-29.995634117647054</v>
          </cell>
          <cell r="AL81">
            <v>-14.698715294117646</v>
          </cell>
          <cell r="AM81">
            <v>-28.823643529411765</v>
          </cell>
          <cell r="AN81">
            <v>-28.823643529411765</v>
          </cell>
          <cell r="AO81">
            <v>-83.038381764705875</v>
          </cell>
          <cell r="AP81">
            <v>-1.1081058823529413</v>
          </cell>
          <cell r="AQ81">
            <v>21.871169411764704</v>
          </cell>
          <cell r="AR81">
            <v>1.1594152941176468</v>
          </cell>
          <cell r="AS81">
            <v>-2.6956764705882366</v>
          </cell>
          <cell r="AT81">
            <v>2.9252752941176468</v>
          </cell>
          <cell r="AU81">
            <v>11.592822352941175</v>
          </cell>
          <cell r="AV81">
            <v>24.132534117647054</v>
          </cell>
          <cell r="AW81">
            <v>-14.126284705882354</v>
          </cell>
          <cell r="AX81">
            <v>-1.3564705882345152E-3</v>
          </cell>
          <cell r="AY81">
            <v>-8.6832000000000011</v>
          </cell>
          <cell r="AZ81">
            <v>-14.266800000000002</v>
          </cell>
          <cell r="BA81">
            <v>-23.3718</v>
          </cell>
          <cell r="BB81">
            <v>-32.862300000000005</v>
          </cell>
          <cell r="BC81">
            <v>-43.736700000000006</v>
          </cell>
          <cell r="BD81">
            <v>-49.599800000000009</v>
          </cell>
          <cell r="BE81">
            <v>-78.424800000000005</v>
          </cell>
          <cell r="BF81">
            <v>-107.24980000000001</v>
          </cell>
          <cell r="BG81">
            <v>-136.07480000000001</v>
          </cell>
          <cell r="BH81">
            <v>-29.446263529411763</v>
          </cell>
          <cell r="BI81">
            <v>-36.189278823529406</v>
          </cell>
          <cell r="BJ81">
            <v>-42.598602352941171</v>
          </cell>
          <cell r="BK81">
            <v>-55.014377647058822</v>
          </cell>
          <cell r="BL81">
            <v>-77.4816</v>
          </cell>
          <cell r="BM81">
            <v>-107.47723411764706</v>
          </cell>
          <cell r="BN81">
            <v>-122.17594941176471</v>
          </cell>
          <cell r="BO81">
            <v>-150.99959294117647</v>
          </cell>
          <cell r="BP81">
            <v>-179.82323647058823</v>
          </cell>
          <cell r="BQ81">
            <v>20.76306352941176</v>
          </cell>
          <cell r="BR81">
            <v>21.922478823529403</v>
          </cell>
          <cell r="BS81">
            <v>19.226802352941171</v>
          </cell>
          <cell r="BT81">
            <v>22.152077647058817</v>
          </cell>
          <cell r="BU81">
            <v>33.744899999999994</v>
          </cell>
          <cell r="BV81">
            <v>57.877434117647049</v>
          </cell>
          <cell r="BW81">
            <v>43.7511494117647</v>
          </cell>
          <cell r="BX81">
            <v>43.749792941176466</v>
          </cell>
          <cell r="BY81">
            <v>43.748436470588217</v>
          </cell>
          <cell r="BZ81">
            <v>-9.5000000000000001E-2</v>
          </cell>
          <cell r="CA81">
            <v>-7.141</v>
          </cell>
          <cell r="CB81">
            <v>-1.657</v>
          </cell>
          <cell r="CC81">
            <v>-14.266800000000002</v>
          </cell>
          <cell r="CD81">
            <v>-8.8930000000000007</v>
          </cell>
          <cell r="CE81">
            <v>-5.373800000000001</v>
          </cell>
          <cell r="CF81">
            <v>60.427302372652662</v>
          </cell>
        </row>
        <row r="82">
          <cell r="F82" t="str">
            <v>Menos Préstamos Presupuestales CSF</v>
          </cell>
          <cell r="L82">
            <v>-92.8</v>
          </cell>
          <cell r="N82">
            <v>-92.8</v>
          </cell>
          <cell r="O82">
            <v>-13.231018806666667</v>
          </cell>
          <cell r="P82">
            <v>-15.8618564625</v>
          </cell>
          <cell r="Q82">
            <v>-25.896025455555556</v>
          </cell>
          <cell r="R82">
            <v>-8.0864389490909101</v>
          </cell>
          <cell r="S82">
            <v>-6.8884119520000011</v>
          </cell>
          <cell r="T82">
            <v>-6.3869984605555548</v>
          </cell>
          <cell r="U82">
            <v>-4.7136275499999991</v>
          </cell>
          <cell r="V82">
            <v>-2.4741502866666671</v>
          </cell>
          <cell r="W82">
            <v>-3.0862021066666667</v>
          </cell>
          <cell r="X82">
            <v>-5.2764389490909096</v>
          </cell>
          <cell r="Y82">
            <v>1.8040880479999979</v>
          </cell>
          <cell r="Z82">
            <v>2.3055015394444442</v>
          </cell>
          <cell r="AA82">
            <v>-87.791579391348506</v>
          </cell>
          <cell r="AB82">
            <v>-8.6232630641157729E-2</v>
          </cell>
          <cell r="AC82" t="str">
            <v xml:space="preserve"> </v>
          </cell>
          <cell r="AD82">
            <v>-8.6232630641157729E-2</v>
          </cell>
          <cell r="AE82">
            <v>-12.74</v>
          </cell>
          <cell r="AF82">
            <v>-1.456</v>
          </cell>
          <cell r="AG82">
            <v>-23.63</v>
          </cell>
          <cell r="AH82">
            <v>-2.81</v>
          </cell>
          <cell r="AI82">
            <v>-8.692499999999999</v>
          </cell>
          <cell r="AJ82">
            <v>-8.692499999999999</v>
          </cell>
          <cell r="AK82">
            <v>-8.692499999999999</v>
          </cell>
          <cell r="AL82">
            <v>-8.692499999999999</v>
          </cell>
          <cell r="AM82">
            <v>-8.692499999999999</v>
          </cell>
          <cell r="AN82">
            <v>-8.692499999999999</v>
          </cell>
          <cell r="AO82">
            <v>-8.692499999999999</v>
          </cell>
          <cell r="AP82">
            <v>-0.49101880666666631</v>
          </cell>
          <cell r="AQ82">
            <v>-14.405856462500001</v>
          </cell>
          <cell r="AR82">
            <v>-2.2660254555555568</v>
          </cell>
          <cell r="AS82">
            <v>-5.2764389490909096</v>
          </cell>
          <cell r="AT82">
            <v>1.8040880479999979</v>
          </cell>
          <cell r="AU82">
            <v>2.3055015394444442</v>
          </cell>
          <cell r="AV82">
            <v>3.9788724499999999</v>
          </cell>
          <cell r="AW82">
            <v>6.2183497133333319</v>
          </cell>
          <cell r="AX82">
            <v>5.6062978933333323</v>
          </cell>
          <cell r="AY82">
            <v>-29.092875269166669</v>
          </cell>
          <cell r="AZ82">
            <v>-54.988900724722228</v>
          </cell>
          <cell r="BA82">
            <v>-63.07533967381314</v>
          </cell>
          <cell r="BB82">
            <v>-69.963751625813146</v>
          </cell>
          <cell r="BC82">
            <v>-76.350750086368706</v>
          </cell>
          <cell r="BD82">
            <v>-81.064377636368704</v>
          </cell>
          <cell r="BE82">
            <v>-83.538527923035375</v>
          </cell>
          <cell r="BF82">
            <v>-86.624730029702036</v>
          </cell>
          <cell r="BG82">
            <v>-91.901168978792953</v>
          </cell>
          <cell r="BH82">
            <v>-14.196</v>
          </cell>
          <cell r="BI82">
            <v>-37.826000000000001</v>
          </cell>
          <cell r="BJ82">
            <v>-40.636000000000003</v>
          </cell>
          <cell r="BK82">
            <v>-49.328500000000005</v>
          </cell>
          <cell r="BL82">
            <v>-58.021000000000001</v>
          </cell>
          <cell r="BM82">
            <v>-66.713499999999996</v>
          </cell>
          <cell r="BN82">
            <v>-75.405999999999992</v>
          </cell>
          <cell r="BO82">
            <v>-84.098499999999987</v>
          </cell>
          <cell r="BP82">
            <v>-92.790999999999983</v>
          </cell>
          <cell r="BQ82">
            <v>-14.896875269166669</v>
          </cell>
          <cell r="BR82">
            <v>-17.162900724722228</v>
          </cell>
          <cell r="BS82">
            <v>-22.439339673813137</v>
          </cell>
          <cell r="BT82">
            <v>-20.63525162581314</v>
          </cell>
          <cell r="BU82">
            <v>-18.329750086368705</v>
          </cell>
          <cell r="BV82">
            <v>-14.350877636368708</v>
          </cell>
          <cell r="BW82">
            <v>-8.1325279230353829</v>
          </cell>
          <cell r="BX82">
            <v>-2.5262300297020488</v>
          </cell>
          <cell r="BY82">
            <v>0.88983102120702995</v>
          </cell>
          <cell r="BZ82">
            <v>0</v>
          </cell>
          <cell r="CA82">
            <v>0</v>
          </cell>
          <cell r="CB82">
            <v>-13.54111</v>
          </cell>
          <cell r="CC82">
            <v>-54.988900724722228</v>
          </cell>
          <cell r="CD82">
            <v>-13.54111</v>
          </cell>
          <cell r="CE82">
            <v>-41.447790724722225</v>
          </cell>
          <cell r="CF82">
            <v>-306.08857563908884</v>
          </cell>
        </row>
        <row r="83">
          <cell r="AX83">
            <v>0</v>
          </cell>
          <cell r="BN83">
            <v>0</v>
          </cell>
          <cell r="BO83">
            <v>0</v>
          </cell>
        </row>
        <row r="84">
          <cell r="L84" t="e">
            <v>#REF!</v>
          </cell>
          <cell r="M84" t="e">
            <v>#REF!</v>
          </cell>
          <cell r="N84" t="e">
            <v>#REF!</v>
          </cell>
          <cell r="Q84">
            <v>1967.561798502649</v>
          </cell>
          <cell r="R84">
            <v>1601.3593586210206</v>
          </cell>
          <cell r="S84">
            <v>1700.632725426872</v>
          </cell>
          <cell r="T84">
            <v>1417.4514927429736</v>
          </cell>
          <cell r="U84">
            <v>1843.8241934066289</v>
          </cell>
          <cell r="V84">
            <v>1413.4552901216946</v>
          </cell>
          <cell r="W84">
            <v>1993.6851469276467</v>
          </cell>
          <cell r="X84">
            <v>1442.8363761355058</v>
          </cell>
          <cell r="Y84">
            <v>1619.0656806351003</v>
          </cell>
          <cell r="Z84">
            <v>2116.219692815831</v>
          </cell>
          <cell r="AA84">
            <v>19767.110563321941</v>
          </cell>
          <cell r="AB84" t="e">
            <v>#REF!</v>
          </cell>
          <cell r="AC84" t="e">
            <v>#REF!</v>
          </cell>
          <cell r="AD84" t="e">
            <v>#REF!</v>
          </cell>
          <cell r="AE84">
            <v>1302.3073577677512</v>
          </cell>
          <cell r="AF84">
            <v>1408.2547076321514</v>
          </cell>
          <cell r="AG84">
            <v>2257.467780242016</v>
          </cell>
          <cell r="AH84">
            <v>1602.550304772906</v>
          </cell>
          <cell r="AI84">
            <v>1586.9993259246439</v>
          </cell>
          <cell r="AJ84">
            <v>1424.4919971241065</v>
          </cell>
          <cell r="AK84">
            <v>1760.1468281597852</v>
          </cell>
          <cell r="AL84">
            <v>1385.4289587072624</v>
          </cell>
          <cell r="AM84">
            <v>1871.2085221322488</v>
          </cell>
          <cell r="AN84">
            <v>1450.6000278141439</v>
          </cell>
          <cell r="AO84">
            <v>1521.9814850443481</v>
          </cell>
          <cell r="AP84">
            <v>-10.981333217537895</v>
          </cell>
          <cell r="AQ84">
            <v>-48.561924196343853</v>
          </cell>
          <cell r="AR84">
            <v>-289.90598173936701</v>
          </cell>
          <cell r="AS84">
            <v>-1.1909461518853277</v>
          </cell>
          <cell r="AT84">
            <v>113.63339950222803</v>
          </cell>
          <cell r="AU84">
            <v>-7.0405043811329051</v>
          </cell>
          <cell r="AV84">
            <v>83.677365246843692</v>
          </cell>
          <cell r="AW84">
            <v>28.026331414432207</v>
          </cell>
          <cell r="AX84">
            <v>122.47662479539781</v>
          </cell>
          <cell r="AY84">
            <v>2651.0188079860209</v>
          </cell>
          <cell r="AZ84">
            <v>4618.5806064886692</v>
          </cell>
          <cell r="BA84">
            <v>6219.939965109691</v>
          </cell>
          <cell r="BB84">
            <v>7920.5726905365627</v>
          </cell>
          <cell r="BC84">
            <v>9338.0241832795364</v>
          </cell>
          <cell r="BD84">
            <v>11181.848376686165</v>
          </cell>
          <cell r="BE84">
            <v>12595.303666807862</v>
          </cell>
          <cell r="BF84">
            <v>14588.988813735506</v>
          </cell>
          <cell r="BG84">
            <v>16031.825189871011</v>
          </cell>
          <cell r="BH84">
            <v>2710.5620653999026</v>
          </cell>
          <cell r="BI84">
            <v>4968.0298456419187</v>
          </cell>
          <cell r="BJ84">
            <v>6570.5801504148239</v>
          </cell>
          <cell r="BK84">
            <v>8157.5794763394679</v>
          </cell>
          <cell r="BL84">
            <v>9582.0714734635749</v>
          </cell>
          <cell r="BM84">
            <v>11342.218301623359</v>
          </cell>
          <cell r="BN84">
            <v>12727.647260330621</v>
          </cell>
          <cell r="BO84">
            <v>14598.85578246287</v>
          </cell>
          <cell r="BP84">
            <v>16049.455810277013</v>
          </cell>
          <cell r="BQ84">
            <v>-59.543257413881875</v>
          </cell>
          <cell r="BR84">
            <v>-349.44923915324841</v>
          </cell>
          <cell r="BS84">
            <v>-350.64018530513346</v>
          </cell>
          <cell r="BT84">
            <v>-237.00678580290509</v>
          </cell>
          <cell r="BU84">
            <v>-244.04729018403773</v>
          </cell>
          <cell r="BV84">
            <v>-160.36992493719382</v>
          </cell>
          <cell r="BW84">
            <v>-132.34359352275897</v>
          </cell>
          <cell r="BX84">
            <v>-9.8669687273632007</v>
          </cell>
          <cell r="BY84">
            <v>-17.630620406001981</v>
          </cell>
          <cell r="BZ84" t="e">
            <v>#REF!</v>
          </cell>
          <cell r="CA84" t="e">
            <v>#REF!</v>
          </cell>
          <cell r="CB84" t="e">
            <v>#REF!</v>
          </cell>
          <cell r="CC84">
            <v>4618.5806064886692</v>
          </cell>
          <cell r="CD84" t="e">
            <v>#REF!</v>
          </cell>
          <cell r="CE84" t="e">
            <v>#REF!</v>
          </cell>
          <cell r="CF84" t="e">
            <v>#REF!</v>
          </cell>
        </row>
        <row r="85">
          <cell r="AX85">
            <v>0</v>
          </cell>
          <cell r="BN85">
            <v>0</v>
          </cell>
          <cell r="BO85">
            <v>0</v>
          </cell>
        </row>
        <row r="86">
          <cell r="L86" t="e">
            <v>#REF!</v>
          </cell>
          <cell r="M86" t="e">
            <v>#REF!</v>
          </cell>
          <cell r="N86" t="e">
            <v>#REF!</v>
          </cell>
          <cell r="Q86">
            <v>-850.17366658293872</v>
          </cell>
          <cell r="R86">
            <v>-463.2790313497519</v>
          </cell>
          <cell r="S86">
            <v>-520.89383297442691</v>
          </cell>
          <cell r="T86">
            <v>-41.811942938311745</v>
          </cell>
          <cell r="U86">
            <v>-345.06989518034618</v>
          </cell>
          <cell r="V86">
            <v>102.90889335637092</v>
          </cell>
          <cell r="W86">
            <v>-701.71409300909204</v>
          </cell>
          <cell r="X86">
            <v>-62.446592757542874</v>
          </cell>
          <cell r="Y86">
            <v>-527.29736573946957</v>
          </cell>
          <cell r="Z86">
            <v>-604.64285482753371</v>
          </cell>
          <cell r="AA86">
            <v>-4598.4097227644643</v>
          </cell>
          <cell r="AB86" t="e">
            <v>#REF!</v>
          </cell>
          <cell r="AC86" t="e">
            <v>#REF!</v>
          </cell>
          <cell r="AD86" t="e">
            <v>#REF!</v>
          </cell>
          <cell r="AE86">
            <v>-575.9715073753797</v>
          </cell>
          <cell r="AF86">
            <v>29.867994310949371</v>
          </cell>
          <cell r="AG86">
            <v>-1232.8574802420158</v>
          </cell>
          <cell r="AH86">
            <v>-383.28004872268616</v>
          </cell>
          <cell r="AI86">
            <v>-561.94133538391918</v>
          </cell>
          <cell r="AJ86">
            <v>-105.97947722535088</v>
          </cell>
          <cell r="AK86">
            <v>-373.29366455117605</v>
          </cell>
          <cell r="AL86">
            <v>-21.131312750924081</v>
          </cell>
          <cell r="AM86">
            <v>-723.42863081716143</v>
          </cell>
          <cell r="AN86">
            <v>-88.807746570460097</v>
          </cell>
          <cell r="AO86">
            <v>-549.80021158341378</v>
          </cell>
          <cell r="AP86">
            <v>27.439233281733436</v>
          </cell>
          <cell r="AQ86">
            <v>-65.325060978724139</v>
          </cell>
          <cell r="AR86">
            <v>382.68381365907703</v>
          </cell>
          <cell r="AS86">
            <v>-79.998982627065743</v>
          </cell>
          <cell r="AT86">
            <v>41.047502409492267</v>
          </cell>
          <cell r="AU86">
            <v>64.167534287039132</v>
          </cell>
          <cell r="AV86">
            <v>28.223769370829871</v>
          </cell>
          <cell r="AW86">
            <v>124.04020610729501</v>
          </cell>
          <cell r="AX86">
            <v>21.714537808069394</v>
          </cell>
          <cell r="AY86">
            <v>-593.82544533404121</v>
          </cell>
          <cell r="AZ86">
            <v>-1451.9646997743494</v>
          </cell>
          <cell r="BA86">
            <v>-1918.7683232754916</v>
          </cell>
          <cell r="BB86">
            <v>-2443.2050565290774</v>
          </cell>
          <cell r="BC86">
            <v>-2489.7588236420706</v>
          </cell>
          <cell r="BD86">
            <v>-2837.5506181821083</v>
          </cell>
          <cell r="BE86">
            <v>-2737.7540274483777</v>
          </cell>
          <cell r="BF86">
            <v>-3447.886715678058</v>
          </cell>
          <cell r="BG86">
            <v>-3510.3333084355982</v>
          </cell>
          <cell r="BH86">
            <v>-604.10238217326332</v>
          </cell>
          <cell r="BI86">
            <v>-1778.9609933064462</v>
          </cell>
          <cell r="BJ86">
            <v>-2162.2410420291312</v>
          </cell>
          <cell r="BK86">
            <v>-2724.1823774130503</v>
          </cell>
          <cell r="BL86">
            <v>-2830.1618546384016</v>
          </cell>
          <cell r="BM86">
            <v>-3203.4555191895774</v>
          </cell>
          <cell r="BN86">
            <v>-3224.5868319405026</v>
          </cell>
          <cell r="BO86">
            <v>-3948.015462757664</v>
          </cell>
          <cell r="BP86">
            <v>-4036.823209328124</v>
          </cell>
          <cell r="BQ86">
            <v>10.276936839222316</v>
          </cell>
          <cell r="BR86">
            <v>326.99629353209616</v>
          </cell>
          <cell r="BS86">
            <v>243.47271875364015</v>
          </cell>
          <cell r="BT86">
            <v>280.97732088397203</v>
          </cell>
          <cell r="BU86">
            <v>340.4030309963307</v>
          </cell>
          <cell r="BV86">
            <v>365.90490100747002</v>
          </cell>
          <cell r="BW86">
            <v>486.83280449212498</v>
          </cell>
          <cell r="BX86">
            <v>500.128747079606</v>
          </cell>
          <cell r="BY86">
            <v>526.48990089252584</v>
          </cell>
          <cell r="BZ86" t="e">
            <v>#REF!</v>
          </cell>
          <cell r="CA86" t="e">
            <v>#REF!</v>
          </cell>
          <cell r="CB86" t="e">
            <v>#REF!</v>
          </cell>
          <cell r="CC86">
            <v>-1451.9646997743494</v>
          </cell>
          <cell r="CD86" t="e">
            <v>#REF!</v>
          </cell>
          <cell r="CE86" t="e">
            <v>#REF!</v>
          </cell>
          <cell r="CF86" t="e">
            <v>#REF!</v>
          </cell>
        </row>
        <row r="87">
          <cell r="AX87">
            <v>0</v>
          </cell>
          <cell r="BN87">
            <v>0</v>
          </cell>
          <cell r="BO87">
            <v>0</v>
          </cell>
          <cell r="BP87">
            <v>0</v>
          </cell>
          <cell r="BW87">
            <v>0</v>
          </cell>
          <cell r="BX87">
            <v>0</v>
          </cell>
          <cell r="BY87">
            <v>0</v>
          </cell>
        </row>
        <row r="88">
          <cell r="L88">
            <v>147.05021974965689</v>
          </cell>
          <cell r="M88">
            <v>49.7</v>
          </cell>
          <cell r="N88">
            <v>196.75021974965688</v>
          </cell>
          <cell r="Q88">
            <v>40.036821937128892</v>
          </cell>
          <cell r="R88">
            <v>25.893005499405454</v>
          </cell>
          <cell r="S88">
            <v>5.5265848677800014</v>
          </cell>
          <cell r="T88">
            <v>1.5822323980600004</v>
          </cell>
          <cell r="U88">
            <v>4.3351867676299989</v>
          </cell>
          <cell r="V88">
            <v>31.716771812076669</v>
          </cell>
          <cell r="W88">
            <v>30.122478628093333</v>
          </cell>
          <cell r="X88">
            <v>5.2764389490909096</v>
          </cell>
          <cell r="Y88">
            <v>-1.8040880479999979</v>
          </cell>
          <cell r="Z88">
            <v>-2.3055015394444442</v>
          </cell>
          <cell r="AA88">
            <v>196.03832182802412</v>
          </cell>
          <cell r="AB88">
            <v>0.13664361298893576</v>
          </cell>
          <cell r="AC88">
            <v>4.6182777401568315E-2</v>
          </cell>
          <cell r="AD88">
            <v>0.18282639039050408</v>
          </cell>
          <cell r="AE88">
            <v>14.874000000000001</v>
          </cell>
          <cell r="AF88">
            <v>35.719349956987656</v>
          </cell>
          <cell r="AG88">
            <v>45.633769106525087</v>
          </cell>
          <cell r="AH88">
            <v>29.007659191067077</v>
          </cell>
          <cell r="AI88">
            <v>13.842499999999999</v>
          </cell>
          <cell r="AJ88">
            <v>18.993415301163697</v>
          </cell>
          <cell r="AK88">
            <v>10.192499999999999</v>
          </cell>
          <cell r="AL88">
            <v>45.589560843799987</v>
          </cell>
          <cell r="AM88">
            <v>42.212007933196098</v>
          </cell>
          <cell r="AN88">
            <v>32.700250820818169</v>
          </cell>
          <cell r="AO88">
            <v>14.309659701761369</v>
          </cell>
          <cell r="AP88">
            <v>-3.6613825587766673</v>
          </cell>
          <cell r="AQ88">
            <v>8.7264231579923432</v>
          </cell>
          <cell r="AR88">
            <v>-5.596947169396195</v>
          </cell>
          <cell r="AS88">
            <v>-3.1146536916616228</v>
          </cell>
          <cell r="AT88">
            <v>-8.3159151322199989</v>
          </cell>
          <cell r="AU88">
            <v>-17.411182903103697</v>
          </cell>
          <cell r="AV88">
            <v>-5.8573132323700001</v>
          </cell>
          <cell r="AW88">
            <v>-13.872789031723318</v>
          </cell>
          <cell r="AX88">
            <v>-12.089529305102765</v>
          </cell>
          <cell r="AY88">
            <v>55.658390556203337</v>
          </cell>
          <cell r="AZ88">
            <v>95.695212493332235</v>
          </cell>
          <cell r="BA88">
            <v>121.58821799273768</v>
          </cell>
          <cell r="BB88">
            <v>127.11480286051768</v>
          </cell>
          <cell r="BC88">
            <v>128.69703525857767</v>
          </cell>
          <cell r="BD88">
            <v>133.03222202620771</v>
          </cell>
          <cell r="BE88">
            <v>164.74899383828438</v>
          </cell>
          <cell r="BF88">
            <v>194.8714724663777</v>
          </cell>
          <cell r="BG88">
            <v>200.1479114154686</v>
          </cell>
          <cell r="BH88">
            <v>50.593349956987652</v>
          </cell>
          <cell r="BI88">
            <v>96.227119063512731</v>
          </cell>
          <cell r="BJ88">
            <v>125.23477825457981</v>
          </cell>
          <cell r="BK88">
            <v>139.07727825457982</v>
          </cell>
          <cell r="BL88">
            <v>158.07069355574353</v>
          </cell>
          <cell r="BM88">
            <v>168.26319355574353</v>
          </cell>
          <cell r="BN88">
            <v>213.85275439954353</v>
          </cell>
          <cell r="BO88">
            <v>256.06476233273963</v>
          </cell>
          <cell r="BP88">
            <v>288.76501315355779</v>
          </cell>
          <cell r="BQ88">
            <v>5.0650405992156795</v>
          </cell>
          <cell r="BR88">
            <v>-0.53190657018050835</v>
          </cell>
          <cell r="BS88">
            <v>-3.6465602618421329</v>
          </cell>
          <cell r="BT88">
            <v>-11.962475394062128</v>
          </cell>
          <cell r="BU88">
            <v>-29.373658297165818</v>
          </cell>
          <cell r="BV88">
            <v>-35.230971529535815</v>
          </cell>
          <cell r="BW88">
            <v>-49.103760561259151</v>
          </cell>
          <cell r="BX88">
            <v>-61.193289866361937</v>
          </cell>
          <cell r="BY88">
            <v>-88.61710173808919</v>
          </cell>
          <cell r="BZ88">
            <v>3.3572108000000012</v>
          </cell>
          <cell r="CA88">
            <v>28.847685874</v>
          </cell>
          <cell r="CB88">
            <v>25.258643499999998</v>
          </cell>
          <cell r="CC88">
            <v>95.695212493332235</v>
          </cell>
          <cell r="CD88">
            <v>57.463540174000002</v>
          </cell>
          <cell r="CE88">
            <v>38.231672319332233</v>
          </cell>
          <cell r="CF88">
            <v>66.532051808096853</v>
          </cell>
        </row>
        <row r="89">
          <cell r="E89" t="str">
            <v xml:space="preserve">Préstamos de Inversión </v>
          </cell>
          <cell r="L89">
            <v>92.8</v>
          </cell>
          <cell r="M89">
            <v>49.7</v>
          </cell>
          <cell r="N89">
            <v>142.5</v>
          </cell>
          <cell r="O89">
            <v>13.231018806666667</v>
          </cell>
          <cell r="P89">
            <v>15.8618564625</v>
          </cell>
          <cell r="Q89">
            <v>25.896025455555556</v>
          </cell>
          <cell r="R89">
            <v>8.0864389490909101</v>
          </cell>
          <cell r="S89">
            <v>6.8884119520000011</v>
          </cell>
          <cell r="T89">
            <v>6.3869984605555548</v>
          </cell>
          <cell r="U89">
            <v>4.7136275499999991</v>
          </cell>
          <cell r="V89">
            <v>2.4741502866666671</v>
          </cell>
          <cell r="W89">
            <v>3.0862021066666667</v>
          </cell>
          <cell r="X89">
            <v>5.2764389490909096</v>
          </cell>
          <cell r="Y89">
            <v>-1.8040880479999979</v>
          </cell>
          <cell r="Z89">
            <v>-2.3055015394444442</v>
          </cell>
          <cell r="AA89">
            <v>87.791579391348506</v>
          </cell>
          <cell r="AB89">
            <v>8.6232630641157729E-2</v>
          </cell>
          <cell r="AC89">
            <v>4.6182777401568315E-2</v>
          </cell>
          <cell r="AD89">
            <v>0.13241540804272606</v>
          </cell>
          <cell r="AE89">
            <v>12.74</v>
          </cell>
          <cell r="AF89">
            <v>1.456</v>
          </cell>
          <cell r="AG89">
            <v>23.63</v>
          </cell>
          <cell r="AH89">
            <v>2.81</v>
          </cell>
          <cell r="AI89">
            <v>8.692499999999999</v>
          </cell>
          <cell r="AJ89">
            <v>8.692499999999999</v>
          </cell>
          <cell r="AK89">
            <v>8.692499999999999</v>
          </cell>
          <cell r="AL89">
            <v>8.692499999999999</v>
          </cell>
          <cell r="AM89">
            <v>8.692499999999999</v>
          </cell>
          <cell r="AN89">
            <v>8.692499999999999</v>
          </cell>
          <cell r="AO89">
            <v>8.692499999999999</v>
          </cell>
          <cell r="AP89">
            <v>0.49101880666666631</v>
          </cell>
          <cell r="AQ89">
            <v>14.405856462500001</v>
          </cell>
          <cell r="AR89">
            <v>2.2660254555555568</v>
          </cell>
          <cell r="AS89">
            <v>5.2764389490909096</v>
          </cell>
          <cell r="AT89">
            <v>-1.8040880479999979</v>
          </cell>
          <cell r="AU89">
            <v>-2.3055015394444442</v>
          </cell>
          <cell r="AV89">
            <v>-3.9788724499999999</v>
          </cell>
          <cell r="AW89">
            <v>-6.2183497133333319</v>
          </cell>
          <cell r="AX89">
            <v>-5.6062978933333323</v>
          </cell>
          <cell r="AY89">
            <v>29.092875269166669</v>
          </cell>
          <cell r="AZ89">
            <v>54.988900724722228</v>
          </cell>
          <cell r="BA89">
            <v>63.07533967381314</v>
          </cell>
          <cell r="BB89">
            <v>69.963751625813146</v>
          </cell>
          <cell r="BC89">
            <v>76.350750086368706</v>
          </cell>
          <cell r="BD89">
            <v>81.064377636368704</v>
          </cell>
          <cell r="BE89">
            <v>83.538527923035375</v>
          </cell>
          <cell r="BF89">
            <v>86.624730029702036</v>
          </cell>
          <cell r="BG89">
            <v>91.901168978792953</v>
          </cell>
          <cell r="BH89">
            <v>14.196</v>
          </cell>
          <cell r="BI89">
            <v>37.826000000000001</v>
          </cell>
          <cell r="BJ89">
            <v>40.636000000000003</v>
          </cell>
          <cell r="BK89">
            <v>49.328500000000005</v>
          </cell>
          <cell r="BL89">
            <v>58.021000000000001</v>
          </cell>
          <cell r="BM89">
            <v>66.713499999999996</v>
          </cell>
          <cell r="BN89">
            <v>75.405999999999992</v>
          </cell>
          <cell r="BO89">
            <v>84.098499999999987</v>
          </cell>
          <cell r="BP89">
            <v>92.790999999999983</v>
          </cell>
          <cell r="BQ89">
            <v>14.896875269166669</v>
          </cell>
          <cell r="BR89">
            <v>17.162900724722228</v>
          </cell>
          <cell r="BS89">
            <v>22.439339673813137</v>
          </cell>
          <cell r="BT89">
            <v>20.63525162581314</v>
          </cell>
          <cell r="BU89">
            <v>18.329750086368705</v>
          </cell>
          <cell r="BV89">
            <v>14.350877636368708</v>
          </cell>
          <cell r="BW89">
            <v>8.1325279230353829</v>
          </cell>
          <cell r="BX89">
            <v>2.5262300297020488</v>
          </cell>
          <cell r="BY89">
            <v>-0.88983102120702995</v>
          </cell>
          <cell r="BZ89">
            <v>6.9509888000000011</v>
          </cell>
          <cell r="CA89">
            <v>0.80289280000000007</v>
          </cell>
          <cell r="CB89">
            <v>13.54111</v>
          </cell>
          <cell r="CC89">
            <v>54.988900724722228</v>
          </cell>
          <cell r="CD89">
            <v>21.294991600000003</v>
          </cell>
          <cell r="CE89">
            <v>33.693909124722225</v>
          </cell>
          <cell r="CF89">
            <v>158.22457109925426</v>
          </cell>
        </row>
        <row r="90">
          <cell r="E90" t="str">
            <v>Préstamo por Venta de Epsa</v>
          </cell>
          <cell r="N90">
            <v>0</v>
          </cell>
          <cell r="AA90">
            <v>0</v>
          </cell>
          <cell r="AB90" t="str">
            <v xml:space="preserve"> </v>
          </cell>
          <cell r="AC90" t="str">
            <v xml:space="preserve"> </v>
          </cell>
          <cell r="AD90" t="str">
            <v xml:space="preserve"> 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  <cell r="BA90">
            <v>0</v>
          </cell>
          <cell r="BB90">
            <v>0</v>
          </cell>
          <cell r="BC90">
            <v>0</v>
          </cell>
          <cell r="BD90">
            <v>0</v>
          </cell>
          <cell r="BE90">
            <v>0</v>
          </cell>
          <cell r="BF90">
            <v>0</v>
          </cell>
          <cell r="BG90">
            <v>0</v>
          </cell>
          <cell r="BH90">
            <v>0</v>
          </cell>
          <cell r="BI90">
            <v>0</v>
          </cell>
          <cell r="BJ90">
            <v>0</v>
          </cell>
          <cell r="BK90">
            <v>0</v>
          </cell>
          <cell r="BL90">
            <v>0</v>
          </cell>
          <cell r="BM90">
            <v>0</v>
          </cell>
          <cell r="BN90">
            <v>0</v>
          </cell>
          <cell r="BO90">
            <v>0</v>
          </cell>
          <cell r="BP90">
            <v>0</v>
          </cell>
          <cell r="BQ90">
            <v>0</v>
          </cell>
          <cell r="BR90">
            <v>0</v>
          </cell>
          <cell r="BS90">
            <v>0</v>
          </cell>
          <cell r="BT90">
            <v>0</v>
          </cell>
          <cell r="BU90">
            <v>0</v>
          </cell>
          <cell r="BV90">
            <v>0</v>
          </cell>
          <cell r="BW90">
            <v>0</v>
          </cell>
          <cell r="BX90">
            <v>0</v>
          </cell>
          <cell r="BY90">
            <v>0</v>
          </cell>
          <cell r="BZ90">
            <v>0</v>
          </cell>
          <cell r="CA90">
            <v>0</v>
          </cell>
          <cell r="CB90">
            <v>0</v>
          </cell>
          <cell r="CC90">
            <v>0</v>
          </cell>
          <cell r="CD90">
            <v>0</v>
          </cell>
          <cell r="CE90">
            <v>0</v>
          </cell>
          <cell r="CF90" t="str">
            <v xml:space="preserve">n.a. </v>
          </cell>
        </row>
        <row r="91">
          <cell r="E91" t="str">
            <v>Préstamo CEDE</v>
          </cell>
          <cell r="L91">
            <v>164.96341974965685</v>
          </cell>
          <cell r="N91">
            <v>164.96341974965685</v>
          </cell>
          <cell r="O91">
            <v>1.4687005666666669E-2</v>
          </cell>
          <cell r="P91">
            <v>29.116483568500001</v>
          </cell>
          <cell r="Q91">
            <v>16.267671668333335</v>
          </cell>
          <cell r="R91">
            <v>18.511720713454544</v>
          </cell>
          <cell r="S91">
            <v>0</v>
          </cell>
          <cell r="T91">
            <v>4.875120232944445</v>
          </cell>
          <cell r="U91">
            <v>0</v>
          </cell>
          <cell r="V91">
            <v>29.481852691500002</v>
          </cell>
          <cell r="W91">
            <v>27.041020524666667</v>
          </cell>
          <cell r="X91">
            <v>0</v>
          </cell>
          <cell r="Y91">
            <v>0</v>
          </cell>
          <cell r="Z91">
            <v>0</v>
          </cell>
          <cell r="AA91">
            <v>125.30855640506564</v>
          </cell>
          <cell r="AB91">
            <v>0.15328911254929334</v>
          </cell>
          <cell r="AC91" t="str">
            <v xml:space="preserve"> </v>
          </cell>
          <cell r="AD91">
            <v>0.15328911254929334</v>
          </cell>
          <cell r="AE91">
            <v>0</v>
          </cell>
          <cell r="AF91">
            <v>33.588349956987656</v>
          </cell>
          <cell r="AG91">
            <v>19.208969106525082</v>
          </cell>
          <cell r="AH91">
            <v>19.04765919106708</v>
          </cell>
          <cell r="AI91">
            <v>0</v>
          </cell>
          <cell r="AJ91">
            <v>5.6009153011636998</v>
          </cell>
          <cell r="AK91">
            <v>0</v>
          </cell>
          <cell r="AL91">
            <v>34.597060843799994</v>
          </cell>
          <cell r="AM91">
            <v>28.719507933196102</v>
          </cell>
          <cell r="AN91">
            <v>21.637750820818169</v>
          </cell>
          <cell r="AO91">
            <v>3.7271597017613702</v>
          </cell>
          <cell r="AP91">
            <v>1.4687005666666669E-2</v>
          </cell>
          <cell r="AQ91">
            <v>-4.4718663884876548</v>
          </cell>
          <cell r="AR91">
            <v>-2.9412974381917465</v>
          </cell>
          <cell r="AS91">
            <v>-0.53593847761253599</v>
          </cell>
          <cell r="AT91">
            <v>0</v>
          </cell>
          <cell r="AU91">
            <v>-0.72579506821925488</v>
          </cell>
          <cell r="AV91">
            <v>0</v>
          </cell>
          <cell r="AW91">
            <v>-5.1152081522999922</v>
          </cell>
          <cell r="AX91">
            <v>-1.6784874085294348</v>
          </cell>
          <cell r="AY91">
            <v>29.131170574166667</v>
          </cell>
          <cell r="AZ91">
            <v>45.398842242500002</v>
          </cell>
          <cell r="BA91">
            <v>63.910562955954546</v>
          </cell>
          <cell r="BB91">
            <v>63.910562955954546</v>
          </cell>
          <cell r="BC91">
            <v>68.785683188898986</v>
          </cell>
          <cell r="BD91">
            <v>68.785683188898986</v>
          </cell>
          <cell r="BE91">
            <v>98.267535880398981</v>
          </cell>
          <cell r="BF91">
            <v>125.30855640506564</v>
          </cell>
          <cell r="BG91">
            <v>125.30855640506564</v>
          </cell>
          <cell r="BH91">
            <v>33.588349956987656</v>
          </cell>
          <cell r="BI91">
            <v>52.797319063512738</v>
          </cell>
          <cell r="BJ91">
            <v>71.844978254579814</v>
          </cell>
          <cell r="BK91">
            <v>71.844978254579814</v>
          </cell>
          <cell r="BL91">
            <v>77.44589355574351</v>
          </cell>
          <cell r="BM91">
            <v>77.44589355574351</v>
          </cell>
          <cell r="BN91">
            <v>112.0429543995435</v>
          </cell>
          <cell r="BO91">
            <v>140.7624623327396</v>
          </cell>
          <cell r="BP91">
            <v>162.40021315355779</v>
          </cell>
          <cell r="BQ91">
            <v>-4.4571793828209891</v>
          </cell>
          <cell r="BR91">
            <v>-7.3984768210127356</v>
          </cell>
          <cell r="BS91">
            <v>-7.9344152986252681</v>
          </cell>
          <cell r="BT91">
            <v>-7.9344152986252681</v>
          </cell>
          <cell r="BU91">
            <v>-8.6602103668445238</v>
          </cell>
          <cell r="BV91">
            <v>-8.6602103668445238</v>
          </cell>
          <cell r="BW91">
            <v>-13.775418519144523</v>
          </cell>
          <cell r="BX91">
            <v>-15.453905927673958</v>
          </cell>
          <cell r="BY91">
            <v>-37.091656748492142</v>
          </cell>
          <cell r="BZ91">
            <v>0</v>
          </cell>
          <cell r="CA91">
            <v>29.570398060000002</v>
          </cell>
          <cell r="CB91">
            <v>17.4681155</v>
          </cell>
          <cell r="CC91">
            <v>45.398842242500002</v>
          </cell>
          <cell r="CD91">
            <v>47.038513559999998</v>
          </cell>
          <cell r="CE91">
            <v>-1.639671317499996</v>
          </cell>
          <cell r="CF91">
            <v>-3.4858059777091221</v>
          </cell>
        </row>
        <row r="92">
          <cell r="E92" t="str">
            <v>Menos Recuperación de Cartera</v>
          </cell>
          <cell r="L92">
            <v>-110.71319999999999</v>
          </cell>
          <cell r="N92">
            <v>-110.71319999999999</v>
          </cell>
          <cell r="O92">
            <v>-2.0330883711100003</v>
          </cell>
          <cell r="P92">
            <v>-0.53256691602000006</v>
          </cell>
          <cell r="Q92">
            <v>-2.12687518676</v>
          </cell>
          <cell r="R92">
            <v>-0.70515416314000012</v>
          </cell>
          <cell r="S92">
            <v>-1.36182708422</v>
          </cell>
          <cell r="T92">
            <v>-9.6798862954399993</v>
          </cell>
          <cell r="U92">
            <v>-0.37844078237000001</v>
          </cell>
          <cell r="V92">
            <v>-0.23923116609000003</v>
          </cell>
          <cell r="W92">
            <v>-4.7440032400000009E-3</v>
          </cell>
          <cell r="X92">
            <v>0</v>
          </cell>
          <cell r="Y92">
            <v>0</v>
          </cell>
          <cell r="Z92">
            <v>0</v>
          </cell>
          <cell r="AA92">
            <v>-17.061813968389998</v>
          </cell>
          <cell r="AB92">
            <v>-0.10287813020151532</v>
          </cell>
          <cell r="AC92" t="str">
            <v xml:space="preserve"> </v>
          </cell>
          <cell r="AD92">
            <v>-0.10287813020151532</v>
          </cell>
          <cell r="AE92">
            <v>2.1339999999999999</v>
          </cell>
          <cell r="AF92">
            <v>0.67500000000000004</v>
          </cell>
          <cell r="AG92">
            <v>2.7948</v>
          </cell>
          <cell r="AH92">
            <v>7.15</v>
          </cell>
          <cell r="AI92">
            <v>5.15</v>
          </cell>
          <cell r="AJ92">
            <v>4.7</v>
          </cell>
          <cell r="AK92">
            <v>1.5</v>
          </cell>
          <cell r="AL92">
            <v>2.2999999999999998</v>
          </cell>
          <cell r="AM92">
            <v>4.8</v>
          </cell>
          <cell r="AN92">
            <v>2.37</v>
          </cell>
          <cell r="AO92">
            <v>1.89</v>
          </cell>
          <cell r="AP92">
            <v>-4.1670883711100002</v>
          </cell>
          <cell r="AQ92">
            <v>-1.2075669160200002</v>
          </cell>
          <cell r="AR92">
            <v>-4.9216751867599999</v>
          </cell>
          <cell r="AS92">
            <v>-7.8551541631400008</v>
          </cell>
          <cell r="AT92">
            <v>-6.5118270842200001</v>
          </cell>
          <cell r="AU92">
            <v>-14.379886295439999</v>
          </cell>
          <cell r="AV92">
            <v>-1.87844078237</v>
          </cell>
          <cell r="AW92">
            <v>-2.53923116609</v>
          </cell>
          <cell r="AX92">
            <v>-4.8047440032399997</v>
          </cell>
          <cell r="AY92">
            <v>-2.5656552871300002</v>
          </cell>
          <cell r="AZ92">
            <v>-4.6925304738900007</v>
          </cell>
          <cell r="BA92">
            <v>-5.3976846370300011</v>
          </cell>
          <cell r="BB92">
            <v>-6.7595117212500009</v>
          </cell>
          <cell r="BC92">
            <v>-16.439398016689999</v>
          </cell>
          <cell r="BD92">
            <v>-16.817838799059999</v>
          </cell>
          <cell r="BE92">
            <v>-17.057069965149999</v>
          </cell>
          <cell r="BF92">
            <v>-17.061813968389998</v>
          </cell>
          <cell r="BG92">
            <v>-17.061813968389998</v>
          </cell>
          <cell r="BH92">
            <v>2.8090000000000002</v>
          </cell>
          <cell r="BI92">
            <v>5.6037999999999997</v>
          </cell>
          <cell r="BJ92">
            <v>12.7538</v>
          </cell>
          <cell r="BK92">
            <v>17.9038</v>
          </cell>
          <cell r="BL92">
            <v>22.6038</v>
          </cell>
          <cell r="BM92">
            <v>24.1038</v>
          </cell>
          <cell r="BN92">
            <v>26.4038</v>
          </cell>
          <cell r="BO92">
            <v>31.203800000000001</v>
          </cell>
          <cell r="BP92">
            <v>33.573799999999999</v>
          </cell>
          <cell r="BQ92">
            <v>-5.3746552871300004</v>
          </cell>
          <cell r="BR92">
            <v>-10.29633047389</v>
          </cell>
          <cell r="BS92">
            <v>-18.151484637030002</v>
          </cell>
          <cell r="BT92">
            <v>-24.66331172125</v>
          </cell>
          <cell r="BU92">
            <v>-39.043198016689999</v>
          </cell>
          <cell r="BV92">
            <v>-40.921638799059998</v>
          </cell>
          <cell r="BW92">
            <v>-43.460869965149996</v>
          </cell>
          <cell r="BX92">
            <v>-48.265613968389999</v>
          </cell>
          <cell r="BY92">
            <v>-50.635613968389997</v>
          </cell>
          <cell r="BZ92">
            <v>-3.5937779999999999</v>
          </cell>
          <cell r="CA92">
            <v>-1.5256049859999998</v>
          </cell>
          <cell r="CB92">
            <v>-5.7505820000000005</v>
          </cell>
          <cell r="CC92">
            <v>-4.6925304738900007</v>
          </cell>
          <cell r="CD92">
            <v>-10.869964985999999</v>
          </cell>
          <cell r="CE92">
            <v>6.1774345121099987</v>
          </cell>
          <cell r="CF92">
            <v>-56.83030736590451</v>
          </cell>
        </row>
        <row r="93">
          <cell r="AX93">
            <v>0</v>
          </cell>
          <cell r="BN93">
            <v>0</v>
          </cell>
          <cell r="BO93">
            <v>0</v>
          </cell>
        </row>
        <row r="94">
          <cell r="L94" t="e">
            <v>#REF!</v>
          </cell>
          <cell r="M94" t="e">
            <v>#REF!</v>
          </cell>
          <cell r="N94" t="e">
            <v>#REF!</v>
          </cell>
          <cell r="Q94">
            <v>-890.21048852006766</v>
          </cell>
          <cell r="R94">
            <v>-489.17203684915734</v>
          </cell>
          <cell r="S94">
            <v>-526.42041784220692</v>
          </cell>
          <cell r="T94">
            <v>-43.394175336371745</v>
          </cell>
          <cell r="U94">
            <v>-349.40508194797616</v>
          </cell>
          <cell r="V94">
            <v>71.192121544294253</v>
          </cell>
          <cell r="W94">
            <v>-731.83657163718533</v>
          </cell>
          <cell r="X94">
            <v>-67.723031706633776</v>
          </cell>
          <cell r="Y94">
            <v>-525.49327769146953</v>
          </cell>
          <cell r="Z94">
            <v>-602.33735328808928</v>
          </cell>
          <cell r="AA94">
            <v>-4794.4480445924883</v>
          </cell>
          <cell r="AB94" t="e">
            <v>#REF!</v>
          </cell>
          <cell r="AC94" t="e">
            <v>#REF!</v>
          </cell>
          <cell r="AD94" t="e">
            <v>#REF!</v>
          </cell>
          <cell r="AE94">
            <v>-590.84550737537973</v>
          </cell>
          <cell r="AF94">
            <v>-5.8513556460382858</v>
          </cell>
          <cell r="AG94">
            <v>-1278.4912493485408</v>
          </cell>
          <cell r="AH94">
            <v>-412.28770791375325</v>
          </cell>
          <cell r="AI94">
            <v>-575.78383538391915</v>
          </cell>
          <cell r="AJ94">
            <v>-124.97289252651457</v>
          </cell>
          <cell r="AK94">
            <v>-383.48616455117605</v>
          </cell>
          <cell r="AL94">
            <v>-66.720873594724068</v>
          </cell>
          <cell r="AM94">
            <v>-765.64063875035754</v>
          </cell>
          <cell r="AN94">
            <v>-121.50799739127827</v>
          </cell>
          <cell r="AO94">
            <v>-564.10987128517513</v>
          </cell>
          <cell r="AP94">
            <v>31.100615840510159</v>
          </cell>
          <cell r="AQ94">
            <v>-74.051484136716482</v>
          </cell>
          <cell r="AR94">
            <v>388.28076082847315</v>
          </cell>
          <cell r="AS94">
            <v>-76.884328935404085</v>
          </cell>
          <cell r="AT94">
            <v>49.363417541712238</v>
          </cell>
          <cell r="AU94">
            <v>81.578717190142825</v>
          </cell>
          <cell r="AV94">
            <v>34.081082603199889</v>
          </cell>
          <cell r="AW94">
            <v>137.91299513901834</v>
          </cell>
          <cell r="AX94">
            <v>33.804067113172209</v>
          </cell>
          <cell r="AY94">
            <v>-649.48383589024456</v>
          </cell>
          <cell r="AZ94">
            <v>-1547.6599122676816</v>
          </cell>
          <cell r="BA94">
            <v>-2040.3565412682294</v>
          </cell>
          <cell r="BB94">
            <v>-2570.319859389595</v>
          </cell>
          <cell r="BC94">
            <v>-2618.4558589006483</v>
          </cell>
          <cell r="BD94">
            <v>-2970.5828402083162</v>
          </cell>
          <cell r="BE94">
            <v>-2902.5030212866623</v>
          </cell>
          <cell r="BF94">
            <v>-3642.7581881444357</v>
          </cell>
          <cell r="BG94">
            <v>-3710.4812198510667</v>
          </cell>
          <cell r="BH94">
            <v>-654.69573213025092</v>
          </cell>
          <cell r="BI94">
            <v>-1875.1881123699588</v>
          </cell>
          <cell r="BJ94">
            <v>-2287.4758202837111</v>
          </cell>
          <cell r="BK94">
            <v>-2863.2596556676299</v>
          </cell>
          <cell r="BL94">
            <v>-2988.2325481941452</v>
          </cell>
          <cell r="BM94">
            <v>-3371.7187127453208</v>
          </cell>
          <cell r="BN94">
            <v>-3438.4395863400459</v>
          </cell>
          <cell r="BO94">
            <v>-4204.0802250904035</v>
          </cell>
          <cell r="BP94">
            <v>-4325.5882224816814</v>
          </cell>
          <cell r="BQ94">
            <v>5.2118962400066362</v>
          </cell>
          <cell r="BR94">
            <v>327.52820010227668</v>
          </cell>
          <cell r="BS94">
            <v>247.11927901548228</v>
          </cell>
          <cell r="BT94">
            <v>292.93979627803418</v>
          </cell>
          <cell r="BU94">
            <v>369.77668929349653</v>
          </cell>
          <cell r="BV94">
            <v>401.13587253700581</v>
          </cell>
          <cell r="BW94">
            <v>535.93656505338367</v>
          </cell>
          <cell r="BX94">
            <v>561.32203694596774</v>
          </cell>
          <cell r="BY94">
            <v>615.10700263061472</v>
          </cell>
          <cell r="BZ94" t="e">
            <v>#REF!</v>
          </cell>
          <cell r="CA94" t="e">
            <v>#REF!</v>
          </cell>
          <cell r="CB94" t="e">
            <v>#REF!</v>
          </cell>
          <cell r="CC94">
            <v>-1547.6599122676816</v>
          </cell>
          <cell r="CD94" t="e">
            <v>#REF!</v>
          </cell>
          <cell r="CE94" t="e">
            <v>#REF!</v>
          </cell>
          <cell r="CF94" t="e">
            <v>#REF!</v>
          </cell>
        </row>
        <row r="95">
          <cell r="AX95">
            <v>0</v>
          </cell>
          <cell r="BN95">
            <v>0</v>
          </cell>
          <cell r="BO95">
            <v>0</v>
          </cell>
        </row>
        <row r="96">
          <cell r="L96" t="e">
            <v>#REF!</v>
          </cell>
          <cell r="M96" t="e">
            <v>#REF!</v>
          </cell>
          <cell r="N96" t="e">
            <v>#REF!</v>
          </cell>
          <cell r="Q96">
            <v>890.21048852006766</v>
          </cell>
          <cell r="R96">
            <v>489.17203684915734</v>
          </cell>
          <cell r="S96">
            <v>526.42041784220692</v>
          </cell>
          <cell r="T96">
            <v>43.394175336371745</v>
          </cell>
          <cell r="U96">
            <v>349.40508194797616</v>
          </cell>
          <cell r="V96">
            <v>-71.192121544294253</v>
          </cell>
          <cell r="W96">
            <v>731.83657163718533</v>
          </cell>
          <cell r="X96">
            <v>67.723031706633776</v>
          </cell>
          <cell r="Y96">
            <v>525.49327769146953</v>
          </cell>
          <cell r="Z96">
            <v>602.33735328808928</v>
          </cell>
          <cell r="AA96">
            <v>4794.4480445924883</v>
          </cell>
          <cell r="AB96" t="e">
            <v>#REF!</v>
          </cell>
          <cell r="AC96" t="e">
            <v>#REF!</v>
          </cell>
          <cell r="AD96" t="e">
            <v>#REF!</v>
          </cell>
          <cell r="AE96">
            <v>590.84550737537973</v>
          </cell>
          <cell r="AF96">
            <v>5.8513556460382858</v>
          </cell>
          <cell r="AG96">
            <v>1278.4912493485408</v>
          </cell>
          <cell r="AH96">
            <v>412.28770791375325</v>
          </cell>
          <cell r="AI96">
            <v>575.78383538391915</v>
          </cell>
          <cell r="AJ96">
            <v>124.97289252651457</v>
          </cell>
          <cell r="AK96">
            <v>383.48616455117605</v>
          </cell>
          <cell r="AL96">
            <v>66.720873594724068</v>
          </cell>
          <cell r="AM96">
            <v>765.64063875035754</v>
          </cell>
          <cell r="AN96">
            <v>121.50799739127827</v>
          </cell>
          <cell r="AO96">
            <v>564.10987128517513</v>
          </cell>
          <cell r="AP96">
            <v>-31.100615840510159</v>
          </cell>
          <cell r="AQ96">
            <v>74.051484136716482</v>
          </cell>
          <cell r="AR96">
            <v>-388.28076082847315</v>
          </cell>
          <cell r="AS96">
            <v>76.884328935404085</v>
          </cell>
          <cell r="AT96">
            <v>-49.363417541712238</v>
          </cell>
          <cell r="AU96">
            <v>-81.578717190142825</v>
          </cell>
          <cell r="AV96">
            <v>-34.081082603199889</v>
          </cell>
          <cell r="AW96">
            <v>-137.91299513901834</v>
          </cell>
          <cell r="AX96">
            <v>-33.804067113172209</v>
          </cell>
          <cell r="AY96">
            <v>649.48383589024456</v>
          </cell>
          <cell r="AZ96">
            <v>1547.6599122676816</v>
          </cell>
          <cell r="BA96">
            <v>2040.3565412682294</v>
          </cell>
          <cell r="BB96">
            <v>2570.319859389595</v>
          </cell>
          <cell r="BC96">
            <v>2618.4558589006483</v>
          </cell>
          <cell r="BD96">
            <v>2970.5828402083162</v>
          </cell>
          <cell r="BE96">
            <v>2902.5030212866623</v>
          </cell>
          <cell r="BF96">
            <v>3642.7581881444357</v>
          </cell>
          <cell r="BG96">
            <v>3710.4812198510667</v>
          </cell>
          <cell r="BH96">
            <v>654.69573213025092</v>
          </cell>
          <cell r="BI96">
            <v>1875.1881123699588</v>
          </cell>
          <cell r="BJ96">
            <v>2287.4758202837111</v>
          </cell>
          <cell r="BK96">
            <v>2863.2596556676299</v>
          </cell>
          <cell r="BL96">
            <v>2988.2325481941452</v>
          </cell>
          <cell r="BM96">
            <v>3371.7187127453208</v>
          </cell>
          <cell r="BN96">
            <v>3438.4395863400459</v>
          </cell>
          <cell r="BO96">
            <v>4204.0802250904035</v>
          </cell>
          <cell r="BP96">
            <v>4325.5882224816814</v>
          </cell>
          <cell r="BQ96">
            <v>-5.2118962400066362</v>
          </cell>
          <cell r="BR96">
            <v>-327.52820010227668</v>
          </cell>
          <cell r="BS96">
            <v>-247.11927901548228</v>
          </cell>
          <cell r="BT96">
            <v>-292.93979627803418</v>
          </cell>
          <cell r="BU96">
            <v>-369.77668929349653</v>
          </cell>
          <cell r="BV96">
            <v>-401.13587253700581</v>
          </cell>
          <cell r="BW96">
            <v>-535.93656505338367</v>
          </cell>
          <cell r="BX96">
            <v>-561.32203694596774</v>
          </cell>
          <cell r="BY96">
            <v>-615.10700263061472</v>
          </cell>
          <cell r="BZ96" t="e">
            <v>#REF!</v>
          </cell>
          <cell r="CA96" t="e">
            <v>#REF!</v>
          </cell>
          <cell r="CB96" t="e">
            <v>#REF!</v>
          </cell>
          <cell r="CC96">
            <v>1547.6599122676816</v>
          </cell>
          <cell r="CD96" t="e">
            <v>#REF!</v>
          </cell>
          <cell r="CE96" t="e">
            <v>#REF!</v>
          </cell>
          <cell r="CF96" t="e">
            <v>#REF!</v>
          </cell>
        </row>
        <row r="97">
          <cell r="AX97">
            <v>0</v>
          </cell>
          <cell r="BN97">
            <v>0</v>
          </cell>
          <cell r="BO97">
            <v>0</v>
          </cell>
        </row>
        <row r="98">
          <cell r="L98">
            <v>639.05421527048111</v>
          </cell>
          <cell r="M98">
            <v>335.92549594676302</v>
          </cell>
          <cell r="N98">
            <v>974.97971121724413</v>
          </cell>
          <cell r="Q98">
            <v>2.9894620952923319</v>
          </cell>
          <cell r="R98">
            <v>-164.77816799706926</v>
          </cell>
          <cell r="S98">
            <v>-295.41200307049195</v>
          </cell>
          <cell r="T98">
            <v>1.1693489214799122</v>
          </cell>
          <cell r="U98">
            <v>-10.156778040254203</v>
          </cell>
          <cell r="V98">
            <v>2.7434353768728386</v>
          </cell>
          <cell r="W98">
            <v>-93.031746413190135</v>
          </cell>
          <cell r="X98">
            <v>43.998957597113261</v>
          </cell>
          <cell r="Y98">
            <v>24.711978947638865</v>
          </cell>
          <cell r="Z98">
            <v>189.83435812515449</v>
          </cell>
          <cell r="AA98">
            <v>759.39219859510604</v>
          </cell>
          <cell r="AB98">
            <v>0.59382894509799888</v>
          </cell>
          <cell r="AC98">
            <v>0.31215236222979464</v>
          </cell>
          <cell r="AD98">
            <v>0.90598130732779358</v>
          </cell>
          <cell r="AE98">
            <v>34.883341659996759</v>
          </cell>
          <cell r="AF98">
            <v>828.78595952418698</v>
          </cell>
          <cell r="AG98">
            <v>36.778636096465263</v>
          </cell>
          <cell r="AH98">
            <v>-103.89689032556608</v>
          </cell>
          <cell r="AI98">
            <v>-242.52994766108284</v>
          </cell>
          <cell r="AJ98">
            <v>52.087356112903294</v>
          </cell>
          <cell r="AK98">
            <v>40.920096609244311</v>
          </cell>
          <cell r="AL98">
            <v>41.739180194382115</v>
          </cell>
          <cell r="AM98">
            <v>-72.382533511861823</v>
          </cell>
          <cell r="AN98">
            <v>-29.276127941215918</v>
          </cell>
          <cell r="AO98">
            <v>91.586691720826991</v>
          </cell>
          <cell r="AP98">
            <v>-20.444387593865255</v>
          </cell>
          <cell r="AQ98">
            <v>214.09843946224112</v>
          </cell>
          <cell r="AR98">
            <v>-33.789174001172931</v>
          </cell>
          <cell r="AS98">
            <v>-60.881277671503184</v>
          </cell>
          <cell r="AT98">
            <v>-52.882055409409105</v>
          </cell>
          <cell r="AU98">
            <v>-50.918007191423385</v>
          </cell>
          <cell r="AV98">
            <v>-51.076874649498514</v>
          </cell>
          <cell r="AW98">
            <v>-38.995744817509276</v>
          </cell>
          <cell r="AX98">
            <v>-20.649212901328312</v>
          </cell>
          <cell r="AY98">
            <v>1057.3233530525597</v>
          </cell>
          <cell r="AZ98">
            <v>1060.3128151478522</v>
          </cell>
          <cell r="BA98">
            <v>895.53464715078269</v>
          </cell>
          <cell r="BB98">
            <v>600.12264408029068</v>
          </cell>
          <cell r="BC98">
            <v>601.29199300177049</v>
          </cell>
          <cell r="BD98">
            <v>591.13521496151657</v>
          </cell>
          <cell r="BE98">
            <v>593.87865033838943</v>
          </cell>
          <cell r="BF98">
            <v>500.84690392519929</v>
          </cell>
          <cell r="BG98">
            <v>544.84586152231236</v>
          </cell>
          <cell r="BH98">
            <v>863.66930118418372</v>
          </cell>
          <cell r="BI98">
            <v>900.44793728064883</v>
          </cell>
          <cell r="BJ98">
            <v>796.55104695508282</v>
          </cell>
          <cell r="BK98">
            <v>554.0210992939999</v>
          </cell>
          <cell r="BL98">
            <v>606.10845540690343</v>
          </cell>
          <cell r="BM98">
            <v>647.02855201614761</v>
          </cell>
          <cell r="BN98">
            <v>688.76773221052974</v>
          </cell>
          <cell r="BO98">
            <v>616.38519869866786</v>
          </cell>
          <cell r="BP98">
            <v>587.10907075745195</v>
          </cell>
          <cell r="BQ98">
            <v>193.65405186837592</v>
          </cell>
          <cell r="BR98">
            <v>159.86487786720298</v>
          </cell>
          <cell r="BS98">
            <v>98.983600195699808</v>
          </cell>
          <cell r="BT98">
            <v>46.101544786290731</v>
          </cell>
          <cell r="BU98">
            <v>-4.8164624051326967</v>
          </cell>
          <cell r="BV98">
            <v>-55.893337054631075</v>
          </cell>
          <cell r="BW98">
            <v>-94.889081872140309</v>
          </cell>
          <cell r="BX98">
            <v>-115.53829477346858</v>
          </cell>
          <cell r="BY98">
            <v>-42.263209235139584</v>
          </cell>
          <cell r="BZ98">
            <v>1.4981328000000005</v>
          </cell>
          <cell r="CA98">
            <v>366.78625418000001</v>
          </cell>
          <cell r="CB98">
            <v>263.98059999999998</v>
          </cell>
          <cell r="CC98">
            <v>1060.3128151478522</v>
          </cell>
          <cell r="CD98">
            <v>632.26498698</v>
          </cell>
          <cell r="CE98">
            <v>428.04782816785223</v>
          </cell>
          <cell r="CF98">
            <v>67.700700969132171</v>
          </cell>
        </row>
        <row r="99">
          <cell r="L99">
            <v>1428.4849897022912</v>
          </cell>
          <cell r="M99">
            <v>335.92549594676302</v>
          </cell>
          <cell r="N99">
            <v>1764.4104856490542</v>
          </cell>
          <cell r="Q99">
            <v>50.937557258403459</v>
          </cell>
          <cell r="R99">
            <v>37.39597355783981</v>
          </cell>
          <cell r="S99">
            <v>28.940566820708035</v>
          </cell>
          <cell r="T99">
            <v>30.712036930479918</v>
          </cell>
          <cell r="U99">
            <v>35.931942268301334</v>
          </cell>
          <cell r="V99">
            <v>84.686021780539505</v>
          </cell>
          <cell r="W99">
            <v>19.657021299809866</v>
          </cell>
          <cell r="X99">
            <v>156.90923406822435</v>
          </cell>
          <cell r="Y99">
            <v>37.102043533638863</v>
          </cell>
          <cell r="Z99">
            <v>219.22892079860355</v>
          </cell>
          <cell r="AA99">
            <v>1857.9286864009418</v>
          </cell>
          <cell r="AB99">
            <v>1.3273924406620223</v>
          </cell>
          <cell r="AC99">
            <v>0.31215236222979464</v>
          </cell>
          <cell r="AD99">
            <v>1.6395448028918169</v>
          </cell>
          <cell r="AE99">
            <v>60.376594117647059</v>
          </cell>
          <cell r="AF99">
            <v>907.19443251295115</v>
          </cell>
          <cell r="AG99">
            <v>88.734204559688919</v>
          </cell>
          <cell r="AH99">
            <v>42.168021793740976</v>
          </cell>
          <cell r="AI99">
            <v>57.148968347815327</v>
          </cell>
          <cell r="AJ99">
            <v>74.831563446766765</v>
          </cell>
          <cell r="AK99">
            <v>92.394756404912712</v>
          </cell>
          <cell r="AL99">
            <v>69.852676542503275</v>
          </cell>
          <cell r="AM99">
            <v>81.862530473357879</v>
          </cell>
          <cell r="AN99">
            <v>107.71517339232685</v>
          </cell>
          <cell r="AO99">
            <v>142.5262457243648</v>
          </cell>
          <cell r="AP99">
            <v>-21.052551138182217</v>
          </cell>
          <cell r="AQ99">
            <v>209.90889259197706</v>
          </cell>
          <cell r="AR99">
            <v>-37.796647301285461</v>
          </cell>
          <cell r="AS99">
            <v>-4.7720482359011669</v>
          </cell>
          <cell r="AT99">
            <v>-28.208401527107291</v>
          </cell>
          <cell r="AU99">
            <v>-44.119526516286847</v>
          </cell>
          <cell r="AV99">
            <v>-56.462814136611378</v>
          </cell>
          <cell r="AW99">
            <v>14.83334523803623</v>
          </cell>
          <cell r="AX99">
            <v>-62.205509173548009</v>
          </cell>
          <cell r="AY99">
            <v>1156.427368084393</v>
          </cell>
          <cell r="AZ99">
            <v>1207.3649253427966</v>
          </cell>
          <cell r="BA99">
            <v>1244.7608989006362</v>
          </cell>
          <cell r="BB99">
            <v>1273.7014657213442</v>
          </cell>
          <cell r="BC99">
            <v>1304.413502651824</v>
          </cell>
          <cell r="BD99">
            <v>1340.3454449201256</v>
          </cell>
          <cell r="BE99">
            <v>1425.0314667006651</v>
          </cell>
          <cell r="BF99">
            <v>1444.688488000475</v>
          </cell>
          <cell r="BG99">
            <v>1601.5977220686991</v>
          </cell>
          <cell r="BH99">
            <v>967.57102663059823</v>
          </cell>
          <cell r="BI99">
            <v>1056.305231190287</v>
          </cell>
          <cell r="BJ99">
            <v>1098.473252984028</v>
          </cell>
          <cell r="BK99">
            <v>1155.6222213318433</v>
          </cell>
          <cell r="BL99">
            <v>1230.4537847786103</v>
          </cell>
          <cell r="BM99">
            <v>1322.8485411835229</v>
          </cell>
          <cell r="BN99">
            <v>1392.701217726026</v>
          </cell>
          <cell r="BO99">
            <v>1474.563748199384</v>
          </cell>
          <cell r="BP99">
            <v>1582.278921591711</v>
          </cell>
          <cell r="BQ99">
            <v>188.85634145379476</v>
          </cell>
          <cell r="BR99">
            <v>151.05969415250931</v>
          </cell>
          <cell r="BS99">
            <v>146.28764591660814</v>
          </cell>
          <cell r="BT99">
            <v>118.07924438950084</v>
          </cell>
          <cell r="BU99">
            <v>73.959717873214018</v>
          </cell>
          <cell r="BV99">
            <v>17.496903736602661</v>
          </cell>
          <cell r="BW99">
            <v>32.330248974639062</v>
          </cell>
          <cell r="BX99">
            <v>-29.875260198909018</v>
          </cell>
          <cell r="BY99">
            <v>19.318800476988145</v>
          </cell>
          <cell r="BZ99">
            <v>17.5490368</v>
          </cell>
          <cell r="CA99">
            <v>447.42097360000002</v>
          </cell>
          <cell r="CB99">
            <v>321.45983000000001</v>
          </cell>
          <cell r="CC99">
            <v>1207.3649253427966</v>
          </cell>
          <cell r="CD99">
            <v>786.42984039999999</v>
          </cell>
          <cell r="CE99">
            <v>420.93508494279661</v>
          </cell>
          <cell r="CF99">
            <v>53.524810900956822</v>
          </cell>
        </row>
        <row r="100">
          <cell r="L100">
            <v>356.97048970229122</v>
          </cell>
          <cell r="N100">
            <v>356.97048970229122</v>
          </cell>
          <cell r="Q100">
            <v>25.211344145070115</v>
          </cell>
          <cell r="R100">
            <v>15.471296199657996</v>
          </cell>
          <cell r="S100">
            <v>14.601926332708032</v>
          </cell>
          <cell r="T100">
            <v>27.790709804368806</v>
          </cell>
          <cell r="U100">
            <v>24.114951007745784</v>
          </cell>
          <cell r="V100">
            <v>52.914449292206172</v>
          </cell>
          <cell r="W100">
            <v>10.4738662931432</v>
          </cell>
          <cell r="X100">
            <v>22.569315121557686</v>
          </cell>
          <cell r="Y100">
            <v>37.102043533638863</v>
          </cell>
          <cell r="Z100">
            <v>89.728920798603539</v>
          </cell>
          <cell r="AA100">
            <v>343.14598011434299</v>
          </cell>
          <cell r="AB100">
            <v>0.33170802142554823</v>
          </cell>
          <cell r="AC100" t="str">
            <v xml:space="preserve"> </v>
          </cell>
          <cell r="AD100">
            <v>0.33170802142554823</v>
          </cell>
          <cell r="AE100">
            <v>31.6</v>
          </cell>
          <cell r="AF100">
            <v>33.909257759124486</v>
          </cell>
          <cell r="AG100">
            <v>45.457189265571266</v>
          </cell>
          <cell r="AH100">
            <v>19.748698264329217</v>
          </cell>
          <cell r="AI100">
            <v>21.840693053697674</v>
          </cell>
          <cell r="AJ100">
            <v>28.471841093825585</v>
          </cell>
          <cell r="AK100">
            <v>37.506622287265657</v>
          </cell>
          <cell r="AL100">
            <v>29.261461248385629</v>
          </cell>
          <cell r="AM100">
            <v>26.146386943946119</v>
          </cell>
          <cell r="AN100">
            <v>50.999029862915073</v>
          </cell>
          <cell r="AO100">
            <v>30.595363959658915</v>
          </cell>
          <cell r="AP100">
            <v>-28.748003050535168</v>
          </cell>
          <cell r="AQ100">
            <v>-13.594097122946511</v>
          </cell>
          <cell r="AR100">
            <v>-20.245845120501151</v>
          </cell>
          <cell r="AS100">
            <v>-4.2774020646712216</v>
          </cell>
          <cell r="AT100">
            <v>-7.2387667209896414</v>
          </cell>
          <cell r="AU100">
            <v>-0.68113128945677914</v>
          </cell>
          <cell r="AV100">
            <v>-13.391671279519873</v>
          </cell>
          <cell r="AW100">
            <v>23.652988043820542</v>
          </cell>
          <cell r="AX100">
            <v>-15.67252065080292</v>
          </cell>
          <cell r="AY100">
            <v>23.167157585642808</v>
          </cell>
          <cell r="AZ100">
            <v>48.378501730712927</v>
          </cell>
          <cell r="BA100">
            <v>63.849797930370926</v>
          </cell>
          <cell r="BB100">
            <v>78.451724263078958</v>
          </cell>
          <cell r="BC100">
            <v>106.24243406744776</v>
          </cell>
          <cell r="BD100">
            <v>130.35738507519355</v>
          </cell>
          <cell r="BE100">
            <v>183.27183436739972</v>
          </cell>
          <cell r="BF100">
            <v>193.74570066054292</v>
          </cell>
          <cell r="BG100">
            <v>216.3150157821006</v>
          </cell>
          <cell r="BH100">
            <v>65.509257759124495</v>
          </cell>
          <cell r="BI100">
            <v>110.96644702469575</v>
          </cell>
          <cell r="BJ100">
            <v>130.71514528902497</v>
          </cell>
          <cell r="BK100">
            <v>152.55583834272264</v>
          </cell>
          <cell r="BL100">
            <v>181.02767943654823</v>
          </cell>
          <cell r="BM100">
            <v>218.53430172381388</v>
          </cell>
          <cell r="BN100">
            <v>247.7957629721995</v>
          </cell>
          <cell r="BO100">
            <v>273.94214991614564</v>
          </cell>
          <cell r="BP100">
            <v>324.94117977906069</v>
          </cell>
          <cell r="BQ100">
            <v>-42.342100173481683</v>
          </cell>
          <cell r="BR100">
            <v>-62.587945293982827</v>
          </cell>
          <cell r="BS100">
            <v>-66.865347358654049</v>
          </cell>
          <cell r="BT100">
            <v>-74.104114079643679</v>
          </cell>
          <cell r="BU100">
            <v>-74.785245369100465</v>
          </cell>
          <cell r="BV100">
            <v>-88.176916648620335</v>
          </cell>
          <cell r="BW100">
            <v>-64.523928604799778</v>
          </cell>
          <cell r="BX100">
            <v>-80.196449255602715</v>
          </cell>
          <cell r="BY100">
            <v>-108.62616399696009</v>
          </cell>
          <cell r="BZ100">
            <v>1.8360000000000001</v>
          </cell>
          <cell r="CA100">
            <v>9.57714</v>
          </cell>
          <cell r="CB100">
            <v>13.1625</v>
          </cell>
          <cell r="CC100">
            <v>48.378501730712927</v>
          </cell>
          <cell r="CD100">
            <v>24.57564</v>
          </cell>
          <cell r="CE100">
            <v>23.802861730712927</v>
          </cell>
          <cell r="CF100">
            <v>96.855511110648294</v>
          </cell>
        </row>
        <row r="101">
          <cell r="L101">
            <v>1071.5145</v>
          </cell>
          <cell r="N101">
            <v>1071.5145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125.86422222222221</v>
          </cell>
          <cell r="Y101">
            <v>0</v>
          </cell>
          <cell r="Z101">
            <v>129.5</v>
          </cell>
          <cell r="AA101">
            <v>1326.9345440034724</v>
          </cell>
          <cell r="AB101">
            <v>0.99568441923647422</v>
          </cell>
          <cell r="AC101" t="str">
            <v xml:space="preserve"> </v>
          </cell>
          <cell r="AD101">
            <v>0.99568441923647422</v>
          </cell>
          <cell r="AE101">
            <v>0</v>
          </cell>
          <cell r="AF101">
            <v>802.26950534206196</v>
          </cell>
          <cell r="AG101">
            <v>0</v>
          </cell>
          <cell r="AH101">
            <v>0</v>
          </cell>
          <cell r="AI101">
            <v>0</v>
          </cell>
          <cell r="AJ101">
            <v>0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269.30081643918822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1071.5703217812502</v>
          </cell>
          <cell r="AZ101">
            <v>1071.5703217812502</v>
          </cell>
          <cell r="BA101">
            <v>1071.5703217812502</v>
          </cell>
          <cell r="BB101">
            <v>1071.5703217812502</v>
          </cell>
          <cell r="BC101">
            <v>1071.5703217812502</v>
          </cell>
          <cell r="BD101">
            <v>1071.5703217812502</v>
          </cell>
          <cell r="BE101">
            <v>1071.5703217812502</v>
          </cell>
          <cell r="BF101">
            <v>1071.5703217812502</v>
          </cell>
          <cell r="BG101">
            <v>1197.4345440034724</v>
          </cell>
          <cell r="BH101">
            <v>802.26950534206196</v>
          </cell>
          <cell r="BI101">
            <v>802.26950534206196</v>
          </cell>
          <cell r="BJ101">
            <v>802.26950534206196</v>
          </cell>
          <cell r="BK101">
            <v>802.26950534206196</v>
          </cell>
          <cell r="BL101">
            <v>802.26950534206196</v>
          </cell>
          <cell r="BM101">
            <v>802.26950534206196</v>
          </cell>
          <cell r="BN101">
            <v>802.26950534206196</v>
          </cell>
          <cell r="BO101">
            <v>802.26950534206196</v>
          </cell>
          <cell r="BP101">
            <v>802.26950534206196</v>
          </cell>
          <cell r="BQ101">
            <v>269.30081643918822</v>
          </cell>
          <cell r="BR101">
            <v>269.30081643918822</v>
          </cell>
          <cell r="BS101">
            <v>269.30081643918822</v>
          </cell>
          <cell r="BT101">
            <v>269.30081643918822</v>
          </cell>
          <cell r="BU101">
            <v>269.30081643918822</v>
          </cell>
          <cell r="BV101">
            <v>269.30081643918822</v>
          </cell>
          <cell r="BW101">
            <v>269.30081643918822</v>
          </cell>
          <cell r="BX101">
            <v>269.30081643918822</v>
          </cell>
          <cell r="BY101">
            <v>395.16503866141045</v>
          </cell>
          <cell r="BZ101">
            <v>0</v>
          </cell>
          <cell r="CA101">
            <v>410.29914000000002</v>
          </cell>
          <cell r="CB101">
            <v>297.97899999999998</v>
          </cell>
          <cell r="CC101">
            <v>1071.5703217812502</v>
          </cell>
          <cell r="CD101">
            <v>708.27814000000001</v>
          </cell>
          <cell r="CE101">
            <v>363.29218178125018</v>
          </cell>
          <cell r="CF101">
            <v>51.292304712559698</v>
          </cell>
        </row>
        <row r="102">
          <cell r="M102">
            <v>335.92549594676302</v>
          </cell>
          <cell r="N102">
            <v>335.92549594676302</v>
          </cell>
          <cell r="Q102">
            <v>25.72621311333334</v>
          </cell>
          <cell r="R102">
            <v>21.924677358181814</v>
          </cell>
          <cell r="S102">
            <v>14.338640488000003</v>
          </cell>
          <cell r="T102">
            <v>2.9213271261111111</v>
          </cell>
          <cell r="U102">
            <v>11.816991260555552</v>
          </cell>
          <cell r="V102">
            <v>31.771572488333337</v>
          </cell>
          <cell r="W102">
            <v>9.1831550066666665</v>
          </cell>
          <cell r="X102">
            <v>8.475696724444445</v>
          </cell>
          <cell r="Y102">
            <v>0</v>
          </cell>
          <cell r="Z102">
            <v>0</v>
          </cell>
          <cell r="AA102">
            <v>187.84816228312627</v>
          </cell>
          <cell r="AB102" t="str">
            <v xml:space="preserve"> </v>
          </cell>
          <cell r="AC102">
            <v>0.31215236222979464</v>
          </cell>
          <cell r="AD102">
            <v>0.31215236222979464</v>
          </cell>
          <cell r="AE102">
            <v>28.776594117647058</v>
          </cell>
          <cell r="AF102">
            <v>71.015669411764705</v>
          </cell>
          <cell r="AG102">
            <v>43.277015294117646</v>
          </cell>
          <cell r="AH102">
            <v>22.419323529411763</v>
          </cell>
          <cell r="AI102">
            <v>35.308275294117649</v>
          </cell>
          <cell r="AJ102">
            <v>46.359722352941176</v>
          </cell>
          <cell r="AK102">
            <v>54.888134117647056</v>
          </cell>
          <cell r="AL102">
            <v>40.591215294117646</v>
          </cell>
          <cell r="AM102">
            <v>55.716143529411767</v>
          </cell>
          <cell r="AN102">
            <v>56.716143529411767</v>
          </cell>
          <cell r="AO102">
            <v>111.93088176470587</v>
          </cell>
          <cell r="AP102">
            <v>7.6954519123529508</v>
          </cell>
          <cell r="AQ102">
            <v>-45.797826724264695</v>
          </cell>
          <cell r="AR102">
            <v>-17.550802180784306</v>
          </cell>
          <cell r="AS102">
            <v>-0.49464617122994881</v>
          </cell>
          <cell r="AT102">
            <v>-20.969634806117647</v>
          </cell>
          <cell r="AU102">
            <v>-43.438395226830067</v>
          </cell>
          <cell r="AV102">
            <v>-43.071142857091502</v>
          </cell>
          <cell r="AW102">
            <v>-8.8196428057843086</v>
          </cell>
          <cell r="AX102">
            <v>-46.5329885227451</v>
          </cell>
          <cell r="AY102">
            <v>61.689888717500011</v>
          </cell>
          <cell r="AZ102">
            <v>87.416101830833355</v>
          </cell>
          <cell r="BA102">
            <v>109.34077918901517</v>
          </cell>
          <cell r="BB102">
            <v>123.67941967701518</v>
          </cell>
          <cell r="BC102">
            <v>126.60074680312628</v>
          </cell>
          <cell r="BD102">
            <v>138.41773806368184</v>
          </cell>
          <cell r="BE102">
            <v>170.18931055201517</v>
          </cell>
          <cell r="BF102">
            <v>179.37246555868182</v>
          </cell>
          <cell r="BG102">
            <v>187.84816228312627</v>
          </cell>
          <cell r="BH102">
            <v>99.79226352941177</v>
          </cell>
          <cell r="BI102">
            <v>143.06927882352943</v>
          </cell>
          <cell r="BJ102">
            <v>165.4886023529412</v>
          </cell>
          <cell r="BK102">
            <v>200.79687764705886</v>
          </cell>
          <cell r="BL102">
            <v>247.15660000000003</v>
          </cell>
          <cell r="BM102">
            <v>302.04473411764707</v>
          </cell>
          <cell r="BN102">
            <v>342.63594941176473</v>
          </cell>
          <cell r="BO102">
            <v>398.35209294117647</v>
          </cell>
          <cell r="BP102">
            <v>455.0682364705882</v>
          </cell>
          <cell r="BQ102">
            <v>-38.102374811911758</v>
          </cell>
          <cell r="BR102">
            <v>-55.653176992696075</v>
          </cell>
          <cell r="BS102">
            <v>-56.147823163926034</v>
          </cell>
          <cell r="BT102">
            <v>-77.117457970043688</v>
          </cell>
          <cell r="BU102">
            <v>-120.55585319687374</v>
          </cell>
          <cell r="BV102">
            <v>-163.62699605396523</v>
          </cell>
          <cell r="BW102">
            <v>-172.44663885974956</v>
          </cell>
          <cell r="BX102">
            <v>-218.97962738249464</v>
          </cell>
          <cell r="BY102">
            <v>-267.22007418746193</v>
          </cell>
          <cell r="BZ102">
            <v>15.713036800000001</v>
          </cell>
          <cell r="CA102">
            <v>27.544693599999995</v>
          </cell>
          <cell r="CB102">
            <v>10.31833</v>
          </cell>
          <cell r="CC102">
            <v>87.416101830833355</v>
          </cell>
          <cell r="CD102">
            <v>53.576060400000003</v>
          </cell>
          <cell r="CE102">
            <v>33.840041430833352</v>
          </cell>
          <cell r="CF102">
            <v>63.162616247224769</v>
          </cell>
        </row>
        <row r="103">
          <cell r="L103">
            <v>789.43077443181005</v>
          </cell>
          <cell r="M103">
            <v>0</v>
          </cell>
          <cell r="N103">
            <v>789.43077443181005</v>
          </cell>
          <cell r="Q103">
            <v>47.948095163111127</v>
          </cell>
          <cell r="R103">
            <v>202.17414155490908</v>
          </cell>
          <cell r="S103">
            <v>324.35256989120001</v>
          </cell>
          <cell r="T103">
            <v>29.542688009000006</v>
          </cell>
          <cell r="U103">
            <v>46.088720308555537</v>
          </cell>
          <cell r="V103">
            <v>81.942586403666667</v>
          </cell>
          <cell r="W103">
            <v>112.688767713</v>
          </cell>
          <cell r="X103">
            <v>112.91027647111109</v>
          </cell>
          <cell r="Y103">
            <v>12.390064585999998</v>
          </cell>
          <cell r="Z103">
            <v>29.394562673449055</v>
          </cell>
          <cell r="AA103">
            <v>1098.5364878058358</v>
          </cell>
          <cell r="AB103">
            <v>0.73356349556402356</v>
          </cell>
          <cell r="AC103" t="str">
            <v xml:space="preserve"> </v>
          </cell>
          <cell r="AD103">
            <v>0.73356349556402356</v>
          </cell>
          <cell r="AE103">
            <v>25.493252457650296</v>
          </cell>
          <cell r="AF103">
            <v>78.408472988764188</v>
          </cell>
          <cell r="AG103">
            <v>51.955568463223656</v>
          </cell>
          <cell r="AH103">
            <v>146.06491211930705</v>
          </cell>
          <cell r="AI103">
            <v>299.67891600889817</v>
          </cell>
          <cell r="AJ103">
            <v>22.744207333863471</v>
          </cell>
          <cell r="AK103">
            <v>51.474659795668401</v>
          </cell>
          <cell r="AL103">
            <v>28.113496348121156</v>
          </cell>
          <cell r="AM103">
            <v>154.2450639852197</v>
          </cell>
          <cell r="AN103">
            <v>136.99130133354276</v>
          </cell>
          <cell r="AO103">
            <v>50.9395540035378</v>
          </cell>
          <cell r="AP103">
            <v>-0.60816354431695885</v>
          </cell>
          <cell r="AQ103">
            <v>-4.1895468702641807</v>
          </cell>
          <cell r="AR103">
            <v>-4.0074733001125296</v>
          </cell>
          <cell r="AS103">
            <v>56.109229435602032</v>
          </cell>
          <cell r="AT103">
            <v>24.673653882301835</v>
          </cell>
          <cell r="AU103">
            <v>6.7984806751365348</v>
          </cell>
          <cell r="AV103">
            <v>-5.3859394871128643</v>
          </cell>
          <cell r="AW103">
            <v>53.829090055545507</v>
          </cell>
          <cell r="AX103">
            <v>-41.556296272219697</v>
          </cell>
          <cell r="AY103">
            <v>99.104015031833342</v>
          </cell>
          <cell r="AZ103">
            <v>147.05211019494448</v>
          </cell>
          <cell r="BA103">
            <v>349.22625174985353</v>
          </cell>
          <cell r="BB103">
            <v>673.57882164105354</v>
          </cell>
          <cell r="BC103">
            <v>703.12150965005355</v>
          </cell>
          <cell r="BD103">
            <v>749.21022995860903</v>
          </cell>
          <cell r="BE103">
            <v>831.15281636227564</v>
          </cell>
          <cell r="BF103">
            <v>943.8415840752757</v>
          </cell>
          <cell r="BG103">
            <v>1056.7518605463868</v>
          </cell>
          <cell r="BH103">
            <v>103.90172544641449</v>
          </cell>
          <cell r="BI103">
            <v>155.85729390963814</v>
          </cell>
          <cell r="BJ103">
            <v>301.9222060289452</v>
          </cell>
          <cell r="BK103">
            <v>601.60112203784342</v>
          </cell>
          <cell r="BL103">
            <v>624.34532937170684</v>
          </cell>
          <cell r="BM103">
            <v>675.8199891673753</v>
          </cell>
          <cell r="BN103">
            <v>703.9334855154965</v>
          </cell>
          <cell r="BO103">
            <v>858.17854950071614</v>
          </cell>
          <cell r="BP103">
            <v>995.16985083425891</v>
          </cell>
          <cell r="BQ103">
            <v>-4.7977104145811467</v>
          </cell>
          <cell r="BR103">
            <v>-8.8051837146936691</v>
          </cell>
          <cell r="BS103">
            <v>47.304045720908334</v>
          </cell>
          <cell r="BT103">
            <v>71.977699603210112</v>
          </cell>
          <cell r="BU103">
            <v>78.776180278346715</v>
          </cell>
          <cell r="BV103">
            <v>73.390240791233737</v>
          </cell>
          <cell r="BW103">
            <v>127.21933084677914</v>
          </cell>
          <cell r="BX103">
            <v>85.66303457455956</v>
          </cell>
          <cell r="BY103">
            <v>61.582009712127842</v>
          </cell>
          <cell r="BZ103">
            <v>16.050903999999999</v>
          </cell>
          <cell r="CA103">
            <v>80.634719419999996</v>
          </cell>
          <cell r="CB103">
            <v>57.479230000000001</v>
          </cell>
          <cell r="CC103">
            <v>147.05211019494448</v>
          </cell>
          <cell r="CD103">
            <v>154.16485341999999</v>
          </cell>
          <cell r="CE103">
            <v>-7.1127432250555103</v>
          </cell>
          <cell r="CF103">
            <v>-4.613725545911473</v>
          </cell>
        </row>
        <row r="104">
          <cell r="G104" t="str">
            <v>Menos Bonos Ley 55/85 y Otros</v>
          </cell>
          <cell r="L104">
            <v>279.56515974264568</v>
          </cell>
          <cell r="N104">
            <v>279.56515974264568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0.25978059439896362</v>
          </cell>
          <cell r="AC104" t="str">
            <v xml:space="preserve"> </v>
          </cell>
          <cell r="AD104">
            <v>0.25978059439896362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0</v>
          </cell>
          <cell r="BA104">
            <v>0</v>
          </cell>
          <cell r="BB104">
            <v>0</v>
          </cell>
          <cell r="BC104">
            <v>0</v>
          </cell>
          <cell r="BD104">
            <v>0</v>
          </cell>
          <cell r="BE104">
            <v>0</v>
          </cell>
          <cell r="BF104">
            <v>0</v>
          </cell>
          <cell r="BG104">
            <v>0</v>
          </cell>
          <cell r="BI104">
            <v>0</v>
          </cell>
          <cell r="BJ104">
            <v>0</v>
          </cell>
          <cell r="BK104">
            <v>0</v>
          </cell>
          <cell r="BL104">
            <v>0</v>
          </cell>
          <cell r="BM104">
            <v>0</v>
          </cell>
          <cell r="BN104">
            <v>0</v>
          </cell>
          <cell r="BO104">
            <v>0</v>
          </cell>
          <cell r="BP104">
            <v>0</v>
          </cell>
          <cell r="BW104">
            <v>0</v>
          </cell>
          <cell r="BX104">
            <v>0</v>
          </cell>
          <cell r="BY104">
            <v>0</v>
          </cell>
          <cell r="CC104">
            <v>0</v>
          </cell>
          <cell r="CD104">
            <v>0</v>
          </cell>
          <cell r="CE104">
            <v>0</v>
          </cell>
          <cell r="CF104" t="str">
            <v xml:space="preserve">n.a. </v>
          </cell>
        </row>
        <row r="105">
          <cell r="AX105">
            <v>0</v>
          </cell>
          <cell r="BN105">
            <v>0</v>
          </cell>
          <cell r="BO105">
            <v>0</v>
          </cell>
        </row>
        <row r="106">
          <cell r="L106" t="e">
            <v>#REF!</v>
          </cell>
          <cell r="M106" t="e">
            <v>#REF!</v>
          </cell>
          <cell r="N106" t="e">
            <v>#REF!</v>
          </cell>
          <cell r="Q106">
            <v>206.27681502049001</v>
          </cell>
          <cell r="R106">
            <v>639.88448619985002</v>
          </cell>
          <cell r="S106">
            <v>652.53199717977998</v>
          </cell>
          <cell r="T106">
            <v>248.23939259432001</v>
          </cell>
          <cell r="U106">
            <v>304.01528822100011</v>
          </cell>
          <cell r="V106">
            <v>420.99438568722007</v>
          </cell>
          <cell r="W106">
            <v>46.367790962989829</v>
          </cell>
          <cell r="X106">
            <v>583.99450135899986</v>
          </cell>
          <cell r="Y106">
            <v>70.188505643999989</v>
          </cell>
          <cell r="Z106">
            <v>-202.6288738400001</v>
          </cell>
          <cell r="AA106">
            <v>4055.4105103676493</v>
          </cell>
          <cell r="AB106" t="e">
            <v>#REF!</v>
          </cell>
          <cell r="AC106" t="e">
            <v>#REF!</v>
          </cell>
          <cell r="AD106" t="e">
            <v>#REF!</v>
          </cell>
          <cell r="AE106">
            <v>257.41269150581837</v>
          </cell>
          <cell r="AF106">
            <v>166.61080914380179</v>
          </cell>
          <cell r="AG106">
            <v>202.07436370859196</v>
          </cell>
          <cell r="AH106">
            <v>577.5588673884979</v>
          </cell>
          <cell r="AI106">
            <v>367.08218172257608</v>
          </cell>
          <cell r="AJ106">
            <v>346.06187568583243</v>
          </cell>
          <cell r="AK106">
            <v>117.1763798686485</v>
          </cell>
          <cell r="AL106">
            <v>-19.196601741356289</v>
          </cell>
          <cell r="AM106">
            <v>66.673193170564787</v>
          </cell>
          <cell r="AN106">
            <v>359.89872821879396</v>
          </cell>
          <cell r="AO106">
            <v>255.9316246498239</v>
          </cell>
          <cell r="AP106">
            <v>602.54650179418172</v>
          </cell>
          <cell r="AQ106">
            <v>58.97621889519823</v>
          </cell>
          <cell r="AR106">
            <v>4.2024513118980451</v>
          </cell>
          <cell r="AS106">
            <v>62.325618811352115</v>
          </cell>
          <cell r="AT106">
            <v>285.4498154572039</v>
          </cell>
          <cell r="AU106">
            <v>-97.822483091512424</v>
          </cell>
          <cell r="AV106">
            <v>186.83890835235161</v>
          </cell>
          <cell r="AW106">
            <v>440.19098742857636</v>
          </cell>
          <cell r="AX106">
            <v>-20.305402207574957</v>
          </cell>
          <cell r="AY106">
            <v>1085.5462213389999</v>
          </cell>
          <cell r="AZ106">
            <v>1291.8230363594898</v>
          </cell>
          <cell r="BA106">
            <v>1931.7075225593398</v>
          </cell>
          <cell r="BB106">
            <v>2584.2395197391197</v>
          </cell>
          <cell r="BC106">
            <v>2832.4789123334403</v>
          </cell>
          <cell r="BD106">
            <v>3136.4942005544408</v>
          </cell>
          <cell r="BE106">
            <v>3557.48858624166</v>
          </cell>
          <cell r="BF106">
            <v>3603.8563772046491</v>
          </cell>
          <cell r="BG106">
            <v>4187.8508785636486</v>
          </cell>
          <cell r="BH106">
            <v>424.02350064962013</v>
          </cell>
          <cell r="BI106">
            <v>626.09786435821229</v>
          </cell>
          <cell r="BJ106">
            <v>1203.6567317467102</v>
          </cell>
          <cell r="BK106">
            <v>1570.7389134692862</v>
          </cell>
          <cell r="BL106">
            <v>1916.8007891551183</v>
          </cell>
          <cell r="BM106">
            <v>1883.9771690237671</v>
          </cell>
          <cell r="BN106">
            <v>2014.7805672824104</v>
          </cell>
          <cell r="BO106">
            <v>2081.4537604529751</v>
          </cell>
          <cell r="BP106">
            <v>2441.3524886717692</v>
          </cell>
          <cell r="BQ106">
            <v>661.52272068937975</v>
          </cell>
          <cell r="BR106">
            <v>665.72517200127766</v>
          </cell>
          <cell r="BS106">
            <v>728.05079081262954</v>
          </cell>
          <cell r="BT106">
            <v>1013.5006062698337</v>
          </cell>
          <cell r="BU106">
            <v>915.67812317832113</v>
          </cell>
          <cell r="BV106">
            <v>1252.5170315306732</v>
          </cell>
          <cell r="BW106">
            <v>1542.7080189592496</v>
          </cell>
          <cell r="BX106">
            <v>1522.402616751674</v>
          </cell>
          <cell r="BY106">
            <v>1746.4983898918795</v>
          </cell>
          <cell r="BZ106">
            <v>243.755</v>
          </cell>
          <cell r="CA106">
            <v>-104.41860000000003</v>
          </cell>
          <cell r="CB106">
            <v>186.23699999999997</v>
          </cell>
          <cell r="CC106">
            <v>1291.8230363594898</v>
          </cell>
          <cell r="CD106">
            <v>325.57339999999999</v>
          </cell>
          <cell r="CE106">
            <v>966.24963635948984</v>
          </cell>
          <cell r="CF106">
            <v>296.78396219085766</v>
          </cell>
        </row>
        <row r="107">
          <cell r="L107" t="e">
            <v>#REF!</v>
          </cell>
          <cell r="M107" t="e">
            <v>#REF!</v>
          </cell>
          <cell r="N107" t="e">
            <v>#REF!</v>
          </cell>
          <cell r="Q107">
            <v>462.70712472049001</v>
          </cell>
          <cell r="R107">
            <v>1088.91101183302</v>
          </cell>
          <cell r="S107">
            <v>927.42099089452995</v>
          </cell>
          <cell r="T107">
            <v>395.50859826532002</v>
          </cell>
          <cell r="U107">
            <v>828.39575822100005</v>
          </cell>
          <cell r="V107">
            <v>692.66227908200005</v>
          </cell>
          <cell r="W107">
            <v>559.36255331399991</v>
          </cell>
          <cell r="X107">
            <v>641.7194013589999</v>
          </cell>
          <cell r="Y107">
            <v>155.74210564399999</v>
          </cell>
          <cell r="Z107">
            <v>149.57612615999989</v>
          </cell>
          <cell r="AA107">
            <v>7196.4493439323596</v>
          </cell>
          <cell r="AB107" t="e">
            <v>#REF!</v>
          </cell>
          <cell r="AC107" t="e">
            <v>#REF!</v>
          </cell>
          <cell r="AD107" t="e">
            <v>#REF!</v>
          </cell>
          <cell r="AE107">
            <v>396.71800000000002</v>
          </cell>
          <cell r="AF107">
            <v>230.15110914380179</v>
          </cell>
          <cell r="AG107">
            <v>437.34327619978995</v>
          </cell>
          <cell r="AH107">
            <v>997.21158021495796</v>
          </cell>
          <cell r="AI107">
            <v>670.7728257158501</v>
          </cell>
          <cell r="AJ107">
            <v>511.91857889883244</v>
          </cell>
          <cell r="AK107">
            <v>714.08966999580252</v>
          </cell>
          <cell r="AL107">
            <v>520.34018775564368</v>
          </cell>
          <cell r="AM107">
            <v>647.75248287969373</v>
          </cell>
          <cell r="AN107">
            <v>405.01155945365394</v>
          </cell>
          <cell r="AO107">
            <v>322.060455079473</v>
          </cell>
          <cell r="AP107">
            <v>617.52199999999993</v>
          </cell>
          <cell r="AQ107">
            <v>50.052285295198232</v>
          </cell>
          <cell r="AR107">
            <v>25.36384852070006</v>
          </cell>
          <cell r="AS107">
            <v>91.699431618062022</v>
          </cell>
          <cell r="AT107">
            <v>256.64816517867985</v>
          </cell>
          <cell r="AU107">
            <v>-116.40998063351242</v>
          </cell>
          <cell r="AV107">
            <v>114.30608822519753</v>
          </cell>
          <cell r="AW107">
            <v>172.32209132635637</v>
          </cell>
          <cell r="AX107">
            <v>-88.389929565693819</v>
          </cell>
          <cell r="AY107">
            <v>1294.4433944389998</v>
          </cell>
          <cell r="AZ107">
            <v>1757.1505191594899</v>
          </cell>
          <cell r="BA107">
            <v>2846.0615309925097</v>
          </cell>
          <cell r="BB107">
            <v>3773.4825218870396</v>
          </cell>
          <cell r="BC107">
            <v>4168.9911201523601</v>
          </cell>
          <cell r="BD107">
            <v>4997.3868783733606</v>
          </cell>
          <cell r="BE107">
            <v>5690.0491574553598</v>
          </cell>
          <cell r="BF107">
            <v>6249.4117107693592</v>
          </cell>
          <cell r="BG107">
            <v>6891.1311121283588</v>
          </cell>
          <cell r="BH107">
            <v>626.86910914380178</v>
          </cell>
          <cell r="BI107">
            <v>1064.2123853435919</v>
          </cell>
          <cell r="BJ107">
            <v>2061.4239655585498</v>
          </cell>
          <cell r="BK107">
            <v>2732.1967912743999</v>
          </cell>
          <cell r="BL107">
            <v>3244.1153701732319</v>
          </cell>
          <cell r="BM107">
            <v>3958.2050401690349</v>
          </cell>
          <cell r="BN107">
            <v>4478.5452279246783</v>
          </cell>
          <cell r="BO107">
            <v>5126.2977108043724</v>
          </cell>
          <cell r="BP107">
            <v>5531.3092702580261</v>
          </cell>
          <cell r="BQ107">
            <v>667.57428529519814</v>
          </cell>
          <cell r="BR107">
            <v>692.93813381589803</v>
          </cell>
          <cell r="BS107">
            <v>784.63756543395994</v>
          </cell>
          <cell r="BT107">
            <v>1041.28573061264</v>
          </cell>
          <cell r="BU107">
            <v>924.87574997912748</v>
          </cell>
          <cell r="BV107">
            <v>1039.1818382043252</v>
          </cell>
          <cell r="BW107">
            <v>1211.5039295306815</v>
          </cell>
          <cell r="BX107">
            <v>1123.1139999649868</v>
          </cell>
          <cell r="BY107">
            <v>1359.8218418703327</v>
          </cell>
          <cell r="BZ107">
            <v>300.08199999999999</v>
          </cell>
          <cell r="CA107">
            <v>281.39999999999998</v>
          </cell>
          <cell r="CB107">
            <v>394.53199999999998</v>
          </cell>
          <cell r="CC107">
            <v>1757.1505191594899</v>
          </cell>
          <cell r="CD107">
            <v>976.01400000000001</v>
          </cell>
          <cell r="CE107">
            <v>781.13651915948992</v>
          </cell>
          <cell r="CF107">
            <v>80.033331402980906</v>
          </cell>
        </row>
        <row r="108">
          <cell r="L108">
            <v>5977.6461322326977</v>
          </cell>
          <cell r="M108">
            <v>0</v>
          </cell>
          <cell r="N108">
            <v>5977.6461322326977</v>
          </cell>
          <cell r="Q108">
            <v>462.70712472049001</v>
          </cell>
          <cell r="R108">
            <v>1088.91101183302</v>
          </cell>
          <cell r="S108">
            <v>718.84242761753001</v>
          </cell>
          <cell r="T108">
            <v>393.189057263</v>
          </cell>
          <cell r="U108">
            <v>743.365338221</v>
          </cell>
          <cell r="V108">
            <v>625.69829108200008</v>
          </cell>
          <cell r="W108">
            <v>551.82264131399995</v>
          </cell>
          <cell r="X108">
            <v>635.25968435899995</v>
          </cell>
          <cell r="Y108">
            <v>150.814092644</v>
          </cell>
          <cell r="Z108">
            <v>148.83265815999988</v>
          </cell>
          <cell r="AA108">
            <v>6783.8857216530396</v>
          </cell>
          <cell r="AB108">
            <v>5.5546136963832682</v>
          </cell>
          <cell r="AC108" t="str">
            <v xml:space="preserve"> </v>
          </cell>
          <cell r="AD108">
            <v>5.5546136963832682</v>
          </cell>
          <cell r="AE108">
            <v>366.71800000000002</v>
          </cell>
          <cell r="AF108">
            <v>230.15110914380179</v>
          </cell>
          <cell r="AG108">
            <v>437.34327619978995</v>
          </cell>
          <cell r="AH108">
            <v>997.21158021495796</v>
          </cell>
          <cell r="AI108">
            <v>608.76358658717902</v>
          </cell>
          <cell r="AJ108">
            <v>363.30695944018055</v>
          </cell>
          <cell r="AK108">
            <v>639.43524439606597</v>
          </cell>
          <cell r="AL108">
            <v>422.03017174382603</v>
          </cell>
          <cell r="AM108">
            <v>643.60206961169797</v>
          </cell>
          <cell r="AN108">
            <v>371.73436399999997</v>
          </cell>
          <cell r="AO108">
            <v>317.07336399999997</v>
          </cell>
          <cell r="AP108">
            <v>617.52199999999993</v>
          </cell>
          <cell r="AQ108">
            <v>50.052285295198232</v>
          </cell>
          <cell r="AR108">
            <v>25.36384852070006</v>
          </cell>
          <cell r="AS108">
            <v>91.699431618062022</v>
          </cell>
          <cell r="AT108">
            <v>110.07884103035099</v>
          </cell>
          <cell r="AU108">
            <v>29.882097822819446</v>
          </cell>
          <cell r="AV108">
            <v>103.93009382493403</v>
          </cell>
          <cell r="AW108">
            <v>203.66811933817405</v>
          </cell>
          <cell r="AX108">
            <v>-91.779428297698018</v>
          </cell>
          <cell r="AY108">
            <v>1264.4433944389998</v>
          </cell>
          <cell r="AZ108">
            <v>1727.1505191594899</v>
          </cell>
          <cell r="BA108">
            <v>2816.0615309925097</v>
          </cell>
          <cell r="BB108">
            <v>3534.9039586100398</v>
          </cell>
          <cell r="BC108">
            <v>3928.0930158730398</v>
          </cell>
          <cell r="BD108">
            <v>4671.4583540940403</v>
          </cell>
          <cell r="BE108">
            <v>5297.15664517604</v>
          </cell>
          <cell r="BF108">
            <v>5848.9792864900392</v>
          </cell>
          <cell r="BG108">
            <v>6484.2389708490391</v>
          </cell>
          <cell r="BH108">
            <v>596.86910914380178</v>
          </cell>
          <cell r="BI108">
            <v>1034.2123853435919</v>
          </cell>
          <cell r="BJ108">
            <v>2031.4239655585498</v>
          </cell>
          <cell r="BK108">
            <v>2640.1875521457287</v>
          </cell>
          <cell r="BL108">
            <v>3003.4945115859091</v>
          </cell>
          <cell r="BM108">
            <v>3642.9297559819752</v>
          </cell>
          <cell r="BN108">
            <v>4064.9599277258012</v>
          </cell>
          <cell r="BO108">
            <v>4708.5619973374996</v>
          </cell>
          <cell r="BP108">
            <v>5080.2963613374995</v>
          </cell>
          <cell r="BQ108">
            <v>667.57428529519814</v>
          </cell>
          <cell r="BR108">
            <v>692.93813381589803</v>
          </cell>
          <cell r="BS108">
            <v>784.63756543395994</v>
          </cell>
          <cell r="BT108">
            <v>894.71640646431115</v>
          </cell>
          <cell r="BU108">
            <v>924.59850428713048</v>
          </cell>
          <cell r="BV108">
            <v>1028.5285981120646</v>
          </cell>
          <cell r="BW108">
            <v>1232.1967174502388</v>
          </cell>
          <cell r="BX108">
            <v>1140.4172891525395</v>
          </cell>
          <cell r="BY108">
            <v>1403.9426095115396</v>
          </cell>
          <cell r="BZ108">
            <v>300.08199999999999</v>
          </cell>
          <cell r="CA108">
            <v>281.39999999999998</v>
          </cell>
          <cell r="CB108">
            <v>341.089</v>
          </cell>
          <cell r="CC108">
            <v>1727.1505191594899</v>
          </cell>
          <cell r="CD108">
            <v>922.57100000000003</v>
          </cell>
          <cell r="CE108">
            <v>804.57951915948991</v>
          </cell>
          <cell r="CF108">
            <v>87.210579907615767</v>
          </cell>
        </row>
        <row r="109">
          <cell r="L109">
            <v>1800.2401520390001</v>
          </cell>
          <cell r="N109">
            <v>1800.2401520390001</v>
          </cell>
          <cell r="Q109">
            <v>132.15</v>
          </cell>
          <cell r="R109">
            <v>374.5</v>
          </cell>
          <cell r="S109">
            <v>159.91300000000001</v>
          </cell>
          <cell r="T109">
            <v>44.726067593000003</v>
          </cell>
          <cell r="U109">
            <v>98.430521941999999</v>
          </cell>
          <cell r="V109">
            <v>91.8</v>
          </cell>
          <cell r="W109">
            <v>330.7</v>
          </cell>
          <cell r="X109">
            <v>107.436361198</v>
          </cell>
          <cell r="Y109">
            <v>60.815374818999999</v>
          </cell>
          <cell r="Z109">
            <v>79.538499999999999</v>
          </cell>
          <cell r="AA109">
            <v>2046.2419775909998</v>
          </cell>
          <cell r="AB109">
            <v>1.6728388372431113</v>
          </cell>
          <cell r="AC109" t="str">
            <v xml:space="preserve"> </v>
          </cell>
          <cell r="AD109">
            <v>1.6728388372431113</v>
          </cell>
          <cell r="AE109">
            <v>116.718</v>
          </cell>
          <cell r="AF109">
            <v>76.635999999999996</v>
          </cell>
          <cell r="AG109">
            <v>129.99199999999999</v>
          </cell>
          <cell r="AH109">
            <v>266.02800000000002</v>
          </cell>
          <cell r="AI109">
            <v>151.977</v>
          </cell>
          <cell r="AJ109">
            <v>62.365000000000002</v>
          </cell>
          <cell r="AK109">
            <v>92.058999999999997</v>
          </cell>
          <cell r="AL109">
            <v>85.102000000000004</v>
          </cell>
          <cell r="AM109">
            <v>296.23500000000001</v>
          </cell>
          <cell r="AN109">
            <v>50</v>
          </cell>
          <cell r="AO109">
            <v>50</v>
          </cell>
          <cell r="AP109">
            <v>370.13199999999995</v>
          </cell>
          <cell r="AQ109">
            <v>2.7461520390000089</v>
          </cell>
          <cell r="AR109">
            <v>2.1580000000000155</v>
          </cell>
          <cell r="AS109">
            <v>108.47199999999998</v>
          </cell>
          <cell r="AT109">
            <v>7.936000000000007</v>
          </cell>
          <cell r="AU109">
            <v>-17.638932406999999</v>
          </cell>
          <cell r="AV109">
            <v>6.3715219420000011</v>
          </cell>
          <cell r="AW109">
            <v>6.6979999999999933</v>
          </cell>
          <cell r="AX109">
            <v>34.464999999999975</v>
          </cell>
          <cell r="AY109">
            <v>566.23215203899997</v>
          </cell>
          <cell r="AZ109">
            <v>698.38215203899995</v>
          </cell>
          <cell r="BA109">
            <v>1072.8821520389999</v>
          </cell>
          <cell r="BB109">
            <v>1232.795152039</v>
          </cell>
          <cell r="BC109">
            <v>1277.5212196319999</v>
          </cell>
          <cell r="BD109">
            <v>1375.9517415739999</v>
          </cell>
          <cell r="BE109">
            <v>1467.7517415739999</v>
          </cell>
          <cell r="BF109">
            <v>1798.4517415739999</v>
          </cell>
          <cell r="BG109">
            <v>1905.8881027719999</v>
          </cell>
          <cell r="BH109">
            <v>193.35399999999998</v>
          </cell>
          <cell r="BI109">
            <v>323.346</v>
          </cell>
          <cell r="BJ109">
            <v>589.37400000000002</v>
          </cell>
          <cell r="BK109">
            <v>741.351</v>
          </cell>
          <cell r="BL109">
            <v>803.71600000000001</v>
          </cell>
          <cell r="BM109">
            <v>895.77499999999998</v>
          </cell>
          <cell r="BN109">
            <v>980.87699999999995</v>
          </cell>
          <cell r="BO109">
            <v>1277.1120000000001</v>
          </cell>
          <cell r="BP109">
            <v>1327.1120000000001</v>
          </cell>
          <cell r="BQ109">
            <v>372.87815203899999</v>
          </cell>
          <cell r="BR109">
            <v>375.03615203899994</v>
          </cell>
          <cell r="BS109">
            <v>483.50815203899992</v>
          </cell>
          <cell r="BT109">
            <v>491.44415203899996</v>
          </cell>
          <cell r="BU109">
            <v>473.80521963199988</v>
          </cell>
          <cell r="BV109">
            <v>480.17674157399995</v>
          </cell>
          <cell r="BW109">
            <v>486.87474157399993</v>
          </cell>
          <cell r="BX109">
            <v>521.33974157399985</v>
          </cell>
          <cell r="BY109">
            <v>578.77610277199983</v>
          </cell>
          <cell r="BZ109">
            <v>196.523</v>
          </cell>
          <cell r="CA109">
            <v>207.4</v>
          </cell>
          <cell r="CB109">
            <v>202.44</v>
          </cell>
          <cell r="CC109">
            <v>698.38215203899995</v>
          </cell>
          <cell r="CD109">
            <v>606.36300000000006</v>
          </cell>
          <cell r="CE109">
            <v>92.019152038999891</v>
          </cell>
          <cell r="CF109">
            <v>15.175588226689275</v>
          </cell>
        </row>
        <row r="110">
          <cell r="L110">
            <v>1999.9646399999999</v>
          </cell>
          <cell r="N110">
            <v>1999.9646399999999</v>
          </cell>
          <cell r="Q110">
            <v>126.04443754799999</v>
          </cell>
          <cell r="R110">
            <v>445.03289853799998</v>
          </cell>
          <cell r="S110">
            <v>346.61981351199995</v>
          </cell>
          <cell r="T110">
            <v>219.998784503</v>
          </cell>
          <cell r="U110">
            <v>247.522541058</v>
          </cell>
          <cell r="V110">
            <v>279.08910039599999</v>
          </cell>
          <cell r="W110">
            <v>221.12264131399999</v>
          </cell>
          <cell r="X110">
            <v>527.82332316099996</v>
          </cell>
          <cell r="Y110">
            <v>89.998717825</v>
          </cell>
          <cell r="Z110">
            <v>69.294158159999895</v>
          </cell>
          <cell r="AA110">
            <v>2863.2583826419991</v>
          </cell>
          <cell r="AB110">
            <v>1.8584290096605172</v>
          </cell>
          <cell r="AC110" t="str">
            <v xml:space="preserve"> </v>
          </cell>
          <cell r="AD110">
            <v>1.8584290096605172</v>
          </cell>
          <cell r="AE110">
            <v>100</v>
          </cell>
          <cell r="AF110">
            <v>91.8</v>
          </cell>
          <cell r="AG110">
            <v>151.38036399999999</v>
          </cell>
          <cell r="AH110">
            <v>271.54036400000001</v>
          </cell>
          <cell r="AI110">
            <v>160.82836400000002</v>
          </cell>
          <cell r="AJ110">
            <v>121.27336400000002</v>
          </cell>
          <cell r="AK110">
            <v>162.04036400000001</v>
          </cell>
          <cell r="AL110">
            <v>109.50136400000001</v>
          </cell>
          <cell r="AM110">
            <v>105.72936399999998</v>
          </cell>
          <cell r="AN110">
            <v>113.53436399999998</v>
          </cell>
          <cell r="AO110">
            <v>110.973364</v>
          </cell>
          <cell r="AP110">
            <v>129.59</v>
          </cell>
          <cell r="AQ110">
            <v>-30.678033372999998</v>
          </cell>
          <cell r="AR110">
            <v>-25.335926451999995</v>
          </cell>
          <cell r="AS110">
            <v>173.49253453799997</v>
          </cell>
          <cell r="AT110">
            <v>185.79144951199993</v>
          </cell>
          <cell r="AU110">
            <v>98.725420502999981</v>
          </cell>
          <cell r="AV110">
            <v>85.482177057999991</v>
          </cell>
          <cell r="AW110">
            <v>169.58773639599997</v>
          </cell>
          <cell r="AX110">
            <v>115.39327731400002</v>
          </cell>
          <cell r="AY110">
            <v>290.71196662699998</v>
          </cell>
          <cell r="AZ110">
            <v>416.75640417499994</v>
          </cell>
          <cell r="BA110">
            <v>861.78930271299987</v>
          </cell>
          <cell r="BB110">
            <v>1208.4091162249997</v>
          </cell>
          <cell r="BC110">
            <v>1428.4079007279997</v>
          </cell>
          <cell r="BD110">
            <v>1675.9304417859998</v>
          </cell>
          <cell r="BE110">
            <v>1955.0195421819999</v>
          </cell>
          <cell r="BF110">
            <v>2176.1421834959997</v>
          </cell>
          <cell r="BG110">
            <v>2703.9655066569994</v>
          </cell>
          <cell r="BH110">
            <v>191.8</v>
          </cell>
          <cell r="BI110">
            <v>343.180364</v>
          </cell>
          <cell r="BJ110">
            <v>614.72072800000001</v>
          </cell>
          <cell r="BK110">
            <v>775.54909199999997</v>
          </cell>
          <cell r="BL110">
            <v>896.82245599999999</v>
          </cell>
          <cell r="BM110">
            <v>1058.8628200000001</v>
          </cell>
          <cell r="BN110">
            <v>1168.364184</v>
          </cell>
          <cell r="BO110">
            <v>1274.0935480000001</v>
          </cell>
          <cell r="BP110">
            <v>1387.6279119999999</v>
          </cell>
          <cell r="BQ110">
            <v>98.91196662699997</v>
          </cell>
          <cell r="BR110">
            <v>73.576040174999946</v>
          </cell>
          <cell r="BS110">
            <v>247.06857471299986</v>
          </cell>
          <cell r="BT110">
            <v>432.86002422499973</v>
          </cell>
          <cell r="BU110">
            <v>531.58544472799974</v>
          </cell>
          <cell r="BV110">
            <v>617.06762178599979</v>
          </cell>
          <cell r="BW110">
            <v>786.65535818199987</v>
          </cell>
          <cell r="BX110">
            <v>902.04863549599963</v>
          </cell>
          <cell r="BY110">
            <v>1316.3375946569995</v>
          </cell>
          <cell r="BZ110">
            <v>15</v>
          </cell>
          <cell r="CA110">
            <v>5.4</v>
          </cell>
          <cell r="CB110">
            <v>0.54900000000000004</v>
          </cell>
          <cell r="CC110">
            <v>416.75640417499994</v>
          </cell>
          <cell r="CD110">
            <v>20.948999999999998</v>
          </cell>
          <cell r="CE110">
            <v>395.80740417499993</v>
          </cell>
          <cell r="CF110">
            <v>1889.3856707957418</v>
          </cell>
        </row>
        <row r="111">
          <cell r="L111">
            <v>1777.4413401936974</v>
          </cell>
          <cell r="N111">
            <v>1777.4413401936974</v>
          </cell>
          <cell r="Q111">
            <v>204.51268717249002</v>
          </cell>
          <cell r="R111">
            <v>269.37811329502</v>
          </cell>
          <cell r="S111">
            <v>212.30961410553002</v>
          </cell>
          <cell r="T111">
            <v>128.46420516699999</v>
          </cell>
          <cell r="U111">
            <v>397.41227522100002</v>
          </cell>
          <cell r="V111">
            <v>254.80919068600005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1874.3853614200402</v>
          </cell>
          <cell r="AB111">
            <v>1.6516534760263737</v>
          </cell>
          <cell r="AC111" t="str">
            <v xml:space="preserve"> </v>
          </cell>
          <cell r="AD111">
            <v>1.6516534760263737</v>
          </cell>
          <cell r="AE111">
            <v>150</v>
          </cell>
          <cell r="AF111">
            <v>61.715109143801804</v>
          </cell>
          <cell r="AG111">
            <v>155.97091219979001</v>
          </cell>
          <cell r="AH111">
            <v>159.64321621495799</v>
          </cell>
          <cell r="AI111">
            <v>195.95822258717899</v>
          </cell>
          <cell r="AJ111">
            <v>79.668595440180496</v>
          </cell>
          <cell r="AK111">
            <v>385.33588039606599</v>
          </cell>
          <cell r="AL111">
            <v>227.426807743826</v>
          </cell>
          <cell r="AM111">
            <v>141.63770561169801</v>
          </cell>
          <cell r="AN111">
            <v>108.2</v>
          </cell>
          <cell r="AO111">
            <v>56.1</v>
          </cell>
          <cell r="AP111">
            <v>117.80000000000001</v>
          </cell>
          <cell r="AQ111">
            <v>77.984166629198171</v>
          </cell>
          <cell r="AR111">
            <v>48.541774972700011</v>
          </cell>
          <cell r="AS111">
            <v>109.73489708006201</v>
          </cell>
          <cell r="AT111">
            <v>16.351391518351022</v>
          </cell>
          <cell r="AU111">
            <v>48.795609726819492</v>
          </cell>
          <cell r="AV111">
            <v>12.076394824934027</v>
          </cell>
          <cell r="AW111">
            <v>27.382382942174047</v>
          </cell>
          <cell r="AX111">
            <v>-141.63770561169801</v>
          </cell>
          <cell r="AY111">
            <v>407.49927577300002</v>
          </cell>
          <cell r="AZ111">
            <v>612.01196294549004</v>
          </cell>
          <cell r="BA111">
            <v>881.3900762405101</v>
          </cell>
          <cell r="BB111">
            <v>1093.6996903460401</v>
          </cell>
          <cell r="BC111">
            <v>1222.1638955130402</v>
          </cell>
          <cell r="BD111">
            <v>1619.5761707340403</v>
          </cell>
          <cell r="BE111">
            <v>1874.3853614200402</v>
          </cell>
          <cell r="BF111">
            <v>1874.3853614200402</v>
          </cell>
          <cell r="BG111">
            <v>1874.3853614200402</v>
          </cell>
          <cell r="BH111">
            <v>211.71510914380181</v>
          </cell>
          <cell r="BI111">
            <v>367.68602134359185</v>
          </cell>
          <cell r="BJ111">
            <v>527.32923755854983</v>
          </cell>
          <cell r="BK111">
            <v>723.2874601457288</v>
          </cell>
          <cell r="BL111">
            <v>802.95605558590933</v>
          </cell>
          <cell r="BM111">
            <v>1188.2919359819753</v>
          </cell>
          <cell r="BN111">
            <v>1415.7187437258012</v>
          </cell>
          <cell r="BO111">
            <v>1557.3564493374993</v>
          </cell>
          <cell r="BP111">
            <v>1665.5564493374993</v>
          </cell>
          <cell r="BQ111">
            <v>195.78416662919821</v>
          </cell>
          <cell r="BR111">
            <v>244.32594160189819</v>
          </cell>
          <cell r="BS111">
            <v>354.06083868196026</v>
          </cell>
          <cell r="BT111">
            <v>370.41223020031134</v>
          </cell>
          <cell r="BU111">
            <v>419.20783992713086</v>
          </cell>
          <cell r="BV111">
            <v>431.284234752065</v>
          </cell>
          <cell r="BW111">
            <v>458.66661769423899</v>
          </cell>
          <cell r="BX111">
            <v>317.02891208254096</v>
          </cell>
          <cell r="BY111">
            <v>208.82891208254091</v>
          </cell>
          <cell r="BZ111">
            <v>88.558999999999997</v>
          </cell>
          <cell r="CA111">
            <v>68.599999999999994</v>
          </cell>
          <cell r="CB111">
            <v>138.1</v>
          </cell>
          <cell r="CC111">
            <v>612.01196294549004</v>
          </cell>
          <cell r="CD111">
            <v>295.25900000000001</v>
          </cell>
          <cell r="CE111">
            <v>316.75296294549003</v>
          </cell>
          <cell r="CF111">
            <v>107.27969780616</v>
          </cell>
        </row>
        <row r="112">
          <cell r="L112">
            <v>400</v>
          </cell>
          <cell r="N112">
            <v>400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0.37169237345326611</v>
          </cell>
          <cell r="AC112" t="str">
            <v xml:space="preserve"> </v>
          </cell>
          <cell r="AD112">
            <v>0.37169237345326611</v>
          </cell>
          <cell r="AE112">
            <v>0</v>
          </cell>
          <cell r="AF112">
            <v>0</v>
          </cell>
          <cell r="AG112">
            <v>0</v>
          </cell>
          <cell r="AH112">
            <v>300</v>
          </cell>
          <cell r="AI112">
            <v>100</v>
          </cell>
          <cell r="AJ112">
            <v>100</v>
          </cell>
          <cell r="AK112">
            <v>0</v>
          </cell>
          <cell r="AL112">
            <v>0</v>
          </cell>
          <cell r="AM112">
            <v>100</v>
          </cell>
          <cell r="AN112">
            <v>100</v>
          </cell>
          <cell r="AO112">
            <v>100</v>
          </cell>
          <cell r="AP112">
            <v>0</v>
          </cell>
          <cell r="AQ112">
            <v>0</v>
          </cell>
          <cell r="AR112">
            <v>0</v>
          </cell>
          <cell r="AS112">
            <v>-300</v>
          </cell>
          <cell r="AT112">
            <v>-100</v>
          </cell>
          <cell r="AU112">
            <v>-100</v>
          </cell>
          <cell r="AV112">
            <v>0</v>
          </cell>
          <cell r="AW112">
            <v>0</v>
          </cell>
          <cell r="AX112">
            <v>-100</v>
          </cell>
          <cell r="AY112">
            <v>0</v>
          </cell>
          <cell r="AZ112">
            <v>0</v>
          </cell>
          <cell r="BA112">
            <v>0</v>
          </cell>
          <cell r="BB112">
            <v>0</v>
          </cell>
          <cell r="BC112">
            <v>0</v>
          </cell>
          <cell r="BD112">
            <v>0</v>
          </cell>
          <cell r="BE112">
            <v>0</v>
          </cell>
          <cell r="BF112">
            <v>0</v>
          </cell>
          <cell r="BG112">
            <v>0</v>
          </cell>
          <cell r="BH112">
            <v>0</v>
          </cell>
          <cell r="BI112">
            <v>0</v>
          </cell>
          <cell r="BJ112">
            <v>300</v>
          </cell>
          <cell r="BK112">
            <v>400</v>
          </cell>
          <cell r="BL112">
            <v>500</v>
          </cell>
          <cell r="BM112">
            <v>500</v>
          </cell>
          <cell r="BN112">
            <v>500</v>
          </cell>
          <cell r="BO112">
            <v>600</v>
          </cell>
          <cell r="BP112">
            <v>700</v>
          </cell>
          <cell r="BQ112">
            <v>0</v>
          </cell>
          <cell r="BR112">
            <v>0</v>
          </cell>
          <cell r="BS112">
            <v>-300</v>
          </cell>
          <cell r="BT112">
            <v>-400</v>
          </cell>
          <cell r="BU112">
            <v>-500</v>
          </cell>
          <cell r="BV112">
            <v>-500</v>
          </cell>
          <cell r="BW112">
            <v>-500</v>
          </cell>
          <cell r="BX112">
            <v>-600</v>
          </cell>
          <cell r="BY112">
            <v>-700</v>
          </cell>
          <cell r="CC112">
            <v>0</v>
          </cell>
          <cell r="CD112">
            <v>0</v>
          </cell>
          <cell r="CE112">
            <v>0</v>
          </cell>
          <cell r="CF112" t="str">
            <v xml:space="preserve">n.a. </v>
          </cell>
        </row>
        <row r="113">
          <cell r="L113" t="e">
            <v>#REF!</v>
          </cell>
          <cell r="M113" t="e">
            <v>#REF!</v>
          </cell>
          <cell r="N113" t="e">
            <v>#REF!</v>
          </cell>
          <cell r="Q113">
            <v>0</v>
          </cell>
          <cell r="R113">
            <v>0</v>
          </cell>
          <cell r="S113">
            <v>208.57856327699997</v>
          </cell>
          <cell r="T113">
            <v>2.3195410023199998</v>
          </cell>
          <cell r="U113">
            <v>85.030420000000007</v>
          </cell>
          <cell r="V113">
            <v>66.963988000000001</v>
          </cell>
          <cell r="W113">
            <v>7.5399120000000002</v>
          </cell>
          <cell r="X113">
            <v>6.4597169999999995</v>
          </cell>
          <cell r="Y113">
            <v>4.9280130000000009</v>
          </cell>
          <cell r="Z113">
            <v>0.74346800000000002</v>
          </cell>
          <cell r="AA113">
            <v>412.56362227931999</v>
          </cell>
          <cell r="AB113" t="e">
            <v>#REF!</v>
          </cell>
          <cell r="AC113" t="e">
            <v>#REF!</v>
          </cell>
          <cell r="AD113" t="e">
            <v>#REF!</v>
          </cell>
          <cell r="AE113">
            <v>30</v>
          </cell>
          <cell r="AF113">
            <v>0</v>
          </cell>
          <cell r="AG113">
            <v>0</v>
          </cell>
          <cell r="AH113">
            <v>0</v>
          </cell>
          <cell r="AI113">
            <v>62.009239128671091</v>
          </cell>
          <cell r="AJ113">
            <v>148.61161945865189</v>
          </cell>
          <cell r="AK113">
            <v>74.654425599736498</v>
          </cell>
          <cell r="AL113">
            <v>98.310016011817709</v>
          </cell>
          <cell r="AM113">
            <v>4.1504132679958099</v>
          </cell>
          <cell r="AN113">
            <v>33.277195453654002</v>
          </cell>
          <cell r="AO113">
            <v>4.9870910794730197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146.56932414832889</v>
          </cell>
          <cell r="AU113">
            <v>-146.29207845633189</v>
          </cell>
          <cell r="AV113">
            <v>10.375994400263508</v>
          </cell>
          <cell r="AW113">
            <v>-31.346028011817708</v>
          </cell>
          <cell r="AX113">
            <v>3.3894987320041903</v>
          </cell>
          <cell r="AY113">
            <v>30</v>
          </cell>
          <cell r="AZ113">
            <v>30</v>
          </cell>
          <cell r="BA113">
            <v>30</v>
          </cell>
          <cell r="BB113">
            <v>238.57856327699997</v>
          </cell>
          <cell r="BC113">
            <v>240.89810427931997</v>
          </cell>
          <cell r="BD113">
            <v>325.92852427931996</v>
          </cell>
          <cell r="BE113">
            <v>392.89251227931993</v>
          </cell>
          <cell r="BF113">
            <v>400.43242427931995</v>
          </cell>
          <cell r="BG113">
            <v>406.89214127931996</v>
          </cell>
          <cell r="BH113">
            <v>30</v>
          </cell>
          <cell r="BI113">
            <v>30</v>
          </cell>
          <cell r="BJ113">
            <v>30</v>
          </cell>
          <cell r="BK113">
            <v>92.009239128671084</v>
          </cell>
          <cell r="BL113">
            <v>240.62085858732297</v>
          </cell>
          <cell r="BM113">
            <v>315.27528418705947</v>
          </cell>
          <cell r="BN113">
            <v>413.58530019887718</v>
          </cell>
          <cell r="BO113">
            <v>417.73571346687299</v>
          </cell>
          <cell r="BP113">
            <v>451.01290892052702</v>
          </cell>
          <cell r="BQ113">
            <v>0</v>
          </cell>
          <cell r="BR113">
            <v>0</v>
          </cell>
          <cell r="BS113">
            <v>0</v>
          </cell>
          <cell r="BT113">
            <v>146.56932414832889</v>
          </cell>
          <cell r="BU113">
            <v>0.27724569199699545</v>
          </cell>
          <cell r="BV113">
            <v>10.653240092260489</v>
          </cell>
          <cell r="BW113">
            <v>-20.692787919557247</v>
          </cell>
          <cell r="BX113">
            <v>-17.303289187553048</v>
          </cell>
          <cell r="BY113">
            <v>-44.120767641207067</v>
          </cell>
          <cell r="BZ113">
            <v>0</v>
          </cell>
          <cell r="CA113">
            <v>0</v>
          </cell>
          <cell r="CB113">
            <v>53.442999999999998</v>
          </cell>
          <cell r="CC113">
            <v>30</v>
          </cell>
          <cell r="CD113">
            <v>53.442999999999998</v>
          </cell>
          <cell r="CE113">
            <v>-23.442999999999998</v>
          </cell>
          <cell r="CF113">
            <v>-43.865426716314573</v>
          </cell>
        </row>
        <row r="114">
          <cell r="H114" t="str">
            <v>Bonos de Seguridad</v>
          </cell>
          <cell r="L114">
            <v>426.00000000000006</v>
          </cell>
          <cell r="N114">
            <v>426.00000000000006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208.57856327699997</v>
          </cell>
          <cell r="T114">
            <v>2.3195410023199998</v>
          </cell>
          <cell r="U114">
            <v>85.030420000000007</v>
          </cell>
          <cell r="V114">
            <v>66.963988000000001</v>
          </cell>
          <cell r="W114">
            <v>7.5399120000000002</v>
          </cell>
          <cell r="X114">
            <v>6.4597169999999995</v>
          </cell>
          <cell r="Y114">
            <v>4.9280130000000009</v>
          </cell>
          <cell r="Z114">
            <v>0.74346800000000002</v>
          </cell>
          <cell r="AA114">
            <v>382.56362227931999</v>
          </cell>
          <cell r="AB114">
            <v>0.39585237772772847</v>
          </cell>
          <cell r="AC114" t="str">
            <v xml:space="preserve"> </v>
          </cell>
          <cell r="AD114">
            <v>0.39585237772772847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62.009239128671091</v>
          </cell>
          <cell r="AJ114">
            <v>148.61161945865189</v>
          </cell>
          <cell r="AK114">
            <v>74.654425599736498</v>
          </cell>
          <cell r="AL114">
            <v>98.310016011817709</v>
          </cell>
          <cell r="AM114">
            <v>4.1504132679958099</v>
          </cell>
          <cell r="AN114">
            <v>33.277195453654002</v>
          </cell>
          <cell r="AO114">
            <v>4.9870910794730197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146.56932414832889</v>
          </cell>
          <cell r="AU114">
            <v>-146.29207845633189</v>
          </cell>
          <cell r="AV114">
            <v>10.375994400263508</v>
          </cell>
          <cell r="AW114">
            <v>-31.346028011817708</v>
          </cell>
          <cell r="AX114">
            <v>3.3894987320041903</v>
          </cell>
          <cell r="AY114">
            <v>0</v>
          </cell>
          <cell r="AZ114">
            <v>0</v>
          </cell>
          <cell r="BA114">
            <v>0</v>
          </cell>
          <cell r="BB114">
            <v>208.57856327699997</v>
          </cell>
          <cell r="BC114">
            <v>210.89810427931997</v>
          </cell>
          <cell r="BD114">
            <v>295.92852427931996</v>
          </cell>
          <cell r="BE114">
            <v>362.89251227931993</v>
          </cell>
          <cell r="BF114">
            <v>370.43242427931995</v>
          </cell>
          <cell r="BG114">
            <v>376.89214127931996</v>
          </cell>
          <cell r="BH114">
            <v>0</v>
          </cell>
          <cell r="BI114">
            <v>0</v>
          </cell>
          <cell r="BJ114">
            <v>0</v>
          </cell>
          <cell r="BK114">
            <v>62.009239128671091</v>
          </cell>
          <cell r="BL114">
            <v>210.62085858732297</v>
          </cell>
          <cell r="BM114">
            <v>285.27528418705947</v>
          </cell>
          <cell r="BN114">
            <v>383.58530019887718</v>
          </cell>
          <cell r="BO114">
            <v>387.73571346687299</v>
          </cell>
          <cell r="BP114">
            <v>421.01290892052702</v>
          </cell>
          <cell r="BQ114">
            <v>0</v>
          </cell>
          <cell r="BR114">
            <v>0</v>
          </cell>
          <cell r="BS114">
            <v>0</v>
          </cell>
          <cell r="BT114">
            <v>146.56932414832889</v>
          </cell>
          <cell r="BU114">
            <v>0.27724569199699545</v>
          </cell>
          <cell r="BV114">
            <v>10.653240092260489</v>
          </cell>
          <cell r="BW114">
            <v>-20.692787919557247</v>
          </cell>
          <cell r="BX114">
            <v>-17.303289187553048</v>
          </cell>
          <cell r="BY114">
            <v>-44.120767641207067</v>
          </cell>
          <cell r="BZ114">
            <v>0</v>
          </cell>
          <cell r="CC114">
            <v>0</v>
          </cell>
          <cell r="CD114">
            <v>0</v>
          </cell>
          <cell r="CE114">
            <v>0</v>
          </cell>
          <cell r="CF114" t="str">
            <v xml:space="preserve">n.a. </v>
          </cell>
        </row>
        <row r="115">
          <cell r="H115" t="str">
            <v>Fondo de Pensiones Caja Agraria</v>
          </cell>
          <cell r="M115">
            <v>48</v>
          </cell>
          <cell r="N115">
            <v>48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 t="str">
            <v xml:space="preserve"> </v>
          </cell>
          <cell r="AC115">
            <v>4.460308481439193E-2</v>
          </cell>
          <cell r="AD115">
            <v>4.460308481439193E-2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  <cell r="AU115">
            <v>0</v>
          </cell>
          <cell r="AV115">
            <v>0</v>
          </cell>
          <cell r="AW115">
            <v>0</v>
          </cell>
          <cell r="AX115">
            <v>0</v>
          </cell>
          <cell r="AY115">
            <v>0</v>
          </cell>
          <cell r="AZ115">
            <v>0</v>
          </cell>
          <cell r="BA115">
            <v>0</v>
          </cell>
          <cell r="BB115">
            <v>0</v>
          </cell>
          <cell r="BC115">
            <v>0</v>
          </cell>
          <cell r="BD115">
            <v>0</v>
          </cell>
          <cell r="BE115">
            <v>0</v>
          </cell>
          <cell r="BF115">
            <v>0</v>
          </cell>
          <cell r="BG115">
            <v>0</v>
          </cell>
          <cell r="BH115">
            <v>0</v>
          </cell>
          <cell r="BI115">
            <v>0</v>
          </cell>
          <cell r="BJ115">
            <v>0</v>
          </cell>
          <cell r="BK115">
            <v>0</v>
          </cell>
          <cell r="BL115">
            <v>0</v>
          </cell>
          <cell r="BM115">
            <v>0</v>
          </cell>
          <cell r="BN115">
            <v>0</v>
          </cell>
          <cell r="BO115">
            <v>0</v>
          </cell>
          <cell r="BP115">
            <v>0</v>
          </cell>
          <cell r="BQ115">
            <v>0</v>
          </cell>
          <cell r="BR115">
            <v>0</v>
          </cell>
          <cell r="BS115">
            <v>0</v>
          </cell>
          <cell r="BT115">
            <v>0</v>
          </cell>
          <cell r="BU115">
            <v>0</v>
          </cell>
          <cell r="BV115">
            <v>0</v>
          </cell>
          <cell r="BW115">
            <v>0</v>
          </cell>
          <cell r="BX115">
            <v>0</v>
          </cell>
          <cell r="BY115">
            <v>0</v>
          </cell>
          <cell r="BZ115">
            <v>0</v>
          </cell>
          <cell r="CA115">
            <v>0</v>
          </cell>
          <cell r="CB115">
            <v>53.442999999999998</v>
          </cell>
          <cell r="CC115">
            <v>0</v>
          </cell>
          <cell r="CD115">
            <v>53.442999999999998</v>
          </cell>
          <cell r="CE115">
            <v>-53.442999999999998</v>
          </cell>
          <cell r="CF115">
            <v>-100</v>
          </cell>
        </row>
        <row r="116">
          <cell r="H116" t="str">
            <v>Fondo de Solidaridad Agropecuario</v>
          </cell>
          <cell r="M116">
            <v>105</v>
          </cell>
          <cell r="N116">
            <v>105</v>
          </cell>
          <cell r="O116">
            <v>30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30</v>
          </cell>
          <cell r="AB116" t="str">
            <v xml:space="preserve"> </v>
          </cell>
          <cell r="AC116">
            <v>9.7569248031482342E-2</v>
          </cell>
          <cell r="AD116">
            <v>9.7569248031482342E-2</v>
          </cell>
          <cell r="AE116">
            <v>30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30</v>
          </cell>
          <cell r="AZ116">
            <v>30</v>
          </cell>
          <cell r="BA116">
            <v>30</v>
          </cell>
          <cell r="BB116">
            <v>30</v>
          </cell>
          <cell r="BC116">
            <v>30</v>
          </cell>
          <cell r="BD116">
            <v>30</v>
          </cell>
          <cell r="BE116">
            <v>30</v>
          </cell>
          <cell r="BF116">
            <v>30</v>
          </cell>
          <cell r="BG116">
            <v>30</v>
          </cell>
          <cell r="BH116">
            <v>30</v>
          </cell>
          <cell r="BI116">
            <v>30</v>
          </cell>
          <cell r="BJ116">
            <v>30</v>
          </cell>
          <cell r="BK116">
            <v>30</v>
          </cell>
          <cell r="BL116">
            <v>30</v>
          </cell>
          <cell r="BM116">
            <v>30</v>
          </cell>
          <cell r="BN116">
            <v>30</v>
          </cell>
          <cell r="BO116">
            <v>30</v>
          </cell>
          <cell r="BP116">
            <v>30</v>
          </cell>
          <cell r="BQ116">
            <v>0</v>
          </cell>
          <cell r="BR116">
            <v>0</v>
          </cell>
          <cell r="BS116">
            <v>0</v>
          </cell>
          <cell r="BT116">
            <v>0</v>
          </cell>
          <cell r="BU116">
            <v>0</v>
          </cell>
          <cell r="BV116">
            <v>0</v>
          </cell>
          <cell r="BW116">
            <v>0</v>
          </cell>
          <cell r="BX116">
            <v>0</v>
          </cell>
          <cell r="BY116">
            <v>0</v>
          </cell>
          <cell r="CC116">
            <v>30</v>
          </cell>
          <cell r="CD116">
            <v>0</v>
          </cell>
          <cell r="CE116">
            <v>30</v>
          </cell>
          <cell r="CF116" t="str">
            <v xml:space="preserve">n.a. </v>
          </cell>
        </row>
        <row r="117">
          <cell r="L117">
            <v>3390.7645173871006</v>
          </cell>
          <cell r="M117">
            <v>48</v>
          </cell>
          <cell r="N117">
            <v>3438.7645173871006</v>
          </cell>
          <cell r="Q117">
            <v>256.43030970000001</v>
          </cell>
          <cell r="R117">
            <v>449.02652563316997</v>
          </cell>
          <cell r="S117">
            <v>274.88899371474997</v>
          </cell>
          <cell r="T117">
            <v>147.26920567100001</v>
          </cell>
          <cell r="U117">
            <v>524.38046999999995</v>
          </cell>
          <cell r="V117">
            <v>271.66789339477998</v>
          </cell>
          <cell r="W117">
            <v>512.99476235101008</v>
          </cell>
          <cell r="X117">
            <v>57.724899999999998</v>
          </cell>
          <cell r="Y117">
            <v>85.553600000000003</v>
          </cell>
          <cell r="Z117">
            <v>352.20499999999998</v>
          </cell>
          <cell r="AA117">
            <v>3141.0388335647103</v>
          </cell>
          <cell r="AB117">
            <v>3.150803278221824</v>
          </cell>
          <cell r="AC117">
            <v>4.460308481439193E-2</v>
          </cell>
          <cell r="AD117">
            <v>3.1954063630362164</v>
          </cell>
          <cell r="AE117">
            <v>139.30530849418165</v>
          </cell>
          <cell r="AF117">
            <v>63.540300000000002</v>
          </cell>
          <cell r="AG117">
            <v>235.26891249119799</v>
          </cell>
          <cell r="AH117">
            <v>419.65271282646</v>
          </cell>
          <cell r="AI117">
            <v>303.69064399327402</v>
          </cell>
          <cell r="AJ117">
            <v>165.856703213</v>
          </cell>
          <cell r="AK117">
            <v>596.91329012715403</v>
          </cell>
          <cell r="AL117">
            <v>539.53678949699997</v>
          </cell>
          <cell r="AM117">
            <v>581.07928970912894</v>
          </cell>
          <cell r="AN117">
            <v>45.112831234860003</v>
          </cell>
          <cell r="AO117">
            <v>66.128830429649099</v>
          </cell>
          <cell r="AP117">
            <v>14.975498205818354</v>
          </cell>
          <cell r="AQ117">
            <v>-8.9239336000000051</v>
          </cell>
          <cell r="AR117">
            <v>21.161397208802015</v>
          </cell>
          <cell r="AS117">
            <v>29.373812806709964</v>
          </cell>
          <cell r="AT117">
            <v>-28.80165027852405</v>
          </cell>
          <cell r="AU117">
            <v>-18.587497541999994</v>
          </cell>
          <cell r="AV117">
            <v>-72.532820127154082</v>
          </cell>
          <cell r="AW117">
            <v>-267.86889610221999</v>
          </cell>
          <cell r="AX117">
            <v>-68.084527358118862</v>
          </cell>
          <cell r="AY117">
            <v>208.8971731</v>
          </cell>
          <cell r="AZ117">
            <v>465.32748279999998</v>
          </cell>
          <cell r="BA117">
            <v>914.35400843316995</v>
          </cell>
          <cell r="BB117">
            <v>1189.2430021479199</v>
          </cell>
          <cell r="BC117">
            <v>1336.5122078189199</v>
          </cell>
          <cell r="BD117">
            <v>1860.8926778189198</v>
          </cell>
          <cell r="BE117">
            <v>2132.5605712136999</v>
          </cell>
          <cell r="BF117">
            <v>2645.5553335647101</v>
          </cell>
          <cell r="BG117">
            <v>2703.2802335647102</v>
          </cell>
          <cell r="BH117">
            <v>202.84560849418165</v>
          </cell>
          <cell r="BI117">
            <v>438.11452098537961</v>
          </cell>
          <cell r="BJ117">
            <v>857.76723381183956</v>
          </cell>
          <cell r="BK117">
            <v>1161.4578778051136</v>
          </cell>
          <cell r="BL117">
            <v>1327.3145810181136</v>
          </cell>
          <cell r="BM117">
            <v>2074.2278711452677</v>
          </cell>
          <cell r="BN117">
            <v>2463.7646606422677</v>
          </cell>
          <cell r="BO117">
            <v>3044.8439503513964</v>
          </cell>
          <cell r="BP117">
            <v>3089.9567815862565</v>
          </cell>
          <cell r="BQ117">
            <v>6.0515646058183563</v>
          </cell>
          <cell r="BR117">
            <v>27.212961814620371</v>
          </cell>
          <cell r="BS117">
            <v>56.586774621330392</v>
          </cell>
          <cell r="BT117">
            <v>27.785124342806284</v>
          </cell>
          <cell r="BU117">
            <v>9.1976268008063471</v>
          </cell>
          <cell r="BV117">
            <v>-213.33519332634796</v>
          </cell>
          <cell r="BW117">
            <v>-331.20408942856784</v>
          </cell>
          <cell r="BX117">
            <v>-399.28861678668636</v>
          </cell>
          <cell r="BY117">
            <v>-386.6765480215463</v>
          </cell>
          <cell r="BZ117">
            <v>56.326999999999998</v>
          </cell>
          <cell r="CA117">
            <v>385.8186</v>
          </cell>
          <cell r="CB117">
            <v>208.29500000000002</v>
          </cell>
          <cell r="CC117">
            <v>465.32748279999998</v>
          </cell>
          <cell r="CD117">
            <v>650.44060000000002</v>
          </cell>
          <cell r="CE117">
            <v>-185.11311720000003</v>
          </cell>
          <cell r="CF117">
            <v>-28.459649843506085</v>
          </cell>
        </row>
        <row r="118">
          <cell r="G118" t="str">
            <v>TESORERIA TES B</v>
          </cell>
          <cell r="L118">
            <v>3111.1993576444547</v>
          </cell>
          <cell r="N118">
            <v>3111.1993576444547</v>
          </cell>
          <cell r="O118">
            <v>154.2808067</v>
          </cell>
          <cell r="P118">
            <v>54.616366399999997</v>
          </cell>
          <cell r="Q118">
            <v>256.43030970000001</v>
          </cell>
          <cell r="R118">
            <v>449.02652563316997</v>
          </cell>
          <cell r="S118">
            <v>274.88899371474997</v>
          </cell>
          <cell r="T118">
            <v>147.26920567100001</v>
          </cell>
          <cell r="U118">
            <v>524.38046999999995</v>
          </cell>
          <cell r="V118">
            <v>271.66789339477998</v>
          </cell>
          <cell r="W118">
            <v>512.99476235101008</v>
          </cell>
          <cell r="X118">
            <v>57.724899999999998</v>
          </cell>
          <cell r="Y118">
            <v>85.553600000000003</v>
          </cell>
          <cell r="Z118">
            <v>352.20499999999998</v>
          </cell>
          <cell r="AA118">
            <v>3141.0388335647103</v>
          </cell>
          <cell r="AB118">
            <v>2.8910226838228605</v>
          </cell>
          <cell r="AC118" t="str">
            <v xml:space="preserve"> </v>
          </cell>
          <cell r="AD118">
            <v>2.8910226838228605</v>
          </cell>
          <cell r="AE118">
            <v>139.30530849418165</v>
          </cell>
          <cell r="AF118">
            <v>63.540300000000002</v>
          </cell>
          <cell r="AG118">
            <v>235.26891249119799</v>
          </cell>
          <cell r="AH118">
            <v>419.65271282646</v>
          </cell>
          <cell r="AI118">
            <v>303.69064399327402</v>
          </cell>
          <cell r="AJ118">
            <v>165.856703213</v>
          </cell>
          <cell r="AK118">
            <v>446.91329012715403</v>
          </cell>
          <cell r="AL118">
            <v>439.53678949699997</v>
          </cell>
          <cell r="AM118">
            <v>581.07928970912894</v>
          </cell>
          <cell r="AN118">
            <v>45.112831234860003</v>
          </cell>
          <cell r="AO118">
            <v>66.128830429649099</v>
          </cell>
          <cell r="AP118">
            <v>14.975498205818354</v>
          </cell>
          <cell r="AQ118">
            <v>-8.9239336000000051</v>
          </cell>
          <cell r="AR118">
            <v>21.161397208802015</v>
          </cell>
          <cell r="AS118">
            <v>29.373812806709964</v>
          </cell>
          <cell r="AT118">
            <v>-28.80165027852405</v>
          </cell>
          <cell r="AU118">
            <v>-18.587497541999994</v>
          </cell>
          <cell r="AV118">
            <v>77.467179872845918</v>
          </cell>
          <cell r="AW118">
            <v>-167.86889610221999</v>
          </cell>
          <cell r="AX118">
            <v>-68.084527358118862</v>
          </cell>
          <cell r="AY118">
            <v>208.8971731</v>
          </cell>
          <cell r="AZ118">
            <v>465.32748279999998</v>
          </cell>
          <cell r="BA118">
            <v>914.35400843316995</v>
          </cell>
          <cell r="BB118">
            <v>1189.2430021479199</v>
          </cell>
          <cell r="BC118">
            <v>1336.5122078189199</v>
          </cell>
          <cell r="BD118">
            <v>1860.8926778189198</v>
          </cell>
          <cell r="BE118">
            <v>2132.5605712136999</v>
          </cell>
          <cell r="BF118">
            <v>2645.5553335647101</v>
          </cell>
          <cell r="BG118">
            <v>2703.2802335647102</v>
          </cell>
          <cell r="BH118">
            <v>202.84560849418165</v>
          </cell>
          <cell r="BI118">
            <v>438.11452098537961</v>
          </cell>
          <cell r="BJ118">
            <v>857.76723381183956</v>
          </cell>
          <cell r="BK118">
            <v>1161.4578778051136</v>
          </cell>
          <cell r="BL118">
            <v>1327.3145810181136</v>
          </cell>
          <cell r="BM118">
            <v>1774.2278711452677</v>
          </cell>
          <cell r="BN118">
            <v>2213.7646606422677</v>
          </cell>
          <cell r="BO118">
            <v>2794.8439503513964</v>
          </cell>
          <cell r="BP118">
            <v>2839.9567815862565</v>
          </cell>
          <cell r="BQ118">
            <v>6.0515646058183563</v>
          </cell>
          <cell r="BR118">
            <v>27.212961814620371</v>
          </cell>
          <cell r="BS118">
            <v>56.586774621330392</v>
          </cell>
          <cell r="BT118">
            <v>27.785124342806284</v>
          </cell>
          <cell r="BU118">
            <v>9.1976268008063471</v>
          </cell>
          <cell r="BV118">
            <v>86.664806673652038</v>
          </cell>
          <cell r="BW118">
            <v>-81.204089428567841</v>
          </cell>
          <cell r="BX118">
            <v>-149.28861678668636</v>
          </cell>
          <cell r="BY118">
            <v>-136.6765480215463</v>
          </cell>
          <cell r="BZ118">
            <v>56.326999999999998</v>
          </cell>
          <cell r="CA118">
            <v>385.8186</v>
          </cell>
          <cell r="CB118">
            <v>154.846</v>
          </cell>
          <cell r="CC118">
            <v>465.32748279999998</v>
          </cell>
          <cell r="CD118">
            <v>596.99160000000006</v>
          </cell>
          <cell r="CE118">
            <v>-131.66411720000008</v>
          </cell>
          <cell r="CF118">
            <v>-22.054601304272971</v>
          </cell>
        </row>
        <row r="119">
          <cell r="G119" t="str">
            <v>OTROS</v>
          </cell>
          <cell r="L119">
            <v>0</v>
          </cell>
          <cell r="M119">
            <v>48</v>
          </cell>
          <cell r="N119">
            <v>48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 t="str">
            <v xml:space="preserve"> </v>
          </cell>
          <cell r="AC119">
            <v>4.460308481439193E-2</v>
          </cell>
          <cell r="AD119">
            <v>4.460308481439193E-2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0</v>
          </cell>
          <cell r="AJ119">
            <v>0</v>
          </cell>
          <cell r="AK119">
            <v>150</v>
          </cell>
          <cell r="AL119">
            <v>100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  <cell r="AV119">
            <v>-150</v>
          </cell>
          <cell r="AW119">
            <v>-100</v>
          </cell>
          <cell r="AX119">
            <v>0</v>
          </cell>
          <cell r="AY119">
            <v>0</v>
          </cell>
          <cell r="AZ119">
            <v>0</v>
          </cell>
          <cell r="BA119">
            <v>0</v>
          </cell>
          <cell r="BB119">
            <v>0</v>
          </cell>
          <cell r="BC119">
            <v>0</v>
          </cell>
          <cell r="BD119">
            <v>0</v>
          </cell>
          <cell r="BE119">
            <v>0</v>
          </cell>
          <cell r="BF119">
            <v>0</v>
          </cell>
          <cell r="BG119">
            <v>0</v>
          </cell>
          <cell r="BH119">
            <v>0</v>
          </cell>
          <cell r="BI119">
            <v>0</v>
          </cell>
          <cell r="BJ119">
            <v>0</v>
          </cell>
          <cell r="BK119">
            <v>0</v>
          </cell>
          <cell r="BL119">
            <v>0</v>
          </cell>
          <cell r="BM119">
            <v>300</v>
          </cell>
          <cell r="BN119">
            <v>250</v>
          </cell>
          <cell r="BO119">
            <v>250</v>
          </cell>
          <cell r="BP119">
            <v>250</v>
          </cell>
          <cell r="BQ119">
            <v>0</v>
          </cell>
          <cell r="BR119">
            <v>0</v>
          </cell>
          <cell r="BS119">
            <v>0</v>
          </cell>
          <cell r="BT119">
            <v>0</v>
          </cell>
          <cell r="BU119">
            <v>0</v>
          </cell>
          <cell r="BV119">
            <v>-300</v>
          </cell>
          <cell r="BW119">
            <v>-250</v>
          </cell>
          <cell r="BX119">
            <v>-250</v>
          </cell>
          <cell r="BY119">
            <v>-250</v>
          </cell>
          <cell r="BZ119">
            <v>0</v>
          </cell>
          <cell r="CA119">
            <v>0</v>
          </cell>
          <cell r="CB119">
            <v>53.448999999999998</v>
          </cell>
          <cell r="CC119">
            <v>0</v>
          </cell>
          <cell r="CD119">
            <v>53.448999999999998</v>
          </cell>
          <cell r="CE119">
            <v>-53.448999999999998</v>
          </cell>
          <cell r="CF119">
            <v>-100</v>
          </cell>
        </row>
        <row r="120">
          <cell r="H120" t="str">
            <v>Caja Agraria pagares</v>
          </cell>
          <cell r="M120">
            <v>48</v>
          </cell>
          <cell r="N120">
            <v>48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 t="str">
            <v xml:space="preserve"> </v>
          </cell>
          <cell r="AC120">
            <v>4.460308481439193E-2</v>
          </cell>
          <cell r="AD120">
            <v>4.460308481439193E-2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0</v>
          </cell>
          <cell r="AZ120">
            <v>0</v>
          </cell>
          <cell r="BA120">
            <v>0</v>
          </cell>
          <cell r="BB120">
            <v>0</v>
          </cell>
          <cell r="BC120">
            <v>0</v>
          </cell>
          <cell r="BD120">
            <v>0</v>
          </cell>
          <cell r="BE120">
            <v>0</v>
          </cell>
          <cell r="BF120">
            <v>0</v>
          </cell>
          <cell r="BG120">
            <v>0</v>
          </cell>
          <cell r="BH120">
            <v>0</v>
          </cell>
          <cell r="BI120">
            <v>0</v>
          </cell>
          <cell r="BJ120">
            <v>0</v>
          </cell>
          <cell r="BK120">
            <v>0</v>
          </cell>
          <cell r="BL120">
            <v>0</v>
          </cell>
          <cell r="BM120">
            <v>0</v>
          </cell>
          <cell r="BN120">
            <v>0</v>
          </cell>
          <cell r="BO120">
            <v>0</v>
          </cell>
          <cell r="BP120">
            <v>0</v>
          </cell>
          <cell r="BQ120">
            <v>0</v>
          </cell>
          <cell r="BR120">
            <v>0</v>
          </cell>
          <cell r="BS120">
            <v>0</v>
          </cell>
          <cell r="BT120">
            <v>0</v>
          </cell>
          <cell r="BU120">
            <v>0</v>
          </cell>
          <cell r="BV120">
            <v>0</v>
          </cell>
          <cell r="BW120">
            <v>0</v>
          </cell>
          <cell r="BX120">
            <v>0</v>
          </cell>
          <cell r="BY120">
            <v>0</v>
          </cell>
          <cell r="BZ120">
            <v>0</v>
          </cell>
          <cell r="CA120">
            <v>0</v>
          </cell>
          <cell r="CB120">
            <v>53.448999999999998</v>
          </cell>
          <cell r="CC120">
            <v>0</v>
          </cell>
          <cell r="CD120">
            <v>53.448999999999998</v>
          </cell>
          <cell r="CE120">
            <v>-53.448999999999998</v>
          </cell>
          <cell r="CF120">
            <v>-100</v>
          </cell>
        </row>
        <row r="121">
          <cell r="H121" t="str">
            <v>Otra Deuda Interna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 t="str">
            <v xml:space="preserve"> </v>
          </cell>
          <cell r="AC121" t="str">
            <v xml:space="preserve"> </v>
          </cell>
          <cell r="AD121" t="str">
            <v xml:space="preserve"> </v>
          </cell>
          <cell r="AK121">
            <v>150</v>
          </cell>
          <cell r="AL121">
            <v>100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  <cell r="AV121">
            <v>-150</v>
          </cell>
          <cell r="AW121">
            <v>-100</v>
          </cell>
          <cell r="AX121">
            <v>0</v>
          </cell>
          <cell r="AY121">
            <v>0</v>
          </cell>
          <cell r="AZ121">
            <v>0</v>
          </cell>
          <cell r="BA121">
            <v>0</v>
          </cell>
          <cell r="BB121">
            <v>0</v>
          </cell>
          <cell r="BC121">
            <v>0</v>
          </cell>
          <cell r="BD121">
            <v>0</v>
          </cell>
          <cell r="BE121">
            <v>0</v>
          </cell>
          <cell r="BF121">
            <v>0</v>
          </cell>
          <cell r="BG121">
            <v>0</v>
          </cell>
          <cell r="BH121">
            <v>0</v>
          </cell>
          <cell r="BI121">
            <v>0</v>
          </cell>
          <cell r="BJ121">
            <v>0</v>
          </cell>
          <cell r="BK121">
            <v>0</v>
          </cell>
          <cell r="BL121">
            <v>0</v>
          </cell>
          <cell r="BM121">
            <v>150</v>
          </cell>
          <cell r="BN121">
            <v>250</v>
          </cell>
          <cell r="BO121">
            <v>250</v>
          </cell>
          <cell r="BP121">
            <v>250</v>
          </cell>
          <cell r="BQ121">
            <v>0</v>
          </cell>
          <cell r="BR121">
            <v>0</v>
          </cell>
          <cell r="BS121">
            <v>0</v>
          </cell>
          <cell r="BT121">
            <v>0</v>
          </cell>
          <cell r="BU121">
            <v>0</v>
          </cell>
          <cell r="BV121">
            <v>-150</v>
          </cell>
          <cell r="BW121">
            <v>-250</v>
          </cell>
          <cell r="BX121">
            <v>-250</v>
          </cell>
          <cell r="BY121">
            <v>-250</v>
          </cell>
          <cell r="CC121">
            <v>0</v>
          </cell>
          <cell r="CD121">
            <v>0</v>
          </cell>
          <cell r="CE121">
            <v>0</v>
          </cell>
          <cell r="CF121" t="str">
            <v xml:space="preserve">n.a. </v>
          </cell>
        </row>
        <row r="122">
          <cell r="G122" t="str">
            <v>Mas Bonos Ley 55/85 y otros</v>
          </cell>
          <cell r="L122">
            <v>279.56515974264568</v>
          </cell>
          <cell r="N122">
            <v>279.56515974264568</v>
          </cell>
          <cell r="AA122">
            <v>0</v>
          </cell>
          <cell r="AB122">
            <v>0.25978059439896362</v>
          </cell>
          <cell r="AC122" t="str">
            <v xml:space="preserve"> </v>
          </cell>
          <cell r="AD122">
            <v>0.25978059439896362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  <cell r="AV122">
            <v>0</v>
          </cell>
          <cell r="AW122">
            <v>0</v>
          </cell>
          <cell r="AX122">
            <v>0</v>
          </cell>
          <cell r="AY122">
            <v>0</v>
          </cell>
          <cell r="AZ122">
            <v>0</v>
          </cell>
          <cell r="BA122">
            <v>0</v>
          </cell>
          <cell r="BB122">
            <v>0</v>
          </cell>
          <cell r="BC122">
            <v>0</v>
          </cell>
          <cell r="BD122">
            <v>0</v>
          </cell>
          <cell r="BE122">
            <v>0</v>
          </cell>
          <cell r="BF122">
            <v>0</v>
          </cell>
          <cell r="BG122">
            <v>0</v>
          </cell>
          <cell r="BH122">
            <v>0</v>
          </cell>
          <cell r="BI122">
            <v>0</v>
          </cell>
          <cell r="BJ122">
            <v>0</v>
          </cell>
          <cell r="BK122">
            <v>0</v>
          </cell>
          <cell r="BL122">
            <v>0</v>
          </cell>
          <cell r="BM122">
            <v>0</v>
          </cell>
          <cell r="BN122">
            <v>0</v>
          </cell>
          <cell r="BO122">
            <v>0</v>
          </cell>
          <cell r="BP122">
            <v>0</v>
          </cell>
          <cell r="BQ122">
            <v>0</v>
          </cell>
          <cell r="BR122">
            <v>0</v>
          </cell>
          <cell r="BS122">
            <v>0</v>
          </cell>
          <cell r="BT122">
            <v>0</v>
          </cell>
          <cell r="BU122">
            <v>0</v>
          </cell>
          <cell r="BV122">
            <v>0</v>
          </cell>
          <cell r="BW122">
            <v>0</v>
          </cell>
          <cell r="BX122">
            <v>0</v>
          </cell>
          <cell r="BY122">
            <v>0</v>
          </cell>
          <cell r="CC122">
            <v>0</v>
          </cell>
          <cell r="CD122">
            <v>0</v>
          </cell>
          <cell r="CE122">
            <v>0</v>
          </cell>
          <cell r="CF122" t="str">
            <v xml:space="preserve">n.a. </v>
          </cell>
        </row>
        <row r="123">
          <cell r="L123">
            <v>476.65260000000001</v>
          </cell>
          <cell r="M123">
            <v>0</v>
          </cell>
          <cell r="N123">
            <v>476.65260000000001</v>
          </cell>
          <cell r="Q123">
            <v>1.5</v>
          </cell>
          <cell r="R123">
            <v>1.7</v>
          </cell>
          <cell r="S123">
            <v>0</v>
          </cell>
          <cell r="T123">
            <v>531.70000000000005</v>
          </cell>
          <cell r="U123">
            <v>6.7278700999999996E-2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699.42638120100003</v>
          </cell>
          <cell r="AB123">
            <v>0.44292034051667567</v>
          </cell>
          <cell r="AC123" t="str">
            <v xml:space="preserve"> </v>
          </cell>
          <cell r="AD123">
            <v>0.44292034051667567</v>
          </cell>
          <cell r="AE123">
            <v>0</v>
          </cell>
          <cell r="AF123">
            <v>161.71041390315327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535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2.7486885968467334</v>
          </cell>
          <cell r="AR123">
            <v>1.5</v>
          </cell>
          <cell r="AS123">
            <v>1.7</v>
          </cell>
          <cell r="AT123">
            <v>0</v>
          </cell>
          <cell r="AU123">
            <v>531.70000000000005</v>
          </cell>
          <cell r="AV123">
            <v>-534.93272129900004</v>
          </cell>
          <cell r="AW123">
            <v>0</v>
          </cell>
          <cell r="AX123">
            <v>0</v>
          </cell>
          <cell r="AY123">
            <v>164.4591025</v>
          </cell>
          <cell r="AZ123">
            <v>165.9591025</v>
          </cell>
          <cell r="BA123">
            <v>167.65910250000002</v>
          </cell>
          <cell r="BB123">
            <v>167.65910250000002</v>
          </cell>
          <cell r="BC123">
            <v>699.35910250000006</v>
          </cell>
          <cell r="BD123">
            <v>699.42638120099991</v>
          </cell>
          <cell r="BE123">
            <v>699.42638120099991</v>
          </cell>
          <cell r="BF123">
            <v>699.42638120099991</v>
          </cell>
          <cell r="BG123">
            <v>699.42638120099991</v>
          </cell>
          <cell r="BH123">
            <v>161.71041390315327</v>
          </cell>
          <cell r="BI123">
            <v>161.71041390315327</v>
          </cell>
          <cell r="BJ123">
            <v>161.71041390315327</v>
          </cell>
          <cell r="BK123">
            <v>161.71041390315327</v>
          </cell>
          <cell r="BL123">
            <v>161.71041390315327</v>
          </cell>
          <cell r="BM123">
            <v>696.71041390315327</v>
          </cell>
          <cell r="BN123">
            <v>696.71041390315327</v>
          </cell>
          <cell r="BO123">
            <v>696.71041390315327</v>
          </cell>
          <cell r="BP123">
            <v>696.71041390315327</v>
          </cell>
          <cell r="BQ123">
            <v>2.7486885968467392</v>
          </cell>
          <cell r="BR123">
            <v>4.2486885968467387</v>
          </cell>
          <cell r="BS123">
            <v>5.9486885968467389</v>
          </cell>
          <cell r="BT123">
            <v>5.9486885968467389</v>
          </cell>
          <cell r="BU123">
            <v>537.6486885968468</v>
          </cell>
          <cell r="BV123">
            <v>2.7159672978467029</v>
          </cell>
          <cell r="BW123">
            <v>2.715967297846646</v>
          </cell>
          <cell r="BX123">
            <v>2.715967297846646</v>
          </cell>
          <cell r="BY123">
            <v>2.715967297846646</v>
          </cell>
          <cell r="BZ123">
            <v>0</v>
          </cell>
          <cell r="CA123">
            <v>0</v>
          </cell>
          <cell r="CB123">
            <v>0</v>
          </cell>
          <cell r="CC123">
            <v>165.9591025</v>
          </cell>
          <cell r="CD123">
            <v>0</v>
          </cell>
          <cell r="CE123">
            <v>165.9591025</v>
          </cell>
          <cell r="CF123" t="str">
            <v xml:space="preserve">n.a. </v>
          </cell>
        </row>
        <row r="124">
          <cell r="F124" t="str">
            <v>Cerromatoso</v>
          </cell>
          <cell r="L124">
            <v>164.3526</v>
          </cell>
          <cell r="N124">
            <v>164.3526</v>
          </cell>
          <cell r="O124">
            <v>0</v>
          </cell>
          <cell r="P124">
            <v>164.35910250000001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164.35910250000001</v>
          </cell>
          <cell r="AB124">
            <v>0.15272151994303815</v>
          </cell>
          <cell r="AC124" t="str">
            <v xml:space="preserve"> </v>
          </cell>
          <cell r="AD124">
            <v>0.15272151994303815</v>
          </cell>
          <cell r="AE124">
            <v>0</v>
          </cell>
          <cell r="AF124">
            <v>161.71041390315327</v>
          </cell>
          <cell r="AG124">
            <v>0</v>
          </cell>
          <cell r="AH124">
            <v>0</v>
          </cell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2.6486885968467391</v>
          </cell>
          <cell r="AR124">
            <v>0</v>
          </cell>
          <cell r="AS124">
            <v>0</v>
          </cell>
          <cell r="AT124">
            <v>0</v>
          </cell>
          <cell r="AU124">
            <v>0</v>
          </cell>
          <cell r="AV124">
            <v>0</v>
          </cell>
          <cell r="AW124">
            <v>0</v>
          </cell>
          <cell r="AX124">
            <v>0</v>
          </cell>
          <cell r="AY124">
            <v>164.35910250000001</v>
          </cell>
          <cell r="AZ124">
            <v>164.35910250000001</v>
          </cell>
          <cell r="BA124">
            <v>164.35910250000001</v>
          </cell>
          <cell r="BB124">
            <v>164.35910250000001</v>
          </cell>
          <cell r="BC124">
            <v>164.35910250000001</v>
          </cell>
          <cell r="BD124">
            <v>164.35910250000001</v>
          </cell>
          <cell r="BE124">
            <v>164.35910250000001</v>
          </cell>
          <cell r="BF124">
            <v>164.35910250000001</v>
          </cell>
          <cell r="BG124">
            <v>164.35910250000001</v>
          </cell>
          <cell r="BH124">
            <v>161.71041390315327</v>
          </cell>
          <cell r="BI124">
            <v>161.71041390315327</v>
          </cell>
          <cell r="BJ124">
            <v>161.71041390315327</v>
          </cell>
          <cell r="BK124">
            <v>161.71041390315327</v>
          </cell>
          <cell r="BL124">
            <v>161.71041390315327</v>
          </cell>
          <cell r="BM124">
            <v>161.71041390315327</v>
          </cell>
          <cell r="BN124">
            <v>161.71041390315327</v>
          </cell>
          <cell r="BO124">
            <v>161.71041390315327</v>
          </cell>
          <cell r="BP124">
            <v>161.71041390315327</v>
          </cell>
          <cell r="BQ124">
            <v>2.6486885968467391</v>
          </cell>
          <cell r="BR124">
            <v>2.6486885968467391</v>
          </cell>
          <cell r="BS124">
            <v>2.6486885968467391</v>
          </cell>
          <cell r="BT124">
            <v>2.6486885968467391</v>
          </cell>
          <cell r="BU124">
            <v>2.6486885968467391</v>
          </cell>
          <cell r="BV124">
            <v>2.6486885968467391</v>
          </cell>
          <cell r="BW124">
            <v>2.6486885968467391</v>
          </cell>
          <cell r="BX124">
            <v>2.6486885968467391</v>
          </cell>
          <cell r="BY124">
            <v>2.6486885968467391</v>
          </cell>
          <cell r="CC124">
            <v>164.35910250000001</v>
          </cell>
          <cell r="CD124">
            <v>0</v>
          </cell>
          <cell r="CE124">
            <v>164.35910250000001</v>
          </cell>
          <cell r="CF124" t="str">
            <v xml:space="preserve">n.a. </v>
          </cell>
        </row>
        <row r="125">
          <cell r="F125" t="str">
            <v xml:space="preserve">Epsa </v>
          </cell>
          <cell r="L125">
            <v>312.3</v>
          </cell>
          <cell r="N125">
            <v>312.3</v>
          </cell>
          <cell r="O125">
            <v>0</v>
          </cell>
          <cell r="P125">
            <v>0.1</v>
          </cell>
          <cell r="Q125">
            <v>1.5</v>
          </cell>
          <cell r="R125">
            <v>1.7</v>
          </cell>
          <cell r="S125">
            <v>0</v>
          </cell>
          <cell r="T125">
            <v>531.70000000000005</v>
          </cell>
          <cell r="U125">
            <v>6.7278700999999996E-2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535.06727870099996</v>
          </cell>
          <cell r="AB125">
            <v>0.29019882057363749</v>
          </cell>
          <cell r="AC125" t="str">
            <v xml:space="preserve"> </v>
          </cell>
          <cell r="AD125">
            <v>0.29019882057363749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535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0.1</v>
          </cell>
          <cell r="AR125">
            <v>1.5</v>
          </cell>
          <cell r="AS125">
            <v>1.7</v>
          </cell>
          <cell r="AT125">
            <v>0</v>
          </cell>
          <cell r="AU125">
            <v>531.70000000000005</v>
          </cell>
          <cell r="AV125">
            <v>-534.93272129900004</v>
          </cell>
          <cell r="AW125">
            <v>0</v>
          </cell>
          <cell r="AX125">
            <v>0</v>
          </cell>
          <cell r="AY125">
            <v>0.1</v>
          </cell>
          <cell r="AZ125">
            <v>1.6</v>
          </cell>
          <cell r="BA125">
            <v>3.3</v>
          </cell>
          <cell r="BB125">
            <v>3.3</v>
          </cell>
          <cell r="BC125">
            <v>535</v>
          </cell>
          <cell r="BD125">
            <v>535.06727870099996</v>
          </cell>
          <cell r="BE125">
            <v>535.06727870099996</v>
          </cell>
          <cell r="BF125">
            <v>535.06727870099996</v>
          </cell>
          <cell r="BG125">
            <v>535.06727870099996</v>
          </cell>
          <cell r="BH125">
            <v>0</v>
          </cell>
          <cell r="BI125">
            <v>0</v>
          </cell>
          <cell r="BJ125">
            <v>0</v>
          </cell>
          <cell r="BK125">
            <v>0</v>
          </cell>
          <cell r="BL125">
            <v>0</v>
          </cell>
          <cell r="BM125">
            <v>535</v>
          </cell>
          <cell r="BN125">
            <v>535</v>
          </cell>
          <cell r="BO125">
            <v>535</v>
          </cell>
          <cell r="BP125">
            <v>535</v>
          </cell>
          <cell r="BQ125">
            <v>0.1</v>
          </cell>
          <cell r="BR125">
            <v>1.6</v>
          </cell>
          <cell r="BS125">
            <v>3.3</v>
          </cell>
          <cell r="BT125">
            <v>3.3</v>
          </cell>
          <cell r="BU125">
            <v>535</v>
          </cell>
          <cell r="BV125">
            <v>6.7278700999963803E-2</v>
          </cell>
          <cell r="BW125">
            <v>6.7278700999963803E-2</v>
          </cell>
          <cell r="BX125">
            <v>6.7278700999963803E-2</v>
          </cell>
          <cell r="BY125">
            <v>6.7278700999963803E-2</v>
          </cell>
          <cell r="CC125">
            <v>1.6</v>
          </cell>
          <cell r="CD125">
            <v>0</v>
          </cell>
          <cell r="CE125">
            <v>1.6</v>
          </cell>
          <cell r="CF125" t="str">
            <v xml:space="preserve">n.a. </v>
          </cell>
        </row>
        <row r="126">
          <cell r="AX126">
            <v>0</v>
          </cell>
          <cell r="BN126">
            <v>0</v>
          </cell>
          <cell r="BO126">
            <v>0</v>
          </cell>
        </row>
        <row r="127">
          <cell r="L127">
            <v>494.46593362474619</v>
          </cell>
          <cell r="M127">
            <v>-105</v>
          </cell>
          <cell r="N127">
            <v>389.46593362474619</v>
          </cell>
          <cell r="Q127">
            <v>565.83517064273622</v>
          </cell>
          <cell r="R127">
            <v>42.685130151915928</v>
          </cell>
          <cell r="S127">
            <v>121.74199531563303</v>
          </cell>
          <cell r="T127">
            <v>-716.07373198375967</v>
          </cell>
          <cell r="U127">
            <v>52.654882650232103</v>
          </cell>
          <cell r="V127">
            <v>-437.69818666688025</v>
          </cell>
          <cell r="W127">
            <v>746.83107923199123</v>
          </cell>
          <cell r="X127">
            <v>-565.43032128721893</v>
          </cell>
          <cell r="Y127">
            <v>459.90283069623837</v>
          </cell>
          <cell r="Z127">
            <v>1576.7389019964503</v>
          </cell>
          <cell r="AA127">
            <v>386.77268877276833</v>
          </cell>
          <cell r="AB127">
            <v>0.45947304115191756</v>
          </cell>
          <cell r="AC127">
            <v>-9.7569248031482342E-2</v>
          </cell>
          <cell r="AD127">
            <v>0.36190379312043525</v>
          </cell>
          <cell r="AE127">
            <v>508.70000000000005</v>
          </cell>
          <cell r="AF127">
            <v>0</v>
          </cell>
          <cell r="AG127">
            <v>0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-728.72774775733319</v>
          </cell>
          <cell r="AQ127">
            <v>-1240.387314217237</v>
          </cell>
          <cell r="AR127">
            <v>565.83517064273622</v>
          </cell>
          <cell r="AS127">
            <v>42.685130151915928</v>
          </cell>
          <cell r="AT127">
            <v>121.74199531563303</v>
          </cell>
          <cell r="AU127">
            <v>-716.07373198375967</v>
          </cell>
          <cell r="AV127">
            <v>52.654882650232103</v>
          </cell>
          <cell r="AW127">
            <v>-437.69818666688025</v>
          </cell>
          <cell r="AX127">
            <v>746.83107923199123</v>
          </cell>
          <cell r="AY127">
            <v>-1460.4150619745701</v>
          </cell>
          <cell r="AZ127">
            <v>-894.57989133183389</v>
          </cell>
          <cell r="BA127">
            <v>-851.89476117991796</v>
          </cell>
          <cell r="BB127">
            <v>-730.1527658642849</v>
          </cell>
          <cell r="BC127">
            <v>-1446.2264978480446</v>
          </cell>
          <cell r="BD127">
            <v>-1393.5716151978124</v>
          </cell>
          <cell r="BE127">
            <v>-1831.2698018646927</v>
          </cell>
          <cell r="BF127">
            <v>-1084.4387226327015</v>
          </cell>
          <cell r="BG127">
            <v>-1649.8690439199204</v>
          </cell>
          <cell r="BH127">
            <v>508.70000000000005</v>
          </cell>
          <cell r="BI127">
            <v>508.70000000000005</v>
          </cell>
          <cell r="BJ127">
            <v>508.70000000000005</v>
          </cell>
          <cell r="BK127">
            <v>508.70000000000005</v>
          </cell>
          <cell r="BL127">
            <v>508.70000000000005</v>
          </cell>
          <cell r="BM127">
            <v>508.70000000000005</v>
          </cell>
          <cell r="BN127">
            <v>508.70000000000005</v>
          </cell>
          <cell r="BO127">
            <v>508.70000000000005</v>
          </cell>
          <cell r="BP127">
            <v>508.70000000000005</v>
          </cell>
          <cell r="BQ127">
            <v>-1969.1150619745699</v>
          </cell>
          <cell r="BR127">
            <v>-1403.2798913318338</v>
          </cell>
          <cell r="BS127">
            <v>-1360.5947611799179</v>
          </cell>
          <cell r="BT127">
            <v>-1238.8527658642849</v>
          </cell>
          <cell r="BU127">
            <v>-1954.9264978480446</v>
          </cell>
          <cell r="BV127">
            <v>-1902.2716151978125</v>
          </cell>
          <cell r="BW127">
            <v>-2339.9698018646927</v>
          </cell>
          <cell r="BX127">
            <v>-1593.1387226327015</v>
          </cell>
          <cell r="BY127">
            <v>-2158.5690439199207</v>
          </cell>
          <cell r="BZ127">
            <v>133.48042187999999</v>
          </cell>
          <cell r="CA127">
            <v>-222.04193587760008</v>
          </cell>
          <cell r="CB127">
            <v>227.13897456100011</v>
          </cell>
          <cell r="CC127">
            <v>-894.57989133183389</v>
          </cell>
          <cell r="CD127">
            <v>138.57746056340005</v>
          </cell>
          <cell r="CE127">
            <v>-1033.1573518952339</v>
          </cell>
          <cell r="CF127">
            <v>-745.54501698532567</v>
          </cell>
        </row>
        <row r="128">
          <cell r="L128">
            <v>399.66593362474617</v>
          </cell>
          <cell r="M128">
            <v>0</v>
          </cell>
          <cell r="N128">
            <v>399.66593362474617</v>
          </cell>
          <cell r="Q128">
            <v>-30.112321813264227</v>
          </cell>
          <cell r="R128">
            <v>293.96046498791429</v>
          </cell>
          <cell r="S128">
            <v>131.99697951248331</v>
          </cell>
          <cell r="T128">
            <v>-429.1030702787582</v>
          </cell>
          <cell r="U128">
            <v>53.862612822234006</v>
          </cell>
          <cell r="V128">
            <v>222.47641698612006</v>
          </cell>
          <cell r="W128">
            <v>264.01452723499602</v>
          </cell>
          <cell r="X128">
            <v>46.525055275661792</v>
          </cell>
          <cell r="Y128">
            <v>54.253219819235881</v>
          </cell>
          <cell r="Z128">
            <v>578.56029855644999</v>
          </cell>
          <cell r="AA128">
            <v>603.55169489150296</v>
          </cell>
          <cell r="AB128">
            <v>0.3713819486434935</v>
          </cell>
          <cell r="AC128" t="str">
            <v xml:space="preserve"> </v>
          </cell>
          <cell r="AD128">
            <v>0.3713819486434935</v>
          </cell>
          <cell r="AE128">
            <v>538.70000000000005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-305.24850433333336</v>
          </cell>
          <cell r="AQ128">
            <v>-816.33398387823672</v>
          </cell>
          <cell r="AR128">
            <v>-30.112321813264227</v>
          </cell>
          <cell r="AS128">
            <v>293.96046498791429</v>
          </cell>
          <cell r="AT128">
            <v>131.99697951248331</v>
          </cell>
          <cell r="AU128">
            <v>-429.1030702787582</v>
          </cell>
          <cell r="AV128">
            <v>53.862612822234006</v>
          </cell>
          <cell r="AW128">
            <v>222.47641698612006</v>
          </cell>
          <cell r="AX128">
            <v>264.01452723499602</v>
          </cell>
          <cell r="AY128">
            <v>-582.88248821157003</v>
          </cell>
          <cell r="AZ128">
            <v>-612.99481002483424</v>
          </cell>
          <cell r="BA128">
            <v>-319.03434503691994</v>
          </cell>
          <cell r="BB128">
            <v>-187.03736552443661</v>
          </cell>
          <cell r="BC128">
            <v>-616.1404358031948</v>
          </cell>
          <cell r="BD128">
            <v>-562.27782298096076</v>
          </cell>
          <cell r="BE128">
            <v>-339.80140599484071</v>
          </cell>
          <cell r="BF128">
            <v>-75.786878759844683</v>
          </cell>
          <cell r="BG128">
            <v>-29.261823484182912</v>
          </cell>
          <cell r="BH128">
            <v>538.70000000000005</v>
          </cell>
          <cell r="BI128">
            <v>538.70000000000005</v>
          </cell>
          <cell r="BJ128">
            <v>538.70000000000005</v>
          </cell>
          <cell r="BK128">
            <v>538.70000000000005</v>
          </cell>
          <cell r="BL128">
            <v>538.70000000000005</v>
          </cell>
          <cell r="BM128">
            <v>538.70000000000005</v>
          </cell>
          <cell r="BN128">
            <v>538.70000000000005</v>
          </cell>
          <cell r="BO128">
            <v>538.70000000000005</v>
          </cell>
          <cell r="BP128">
            <v>538.70000000000005</v>
          </cell>
          <cell r="BQ128">
            <v>-1121.5824882115699</v>
          </cell>
          <cell r="BR128">
            <v>-1151.6948100248342</v>
          </cell>
          <cell r="BS128">
            <v>-857.73434503691999</v>
          </cell>
          <cell r="BT128">
            <v>-725.73736552443665</v>
          </cell>
          <cell r="BU128">
            <v>-1154.8404358031949</v>
          </cell>
          <cell r="BV128">
            <v>-1100.9778229809608</v>
          </cell>
          <cell r="BW128">
            <v>-878.50140599484075</v>
          </cell>
          <cell r="BX128">
            <v>-614.48687875984479</v>
          </cell>
          <cell r="BY128">
            <v>-567.96182348418301</v>
          </cell>
          <cell r="BZ128">
            <v>47.340546880000005</v>
          </cell>
          <cell r="CA128">
            <v>-219.18651125660006</v>
          </cell>
          <cell r="CB128">
            <v>-71.816450059999909</v>
          </cell>
          <cell r="CC128">
            <v>-612.99481002483424</v>
          </cell>
          <cell r="CD128">
            <v>-243.66241443659993</v>
          </cell>
          <cell r="CE128">
            <v>-369.33239558823431</v>
          </cell>
          <cell r="CF128">
            <v>151.57544771203652</v>
          </cell>
        </row>
        <row r="129">
          <cell r="G129" t="str">
            <v>Utilización Portafolio Tesoreria</v>
          </cell>
          <cell r="L129">
            <v>620.90776154493005</v>
          </cell>
          <cell r="N129">
            <v>620.90776154493005</v>
          </cell>
          <cell r="O129">
            <v>141.83744633333336</v>
          </cell>
          <cell r="P129">
            <v>-816.33398387823672</v>
          </cell>
          <cell r="Q129">
            <v>-30.112321813264227</v>
          </cell>
          <cell r="R129">
            <v>293.96046498791429</v>
          </cell>
          <cell r="S129">
            <v>131.99697951248331</v>
          </cell>
          <cell r="T129">
            <v>106.67200472124185</v>
          </cell>
          <cell r="U129">
            <v>53.862612822234006</v>
          </cell>
          <cell r="V129">
            <v>222.47641698612006</v>
          </cell>
          <cell r="W129">
            <v>264.01452723499602</v>
          </cell>
          <cell r="X129">
            <v>46.525055275661792</v>
          </cell>
          <cell r="Y129">
            <v>41.436198461096744</v>
          </cell>
          <cell r="Z129">
            <v>250.53679855644995</v>
          </cell>
          <cell r="AA129">
            <v>706.87219920003042</v>
          </cell>
          <cell r="AB129">
            <v>0.57696669896047403</v>
          </cell>
          <cell r="AC129" t="str">
            <v xml:space="preserve"> </v>
          </cell>
          <cell r="AD129">
            <v>0.57696669896047403</v>
          </cell>
          <cell r="AE129">
            <v>448.15828804700004</v>
          </cell>
          <cell r="AF129">
            <v>0</v>
          </cell>
          <cell r="AG129">
            <v>0</v>
          </cell>
          <cell r="AH129">
            <v>0</v>
          </cell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-306.32084171366671</v>
          </cell>
          <cell r="AQ129">
            <v>-816.33398387823672</v>
          </cell>
          <cell r="AR129">
            <v>-30.112321813264227</v>
          </cell>
          <cell r="AS129">
            <v>293.96046498791429</v>
          </cell>
          <cell r="AT129">
            <v>131.99697951248331</v>
          </cell>
          <cell r="AU129">
            <v>106.67200472124185</v>
          </cell>
          <cell r="AV129">
            <v>53.862612822234006</v>
          </cell>
          <cell r="AW129">
            <v>222.47641698612006</v>
          </cell>
          <cell r="AX129">
            <v>264.01452723499602</v>
          </cell>
          <cell r="AY129">
            <v>-674.49653754490339</v>
          </cell>
          <cell r="AZ129">
            <v>-704.60885935816759</v>
          </cell>
          <cell r="BA129">
            <v>-410.6483943702533</v>
          </cell>
          <cell r="BB129">
            <v>-278.65141485776996</v>
          </cell>
          <cell r="BC129">
            <v>-171.97941013652812</v>
          </cell>
          <cell r="BD129">
            <v>-118.1167973142941</v>
          </cell>
          <cell r="BE129">
            <v>104.35961967182595</v>
          </cell>
          <cell r="BF129">
            <v>368.37414690682198</v>
          </cell>
          <cell r="BG129">
            <v>414.89920218248375</v>
          </cell>
          <cell r="BH129">
            <v>448.15828804700004</v>
          </cell>
          <cell r="BI129">
            <v>448.15828804700004</v>
          </cell>
          <cell r="BJ129">
            <v>448.15828804700004</v>
          </cell>
          <cell r="BK129">
            <v>448.15828804700004</v>
          </cell>
          <cell r="BL129">
            <v>448.15828804700004</v>
          </cell>
          <cell r="BM129">
            <v>448.15828804700004</v>
          </cell>
          <cell r="BN129">
            <v>448.15828804700004</v>
          </cell>
          <cell r="BO129">
            <v>448.15828804700004</v>
          </cell>
          <cell r="BP129">
            <v>448.15828804700004</v>
          </cell>
          <cell r="BQ129">
            <v>-1122.6548255919033</v>
          </cell>
          <cell r="BR129">
            <v>-1152.7671474051676</v>
          </cell>
          <cell r="BS129">
            <v>-858.80668241725334</v>
          </cell>
          <cell r="BT129">
            <v>-726.80970290477001</v>
          </cell>
          <cell r="BU129">
            <v>-620.13769818352819</v>
          </cell>
          <cell r="BV129">
            <v>-566.27508536129415</v>
          </cell>
          <cell r="BW129">
            <v>-343.79866837517409</v>
          </cell>
          <cell r="BX129">
            <v>-79.784141140178065</v>
          </cell>
          <cell r="BY129">
            <v>-33.259085864516294</v>
          </cell>
          <cell r="BZ129">
            <v>-42.656453119999995</v>
          </cell>
          <cell r="CA129">
            <v>-219.18651125660006</v>
          </cell>
          <cell r="CB129">
            <v>-71.816450059999909</v>
          </cell>
          <cell r="CC129">
            <v>-704.60885935816759</v>
          </cell>
          <cell r="CD129">
            <v>-333.65941443659995</v>
          </cell>
          <cell r="CE129">
            <v>-370.94944492156765</v>
          </cell>
          <cell r="CF129">
            <v>111.17607622369468</v>
          </cell>
        </row>
        <row r="130">
          <cell r="G130" t="str">
            <v>Utilización Portafolio Larga Distancia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 t="str">
            <v xml:space="preserve"> </v>
          </cell>
          <cell r="AC130" t="str">
            <v xml:space="preserve"> </v>
          </cell>
          <cell r="AD130" t="str">
            <v xml:space="preserve"> 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  <cell r="AU130">
            <v>0</v>
          </cell>
          <cell r="AV130">
            <v>0</v>
          </cell>
          <cell r="AW130">
            <v>0</v>
          </cell>
          <cell r="AX130">
            <v>0</v>
          </cell>
          <cell r="AY130">
            <v>0</v>
          </cell>
          <cell r="AZ130">
            <v>0</v>
          </cell>
          <cell r="BA130">
            <v>0</v>
          </cell>
          <cell r="BB130">
            <v>0</v>
          </cell>
          <cell r="BC130">
            <v>0</v>
          </cell>
          <cell r="BD130">
            <v>0</v>
          </cell>
          <cell r="BE130">
            <v>0</v>
          </cell>
          <cell r="BF130">
            <v>0</v>
          </cell>
          <cell r="BG130">
            <v>0</v>
          </cell>
          <cell r="BH130">
            <v>0</v>
          </cell>
          <cell r="BI130">
            <v>0</v>
          </cell>
          <cell r="BJ130">
            <v>0</v>
          </cell>
          <cell r="BK130">
            <v>0</v>
          </cell>
          <cell r="BL130">
            <v>0</v>
          </cell>
          <cell r="BM130">
            <v>0</v>
          </cell>
          <cell r="BN130">
            <v>0</v>
          </cell>
          <cell r="BO130">
            <v>0</v>
          </cell>
          <cell r="BP130">
            <v>0</v>
          </cell>
          <cell r="BQ130">
            <v>0</v>
          </cell>
          <cell r="BR130">
            <v>0</v>
          </cell>
          <cell r="BS130">
            <v>0</v>
          </cell>
          <cell r="BT130">
            <v>0</v>
          </cell>
          <cell r="BU130">
            <v>0</v>
          </cell>
          <cell r="BV130">
            <v>0</v>
          </cell>
          <cell r="BW130">
            <v>0</v>
          </cell>
          <cell r="BX130">
            <v>0</v>
          </cell>
          <cell r="BY130">
            <v>0</v>
          </cell>
          <cell r="CC130">
            <v>0</v>
          </cell>
          <cell r="CD130">
            <v>0</v>
          </cell>
          <cell r="CE130">
            <v>0</v>
          </cell>
          <cell r="CF130" t="str">
            <v xml:space="preserve">n.a. </v>
          </cell>
        </row>
        <row r="131">
          <cell r="G131" t="str">
            <v>Utilización Portafolio Telefonia Celular</v>
          </cell>
          <cell r="L131">
            <v>8.8901720798161357</v>
          </cell>
          <cell r="N131">
            <v>8.8901720798161357</v>
          </cell>
          <cell r="O131">
            <v>91.614049333333355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91.614049333333355</v>
          </cell>
          <cell r="AB131">
            <v>8.2610229018870458E-3</v>
          </cell>
          <cell r="AC131" t="str">
            <v xml:space="preserve"> </v>
          </cell>
          <cell r="AD131">
            <v>8.2610229018870458E-3</v>
          </cell>
          <cell r="AE131">
            <v>90.541711952999989</v>
          </cell>
          <cell r="AF131">
            <v>0</v>
          </cell>
          <cell r="AG131">
            <v>0</v>
          </cell>
          <cell r="AH131">
            <v>0</v>
          </cell>
          <cell r="AI131">
            <v>0</v>
          </cell>
          <cell r="AJ131">
            <v>0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1.0723373803333658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0</v>
          </cell>
          <cell r="AW131">
            <v>0</v>
          </cell>
          <cell r="AX131">
            <v>0</v>
          </cell>
          <cell r="AY131">
            <v>91.614049333333355</v>
          </cell>
          <cell r="AZ131">
            <v>91.614049333333355</v>
          </cell>
          <cell r="BA131">
            <v>91.614049333333355</v>
          </cell>
          <cell r="BB131">
            <v>91.614049333333355</v>
          </cell>
          <cell r="BC131">
            <v>91.614049333333355</v>
          </cell>
          <cell r="BD131">
            <v>91.614049333333355</v>
          </cell>
          <cell r="BE131">
            <v>91.614049333333355</v>
          </cell>
          <cell r="BF131">
            <v>91.614049333333355</v>
          </cell>
          <cell r="BG131">
            <v>91.614049333333355</v>
          </cell>
          <cell r="BH131">
            <v>90.541711952999989</v>
          </cell>
          <cell r="BI131">
            <v>90.541711952999989</v>
          </cell>
          <cell r="BJ131">
            <v>90.541711952999989</v>
          </cell>
          <cell r="BK131">
            <v>90.541711952999989</v>
          </cell>
          <cell r="BL131">
            <v>90.541711952999989</v>
          </cell>
          <cell r="BM131">
            <v>90.541711952999989</v>
          </cell>
          <cell r="BN131">
            <v>90.541711952999989</v>
          </cell>
          <cell r="BO131">
            <v>90.541711952999989</v>
          </cell>
          <cell r="BP131">
            <v>90.541711952999989</v>
          </cell>
          <cell r="BQ131">
            <v>1.0723373803333658</v>
          </cell>
          <cell r="BR131">
            <v>1.0723373803333658</v>
          </cell>
          <cell r="BS131">
            <v>1.0723373803333658</v>
          </cell>
          <cell r="BT131">
            <v>1.0723373803333658</v>
          </cell>
          <cell r="BU131">
            <v>1.0723373803333658</v>
          </cell>
          <cell r="BV131">
            <v>1.0723373803333658</v>
          </cell>
          <cell r="BW131">
            <v>1.0723373803333658</v>
          </cell>
          <cell r="BX131">
            <v>1.0723373803333658</v>
          </cell>
          <cell r="BY131">
            <v>1.0723373803333658</v>
          </cell>
          <cell r="BZ131">
            <v>89.997</v>
          </cell>
          <cell r="CA131">
            <v>0</v>
          </cell>
          <cell r="CB131">
            <v>0</v>
          </cell>
          <cell r="CC131">
            <v>91.614049333333355</v>
          </cell>
          <cell r="CD131">
            <v>89.997</v>
          </cell>
          <cell r="CE131">
            <v>1.6170493333333553</v>
          </cell>
          <cell r="CF131">
            <v>1.7967813741939898</v>
          </cell>
        </row>
        <row r="132">
          <cell r="G132" t="str">
            <v>Utilización Portafolio EPSA</v>
          </cell>
          <cell r="L132">
            <v>-312.3</v>
          </cell>
          <cell r="N132">
            <v>-312.3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-535.77507500000002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12.817021358139133</v>
          </cell>
          <cell r="Z132">
            <v>328.02350000000001</v>
          </cell>
          <cell r="AA132">
            <v>-194.93455364186082</v>
          </cell>
          <cell r="AB132">
            <v>-0.29019882057363749</v>
          </cell>
          <cell r="AC132" t="str">
            <v xml:space="preserve"> </v>
          </cell>
          <cell r="AD132">
            <v>-0.29019882057363749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  <cell r="AU132">
            <v>-535.77507500000002</v>
          </cell>
          <cell r="AV132">
            <v>0</v>
          </cell>
          <cell r="AW132">
            <v>0</v>
          </cell>
          <cell r="AX132">
            <v>0</v>
          </cell>
          <cell r="AY132">
            <v>0</v>
          </cell>
          <cell r="AZ132">
            <v>0</v>
          </cell>
          <cell r="BA132">
            <v>0</v>
          </cell>
          <cell r="BB132">
            <v>0</v>
          </cell>
          <cell r="BC132">
            <v>-535.77507500000002</v>
          </cell>
          <cell r="BD132">
            <v>-535.77507500000002</v>
          </cell>
          <cell r="BE132">
            <v>-535.77507500000002</v>
          </cell>
          <cell r="BF132">
            <v>-535.77507500000002</v>
          </cell>
          <cell r="BG132">
            <v>-535.77507500000002</v>
          </cell>
          <cell r="BH132">
            <v>0</v>
          </cell>
          <cell r="BI132">
            <v>0</v>
          </cell>
          <cell r="BJ132">
            <v>0</v>
          </cell>
          <cell r="BK132">
            <v>0</v>
          </cell>
          <cell r="BL132">
            <v>0</v>
          </cell>
          <cell r="BM132">
            <v>0</v>
          </cell>
          <cell r="BN132">
            <v>0</v>
          </cell>
          <cell r="BO132">
            <v>0</v>
          </cell>
          <cell r="BP132">
            <v>0</v>
          </cell>
          <cell r="BQ132">
            <v>0</v>
          </cell>
          <cell r="BR132">
            <v>0</v>
          </cell>
          <cell r="BS132">
            <v>0</v>
          </cell>
          <cell r="BT132">
            <v>0</v>
          </cell>
          <cell r="BU132">
            <v>-535.77507500000002</v>
          </cell>
          <cell r="BV132">
            <v>-535.77507500000002</v>
          </cell>
          <cell r="BW132">
            <v>-535.77507500000002</v>
          </cell>
          <cell r="BX132">
            <v>-535.77507500000002</v>
          </cell>
          <cell r="BY132">
            <v>-535.77507500000002</v>
          </cell>
          <cell r="CC132">
            <v>0</v>
          </cell>
          <cell r="CD132">
            <v>0</v>
          </cell>
          <cell r="CE132">
            <v>0</v>
          </cell>
          <cell r="CF132" t="str">
            <v xml:space="preserve">n.a. </v>
          </cell>
        </row>
        <row r="133">
          <cell r="L133">
            <v>94.8</v>
          </cell>
          <cell r="M133">
            <v>-105</v>
          </cell>
          <cell r="N133">
            <v>-10.200000000000003</v>
          </cell>
          <cell r="Q133">
            <v>595.94749245600042</v>
          </cell>
          <cell r="R133">
            <v>-251.27533483599836</v>
          </cell>
          <cell r="S133">
            <v>-10.254984196850273</v>
          </cell>
          <cell r="T133">
            <v>-286.97066170500148</v>
          </cell>
          <cell r="U133">
            <v>-1.2077301720019022</v>
          </cell>
          <cell r="V133">
            <v>-660.1746036530003</v>
          </cell>
          <cell r="W133">
            <v>482.81655199699526</v>
          </cell>
          <cell r="X133">
            <v>-611.9553765628807</v>
          </cell>
          <cell r="Y133">
            <v>405.64961087700249</v>
          </cell>
          <cell r="Z133">
            <v>998.17860344000019</v>
          </cell>
          <cell r="AA133">
            <v>-216.77900611873474</v>
          </cell>
          <cell r="AB133">
            <v>8.8091092508424063E-2</v>
          </cell>
          <cell r="AC133">
            <v>-9.7569248031482342E-2</v>
          </cell>
          <cell r="AD133">
            <v>-9.4781555230582879E-3</v>
          </cell>
          <cell r="AE133">
            <v>-30</v>
          </cell>
          <cell r="AF133">
            <v>0</v>
          </cell>
          <cell r="AG133">
            <v>0</v>
          </cell>
          <cell r="AH133">
            <v>0</v>
          </cell>
          <cell r="AI133">
            <v>0</v>
          </cell>
          <cell r="AJ133">
            <v>0</v>
          </cell>
          <cell r="AK133">
            <v>0</v>
          </cell>
          <cell r="AL133">
            <v>0</v>
          </cell>
          <cell r="AM133">
            <v>0</v>
          </cell>
          <cell r="AN133">
            <v>0</v>
          </cell>
          <cell r="AO133">
            <v>0</v>
          </cell>
          <cell r="AP133">
            <v>-423.47924342399983</v>
          </cell>
          <cell r="AQ133">
            <v>-424.05333033900024</v>
          </cell>
          <cell r="AR133">
            <v>595.94749245600042</v>
          </cell>
          <cell r="AS133">
            <v>-251.27533483599836</v>
          </cell>
          <cell r="AT133">
            <v>-10.254984196850273</v>
          </cell>
          <cell r="AU133">
            <v>-286.97066170500148</v>
          </cell>
          <cell r="AV133">
            <v>-1.2077301720019022</v>
          </cell>
          <cell r="AW133">
            <v>-660.1746036530003</v>
          </cell>
          <cell r="AX133">
            <v>482.81655199699526</v>
          </cell>
          <cell r="AY133">
            <v>-877.53257376300007</v>
          </cell>
          <cell r="AZ133">
            <v>-281.58508130699965</v>
          </cell>
          <cell r="BA133">
            <v>-532.86041614299802</v>
          </cell>
          <cell r="BB133">
            <v>-543.11540033984829</v>
          </cell>
          <cell r="BC133">
            <v>-830.08606204484977</v>
          </cell>
          <cell r="BD133">
            <v>-831.29379221685167</v>
          </cell>
          <cell r="BE133">
            <v>-1491.468395869852</v>
          </cell>
          <cell r="BF133">
            <v>-1008.6518438728567</v>
          </cell>
          <cell r="BG133">
            <v>-1620.6072204357374</v>
          </cell>
          <cell r="BH133">
            <v>-30</v>
          </cell>
          <cell r="BI133">
            <v>-30</v>
          </cell>
          <cell r="BJ133">
            <v>-30</v>
          </cell>
          <cell r="BK133">
            <v>-30</v>
          </cell>
          <cell r="BL133">
            <v>-30</v>
          </cell>
          <cell r="BM133">
            <v>-30</v>
          </cell>
          <cell r="BN133">
            <v>-30</v>
          </cell>
          <cell r="BO133">
            <v>-30</v>
          </cell>
          <cell r="BP133">
            <v>-30</v>
          </cell>
          <cell r="BQ133">
            <v>-847.53257376300007</v>
          </cell>
          <cell r="BR133">
            <v>-251.58508130699965</v>
          </cell>
          <cell r="BS133">
            <v>-502.86041614299802</v>
          </cell>
          <cell r="BT133">
            <v>-513.11540033984829</v>
          </cell>
          <cell r="BU133">
            <v>-800.08606204484977</v>
          </cell>
          <cell r="BV133">
            <v>-801.29379221685167</v>
          </cell>
          <cell r="BW133">
            <v>-1461.468395869852</v>
          </cell>
          <cell r="BX133">
            <v>-978.65184387285672</v>
          </cell>
          <cell r="BY133">
            <v>-1590.6072204357374</v>
          </cell>
          <cell r="BZ133">
            <v>86.139874999999989</v>
          </cell>
          <cell r="CA133">
            <v>-2.8554246210000165</v>
          </cell>
          <cell r="CB133">
            <v>298.95542462100002</v>
          </cell>
          <cell r="CC133">
            <v>-281.58508130699965</v>
          </cell>
          <cell r="CD133">
            <v>382.23987499999998</v>
          </cell>
          <cell r="CE133">
            <v>-663.82495630699964</v>
          </cell>
          <cell r="CF133">
            <v>-173.66711317258557</v>
          </cell>
        </row>
        <row r="134">
          <cell r="G134" t="str">
            <v>Utilización Portafolio Tesoreria</v>
          </cell>
          <cell r="L134">
            <v>37</v>
          </cell>
          <cell r="N134">
            <v>37</v>
          </cell>
          <cell r="O134">
            <v>-423.47924342399983</v>
          </cell>
          <cell r="P134">
            <v>-424.05333033900024</v>
          </cell>
          <cell r="Q134">
            <v>595.94749245600042</v>
          </cell>
          <cell r="R134">
            <v>-251.27533483599836</v>
          </cell>
          <cell r="S134">
            <v>-10.254984196850273</v>
          </cell>
          <cell r="T134">
            <v>-286.97066170500148</v>
          </cell>
          <cell r="U134">
            <v>-1.2077301720019022</v>
          </cell>
          <cell r="V134">
            <v>-660.1746036530003</v>
          </cell>
          <cell r="W134">
            <v>482.81655199699526</v>
          </cell>
          <cell r="X134">
            <v>-611.9553765628807</v>
          </cell>
          <cell r="Y134">
            <v>405.64961087700249</v>
          </cell>
          <cell r="Z134">
            <v>998.17860344000019</v>
          </cell>
          <cell r="AA134">
            <v>-186.77900611873474</v>
          </cell>
          <cell r="AB134">
            <v>3.4381544544427114E-2</v>
          </cell>
          <cell r="AC134" t="str">
            <v xml:space="preserve"> </v>
          </cell>
          <cell r="AD134">
            <v>3.4381544544427114E-2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0</v>
          </cell>
          <cell r="AJ134">
            <v>0</v>
          </cell>
          <cell r="AK134">
            <v>0</v>
          </cell>
          <cell r="AL134">
            <v>0</v>
          </cell>
          <cell r="AM134">
            <v>0</v>
          </cell>
          <cell r="AN134">
            <v>0</v>
          </cell>
          <cell r="AO134">
            <v>0</v>
          </cell>
          <cell r="AP134">
            <v>-423.47924342399983</v>
          </cell>
          <cell r="AQ134">
            <v>-424.05333033900024</v>
          </cell>
          <cell r="AR134">
            <v>595.94749245600042</v>
          </cell>
          <cell r="AS134">
            <v>-251.27533483599836</v>
          </cell>
          <cell r="AT134">
            <v>-10.254984196850273</v>
          </cell>
          <cell r="AU134">
            <v>-286.97066170500148</v>
          </cell>
          <cell r="AV134">
            <v>-1.2077301720019022</v>
          </cell>
          <cell r="AW134">
            <v>-660.1746036530003</v>
          </cell>
          <cell r="AX134">
            <v>482.81655199699526</v>
          </cell>
          <cell r="AY134">
            <v>-847.53257376300007</v>
          </cell>
          <cell r="AZ134">
            <v>-251.58508130699965</v>
          </cell>
          <cell r="BA134">
            <v>-502.86041614299802</v>
          </cell>
          <cell r="BB134">
            <v>-513.11540033984829</v>
          </cell>
          <cell r="BC134">
            <v>-800.08606204484977</v>
          </cell>
          <cell r="BD134">
            <v>-801.29379221685167</v>
          </cell>
          <cell r="BE134">
            <v>-1461.468395869852</v>
          </cell>
          <cell r="BF134">
            <v>-978.65184387285672</v>
          </cell>
          <cell r="BG134">
            <v>-1590.6072204357374</v>
          </cell>
          <cell r="BH134">
            <v>0</v>
          </cell>
          <cell r="BI134">
            <v>0</v>
          </cell>
          <cell r="BJ134">
            <v>0</v>
          </cell>
          <cell r="BK134">
            <v>0</v>
          </cell>
          <cell r="BL134">
            <v>0</v>
          </cell>
          <cell r="BM134">
            <v>0</v>
          </cell>
          <cell r="BN134">
            <v>0</v>
          </cell>
          <cell r="BO134">
            <v>0</v>
          </cell>
          <cell r="BP134">
            <v>0</v>
          </cell>
          <cell r="BQ134">
            <v>-847.53257376300007</v>
          </cell>
          <cell r="BR134">
            <v>-251.58508130699965</v>
          </cell>
          <cell r="BS134">
            <v>-502.86041614299802</v>
          </cell>
          <cell r="BT134">
            <v>-513.11540033984829</v>
          </cell>
          <cell r="BU134">
            <v>-800.08606204484977</v>
          </cell>
          <cell r="BV134">
            <v>-801.29379221685167</v>
          </cell>
          <cell r="BW134">
            <v>-1461.468395869852</v>
          </cell>
          <cell r="BX134">
            <v>-978.65184387285672</v>
          </cell>
          <cell r="BY134">
            <v>-1590.6072204357374</v>
          </cell>
          <cell r="BZ134">
            <v>86.139874999999989</v>
          </cell>
          <cell r="CA134">
            <v>-2.8554246210000165</v>
          </cell>
          <cell r="CB134">
            <v>298.95542462100002</v>
          </cell>
          <cell r="CC134">
            <v>-251.58508130699965</v>
          </cell>
          <cell r="CD134">
            <v>382.23987499999998</v>
          </cell>
          <cell r="CE134">
            <v>-633.82495630699964</v>
          </cell>
          <cell r="CF134">
            <v>-165.81863844189456</v>
          </cell>
          <cell r="CK134">
            <v>100</v>
          </cell>
          <cell r="CL134">
            <v>-100</v>
          </cell>
          <cell r="CM134">
            <v>-200</v>
          </cell>
        </row>
        <row r="135">
          <cell r="G135" t="str">
            <v>Utilización Cartera FSA</v>
          </cell>
          <cell r="M135">
            <v>-105</v>
          </cell>
          <cell r="N135">
            <v>-105</v>
          </cell>
          <cell r="O135">
            <v>-30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-30</v>
          </cell>
          <cell r="AB135" t="str">
            <v xml:space="preserve"> </v>
          </cell>
          <cell r="AC135">
            <v>-9.7569248031482342E-2</v>
          </cell>
          <cell r="AD135">
            <v>-9.7569248031482342E-2</v>
          </cell>
          <cell r="AE135">
            <v>-30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U135">
            <v>0</v>
          </cell>
          <cell r="AV135">
            <v>0</v>
          </cell>
          <cell r="AW135">
            <v>0</v>
          </cell>
          <cell r="AX135">
            <v>0</v>
          </cell>
          <cell r="AY135">
            <v>-30</v>
          </cell>
          <cell r="AZ135">
            <v>-30</v>
          </cell>
          <cell r="BA135">
            <v>-30</v>
          </cell>
          <cell r="BB135">
            <v>-30</v>
          </cell>
          <cell r="BC135">
            <v>-30</v>
          </cell>
          <cell r="BD135">
            <v>-30</v>
          </cell>
          <cell r="BE135">
            <v>-30</v>
          </cell>
          <cell r="BF135">
            <v>-30</v>
          </cell>
          <cell r="BG135">
            <v>-30</v>
          </cell>
          <cell r="BH135">
            <v>-30</v>
          </cell>
          <cell r="BI135">
            <v>-30</v>
          </cell>
          <cell r="BJ135">
            <v>-30</v>
          </cell>
          <cell r="BK135">
            <v>-30</v>
          </cell>
          <cell r="BL135">
            <v>-30</v>
          </cell>
          <cell r="BM135">
            <v>-30</v>
          </cell>
          <cell r="BN135">
            <v>-30</v>
          </cell>
          <cell r="BO135">
            <v>-30</v>
          </cell>
          <cell r="BP135">
            <v>-30</v>
          </cell>
          <cell r="BR135">
            <v>0</v>
          </cell>
          <cell r="BW135">
            <v>0</v>
          </cell>
          <cell r="BX135">
            <v>0</v>
          </cell>
          <cell r="BY135">
            <v>0</v>
          </cell>
          <cell r="CC135">
            <v>-30</v>
          </cell>
          <cell r="CD135">
            <v>0</v>
          </cell>
          <cell r="CE135">
            <v>-30</v>
          </cell>
          <cell r="CF135" t="str">
            <v xml:space="preserve">n.a. </v>
          </cell>
        </row>
        <row r="136">
          <cell r="Q136">
            <v>113.60904076154917</v>
          </cell>
          <cell r="R136">
            <v>-30.31941150553935</v>
          </cell>
          <cell r="S136">
            <v>47.558428417285803</v>
          </cell>
          <cell r="T136">
            <v>-21.640834195668504</v>
          </cell>
          <cell r="U136">
            <v>2.8244104159981589</v>
          </cell>
          <cell r="V136">
            <v>-57.23175594150689</v>
          </cell>
          <cell r="W136">
            <v>31.669447855394424</v>
          </cell>
          <cell r="X136">
            <v>5.1598940377396048</v>
          </cell>
          <cell r="Y136">
            <v>-29.310037596407653</v>
          </cell>
          <cell r="Z136">
            <v>-961.60703299351542</v>
          </cell>
          <cell r="AA136">
            <v>-1106.553734344036</v>
          </cell>
          <cell r="AE136">
            <v>-210.15052579043538</v>
          </cell>
          <cell r="AF136">
            <v>-1151.2558269251037</v>
          </cell>
          <cell r="AG136">
            <v>1039.6382495434837</v>
          </cell>
          <cell r="AH136">
            <v>-61.374269149178588</v>
          </cell>
          <cell r="AI136">
            <v>451.23160132242594</v>
          </cell>
          <cell r="AJ136">
            <v>-273.17633927222118</v>
          </cell>
          <cell r="AK136">
            <v>-309.61031192671675</v>
          </cell>
          <cell r="AL136">
            <v>44.178295141698243</v>
          </cell>
          <cell r="AM136">
            <v>771.34997909165463</v>
          </cell>
          <cell r="AN136">
            <v>-209.11460288629979</v>
          </cell>
          <cell r="AO136">
            <v>216.59155491452424</v>
          </cell>
          <cell r="AP136">
            <v>115.52501771650657</v>
          </cell>
          <cell r="AQ136">
            <v>1038.6154513996673</v>
          </cell>
          <cell r="AR136">
            <v>-926.02920878193447</v>
          </cell>
          <cell r="AS136">
            <v>31.054857643639238</v>
          </cell>
          <cell r="AT136">
            <v>-403.67317290514012</v>
          </cell>
          <cell r="AU136">
            <v>251.53550507655268</v>
          </cell>
          <cell r="AV136">
            <v>312.43472234271491</v>
          </cell>
          <cell r="AW136">
            <v>-101.41005108320513</v>
          </cell>
          <cell r="AX136">
            <v>-739.68053123626021</v>
          </cell>
          <cell r="AZ136">
            <v>-93.656842837816058</v>
          </cell>
          <cell r="BA136">
            <v>-123.97625434335541</v>
          </cell>
          <cell r="BB136">
            <v>-76.417825926069611</v>
          </cell>
          <cell r="BC136">
            <v>-98.058660121738114</v>
          </cell>
          <cell r="BD136">
            <v>-95.234249705739956</v>
          </cell>
          <cell r="BE136">
            <v>-152.46600564724685</v>
          </cell>
          <cell r="BF136">
            <v>-120.79655779185242</v>
          </cell>
          <cell r="BG136">
            <v>-115.63666375411282</v>
          </cell>
          <cell r="BI136">
            <v>-321.76810317205536</v>
          </cell>
          <cell r="BJ136">
            <v>-383.14237232123395</v>
          </cell>
          <cell r="BK136">
            <v>68.089229001191995</v>
          </cell>
          <cell r="BL136">
            <v>-205.08711027102919</v>
          </cell>
          <cell r="BM136">
            <v>-514.69742219774594</v>
          </cell>
          <cell r="BN136">
            <v>-470.51912705604769</v>
          </cell>
          <cell r="BO136">
            <v>300.83085203560694</v>
          </cell>
          <cell r="BP136">
            <v>91.716249149307146</v>
          </cell>
          <cell r="BR136">
            <v>228.11126033423932</v>
          </cell>
          <cell r="BS136">
            <v>259.16611797787857</v>
          </cell>
          <cell r="BT136">
            <v>-144.50705492726161</v>
          </cell>
          <cell r="BU136">
            <v>107.02845014929107</v>
          </cell>
          <cell r="BV136">
            <v>419.46317249200598</v>
          </cell>
          <cell r="BW136">
            <v>318.05312140880085</v>
          </cell>
          <cell r="BX136">
            <v>-421.62740982745936</v>
          </cell>
          <cell r="BY136">
            <v>-207.35291290341996</v>
          </cell>
        </row>
        <row r="138">
          <cell r="L138" t="e">
            <v>#REF!</v>
          </cell>
          <cell r="M138" t="e">
            <v>#REF!</v>
          </cell>
          <cell r="N138" t="e">
            <v>#REF!</v>
          </cell>
          <cell r="Q138">
            <v>-0.79000766994919547</v>
          </cell>
          <cell r="R138">
            <v>-0.43049320683379838</v>
          </cell>
          <cell r="S138">
            <v>-0.48403066273858475</v>
          </cell>
          <cell r="T138">
            <v>-3.8852950773584048E-2</v>
          </cell>
          <cell r="U138">
            <v>-0.3206496208671315</v>
          </cell>
          <cell r="V138">
            <v>9.562612705269638E-2</v>
          </cell>
          <cell r="W138">
            <v>-0.65205444179038829</v>
          </cell>
          <cell r="X138">
            <v>-5.8027305690301609E-2</v>
          </cell>
          <cell r="Y138">
            <v>-0.48998102346839589</v>
          </cell>
          <cell r="Z138">
            <v>-0.56185284450601147</v>
          </cell>
          <cell r="AA138">
            <v>-4.2729845599122473</v>
          </cell>
          <cell r="AE138">
            <v>-0.53521054154452552</v>
          </cell>
          <cell r="AF138">
            <v>2.7754264239313552E-2</v>
          </cell>
          <cell r="AG138">
            <v>-1.1456093074019198</v>
          </cell>
          <cell r="AH138">
            <v>-0.35615567751754668</v>
          </cell>
          <cell r="AI138">
            <v>-0.52217327172586681</v>
          </cell>
          <cell r="AJ138">
            <v>-9.847940856806757E-2</v>
          </cell>
          <cell r="AK138">
            <v>-0.34687602043023491</v>
          </cell>
          <cell r="AL138">
            <v>-1.9635869476435593E-2</v>
          </cell>
          <cell r="AM138">
            <v>-0.67223226203119335</v>
          </cell>
          <cell r="AN138">
            <v>-8.2522905259526158E-2</v>
          </cell>
          <cell r="AO138">
            <v>-0.51089136392136736</v>
          </cell>
          <cell r="AP138">
            <v>2.5497384360563369E-2</v>
          </cell>
          <cell r="AQ138">
            <v>-6.0702067402903279E-2</v>
          </cell>
          <cell r="AR138">
            <v>0.35560163745272433</v>
          </cell>
          <cell r="AS138">
            <v>-7.4337529316251705E-2</v>
          </cell>
          <cell r="AT138">
            <v>3.8142608987282056E-2</v>
          </cell>
          <cell r="AU138">
            <v>5.9626457794483521E-2</v>
          </cell>
          <cell r="AV138">
            <v>-2.6226399563103409E-2</v>
          </cell>
          <cell r="AW138">
            <v>-0.11526199652913197</v>
          </cell>
          <cell r="AX138">
            <v>2.0177820240805056E-2</v>
          </cell>
          <cell r="AY138">
            <v>-0.55180097298288122</v>
          </cell>
          <cell r="AZ138">
            <v>-1.3492105135737171</v>
          </cell>
          <cell r="BA138">
            <v>-1.7829788804630282</v>
          </cell>
          <cell r="BB138">
            <v>-2.2703017157357848</v>
          </cell>
          <cell r="BC138">
            <v>-2.3135609162143322</v>
          </cell>
          <cell r="BD138">
            <v>-2.6367398101647255</v>
          </cell>
          <cell r="BE138">
            <v>-2.5440057309838138</v>
          </cell>
          <cell r="BF138">
            <v>-3.2038829918709091</v>
          </cell>
          <cell r="BG138">
            <v>-3.2619102975612089</v>
          </cell>
          <cell r="BH138">
            <v>-0.56135062059688057</v>
          </cell>
          <cell r="BI138">
            <v>-1.6530655847071318</v>
          </cell>
          <cell r="BJ138">
            <v>-2.0092212622246777</v>
          </cell>
          <cell r="BK138">
            <v>-2.5313945339505444</v>
          </cell>
          <cell r="BL138">
            <v>-2.629873942518612</v>
          </cell>
          <cell r="BM138">
            <v>-2.9767499629488472</v>
          </cell>
          <cell r="BN138">
            <v>-2.9963858324252834</v>
          </cell>
          <cell r="BO138">
            <v>-3.6686180944564768</v>
          </cell>
          <cell r="BP138">
            <v>-3.7511409997160028</v>
          </cell>
          <cell r="BQ138">
            <v>9.5496476139996216E-3</v>
          </cell>
          <cell r="BR138">
            <v>0.30385507113341426</v>
          </cell>
          <cell r="BS138">
            <v>0.2262423817616501</v>
          </cell>
          <cell r="BT138">
            <v>0.26109281821475877</v>
          </cell>
          <cell r="BU138">
            <v>0.31631302630427965</v>
          </cell>
          <cell r="BV138">
            <v>0.34001015278412228</v>
          </cell>
          <cell r="BW138">
            <v>0.45238010144146967</v>
          </cell>
          <cell r="BX138">
            <v>0.46473510258556772</v>
          </cell>
          <cell r="BY138">
            <v>0.48923070215479392</v>
          </cell>
          <cell r="BZ138">
            <v>-0.39553762640049328</v>
          </cell>
          <cell r="CA138">
            <v>-4.0176828879510539E-2</v>
          </cell>
          <cell r="CB138">
            <v>-0.71847181882567046</v>
          </cell>
          <cell r="CC138">
            <v>-1.3492105135737171</v>
          </cell>
          <cell r="CD138">
            <v>-1.1541862741056743</v>
          </cell>
          <cell r="CE138">
            <v>-0.19502423946804281</v>
          </cell>
        </row>
        <row r="139">
          <cell r="L139" t="e">
            <v>#REF!</v>
          </cell>
          <cell r="M139" t="e">
            <v>#REF!</v>
          </cell>
          <cell r="N139" t="e">
            <v>#REF!</v>
          </cell>
          <cell r="Q139">
            <v>-0.78861382354874565</v>
          </cell>
          <cell r="R139">
            <v>-0.428913514246622</v>
          </cell>
          <cell r="S139">
            <v>-0.48403066273858475</v>
          </cell>
          <cell r="T139">
            <v>0.45521913663916991</v>
          </cell>
          <cell r="U139">
            <v>-0.32058710341698765</v>
          </cell>
          <cell r="V139">
            <v>9.562612705269638E-2</v>
          </cell>
          <cell r="W139">
            <v>-0.65205444179038829</v>
          </cell>
          <cell r="X139">
            <v>-5.8027305690301609E-2</v>
          </cell>
          <cell r="Y139">
            <v>-0.48998102346839589</v>
          </cell>
          <cell r="Z139">
            <v>-0.56185284450601147</v>
          </cell>
          <cell r="AA139">
            <v>-3.623055930701176</v>
          </cell>
          <cell r="AE139">
            <v>-0.53521054154452552</v>
          </cell>
          <cell r="AF139">
            <v>0.17802058312874625</v>
          </cell>
          <cell r="AG139">
            <v>-1.1456093074019198</v>
          </cell>
          <cell r="AH139">
            <v>-0.35615567751754668</v>
          </cell>
          <cell r="AI139">
            <v>-0.52217327172586681</v>
          </cell>
          <cell r="AJ139">
            <v>-9.847940856806757E-2</v>
          </cell>
          <cell r="AK139">
            <v>0.15026252906350845</v>
          </cell>
          <cell r="AL139">
            <v>-1.9635869476435593E-2</v>
          </cell>
          <cell r="AM139">
            <v>-0.67223226203119335</v>
          </cell>
          <cell r="AN139">
            <v>-8.2522905259526158E-2</v>
          </cell>
          <cell r="AO139">
            <v>-0.51089136392136736</v>
          </cell>
          <cell r="AP139">
            <v>2.5497384360563369E-2</v>
          </cell>
          <cell r="AQ139">
            <v>-5.8147900931788565E-2</v>
          </cell>
          <cell r="AR139">
            <v>0.35699548385317414</v>
          </cell>
          <cell r="AS139">
            <v>-7.275783672907532E-2</v>
          </cell>
          <cell r="AT139">
            <v>3.8142608987282056E-2</v>
          </cell>
          <cell r="AU139">
            <v>0.55369854520723749</v>
          </cell>
          <cell r="AV139">
            <v>0.47084963248049611</v>
          </cell>
          <cell r="AW139">
            <v>-0.11526199652913197</v>
          </cell>
          <cell r="AX139">
            <v>2.0177820240805056E-2</v>
          </cell>
          <cell r="AY139">
            <v>-0.39898048762233385</v>
          </cell>
          <cell r="AZ139">
            <v>-1.1949961818127197</v>
          </cell>
          <cell r="BA139">
            <v>-1.6271848561148543</v>
          </cell>
          <cell r="BB139">
            <v>-2.1145076913876113</v>
          </cell>
          <cell r="BC139">
            <v>-1.6636948044534048</v>
          </cell>
          <cell r="BD139">
            <v>-1.9868111809536542</v>
          </cell>
          <cell r="BE139">
            <v>-1.8940771017727429</v>
          </cell>
          <cell r="BF139">
            <v>-2.5539543626598382</v>
          </cell>
          <cell r="BG139">
            <v>-2.6119816683501371</v>
          </cell>
          <cell r="BH139">
            <v>-0.41108430170744792</v>
          </cell>
          <cell r="BI139">
            <v>-1.5027992658176992</v>
          </cell>
          <cell r="BJ139">
            <v>-1.8589549433352448</v>
          </cell>
          <cell r="BK139">
            <v>-2.3811282150611115</v>
          </cell>
          <cell r="BL139">
            <v>-2.4796076236291791</v>
          </cell>
          <cell r="BM139">
            <v>-2.3293450945656708</v>
          </cell>
          <cell r="BN139">
            <v>-2.3489809640421075</v>
          </cell>
          <cell r="BO139">
            <v>-3.0212132260733009</v>
          </cell>
          <cell r="BP139">
            <v>-3.1037361313328269</v>
          </cell>
          <cell r="BQ139">
            <v>1.2103814085114352E-2</v>
          </cell>
          <cell r="BR139">
            <v>0.30780308400497874</v>
          </cell>
          <cell r="BS139">
            <v>0.23177008722039097</v>
          </cell>
          <cell r="BT139">
            <v>0.26662052367349964</v>
          </cell>
          <cell r="BU139">
            <v>0.81591281917577452</v>
          </cell>
          <cell r="BV139">
            <v>0.34253391361201752</v>
          </cell>
          <cell r="BW139">
            <v>0.45490386226936463</v>
          </cell>
          <cell r="BX139">
            <v>0.46725886341346268</v>
          </cell>
          <cell r="BY139">
            <v>0.49175446298268977</v>
          </cell>
          <cell r="BZ139">
            <v>-0.39553762640049328</v>
          </cell>
          <cell r="CA139">
            <v>-4.0176828879510539E-2</v>
          </cell>
          <cell r="CB139">
            <v>-0.71847181882567046</v>
          </cell>
          <cell r="CC139">
            <v>-1.1949961818127197</v>
          </cell>
          <cell r="CD139">
            <v>-1.1541862741056743</v>
          </cell>
          <cell r="CE139">
            <v>-4.0809907707045401E-2</v>
          </cell>
        </row>
        <row r="140">
          <cell r="AP140">
            <v>0</v>
          </cell>
          <cell r="AQ140">
            <v>0</v>
          </cell>
          <cell r="AR140">
            <v>0</v>
          </cell>
          <cell r="AS140">
            <v>0</v>
          </cell>
          <cell r="AT140">
            <v>0</v>
          </cell>
        </row>
        <row r="141">
          <cell r="N141">
            <v>35781.130642476855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0</v>
          </cell>
        </row>
        <row r="142">
          <cell r="L142" t="e">
            <v>#REF!</v>
          </cell>
          <cell r="M142" t="e">
            <v>#REF!</v>
          </cell>
          <cell r="N142" t="e">
            <v>#REF!</v>
          </cell>
          <cell r="Q142">
            <v>76.535133318163403</v>
          </cell>
          <cell r="R142">
            <v>97.942742984624218</v>
          </cell>
          <cell r="S142">
            <v>53.422788509173181</v>
          </cell>
          <cell r="T142">
            <v>71.912813169509292</v>
          </cell>
          <cell r="U142">
            <v>70.55560521390862</v>
          </cell>
          <cell r="V142">
            <v>127.1873279736335</v>
          </cell>
          <cell r="W142">
            <v>94.59926169735175</v>
          </cell>
          <cell r="X142">
            <v>47.588840544149178</v>
          </cell>
          <cell r="Y142">
            <v>82.058772178296437</v>
          </cell>
          <cell r="Z142">
            <v>961.60703299351542</v>
          </cell>
          <cell r="AA142">
            <v>1106.5537343440355</v>
          </cell>
          <cell r="AE142">
            <v>253.7</v>
          </cell>
          <cell r="AF142">
            <v>1258.9000000000001</v>
          </cell>
          <cell r="AG142">
            <v>307.5</v>
          </cell>
          <cell r="AH142">
            <v>628.6</v>
          </cell>
          <cell r="AI142">
            <v>373.7</v>
          </cell>
          <cell r="AJ142">
            <v>374.7</v>
          </cell>
          <cell r="AP142">
            <v>-16.309425259404492</v>
          </cell>
          <cell r="AR142">
            <v>-230.96486668183661</v>
          </cell>
          <cell r="AS142">
            <v>-530.65725701537576</v>
          </cell>
          <cell r="AT142">
            <v>-320.2772114908268</v>
          </cell>
          <cell r="AY142">
            <v>197.42977902674491</v>
          </cell>
          <cell r="AZ142">
            <v>75.855150407826528</v>
          </cell>
          <cell r="BA142">
            <v>102.64996976197506</v>
          </cell>
          <cell r="BB142">
            <v>51.548641065530546</v>
          </cell>
          <cell r="BH142">
            <v>1303.4074836067064</v>
          </cell>
          <cell r="BI142">
            <v>321.76810317205559</v>
          </cell>
          <cell r="BJ142">
            <v>383.14237232123514</v>
          </cell>
          <cell r="BK142">
            <v>-68.089229001190233</v>
          </cell>
          <cell r="BZ142" t="e">
            <v>#REF!</v>
          </cell>
          <cell r="CA142" t="e">
            <v>#REF!</v>
          </cell>
          <cell r="CB142" t="e">
            <v>#REF!</v>
          </cell>
          <cell r="CC142">
            <v>75.855150407826528</v>
          </cell>
          <cell r="CD142" t="e">
            <v>#REF!</v>
          </cell>
        </row>
        <row r="143">
          <cell r="L143">
            <v>82.168000000000006</v>
          </cell>
          <cell r="N143">
            <v>82.168000000000006</v>
          </cell>
          <cell r="Q143">
            <v>152.01283043028573</v>
          </cell>
          <cell r="R143">
            <v>34.773126812437603</v>
          </cell>
          <cell r="S143">
            <v>66.4884524018901</v>
          </cell>
          <cell r="T143">
            <v>19.435201437592379</v>
          </cell>
          <cell r="U143">
            <v>33.044557190524358</v>
          </cell>
          <cell r="V143">
            <v>41.019891418236647</v>
          </cell>
          <cell r="W143">
            <v>42.606146909500019</v>
          </cell>
          <cell r="X143">
            <v>0</v>
          </cell>
          <cell r="Y143">
            <v>0</v>
          </cell>
          <cell r="AB143">
            <v>7.6353047354769915E-2</v>
          </cell>
          <cell r="AC143" t="str">
            <v xml:space="preserve"> </v>
          </cell>
          <cell r="AD143">
            <v>7.6353047354769915E-2</v>
          </cell>
          <cell r="AE143">
            <v>80.968000000000018</v>
          </cell>
          <cell r="AF143">
            <v>226.39999999999998</v>
          </cell>
          <cell r="AG143">
            <v>643.80000000000007</v>
          </cell>
          <cell r="AH143">
            <v>268.2</v>
          </cell>
          <cell r="AI143">
            <v>165.3</v>
          </cell>
          <cell r="AJ143">
            <v>164.3</v>
          </cell>
          <cell r="AP143">
            <v>1.1970666666666574</v>
          </cell>
          <cell r="AR143">
            <v>-491.78716956971437</v>
          </cell>
          <cell r="AS143">
            <v>-233.42687318756239</v>
          </cell>
          <cell r="AT143">
            <v>-98.811547598109911</v>
          </cell>
          <cell r="AY143">
            <v>-72.329566940000092</v>
          </cell>
          <cell r="AZ143">
            <v>46.319894589999898</v>
          </cell>
          <cell r="BA143">
            <v>25.815792559999913</v>
          </cell>
          <cell r="BH143">
            <v>-545.96420000000012</v>
          </cell>
          <cell r="BI143">
            <v>-168.72200000000001</v>
          </cell>
          <cell r="BJ143">
            <v>-391.11059999999998</v>
          </cell>
          <cell r="BK143">
            <v>78.130235950914539</v>
          </cell>
          <cell r="BQ143">
            <v>473.63463306000006</v>
          </cell>
          <cell r="BR143">
            <v>215.04189458999991</v>
          </cell>
          <cell r="BS143">
            <v>416.9263925599999</v>
          </cell>
          <cell r="BZ143">
            <v>38.049000000000007</v>
          </cell>
          <cell r="CA143">
            <v>40.092517940000093</v>
          </cell>
          <cell r="CB143">
            <v>60.301548543399676</v>
          </cell>
          <cell r="CC143">
            <v>46.319894589999898</v>
          </cell>
          <cell r="CD143">
            <v>-35.185500000000047</v>
          </cell>
          <cell r="CE143">
            <v>81.505394589999952</v>
          </cell>
          <cell r="CF143">
            <v>231.64483832828816</v>
          </cell>
        </row>
        <row r="144">
          <cell r="L144">
            <v>57.8</v>
          </cell>
          <cell r="N144">
            <v>57.8</v>
          </cell>
          <cell r="Q144">
            <v>38.131343649426853</v>
          </cell>
          <cell r="R144">
            <v>32.850204666647272</v>
          </cell>
          <cell r="S144">
            <v>34.492764524568877</v>
          </cell>
          <cell r="T144">
            <v>30.836777536248412</v>
          </cell>
          <cell r="U144">
            <v>40.335458439382421</v>
          </cell>
          <cell r="V144">
            <v>28.935680613889957</v>
          </cell>
          <cell r="W144">
            <v>83.662562643246162</v>
          </cell>
          <cell r="X144">
            <v>52.748734581888783</v>
          </cell>
          <cell r="Y144">
            <v>52.748734581888783</v>
          </cell>
          <cell r="AA144">
            <v>512.93305881892422</v>
          </cell>
          <cell r="AB144">
            <v>5.3709547963996948E-2</v>
          </cell>
          <cell r="AC144" t="str">
            <v xml:space="preserve"> </v>
          </cell>
          <cell r="AD144">
            <v>5.3709547963996948E-2</v>
          </cell>
          <cell r="AE144">
            <v>60.6</v>
          </cell>
          <cell r="AF144">
            <v>50.8</v>
          </cell>
          <cell r="AG144">
            <v>638.6</v>
          </cell>
          <cell r="AH144">
            <v>62.8</v>
          </cell>
          <cell r="AI144">
            <v>165.7</v>
          </cell>
          <cell r="AJ144">
            <v>166.7</v>
          </cell>
          <cell r="AP144">
            <v>0</v>
          </cell>
          <cell r="AQ144">
            <v>6.790797581736669</v>
          </cell>
          <cell r="AR144">
            <v>-600.46865635057316</v>
          </cell>
          <cell r="AS144">
            <v>-29.949795333352725</v>
          </cell>
          <cell r="AT144">
            <v>-131.2072354754311</v>
          </cell>
          <cell r="AY144">
            <v>22.476616515600668</v>
          </cell>
          <cell r="AZ144">
            <v>30.407488795600713</v>
          </cell>
          <cell r="BA144">
            <v>-247.67332709439859</v>
          </cell>
          <cell r="BH144">
            <v>-571.36779999999999</v>
          </cell>
          <cell r="BI144">
            <v>2.7899999999999991</v>
          </cell>
          <cell r="BJ144">
            <v>-378.46139999999997</v>
          </cell>
          <cell r="BK144">
            <v>237.14163595091455</v>
          </cell>
          <cell r="BQ144">
            <v>593.84441651560064</v>
          </cell>
          <cell r="BR144">
            <v>27.617488795600714</v>
          </cell>
          <cell r="BS144">
            <v>130.78807290560138</v>
          </cell>
          <cell r="BZ144">
            <v>39</v>
          </cell>
          <cell r="CA144">
            <v>57.800574999999995</v>
          </cell>
          <cell r="CB144">
            <v>13.047924379000294</v>
          </cell>
          <cell r="CC144">
            <v>30.407488795600713</v>
          </cell>
          <cell r="CD144">
            <v>31.245587999999653</v>
          </cell>
          <cell r="CE144">
            <v>-0.83809920439894015</v>
          </cell>
          <cell r="CF144">
            <v>-2.6822961513764731</v>
          </cell>
        </row>
        <row r="145">
          <cell r="AP145">
            <v>0</v>
          </cell>
          <cell r="AQ145">
            <v>0</v>
          </cell>
          <cell r="AR145">
            <v>0</v>
          </cell>
          <cell r="AS145">
            <v>0</v>
          </cell>
          <cell r="AT145">
            <v>0</v>
          </cell>
        </row>
        <row r="146">
          <cell r="Q146">
            <v>66.711860024399471</v>
          </cell>
          <cell r="R146">
            <v>96.791493494399347</v>
          </cell>
          <cell r="S146">
            <v>27.433528871040053</v>
          </cell>
          <cell r="T146">
            <v>22.233528871040054</v>
          </cell>
          <cell r="U146">
            <v>16.033528871040055</v>
          </cell>
          <cell r="V146">
            <v>8.8335288710400555</v>
          </cell>
          <cell r="AP146">
            <v>86.35228332999958</v>
          </cell>
          <cell r="AQ146">
            <v>187.00347658439969</v>
          </cell>
          <cell r="AR146">
            <v>66.711860024399471</v>
          </cell>
          <cell r="AS146">
            <v>96.791493494399347</v>
          </cell>
          <cell r="AT146">
            <v>27.433528871040053</v>
          </cell>
        </row>
        <row r="147">
          <cell r="Q147">
            <v>9.8232732937639327</v>
          </cell>
          <cell r="R147">
            <v>1.1512494902248704</v>
          </cell>
          <cell r="S147">
            <v>25.989259638133127</v>
          </cell>
          <cell r="T147">
            <v>49.679284298469241</v>
          </cell>
          <cell r="U147">
            <v>54.522076342868566</v>
          </cell>
          <cell r="V147">
            <v>118.35379910259344</v>
          </cell>
          <cell r="AP147">
            <v>151.03829141059592</v>
          </cell>
          <cell r="AQ147">
            <v>16.211476176744696</v>
          </cell>
          <cell r="AR147">
            <v>9.8232732937639327</v>
          </cell>
          <cell r="AS147">
            <v>1.1512494902248704</v>
          </cell>
          <cell r="AT147">
            <v>25.989259638133127</v>
          </cell>
        </row>
        <row r="148">
          <cell r="AP148">
            <v>0</v>
          </cell>
          <cell r="AQ148">
            <v>0</v>
          </cell>
          <cell r="AR148">
            <v>0</v>
          </cell>
          <cell r="AS148">
            <v>0</v>
          </cell>
          <cell r="AT148">
            <v>0</v>
          </cell>
        </row>
        <row r="149">
          <cell r="AP149">
            <v>0</v>
          </cell>
          <cell r="AQ149">
            <v>0</v>
          </cell>
          <cell r="AR149">
            <v>0</v>
          </cell>
          <cell r="AS149">
            <v>0</v>
          </cell>
          <cell r="AT149">
            <v>0</v>
          </cell>
        </row>
        <row r="150">
          <cell r="L150">
            <v>1118.2606389705827</v>
          </cell>
          <cell r="Q150">
            <v>1062.0999999999999</v>
          </cell>
          <cell r="R150">
            <v>1060.5999999999999</v>
          </cell>
          <cell r="S150">
            <v>1075.2</v>
          </cell>
          <cell r="T150">
            <v>0</v>
          </cell>
          <cell r="U150">
            <v>0</v>
          </cell>
          <cell r="AP150">
            <v>1027.0999999999999</v>
          </cell>
          <cell r="AQ150">
            <v>1074.2</v>
          </cell>
          <cell r="AR150">
            <v>1062.0999999999999</v>
          </cell>
          <cell r="AS150">
            <v>1060.5999999999999</v>
          </cell>
          <cell r="AT150">
            <v>1075.2</v>
          </cell>
        </row>
        <row r="151">
          <cell r="L151" t="e">
            <v>#REF!</v>
          </cell>
          <cell r="AE151">
            <v>-23.5</v>
          </cell>
          <cell r="AF151">
            <v>-23.5</v>
          </cell>
          <cell r="AG151">
            <v>23.5</v>
          </cell>
          <cell r="AH151">
            <v>23.5</v>
          </cell>
          <cell r="AP151">
            <v>23.5</v>
          </cell>
          <cell r="AQ151">
            <v>23.5</v>
          </cell>
          <cell r="AR151">
            <v>-23.5</v>
          </cell>
          <cell r="AS151">
            <v>-23.5</v>
          </cell>
          <cell r="AT151">
            <v>0</v>
          </cell>
        </row>
        <row r="152">
          <cell r="Q152">
            <v>54.716666666666669</v>
          </cell>
          <cell r="R152">
            <v>54.716666666666669</v>
          </cell>
          <cell r="S152">
            <v>54.716666666666669</v>
          </cell>
          <cell r="T152">
            <v>54.716666666666669</v>
          </cell>
          <cell r="U152">
            <v>54.716666666666669</v>
          </cell>
          <cell r="V152">
            <v>54.716666666666669</v>
          </cell>
          <cell r="W152">
            <v>54.716666666666669</v>
          </cell>
          <cell r="X152">
            <v>54.716666666666669</v>
          </cell>
          <cell r="Y152">
            <v>54.716666666666669</v>
          </cell>
          <cell r="Z152">
            <v>54.716666666666669</v>
          </cell>
          <cell r="AP152">
            <v>54.716666666666669</v>
          </cell>
          <cell r="AQ152">
            <v>54.716666666666669</v>
          </cell>
          <cell r="AR152">
            <v>54.716666666666669</v>
          </cell>
          <cell r="AS152">
            <v>54.716666666666669</v>
          </cell>
          <cell r="AT152">
            <v>54.716666666666669</v>
          </cell>
        </row>
        <row r="153">
          <cell r="Q153">
            <v>1.6583333333333332</v>
          </cell>
          <cell r="R153">
            <v>1.6583333333333332</v>
          </cell>
          <cell r="S153">
            <v>1.6583333333333332</v>
          </cell>
          <cell r="T153">
            <v>1.6583333333333332</v>
          </cell>
          <cell r="U153">
            <v>1.6583333333333332</v>
          </cell>
          <cell r="V153">
            <v>1.6583333333333332</v>
          </cell>
          <cell r="W153">
            <v>1.6583333333333332</v>
          </cell>
          <cell r="X153">
            <v>1.6583333333333332</v>
          </cell>
          <cell r="Y153">
            <v>1.6583333333333332</v>
          </cell>
          <cell r="Z153">
            <v>1.6583333333333332</v>
          </cell>
          <cell r="AP153">
            <v>1.6583333333333332</v>
          </cell>
          <cell r="AQ153">
            <v>1.6583333333333332</v>
          </cell>
          <cell r="AR153">
            <v>1.6583333333333332</v>
          </cell>
          <cell r="AS153">
            <v>1.6583333333333332</v>
          </cell>
          <cell r="AT153">
            <v>1.6583333333333332</v>
          </cell>
        </row>
        <row r="164">
          <cell r="L164" t="str">
            <v>TESORERIA</v>
          </cell>
          <cell r="M164" t="str">
            <v>RESTO</v>
          </cell>
          <cell r="N164" t="str">
            <v>TOTAL</v>
          </cell>
          <cell r="Q164" t="str">
            <v>Observ.</v>
          </cell>
          <cell r="R164" t="str">
            <v>Observ.</v>
          </cell>
          <cell r="S164" t="str">
            <v>Observ.</v>
          </cell>
          <cell r="T164" t="str">
            <v>Observ.</v>
          </cell>
          <cell r="U164" t="str">
            <v>Observ.</v>
          </cell>
          <cell r="V164" t="str">
            <v>Observ.</v>
          </cell>
          <cell r="W164" t="str">
            <v>Observ.</v>
          </cell>
          <cell r="X164" t="str">
            <v>Observ.</v>
          </cell>
          <cell r="Y164" t="str">
            <v>Observ.</v>
          </cell>
          <cell r="Z164" t="str">
            <v>Observ.</v>
          </cell>
          <cell r="AA164" t="str">
            <v xml:space="preserve">Total </v>
          </cell>
          <cell r="AB164" t="str">
            <v>% PIB</v>
          </cell>
          <cell r="AC164" t="str">
            <v>% PIB</v>
          </cell>
          <cell r="AD164" t="str">
            <v>% PIB</v>
          </cell>
          <cell r="AE164" t="str">
            <v>Progr.</v>
          </cell>
          <cell r="AF164" t="str">
            <v>Progr.</v>
          </cell>
          <cell r="AG164" t="str">
            <v>Progr.</v>
          </cell>
          <cell r="AH164" t="str">
            <v>Progr.</v>
          </cell>
          <cell r="AI164" t="str">
            <v>Progr.</v>
          </cell>
          <cell r="AJ164" t="str">
            <v>Progr.</v>
          </cell>
          <cell r="AK164" t="str">
            <v>Progr.</v>
          </cell>
          <cell r="AL164" t="str">
            <v>Progr.</v>
          </cell>
          <cell r="AM164" t="str">
            <v>Progr.</v>
          </cell>
          <cell r="AP164" t="str">
            <v>Observ.-Prog.</v>
          </cell>
          <cell r="AQ164" t="str">
            <v>Observ.-Prog.</v>
          </cell>
          <cell r="AR164" t="str">
            <v>Observ.-Prog.</v>
          </cell>
          <cell r="AS164" t="str">
            <v>Observ.-Prog.</v>
          </cell>
          <cell r="AT164" t="str">
            <v>Observ.-Prog.</v>
          </cell>
          <cell r="AU164" t="str">
            <v>Observ-Prog</v>
          </cell>
          <cell r="AV164" t="str">
            <v>Observ-Prog</v>
          </cell>
          <cell r="AW164" t="str">
            <v>Observ-Prog</v>
          </cell>
          <cell r="AY164" t="str">
            <v>Observ.</v>
          </cell>
          <cell r="AZ164" t="str">
            <v>Observ.</v>
          </cell>
          <cell r="BA164" t="str">
            <v>Observ.</v>
          </cell>
          <cell r="BB164" t="str">
            <v>Observ.</v>
          </cell>
          <cell r="BC164" t="str">
            <v>Observ.</v>
          </cell>
          <cell r="BD164" t="str">
            <v>Observ.</v>
          </cell>
          <cell r="BE164" t="str">
            <v>Observ.</v>
          </cell>
          <cell r="BH164" t="str">
            <v>Progr.</v>
          </cell>
          <cell r="BI164" t="str">
            <v>Progr.</v>
          </cell>
          <cell r="BJ164" t="str">
            <v>Progr.</v>
          </cell>
          <cell r="BK164" t="str">
            <v>Progr.</v>
          </cell>
          <cell r="BL164" t="str">
            <v>Progr.</v>
          </cell>
          <cell r="BM164" t="str">
            <v>Progr.</v>
          </cell>
          <cell r="BN164" t="str">
            <v>Progr.</v>
          </cell>
          <cell r="BQ164" t="str">
            <v>Observ-Progr</v>
          </cell>
          <cell r="BR164" t="str">
            <v>Observ-Progr</v>
          </cell>
          <cell r="BS164" t="str">
            <v>Observ-Progr</v>
          </cell>
          <cell r="BT164" t="str">
            <v>Observ-Progr</v>
          </cell>
          <cell r="BU164" t="str">
            <v>Observ-Progr</v>
          </cell>
          <cell r="BV164" t="str">
            <v>Observ-Progr</v>
          </cell>
          <cell r="BW164" t="str">
            <v>Observ-Progr</v>
          </cell>
          <cell r="BZ164" t="str">
            <v>% PIB Observ.</v>
          </cell>
          <cell r="CA164" t="str">
            <v>% PIB Progr</v>
          </cell>
        </row>
        <row r="165">
          <cell r="L165" t="str">
            <v>CSF</v>
          </cell>
          <cell r="M165" t="str">
            <v>SSF</v>
          </cell>
          <cell r="N165" t="str">
            <v>CSF+SSF</v>
          </cell>
          <cell r="Q165">
            <v>35490</v>
          </cell>
          <cell r="R165">
            <v>35521</v>
          </cell>
          <cell r="S165">
            <v>35551</v>
          </cell>
          <cell r="T165">
            <v>35582</v>
          </cell>
          <cell r="U165">
            <v>35612</v>
          </cell>
          <cell r="V165">
            <v>35643</v>
          </cell>
          <cell r="W165">
            <v>35674</v>
          </cell>
          <cell r="X165">
            <v>35704</v>
          </cell>
          <cell r="Y165">
            <v>35735</v>
          </cell>
          <cell r="Z165">
            <v>35765</v>
          </cell>
          <cell r="AA165">
            <v>1997</v>
          </cell>
          <cell r="AB165" t="str">
            <v>CSF</v>
          </cell>
          <cell r="AC165" t="str">
            <v>SSF</v>
          </cell>
          <cell r="AD165" t="str">
            <v>CSF+SSF</v>
          </cell>
          <cell r="AE165" t="str">
            <v>Ene</v>
          </cell>
          <cell r="AF165" t="str">
            <v>Feb</v>
          </cell>
          <cell r="AG165" t="str">
            <v>Mar</v>
          </cell>
          <cell r="AH165" t="str">
            <v>Abr</v>
          </cell>
          <cell r="AI165" t="str">
            <v>May</v>
          </cell>
          <cell r="AJ165" t="str">
            <v>Jun</v>
          </cell>
          <cell r="AK165" t="str">
            <v>Jul</v>
          </cell>
          <cell r="AL165" t="str">
            <v>Ago</v>
          </cell>
          <cell r="AM165" t="str">
            <v>Sep</v>
          </cell>
          <cell r="AP165" t="str">
            <v>Enero</v>
          </cell>
          <cell r="AQ165" t="str">
            <v>Febrero</v>
          </cell>
          <cell r="AR165" t="str">
            <v>Marzo</v>
          </cell>
          <cell r="AS165" t="str">
            <v>Abril</v>
          </cell>
          <cell r="AT165" t="str">
            <v>Mayo</v>
          </cell>
          <cell r="AU165" t="str">
            <v>Junio</v>
          </cell>
          <cell r="AV165" t="str">
            <v>Julio</v>
          </cell>
          <cell r="AW165" t="str">
            <v>Agosto</v>
          </cell>
          <cell r="AY165" t="str">
            <v>Ene-Feb</v>
          </cell>
          <cell r="AZ165" t="str">
            <v>Ene-Mar</v>
          </cell>
          <cell r="BA165" t="str">
            <v>Ene-Abr</v>
          </cell>
          <cell r="BB165" t="str">
            <v>Ene-May</v>
          </cell>
          <cell r="BC165" t="str">
            <v>Ene-Jun</v>
          </cell>
          <cell r="BD165" t="str">
            <v>Ene-Jul</v>
          </cell>
          <cell r="BE165" t="str">
            <v>Ene-Agos</v>
          </cell>
          <cell r="BH165" t="str">
            <v>Ene-Feb</v>
          </cell>
          <cell r="BI165" t="str">
            <v>Ene-Mar</v>
          </cell>
          <cell r="BJ165" t="str">
            <v>Ene-Abr</v>
          </cell>
          <cell r="BK165" t="str">
            <v>Ene-May</v>
          </cell>
          <cell r="BL165" t="str">
            <v>Ene-Jun</v>
          </cell>
          <cell r="BM165" t="str">
            <v>Ene-Jul</v>
          </cell>
          <cell r="BN165" t="str">
            <v>Ene-Agos</v>
          </cell>
          <cell r="BQ165" t="str">
            <v>Ene-Feb</v>
          </cell>
          <cell r="BR165" t="str">
            <v>Ene-Mar</v>
          </cell>
          <cell r="BS165" t="str">
            <v>Ene-Abr</v>
          </cell>
          <cell r="BT165" t="str">
            <v>Ene-May</v>
          </cell>
          <cell r="BU165" t="str">
            <v>Ene-Jun</v>
          </cell>
          <cell r="BV165" t="str">
            <v>Ene-Jul</v>
          </cell>
          <cell r="BW165" t="str">
            <v>Ene-Agos</v>
          </cell>
          <cell r="BZ165" t="str">
            <v>Ene-Jun</v>
          </cell>
          <cell r="CA165" t="str">
            <v>Ene-Jun</v>
          </cell>
        </row>
        <row r="166">
          <cell r="Q166">
            <v>1109.4225440623406</v>
          </cell>
          <cell r="R166">
            <v>1134.5557351198786</v>
          </cell>
          <cell r="S166">
            <v>1176.195992173285</v>
          </cell>
          <cell r="T166">
            <v>1370.897725629982</v>
          </cell>
          <cell r="U166">
            <v>1496.0323988665925</v>
          </cell>
          <cell r="V166">
            <v>1513.2518808554255</v>
          </cell>
          <cell r="W166">
            <v>1283.5524586979645</v>
          </cell>
          <cell r="X166">
            <v>1327.6792521698108</v>
          </cell>
          <cell r="Y166">
            <v>939.49260787227013</v>
          </cell>
          <cell r="Z166">
            <v>1423.5621228785751</v>
          </cell>
          <cell r="AA166">
            <v>13585.217358032784</v>
          </cell>
          <cell r="AB166">
            <v>12.086825027770352</v>
          </cell>
          <cell r="AC166" t="e">
            <v>#VALUE!</v>
          </cell>
          <cell r="AD166">
            <v>12.086825027770352</v>
          </cell>
          <cell r="AE166">
            <v>726.33585039237164</v>
          </cell>
          <cell r="AF166">
            <v>1438.1227019431008</v>
          </cell>
          <cell r="AG166">
            <v>1024.6103000000001</v>
          </cell>
          <cell r="AH166">
            <v>1219.2702560502198</v>
          </cell>
          <cell r="AI166">
            <v>1025.0579905407249</v>
          </cell>
          <cell r="AJ166">
            <v>1318.5125198987557</v>
          </cell>
          <cell r="AK166">
            <v>1386.8531636086091</v>
          </cell>
          <cell r="AL166">
            <v>1364.2976459563383</v>
          </cell>
          <cell r="AP166">
            <v>13.374136032745128</v>
          </cell>
          <cell r="AQ166">
            <v>-120.63932571623809</v>
          </cell>
          <cell r="AR166">
            <v>84.812244062340596</v>
          </cell>
          <cell r="AS166">
            <v>-84.714520930341223</v>
          </cell>
          <cell r="AT166">
            <v>151.13800163256019</v>
          </cell>
          <cell r="AU166">
            <v>52.385205731226279</v>
          </cell>
          <cell r="AV166">
            <v>109.17923525798346</v>
          </cell>
          <cell r="AW166">
            <v>148.95423489908717</v>
          </cell>
          <cell r="AY166">
            <v>2057.1933626519794</v>
          </cell>
          <cell r="AZ166">
            <v>3166.6159067143203</v>
          </cell>
          <cell r="BA166">
            <v>4301.1716418341994</v>
          </cell>
          <cell r="BB166">
            <v>5477.3676340074853</v>
          </cell>
          <cell r="BC166">
            <v>6848.2653596374657</v>
          </cell>
          <cell r="BD166">
            <v>8344.2977585040589</v>
          </cell>
          <cell r="BE166">
            <v>9857.549639359484</v>
          </cell>
          <cell r="BH166">
            <v>2106.4596832266393</v>
          </cell>
          <cell r="BI166">
            <v>3189.068852335472</v>
          </cell>
          <cell r="BJ166">
            <v>4408.3391083856923</v>
          </cell>
          <cell r="BK166">
            <v>5433.3970989264171</v>
          </cell>
          <cell r="BL166">
            <v>6751.9096188251733</v>
          </cell>
          <cell r="BM166">
            <v>8138.7627824337824</v>
          </cell>
          <cell r="BN166">
            <v>9503.0604283901212</v>
          </cell>
          <cell r="BQ166">
            <v>-49.266320574659602</v>
          </cell>
          <cell r="BR166">
            <v>-22.452945621152274</v>
          </cell>
          <cell r="BS166">
            <v>-107.16746655149332</v>
          </cell>
          <cell r="BT166">
            <v>43.970535081066949</v>
          </cell>
          <cell r="BU166">
            <v>96.355740812292964</v>
          </cell>
          <cell r="BV166">
            <v>205.53497607027657</v>
          </cell>
          <cell r="BW166">
            <v>354.48921096936283</v>
          </cell>
          <cell r="BZ166">
            <v>6.1338717767530824</v>
          </cell>
          <cell r="CA166">
            <v>6.047567621166456</v>
          </cell>
        </row>
        <row r="167">
          <cell r="Q167">
            <v>918.67541202805035</v>
          </cell>
          <cell r="R167">
            <v>1041.3214851985499</v>
          </cell>
          <cell r="S167">
            <v>1060.4619888837797</v>
          </cell>
          <cell r="T167">
            <v>1183.4589118603099</v>
          </cell>
          <cell r="U167">
            <v>1175.3498713699</v>
          </cell>
          <cell r="V167">
            <v>1300.8273561133799</v>
          </cell>
          <cell r="W167">
            <v>1030.2689678214899</v>
          </cell>
          <cell r="X167">
            <v>1285.17972252666</v>
          </cell>
          <cell r="Y167">
            <v>916.57072490871997</v>
          </cell>
          <cell r="Z167">
            <v>1367.4223958232524</v>
          </cell>
          <cell r="AA167">
            <v>13075.612779912504</v>
          </cell>
          <cell r="AB167">
            <v>11.611762310490025</v>
          </cell>
          <cell r="AC167" t="e">
            <v>#VALUE!</v>
          </cell>
          <cell r="AD167">
            <v>11.611762310490025</v>
          </cell>
          <cell r="AE167">
            <v>653.77829999999994</v>
          </cell>
          <cell r="AF167">
            <v>1354.6194</v>
          </cell>
          <cell r="AG167">
            <v>786.88030000000003</v>
          </cell>
          <cell r="AH167">
            <v>1121.4405222222222</v>
          </cell>
          <cell r="AI167">
            <v>935.23733791019799</v>
          </cell>
          <cell r="AJ167">
            <v>1193.5068379101976</v>
          </cell>
          <cell r="AK167">
            <v>1019.9875954975064</v>
          </cell>
          <cell r="AL167">
            <v>1247.3770828528786</v>
          </cell>
          <cell r="AP167">
            <v>-76.766353117949848</v>
          </cell>
          <cell r="AQ167">
            <v>-135.55540350363995</v>
          </cell>
          <cell r="AR167">
            <v>131.7951120280502</v>
          </cell>
          <cell r="AS167">
            <v>-80.119037023672178</v>
          </cell>
          <cell r="AT167">
            <v>125.22465097358187</v>
          </cell>
          <cell r="AU167">
            <v>-10.047926049887893</v>
          </cell>
          <cell r="AV167">
            <v>155.36227587239364</v>
          </cell>
          <cell r="AW167">
            <v>53.450273260501262</v>
          </cell>
          <cell r="AY167">
            <v>1796.0759433784101</v>
          </cell>
          <cell r="AZ167">
            <v>2714.7513554064603</v>
          </cell>
          <cell r="BA167">
            <v>3756.0728406050102</v>
          </cell>
          <cell r="BB167">
            <v>4816.5348294887908</v>
          </cell>
          <cell r="BC167">
            <v>5999.9937413490998</v>
          </cell>
          <cell r="BD167">
            <v>7175.3436127189998</v>
          </cell>
          <cell r="BE167">
            <v>8476.170968832379</v>
          </cell>
          <cell r="BH167">
            <v>2008.3977</v>
          </cell>
          <cell r="BI167">
            <v>2795.2779999999998</v>
          </cell>
          <cell r="BJ167">
            <v>3916.7185222222224</v>
          </cell>
          <cell r="BK167">
            <v>4851.9558601324197</v>
          </cell>
          <cell r="BL167">
            <v>6045.4626980426183</v>
          </cell>
          <cell r="BM167">
            <v>7065.4502935401251</v>
          </cell>
          <cell r="BN167">
            <v>8312.8273763930047</v>
          </cell>
          <cell r="BQ167">
            <v>-212.32175662158997</v>
          </cell>
          <cell r="BR167">
            <v>-80.526644593539771</v>
          </cell>
          <cell r="BS167">
            <v>-160.64568161721201</v>
          </cell>
          <cell r="BT167">
            <v>-35.421030643630175</v>
          </cell>
          <cell r="BU167">
            <v>-45.468956693518301</v>
          </cell>
          <cell r="BV167">
            <v>109.89331917887466</v>
          </cell>
          <cell r="BW167">
            <v>163.34359243937433</v>
          </cell>
          <cell r="BZ167">
            <v>5.3740896910432614</v>
          </cell>
          <cell r="CA167">
            <v>5.4148154420961596</v>
          </cell>
        </row>
        <row r="168">
          <cell r="Q168">
            <v>612.18613506100019</v>
          </cell>
          <cell r="R168">
            <v>752.90155518899996</v>
          </cell>
          <cell r="S168">
            <v>709.49727737799981</v>
          </cell>
          <cell r="T168">
            <v>851.27870428699998</v>
          </cell>
          <cell r="U168">
            <v>803.17442898100001</v>
          </cell>
          <cell r="V168">
            <v>972.70713087999991</v>
          </cell>
          <cell r="W168">
            <v>690.39096822800002</v>
          </cell>
          <cell r="X168">
            <v>919.5669539930002</v>
          </cell>
          <cell r="Y168">
            <v>560.75002455699996</v>
          </cell>
          <cell r="Z168">
            <v>976.01564914280027</v>
          </cell>
          <cell r="AA168">
            <v>9152.5181370445007</v>
          </cell>
          <cell r="AB168">
            <v>8.0643945886236565</v>
          </cell>
          <cell r="AC168" t="e">
            <v>#VALUE!</v>
          </cell>
          <cell r="AD168">
            <v>8.0643945886236565</v>
          </cell>
          <cell r="AE168">
            <v>372.33579999999995</v>
          </cell>
          <cell r="AF168">
            <v>1072.5493999999999</v>
          </cell>
          <cell r="AG168">
            <v>494.41030000000001</v>
          </cell>
          <cell r="AH168">
            <v>798.19579999999996</v>
          </cell>
          <cell r="AI168">
            <v>600.26139999999998</v>
          </cell>
          <cell r="AJ168">
            <v>857.12189999999987</v>
          </cell>
          <cell r="AK168">
            <v>668.19430000000011</v>
          </cell>
          <cell r="AL168">
            <v>897.23910000000001</v>
          </cell>
          <cell r="AP168">
            <v>-28.368856882299951</v>
          </cell>
          <cell r="AQ168">
            <v>-112.46703376999994</v>
          </cell>
          <cell r="AR168">
            <v>117.77583506100018</v>
          </cell>
          <cell r="AS168">
            <v>-45.294244810999999</v>
          </cell>
          <cell r="AT168">
            <v>109.23587737799983</v>
          </cell>
          <cell r="AU168">
            <v>-5.8431957129998864</v>
          </cell>
          <cell r="AV168">
            <v>134.98012898099989</v>
          </cell>
          <cell r="AW168">
            <v>75.468030879999901</v>
          </cell>
          <cell r="AY168">
            <v>1304.0493093476998</v>
          </cell>
          <cell r="AZ168">
            <v>1916.2354444087</v>
          </cell>
          <cell r="BA168">
            <v>2669.1369995977002</v>
          </cell>
          <cell r="BB168">
            <v>3378.6342769757002</v>
          </cell>
          <cell r="BC168">
            <v>4229.9129812626998</v>
          </cell>
          <cell r="BD168">
            <v>5033.0874102437001</v>
          </cell>
          <cell r="BE168">
            <v>6005.7945411236997</v>
          </cell>
          <cell r="BH168">
            <v>1444.8851999999999</v>
          </cell>
          <cell r="BI168">
            <v>1939.2954999999999</v>
          </cell>
          <cell r="BJ168">
            <v>2737.4913000000001</v>
          </cell>
          <cell r="BK168">
            <v>3337.7527</v>
          </cell>
          <cell r="BL168">
            <v>4194.8746000000001</v>
          </cell>
          <cell r="BM168">
            <v>4863.0688999999993</v>
          </cell>
          <cell r="BN168">
            <v>5760.3079999999991</v>
          </cell>
          <cell r="BQ168">
            <v>-140.83589065230001</v>
          </cell>
          <cell r="BR168">
            <v>-23.060055591299829</v>
          </cell>
          <cell r="BS168">
            <v>-68.354300402299941</v>
          </cell>
          <cell r="BT168">
            <v>40.881576975699772</v>
          </cell>
          <cell r="BU168">
            <v>35.038381262699659</v>
          </cell>
          <cell r="BV168">
            <v>170.0185102437008</v>
          </cell>
          <cell r="BW168">
            <v>245.48654112370059</v>
          </cell>
          <cell r="BZ168">
            <v>3.7886592430849206</v>
          </cell>
          <cell r="CA168">
            <v>3.7572759764263166</v>
          </cell>
        </row>
        <row r="169">
          <cell r="Q169">
            <v>547.25089320100017</v>
          </cell>
          <cell r="R169">
            <v>273.53488764100001</v>
          </cell>
          <cell r="S169">
            <v>633.26266243399982</v>
          </cell>
          <cell r="T169">
            <v>407.06395279499992</v>
          </cell>
          <cell r="U169">
            <v>716.37736025599997</v>
          </cell>
          <cell r="V169">
            <v>457.37705655100001</v>
          </cell>
          <cell r="W169">
            <v>587.30996725600005</v>
          </cell>
          <cell r="AE169">
            <v>300.03099999999995</v>
          </cell>
          <cell r="AF169">
            <v>412.96669999999995</v>
          </cell>
          <cell r="AG169">
            <v>411.47919999999999</v>
          </cell>
          <cell r="AH169">
            <v>256.96799999999996</v>
          </cell>
          <cell r="AI169">
            <v>517.72820000000002</v>
          </cell>
          <cell r="AJ169">
            <v>367.72089999999997</v>
          </cell>
          <cell r="AK169">
            <v>564.85660000000007</v>
          </cell>
          <cell r="AL169">
            <v>375.6336</v>
          </cell>
          <cell r="AP169">
            <v>-56.474356882299986</v>
          </cell>
          <cell r="AQ169">
            <v>-44.584800674999997</v>
          </cell>
          <cell r="AR169">
            <v>135.77169320100018</v>
          </cell>
          <cell r="AT169">
            <v>115.53446243399981</v>
          </cell>
          <cell r="AU169">
            <v>39.343052794999949</v>
          </cell>
          <cell r="AV169">
            <v>151.5207602559999</v>
          </cell>
          <cell r="AW169">
            <v>81.743456551000008</v>
          </cell>
          <cell r="AY169">
            <v>611.93854244269994</v>
          </cell>
          <cell r="AZ169">
            <v>1159.1894356437001</v>
          </cell>
          <cell r="BA169">
            <v>1432.7243232847002</v>
          </cell>
          <cell r="BB169">
            <v>2065.9869857187</v>
          </cell>
          <cell r="BC169">
            <v>2473.0509385136997</v>
          </cell>
          <cell r="BD169">
            <v>3189.4282987696997</v>
          </cell>
          <cell r="BE169">
            <v>3646.8053553206996</v>
          </cell>
          <cell r="BH169">
            <v>712.9976999999999</v>
          </cell>
          <cell r="BI169">
            <v>1124.4768999999999</v>
          </cell>
          <cell r="BJ169">
            <v>1381.4449</v>
          </cell>
          <cell r="BK169">
            <v>1899.1731</v>
          </cell>
          <cell r="BL169">
            <v>2266.8939999999998</v>
          </cell>
          <cell r="BM169">
            <v>2831.7505999999998</v>
          </cell>
          <cell r="BN169">
            <v>3207.3842</v>
          </cell>
          <cell r="BQ169">
            <v>-101.05915755729995</v>
          </cell>
          <cell r="BR169">
            <v>34.712535643700221</v>
          </cell>
          <cell r="BS169">
            <v>51.279423284700215</v>
          </cell>
          <cell r="BT169">
            <v>166.81388571870002</v>
          </cell>
          <cell r="BU169">
            <v>206.15693851369997</v>
          </cell>
          <cell r="BV169">
            <v>357.67769876969987</v>
          </cell>
          <cell r="BW169">
            <v>439.42115532069965</v>
          </cell>
          <cell r="BZ169">
            <v>2.2150685695720389</v>
          </cell>
          <cell r="CA169">
            <v>2.0304173972935824</v>
          </cell>
        </row>
        <row r="170">
          <cell r="Q170">
            <v>64.935241859999991</v>
          </cell>
          <cell r="R170">
            <v>479.36666754800001</v>
          </cell>
          <cell r="S170">
            <v>76.234614944000015</v>
          </cell>
          <cell r="T170">
            <v>444.214751492</v>
          </cell>
          <cell r="U170">
            <v>86.797068725000017</v>
          </cell>
          <cell r="V170">
            <v>515.3300743289999</v>
          </cell>
          <cell r="W170">
            <v>103.08100097199998</v>
          </cell>
          <cell r="AE170">
            <v>72.3048</v>
          </cell>
          <cell r="AF170">
            <v>659.58270000000005</v>
          </cell>
          <cell r="AG170">
            <v>82.931100000000001</v>
          </cell>
          <cell r="AH170">
            <v>541.2278</v>
          </cell>
          <cell r="AI170">
            <v>82.533199999999994</v>
          </cell>
          <cell r="AJ170">
            <v>489.40099999999995</v>
          </cell>
          <cell r="AK170">
            <v>103.3377</v>
          </cell>
          <cell r="AL170">
            <v>521.60550000000001</v>
          </cell>
          <cell r="AP170">
            <v>28.105500000000006</v>
          </cell>
          <cell r="AQ170">
            <v>-67.882233095000061</v>
          </cell>
          <cell r="AR170">
            <v>-17.99585814000001</v>
          </cell>
          <cell r="AT170">
            <v>-6.298585055999979</v>
          </cell>
          <cell r="AU170">
            <v>-45.186248507999949</v>
          </cell>
          <cell r="AV170">
            <v>-16.540631274999981</v>
          </cell>
          <cell r="AW170">
            <v>-6.2754256710001073</v>
          </cell>
          <cell r="AY170">
            <v>692.11076690499999</v>
          </cell>
          <cell r="AZ170">
            <v>757.04600876500001</v>
          </cell>
          <cell r="BA170">
            <v>1236.412676313</v>
          </cell>
          <cell r="BB170">
            <v>1312.647291257</v>
          </cell>
          <cell r="BC170">
            <v>1756.862042749</v>
          </cell>
          <cell r="BD170">
            <v>1843.6591114739999</v>
          </cell>
          <cell r="BE170">
            <v>2358.9891858029996</v>
          </cell>
          <cell r="BH170">
            <v>731.88750000000005</v>
          </cell>
          <cell r="BI170">
            <v>814.81860000000006</v>
          </cell>
          <cell r="BJ170">
            <v>1356.0464000000002</v>
          </cell>
          <cell r="BK170">
            <v>1438.5796000000003</v>
          </cell>
          <cell r="BL170">
            <v>1927.9806000000003</v>
          </cell>
          <cell r="BM170">
            <v>2031.3183000000004</v>
          </cell>
          <cell r="BN170">
            <v>2552.9238000000005</v>
          </cell>
          <cell r="BQ170">
            <v>-39.776733095000054</v>
          </cell>
          <cell r="BR170">
            <v>-57.77259123500005</v>
          </cell>
          <cell r="BS170">
            <v>-119.63372368700016</v>
          </cell>
          <cell r="BT170">
            <v>-125.93230874300025</v>
          </cell>
          <cell r="BU170">
            <v>-171.11855725100031</v>
          </cell>
          <cell r="BV170">
            <v>-187.65918852600043</v>
          </cell>
          <cell r="BW170">
            <v>-193.93461419700088</v>
          </cell>
          <cell r="BZ170">
            <v>1.573590673512882</v>
          </cell>
          <cell r="CA170">
            <v>1.726858579132734</v>
          </cell>
        </row>
        <row r="171">
          <cell r="Q171">
            <v>230.41582564200002</v>
          </cell>
          <cell r="R171">
            <v>208.70567652300002</v>
          </cell>
          <cell r="S171">
            <v>278.76066448540001</v>
          </cell>
          <cell r="T171">
            <v>262.92810880995995</v>
          </cell>
          <cell r="U171">
            <v>309.66857646900002</v>
          </cell>
          <cell r="V171">
            <v>275.746238785</v>
          </cell>
          <cell r="W171">
            <v>299.01292254214991</v>
          </cell>
          <cell r="X171">
            <v>317.95930432717</v>
          </cell>
          <cell r="Y171">
            <v>308.058088183</v>
          </cell>
          <cell r="Z171">
            <v>340.72488169626354</v>
          </cell>
          <cell r="AA171">
            <v>3197.1848572169438</v>
          </cell>
          <cell r="AB171">
            <v>2.7631307308090571</v>
          </cell>
          <cell r="AC171" t="e">
            <v>#VALUE!</v>
          </cell>
          <cell r="AD171">
            <v>2.7631307308090571</v>
          </cell>
          <cell r="AE171">
            <v>220</v>
          </cell>
          <cell r="AF171">
            <v>220</v>
          </cell>
          <cell r="AG171">
            <v>220</v>
          </cell>
          <cell r="AH171">
            <v>240</v>
          </cell>
          <cell r="AI171">
            <v>250</v>
          </cell>
          <cell r="AJ171">
            <v>250</v>
          </cell>
          <cell r="AK171">
            <v>267.2</v>
          </cell>
          <cell r="AL171">
            <v>267.5</v>
          </cell>
          <cell r="AP171">
            <v>-44.580802537000011</v>
          </cell>
          <cell r="AQ171">
            <v>-30.214627709000013</v>
          </cell>
          <cell r="AR171">
            <v>10.415825642000016</v>
          </cell>
          <cell r="AS171">
            <v>-31.294323476999978</v>
          </cell>
          <cell r="AT171">
            <v>28.760664485400014</v>
          </cell>
          <cell r="AU171">
            <v>12.928108809959951</v>
          </cell>
          <cell r="AV171">
            <v>42.468576469000027</v>
          </cell>
          <cell r="AW171">
            <v>8.2462387850000027</v>
          </cell>
          <cell r="AY171">
            <v>365.20456975399998</v>
          </cell>
          <cell r="AZ171">
            <v>595.62039539600005</v>
          </cell>
          <cell r="BA171">
            <v>804.32607191900001</v>
          </cell>
          <cell r="BB171">
            <v>1083.0867364044002</v>
          </cell>
          <cell r="BC171">
            <v>1346.0148452143601</v>
          </cell>
          <cell r="BD171">
            <v>1655.6834216833599</v>
          </cell>
          <cell r="BE171">
            <v>1931.42966046836</v>
          </cell>
          <cell r="BH171">
            <v>440.00000000000006</v>
          </cell>
          <cell r="BI171">
            <v>660</v>
          </cell>
          <cell r="BJ171">
            <v>900</v>
          </cell>
          <cell r="BK171">
            <v>1150</v>
          </cell>
          <cell r="BL171">
            <v>1400</v>
          </cell>
          <cell r="BM171">
            <v>1667.2</v>
          </cell>
          <cell r="BN171">
            <v>1934.7</v>
          </cell>
          <cell r="BQ171">
            <v>-74.79543024600008</v>
          </cell>
          <cell r="BR171">
            <v>-64.379604604000065</v>
          </cell>
          <cell r="BS171">
            <v>-95.673928080999985</v>
          </cell>
          <cell r="BT171">
            <v>-66.913263595599915</v>
          </cell>
          <cell r="BU171">
            <v>-53.985154785639963</v>
          </cell>
          <cell r="BV171">
            <v>-11.516578316640107</v>
          </cell>
          <cell r="BW171">
            <v>-3.2703395316400474</v>
          </cell>
          <cell r="BZ171">
            <v>1.2056020081832963</v>
          </cell>
          <cell r="CA171">
            <v>1.2539555692551199</v>
          </cell>
        </row>
        <row r="172">
          <cell r="Q172">
            <v>87.581100000000021</v>
          </cell>
          <cell r="R172">
            <v>75.481886342485012</v>
          </cell>
          <cell r="S172">
            <v>100.79985627792065</v>
          </cell>
          <cell r="T172">
            <v>96.822372804126232</v>
          </cell>
          <cell r="U172">
            <v>119.95336933611877</v>
          </cell>
          <cell r="V172">
            <v>106.80132008960814</v>
          </cell>
          <cell r="W172">
            <v>121.30396975051718</v>
          </cell>
          <cell r="X172">
            <v>123.15117546677656</v>
          </cell>
          <cell r="Y172">
            <v>120.73640728030996</v>
          </cell>
          <cell r="Z172">
            <v>131.96731670782302</v>
          </cell>
          <cell r="AA172">
            <v>1221.3033438096857</v>
          </cell>
          <cell r="AB172">
            <v>1.0069033117662627</v>
          </cell>
          <cell r="AC172" t="str">
            <v xml:space="preserve"> </v>
          </cell>
          <cell r="AD172">
            <v>1.0069033117662627</v>
          </cell>
          <cell r="AE172">
            <v>79.530992176990523</v>
          </cell>
          <cell r="AF172">
            <v>79.5</v>
          </cell>
          <cell r="AG172">
            <v>79.5</v>
          </cell>
          <cell r="AH172">
            <v>86.8</v>
          </cell>
          <cell r="AI172">
            <v>90.4</v>
          </cell>
          <cell r="AJ172">
            <v>90.4</v>
          </cell>
          <cell r="AK172">
            <v>96.6</v>
          </cell>
          <cell r="AL172">
            <v>96.7</v>
          </cell>
          <cell r="AP172">
            <v>-17.211794713990507</v>
          </cell>
          <cell r="AQ172">
            <v>-5.1146277089999614</v>
          </cell>
          <cell r="AR172">
            <v>8.0811000000000206</v>
          </cell>
          <cell r="AS172">
            <v>-11.318113657514985</v>
          </cell>
          <cell r="AT172">
            <v>10.399856277920648</v>
          </cell>
          <cell r="AU172">
            <v>6.4223728041262262</v>
          </cell>
          <cell r="AV172">
            <v>23.353369336118774</v>
          </cell>
          <cell r="AW172">
            <v>10.101320089608137</v>
          </cell>
          <cell r="AY172">
            <v>136.70456975400006</v>
          </cell>
          <cell r="AZ172">
            <v>224.28566975400008</v>
          </cell>
          <cell r="BA172">
            <v>299.76755609648512</v>
          </cell>
          <cell r="BB172">
            <v>400.56741237440576</v>
          </cell>
          <cell r="BC172">
            <v>497.38978517853201</v>
          </cell>
          <cell r="BD172">
            <v>617.34315451465079</v>
          </cell>
          <cell r="BE172">
            <v>724.1444746042589</v>
          </cell>
          <cell r="BH172">
            <v>159.03099217699054</v>
          </cell>
          <cell r="BI172">
            <v>238.53099217699054</v>
          </cell>
          <cell r="BJ172">
            <v>325.33099217699055</v>
          </cell>
          <cell r="BK172">
            <v>415.73099217699053</v>
          </cell>
          <cell r="BL172">
            <v>506.1309921769905</v>
          </cell>
          <cell r="BM172">
            <v>602.73099217699053</v>
          </cell>
          <cell r="BN172">
            <v>699.43099217699057</v>
          </cell>
          <cell r="BQ172">
            <v>-22.326422422990476</v>
          </cell>
          <cell r="BR172">
            <v>-14.245322422990455</v>
          </cell>
          <cell r="BS172">
            <v>-25.563436080505426</v>
          </cell>
          <cell r="BT172">
            <v>-15.163579802584763</v>
          </cell>
          <cell r="BU172">
            <v>-8.7412069984584946</v>
          </cell>
          <cell r="BV172">
            <v>14.612162337660266</v>
          </cell>
          <cell r="BW172">
            <v>24.713482427268332</v>
          </cell>
          <cell r="BZ172">
            <v>0.44550335086801984</v>
          </cell>
          <cell r="CA172">
            <v>0.45333269743782617</v>
          </cell>
        </row>
        <row r="173">
          <cell r="Q173">
            <v>142.834725642</v>
          </cell>
          <cell r="R173">
            <v>133.22379018051501</v>
          </cell>
          <cell r="S173">
            <v>177.96080820747937</v>
          </cell>
          <cell r="T173">
            <v>166.10573600583371</v>
          </cell>
          <cell r="U173">
            <v>189.71520713288123</v>
          </cell>
          <cell r="V173">
            <v>168.94491869539186</v>
          </cell>
          <cell r="W173">
            <v>177.70895279163273</v>
          </cell>
          <cell r="X173">
            <v>194.80812886039345</v>
          </cell>
          <cell r="Y173">
            <v>187.32168090269005</v>
          </cell>
          <cell r="Z173">
            <v>208.75756498844049</v>
          </cell>
          <cell r="AA173">
            <v>1975.8815134072579</v>
          </cell>
          <cell r="AB173">
            <v>1.7562274190427944</v>
          </cell>
          <cell r="AC173" t="str">
            <v xml:space="preserve"> </v>
          </cell>
          <cell r="AD173">
            <v>1.7562274190427944</v>
          </cell>
          <cell r="AE173">
            <v>140.46900782300949</v>
          </cell>
          <cell r="AF173">
            <v>140.5</v>
          </cell>
          <cell r="AG173">
            <v>140.5</v>
          </cell>
          <cell r="AH173">
            <v>153.19999999999999</v>
          </cell>
          <cell r="AI173">
            <v>159.6</v>
          </cell>
          <cell r="AJ173">
            <v>159.6</v>
          </cell>
          <cell r="AK173">
            <v>170.6</v>
          </cell>
          <cell r="AL173">
            <v>170.8</v>
          </cell>
          <cell r="AP173">
            <v>-27.369007823009511</v>
          </cell>
          <cell r="AQ173">
            <v>-25.100000000000065</v>
          </cell>
          <cell r="AR173">
            <v>2.3347256419999951</v>
          </cell>
          <cell r="AS173">
            <v>-19.976209819484978</v>
          </cell>
          <cell r="AT173">
            <v>18.36080820747938</v>
          </cell>
          <cell r="AU173">
            <v>6.505736005833711</v>
          </cell>
          <cell r="AV173">
            <v>19.115207132881238</v>
          </cell>
          <cell r="AW173">
            <v>-1.8550813046081487</v>
          </cell>
          <cell r="AY173">
            <v>228.49999999999991</v>
          </cell>
          <cell r="AZ173">
            <v>371.33472564199991</v>
          </cell>
          <cell r="BA173">
            <v>504.55851582251489</v>
          </cell>
          <cell r="BB173">
            <v>682.51932402999432</v>
          </cell>
          <cell r="BC173">
            <v>848.62506003582803</v>
          </cell>
          <cell r="BD173">
            <v>1038.3402671687093</v>
          </cell>
          <cell r="BE173">
            <v>1207.2851858641011</v>
          </cell>
          <cell r="BH173">
            <v>280.96900782300952</v>
          </cell>
          <cell r="BI173">
            <v>421.46900782300952</v>
          </cell>
          <cell r="BJ173">
            <v>574.66900782300945</v>
          </cell>
          <cell r="BK173">
            <v>734.26900782300947</v>
          </cell>
          <cell r="BL173">
            <v>893.8690078230095</v>
          </cell>
          <cell r="BM173">
            <v>1064.4690078230094</v>
          </cell>
          <cell r="BN173">
            <v>1235.2690078230094</v>
          </cell>
          <cell r="BQ173">
            <v>-52.469007823009605</v>
          </cell>
          <cell r="BR173">
            <v>-50.13428218100961</v>
          </cell>
          <cell r="BS173">
            <v>-70.11049200049456</v>
          </cell>
          <cell r="BT173">
            <v>-51.749683793015151</v>
          </cell>
          <cell r="BU173">
            <v>-45.243947787181469</v>
          </cell>
          <cell r="BV173">
            <v>-26.128740654300145</v>
          </cell>
          <cell r="BW173">
            <v>-27.983821958908266</v>
          </cell>
          <cell r="BZ173">
            <v>0.76009865731527637</v>
          </cell>
          <cell r="CA173">
            <v>0.80062287181729352</v>
          </cell>
        </row>
        <row r="174">
          <cell r="Q174">
            <v>48.755678719580004</v>
          </cell>
          <cell r="R174">
            <v>61.927547688800004</v>
          </cell>
          <cell r="S174">
            <v>56.177978153059996</v>
          </cell>
          <cell r="T174">
            <v>65.378911245259999</v>
          </cell>
          <cell r="U174">
            <v>60.214436816019997</v>
          </cell>
          <cell r="V174">
            <v>49.163226856559994</v>
          </cell>
          <cell r="W174">
            <v>38.87063087264</v>
          </cell>
          <cell r="X174">
            <v>45.708496023000002</v>
          </cell>
          <cell r="Y174">
            <v>45.870645472</v>
          </cell>
          <cell r="Z174">
            <v>50.682198984188432</v>
          </cell>
          <cell r="AA174">
            <v>634.42619069857847</v>
          </cell>
          <cell r="AB174">
            <v>0.73449525917993053</v>
          </cell>
          <cell r="AC174" t="str">
            <v xml:space="preserve"> </v>
          </cell>
          <cell r="AD174">
            <v>0.73449525917993053</v>
          </cell>
          <cell r="AE174">
            <v>60.442500000000003</v>
          </cell>
          <cell r="AF174">
            <v>60.4</v>
          </cell>
          <cell r="AG174">
            <v>60.4</v>
          </cell>
          <cell r="AH174">
            <v>67.674722222222201</v>
          </cell>
          <cell r="AI174">
            <v>68.014937910197958</v>
          </cell>
          <cell r="AJ174">
            <v>68.014937910197958</v>
          </cell>
          <cell r="AK174">
            <v>67.71493791019796</v>
          </cell>
          <cell r="AL174">
            <v>67.989937910197952</v>
          </cell>
          <cell r="AP174">
            <v>-4.2526461975098897</v>
          </cell>
          <cell r="AQ174">
            <v>-4.913413935020003</v>
          </cell>
          <cell r="AR174">
            <v>-11.644321280419994</v>
          </cell>
          <cell r="AS174">
            <v>-5.7471745334221964</v>
          </cell>
          <cell r="AT174">
            <v>-11.836959757137961</v>
          </cell>
          <cell r="AU174">
            <v>-2.6360266649379582</v>
          </cell>
          <cell r="AV174">
            <v>-7.5005010941779631</v>
          </cell>
          <cell r="AW174">
            <v>-18.826711053637958</v>
          </cell>
          <cell r="AY174">
            <v>111.67643986747011</v>
          </cell>
          <cell r="AZ174">
            <v>160.43211858705013</v>
          </cell>
          <cell r="BA174">
            <v>222.35966627585015</v>
          </cell>
          <cell r="BB174">
            <v>278.53764442891014</v>
          </cell>
          <cell r="BC174">
            <v>343.91655567417013</v>
          </cell>
          <cell r="BD174">
            <v>404.13099249019012</v>
          </cell>
          <cell r="BE174">
            <v>453.29421934675014</v>
          </cell>
          <cell r="BH174">
            <v>120.8425</v>
          </cell>
          <cell r="BI174">
            <v>181.24250000000001</v>
          </cell>
          <cell r="BJ174">
            <v>248.91722222222222</v>
          </cell>
          <cell r="BK174">
            <v>316.93216013242017</v>
          </cell>
          <cell r="BL174">
            <v>384.94709804261811</v>
          </cell>
          <cell r="BM174">
            <v>452.66203595281604</v>
          </cell>
          <cell r="BN174">
            <v>520.65197386301395</v>
          </cell>
          <cell r="BQ174">
            <v>-9.1660601325298927</v>
          </cell>
          <cell r="BR174">
            <v>-20.81038141294988</v>
          </cell>
          <cell r="BS174">
            <v>-26.557555946372077</v>
          </cell>
          <cell r="BT174">
            <v>-38.394515703510024</v>
          </cell>
          <cell r="BU174">
            <v>-41.030542368447982</v>
          </cell>
          <cell r="BV174">
            <v>-48.531043462625917</v>
          </cell>
          <cell r="BW174">
            <v>-67.35775451626381</v>
          </cell>
          <cell r="BZ174">
            <v>0.30804005739047435</v>
          </cell>
          <cell r="CA174">
            <v>0.34479039818509827</v>
          </cell>
        </row>
        <row r="175">
          <cell r="Q175">
            <v>27.317772605470001</v>
          </cell>
          <cell r="R175">
            <v>17.786705797749999</v>
          </cell>
          <cell r="S175">
            <v>16.026068867319999</v>
          </cell>
          <cell r="T175">
            <v>3.8731875180900004</v>
          </cell>
          <cell r="U175">
            <v>2.29242910388</v>
          </cell>
          <cell r="V175">
            <v>3.2107595918200014</v>
          </cell>
          <cell r="W175">
            <v>1.9944461786999981</v>
          </cell>
          <cell r="X175">
            <v>1.9449681834900003</v>
          </cell>
          <cell r="Y175">
            <v>1.891966696719994</v>
          </cell>
          <cell r="Z175">
            <v>-3.3399999999872421E-4</v>
          </cell>
          <cell r="AA175">
            <v>91.483594952479976</v>
          </cell>
          <cell r="AB175">
            <v>4.974173187738333E-2</v>
          </cell>
          <cell r="AC175" t="e">
            <v>#VALUE!</v>
          </cell>
          <cell r="AD175">
            <v>4.974173187738333E-2</v>
          </cell>
          <cell r="AE175">
            <v>1</v>
          </cell>
          <cell r="AF175">
            <v>1.67</v>
          </cell>
          <cell r="AG175">
            <v>12.07</v>
          </cell>
          <cell r="AH175">
            <v>15.57</v>
          </cell>
          <cell r="AI175">
            <v>16.960999999999999</v>
          </cell>
          <cell r="AJ175">
            <v>18.37</v>
          </cell>
          <cell r="AK175">
            <v>16.878357587308294</v>
          </cell>
          <cell r="AL175">
            <v>14.648044942680542</v>
          </cell>
          <cell r="AP175">
            <v>0.43595249885999721</v>
          </cell>
          <cell r="AQ175">
            <v>12.039671910380003</v>
          </cell>
          <cell r="AR175">
            <v>15.247772605470001</v>
          </cell>
          <cell r="AS175">
            <v>2.2167057977499987</v>
          </cell>
          <cell r="AT175">
            <v>-0.93493113267999917</v>
          </cell>
          <cell r="AU175">
            <v>-14.49681248191</v>
          </cell>
          <cell r="AV175">
            <v>-14.585928483428294</v>
          </cell>
          <cell r="AW175">
            <v>-11.437285350860542</v>
          </cell>
          <cell r="AY175">
            <v>15.14562440924</v>
          </cell>
          <cell r="AZ175">
            <v>42.463397014709997</v>
          </cell>
          <cell r="BA175">
            <v>60.25010281246</v>
          </cell>
          <cell r="BB175">
            <v>76.276171679779992</v>
          </cell>
          <cell r="BC175">
            <v>80.149359197869998</v>
          </cell>
          <cell r="BD175">
            <v>82.441788301749995</v>
          </cell>
          <cell r="BE175">
            <v>85.652547893570002</v>
          </cell>
          <cell r="BH175">
            <v>2.67</v>
          </cell>
          <cell r="BI175">
            <v>14.74</v>
          </cell>
          <cell r="BJ175">
            <v>30.310000000000002</v>
          </cell>
          <cell r="BK175">
            <v>47.271000000000001</v>
          </cell>
          <cell r="BL175">
            <v>65.641000000000005</v>
          </cell>
          <cell r="BM175">
            <v>82.519357587308292</v>
          </cell>
          <cell r="BN175">
            <v>97.167402529988834</v>
          </cell>
          <cell r="BQ175">
            <v>12.47562440924</v>
          </cell>
          <cell r="BR175">
            <v>27.723397014709995</v>
          </cell>
          <cell r="BS175">
            <v>29.940102812459994</v>
          </cell>
          <cell r="BT175">
            <v>29.005171679779991</v>
          </cell>
          <cell r="BU175">
            <v>14.508359197869986</v>
          </cell>
          <cell r="BV175">
            <v>-7.7569285558297452E-2</v>
          </cell>
          <cell r="BW175">
            <v>-11.514854636418832</v>
          </cell>
          <cell r="BZ175">
            <v>7.1788382384570096E-2</v>
          </cell>
          <cell r="CA175">
            <v>5.8793498229625228E-2</v>
          </cell>
        </row>
        <row r="176">
          <cell r="Q176">
            <v>35.094471764150001</v>
          </cell>
          <cell r="R176">
            <v>35.14656270695</v>
          </cell>
          <cell r="S176">
            <v>29.180717095710001</v>
          </cell>
          <cell r="T176">
            <v>31.759557582969997</v>
          </cell>
          <cell r="U176">
            <v>26.012900590530002</v>
          </cell>
          <cell r="V176">
            <v>28.550581069179998</v>
          </cell>
          <cell r="W176">
            <v>29.711161721580002</v>
          </cell>
          <cell r="X176">
            <v>29.501093009100003</v>
          </cell>
          <cell r="Y176">
            <v>16.481547299860001</v>
          </cell>
          <cell r="Z176">
            <v>54.881081765122673</v>
          </cell>
          <cell r="AA176">
            <v>407.57820320317273</v>
          </cell>
          <cell r="AB176">
            <v>0.3597821418076097</v>
          </cell>
          <cell r="AC176" t="e">
            <v>#VALUE!</v>
          </cell>
          <cell r="AD176">
            <v>0.3597821418076097</v>
          </cell>
          <cell r="AE176">
            <v>29.198869108833222</v>
          </cell>
          <cell r="AF176">
            <v>28.8</v>
          </cell>
          <cell r="AG176">
            <v>31.3</v>
          </cell>
          <cell r="AH176">
            <v>27.130943987791408</v>
          </cell>
          <cell r="AI176">
            <v>30.444743670989389</v>
          </cell>
          <cell r="AJ176">
            <v>28.784751352719894</v>
          </cell>
          <cell r="AK176">
            <v>31.027972937692418</v>
          </cell>
          <cell r="AL176">
            <v>31.818774086118658</v>
          </cell>
          <cell r="AP176">
            <v>6.3351749155667676</v>
          </cell>
          <cell r="AQ176">
            <v>26.924484573620003</v>
          </cell>
          <cell r="AR176">
            <v>3.7944717641499999</v>
          </cell>
          <cell r="AS176">
            <v>8.0156187191585921</v>
          </cell>
          <cell r="AT176">
            <v>-1.264026575279388</v>
          </cell>
          <cell r="AU176">
            <v>2.9748062302501026</v>
          </cell>
          <cell r="AV176">
            <v>-5.0150723471624161</v>
          </cell>
          <cell r="AW176">
            <v>-3.2681930169386604</v>
          </cell>
          <cell r="AY176">
            <v>91.258528598020007</v>
          </cell>
          <cell r="AZ176">
            <v>126.35300036216999</v>
          </cell>
          <cell r="BA176">
            <v>161.49956306912</v>
          </cell>
          <cell r="BB176">
            <v>190.68028016483001</v>
          </cell>
          <cell r="BC176">
            <v>222.43983774780003</v>
          </cell>
          <cell r="BD176">
            <v>248.45273833832999</v>
          </cell>
          <cell r="BE176">
            <v>277.00331940750999</v>
          </cell>
          <cell r="BH176">
            <v>0</v>
          </cell>
          <cell r="BI176">
            <v>89.29886910883323</v>
          </cell>
          <cell r="BJ176">
            <v>116.42981309662463</v>
          </cell>
          <cell r="BK176">
            <v>146.87455676761402</v>
          </cell>
          <cell r="BL176">
            <v>175.65930812033389</v>
          </cell>
          <cell r="BM176">
            <v>206.68728105802634</v>
          </cell>
          <cell r="BN176">
            <v>238.50605514414499</v>
          </cell>
          <cell r="BQ176">
            <v>91.258528598020007</v>
          </cell>
          <cell r="BR176">
            <v>37.05413125333677</v>
          </cell>
          <cell r="BS176">
            <v>45.069749972495373</v>
          </cell>
          <cell r="BT176">
            <v>43.805723397215992</v>
          </cell>
          <cell r="BU176">
            <v>46.780529627466109</v>
          </cell>
          <cell r="BV176">
            <v>41.76545728030365</v>
          </cell>
          <cell r="BW176">
            <v>38.497264263364997</v>
          </cell>
          <cell r="BZ176">
            <v>0.19923548097718502</v>
          </cell>
          <cell r="CA176">
            <v>0.15733497693499554</v>
          </cell>
        </row>
        <row r="177">
          <cell r="Q177">
            <v>22.9039720259</v>
          </cell>
          <cell r="R177">
            <v>25.0219692973</v>
          </cell>
          <cell r="S177">
            <v>21.114573597</v>
          </cell>
          <cell r="T177">
            <v>20.491068197259999</v>
          </cell>
          <cell r="U177">
            <v>18.793302554930001</v>
          </cell>
          <cell r="V177">
            <v>20.673125192440001</v>
          </cell>
          <cell r="W177">
            <v>21.788663787080001</v>
          </cell>
          <cell r="X177">
            <v>23.042011341850003</v>
          </cell>
          <cell r="Y177">
            <v>10.44828470136</v>
          </cell>
          <cell r="Z177">
            <v>47.236163857398111</v>
          </cell>
          <cell r="AA177">
            <v>281.14187918592813</v>
          </cell>
          <cell r="AB177">
            <v>0.31086268638339837</v>
          </cell>
          <cell r="AC177" t="str">
            <v xml:space="preserve"> </v>
          </cell>
          <cell r="AD177">
            <v>0.31086268638339837</v>
          </cell>
          <cell r="AE177">
            <v>22</v>
          </cell>
          <cell r="AF177">
            <v>22</v>
          </cell>
          <cell r="AG177">
            <v>22</v>
          </cell>
          <cell r="AH177">
            <v>23</v>
          </cell>
          <cell r="AI177">
            <v>26.92924657871426</v>
          </cell>
          <cell r="AJ177">
            <v>26.854149303394049</v>
          </cell>
          <cell r="AK177">
            <v>26.855239421008392</v>
          </cell>
          <cell r="AL177">
            <v>29.218076853133606</v>
          </cell>
          <cell r="AP177">
            <v>0.79152494470999457</v>
          </cell>
          <cell r="AQ177">
            <v>4.8372196887000065</v>
          </cell>
          <cell r="AR177">
            <v>0.90397202589999992</v>
          </cell>
          <cell r="AS177">
            <v>2.0219692973000001</v>
          </cell>
          <cell r="AT177">
            <v>-5.8146729817142599</v>
          </cell>
          <cell r="AU177">
            <v>-6.3630811061340502</v>
          </cell>
          <cell r="AV177">
            <v>-8.0619368660783906</v>
          </cell>
          <cell r="AW177">
            <v>-8.5449516606936058</v>
          </cell>
          <cell r="AY177">
            <v>49.628744633410001</v>
          </cell>
          <cell r="AZ177">
            <v>72.532716659309997</v>
          </cell>
          <cell r="BA177">
            <v>97.554685956610001</v>
          </cell>
          <cell r="BB177">
            <v>118.66925955361</v>
          </cell>
          <cell r="BC177">
            <v>139.16032775087001</v>
          </cell>
          <cell r="BD177">
            <v>157.9536303058</v>
          </cell>
          <cell r="BE177">
            <v>178.62675549824002</v>
          </cell>
          <cell r="BH177">
            <v>0</v>
          </cell>
          <cell r="BI177">
            <v>66</v>
          </cell>
          <cell r="BJ177">
            <v>89</v>
          </cell>
          <cell r="BK177">
            <v>115.92924657871426</v>
          </cell>
          <cell r="BL177">
            <v>142.78339588210829</v>
          </cell>
          <cell r="BM177">
            <v>169.6386353031167</v>
          </cell>
          <cell r="BN177">
            <v>198.8567121562503</v>
          </cell>
          <cell r="BQ177">
            <v>49.628744633410001</v>
          </cell>
          <cell r="BR177">
            <v>6.5327166593099975</v>
          </cell>
          <cell r="BS177">
            <v>8.5546859566100011</v>
          </cell>
          <cell r="BT177">
            <v>2.7400129748957482</v>
          </cell>
          <cell r="BU177">
            <v>-3.6230681312382842</v>
          </cell>
          <cell r="BV177">
            <v>-11.685004997316696</v>
          </cell>
          <cell r="BW177">
            <v>-20.229956658010281</v>
          </cell>
          <cell r="BZ177">
            <v>0.12464347714469375</v>
          </cell>
          <cell r="CA177">
            <v>0.12788859604537731</v>
          </cell>
        </row>
        <row r="178">
          <cell r="Q178">
            <v>12.190499738249997</v>
          </cell>
          <cell r="R178">
            <v>10.12459340965</v>
          </cell>
          <cell r="S178">
            <v>8.0661434987099998</v>
          </cell>
          <cell r="T178">
            <v>11.26848938571</v>
          </cell>
          <cell r="U178">
            <v>7.2195980356000007</v>
          </cell>
          <cell r="V178">
            <v>7.8774558767399991</v>
          </cell>
          <cell r="W178">
            <v>7.9224979344999999</v>
          </cell>
          <cell r="X178">
            <v>6.4590816672500004</v>
          </cell>
          <cell r="Y178">
            <v>6.0332625985000004</v>
          </cell>
          <cell r="Z178">
            <v>7.6449179077245635</v>
          </cell>
          <cell r="AA178">
            <v>126.43632401724457</v>
          </cell>
          <cell r="AB178">
            <v>4.8919455424211347E-2</v>
          </cell>
          <cell r="AC178" t="str">
            <v xml:space="preserve"> </v>
          </cell>
          <cell r="AD178">
            <v>4.8919455424211347E-2</v>
          </cell>
          <cell r="AE178">
            <v>7.19886910883322</v>
          </cell>
          <cell r="AF178">
            <v>6.8000000000000007</v>
          </cell>
          <cell r="AG178">
            <v>9.3000000000000007</v>
          </cell>
          <cell r="AH178">
            <v>4.1309439877914071</v>
          </cell>
          <cell r="AI178">
            <v>3.5154970922751296</v>
          </cell>
          <cell r="AJ178">
            <v>1.9306020493258464</v>
          </cell>
          <cell r="AK178">
            <v>4.1727335166840263</v>
          </cell>
          <cell r="AL178">
            <v>2.6006972329850533</v>
          </cell>
          <cell r="AP178">
            <v>5.5436499708567784</v>
          </cell>
          <cell r="AQ178">
            <v>22.087264884919996</v>
          </cell>
          <cell r="AR178">
            <v>2.8904997382499964</v>
          </cell>
          <cell r="AS178">
            <v>5.993649421858593</v>
          </cell>
          <cell r="AT178">
            <v>4.5506464064348702</v>
          </cell>
          <cell r="AU178">
            <v>9.3378873363841528</v>
          </cell>
          <cell r="AV178">
            <v>3.0468645189159744</v>
          </cell>
          <cell r="AW178">
            <v>5.2767586437549454</v>
          </cell>
          <cell r="AY178">
            <v>41.629783964609999</v>
          </cell>
          <cell r="AZ178">
            <v>53.820283702859996</v>
          </cell>
          <cell r="BA178">
            <v>63.94487711251</v>
          </cell>
          <cell r="BB178">
            <v>72.011020611220005</v>
          </cell>
          <cell r="BC178">
            <v>83.279509996930003</v>
          </cell>
          <cell r="BD178">
            <v>90.499108032530003</v>
          </cell>
          <cell r="BE178">
            <v>98.376563909270004</v>
          </cell>
          <cell r="BH178">
            <v>0</v>
          </cell>
          <cell r="BI178">
            <v>23.298869108833223</v>
          </cell>
          <cell r="BJ178">
            <v>27.429813096624631</v>
          </cell>
          <cell r="BK178">
            <v>30.945310188899761</v>
          </cell>
          <cell r="BL178">
            <v>32.875912238225609</v>
          </cell>
          <cell r="BM178">
            <v>37.048645754909636</v>
          </cell>
          <cell r="BN178">
            <v>39.649342987894691</v>
          </cell>
          <cell r="BQ178">
            <v>41.629783964609999</v>
          </cell>
          <cell r="BR178">
            <v>30.521414594026773</v>
          </cell>
          <cell r="BS178">
            <v>36.515064015885372</v>
          </cell>
          <cell r="BT178">
            <v>41.065710422320244</v>
          </cell>
          <cell r="BU178">
            <v>50.403597758704393</v>
          </cell>
          <cell r="BV178">
            <v>53.450462277620368</v>
          </cell>
          <cell r="BW178">
            <v>58.727220921375313</v>
          </cell>
          <cell r="BZ178">
            <v>7.4592003832491288E-2</v>
          </cell>
          <cell r="CA178">
            <v>2.9446380889618252E-2</v>
          </cell>
        </row>
        <row r="179">
          <cell r="Q179">
            <v>155.65266027014036</v>
          </cell>
          <cell r="R179">
            <v>58.087687214378782</v>
          </cell>
          <cell r="S179">
            <v>86.553286193795373</v>
          </cell>
          <cell r="T179">
            <v>155.67925618670219</v>
          </cell>
          <cell r="U179">
            <v>294.66962690616242</v>
          </cell>
          <cell r="V179">
            <v>183.87394367286561</v>
          </cell>
          <cell r="W179">
            <v>223.57232915489456</v>
          </cell>
          <cell r="X179">
            <v>12.998436634050623</v>
          </cell>
          <cell r="Y179">
            <v>6.4403356636901039</v>
          </cell>
          <cell r="Z179">
            <v>1.2586452902</v>
          </cell>
          <cell r="AA179">
            <v>102.02637491710546</v>
          </cell>
          <cell r="AB179">
            <v>0.11528057547271719</v>
          </cell>
          <cell r="AC179" t="e">
            <v>#VALUE!</v>
          </cell>
          <cell r="AD179">
            <v>0.11528057547271719</v>
          </cell>
          <cell r="AE179">
            <v>43.358681283538402</v>
          </cell>
          <cell r="AF179">
            <v>54.703301943100755</v>
          </cell>
          <cell r="AG179">
            <v>206.42999999999998</v>
          </cell>
          <cell r="AH179">
            <v>70.698789840206189</v>
          </cell>
          <cell r="AI179">
            <v>59.375908959537568</v>
          </cell>
          <cell r="AJ179">
            <v>96.220930635838158</v>
          </cell>
          <cell r="AK179">
            <v>335.83759517341036</v>
          </cell>
          <cell r="AL179">
            <v>85.101789017341048</v>
          </cell>
          <cell r="AP179">
            <v>83.805314235128293</v>
          </cell>
          <cell r="AQ179">
            <v>-12.008406786217925</v>
          </cell>
          <cell r="AR179">
            <v>-50.777339729859619</v>
          </cell>
          <cell r="AS179">
            <v>-12.611102625827407</v>
          </cell>
          <cell r="AT179">
            <v>27.177377234257804</v>
          </cell>
          <cell r="AU179">
            <v>59.458325550864032</v>
          </cell>
          <cell r="AV179">
            <v>-41.167968267247943</v>
          </cell>
          <cell r="AW179">
            <v>98.77215465552456</v>
          </cell>
          <cell r="AY179">
            <v>169.85889067554956</v>
          </cell>
          <cell r="AZ179">
            <v>325.51155094568986</v>
          </cell>
          <cell r="BA179">
            <v>383.59923816006869</v>
          </cell>
          <cell r="BB179">
            <v>470.15252435386401</v>
          </cell>
          <cell r="BC179">
            <v>625.83178054056623</v>
          </cell>
          <cell r="BD179">
            <v>920.50140744672865</v>
          </cell>
          <cell r="BE179">
            <v>1104.3753511195941</v>
          </cell>
          <cell r="BH179">
            <v>98.061983226639157</v>
          </cell>
          <cell r="BI179">
            <v>304.49198322663915</v>
          </cell>
          <cell r="BJ179">
            <v>375.19077306684534</v>
          </cell>
          <cell r="BK179">
            <v>434.56668202638292</v>
          </cell>
          <cell r="BL179">
            <v>530.78761266222102</v>
          </cell>
          <cell r="BM179">
            <v>866.6252078356315</v>
          </cell>
          <cell r="BN179">
            <v>951.72699685297255</v>
          </cell>
          <cell r="BQ179">
            <v>71.79690744891036</v>
          </cell>
          <cell r="BR179">
            <v>21.019567719050727</v>
          </cell>
          <cell r="BS179">
            <v>8.4084650932233131</v>
          </cell>
          <cell r="BT179">
            <v>35.585842327481132</v>
          </cell>
          <cell r="BU179">
            <v>95.044167878345149</v>
          </cell>
          <cell r="BV179">
            <v>53.876199611097149</v>
          </cell>
          <cell r="BW179">
            <v>152.6483542666216</v>
          </cell>
          <cell r="BZ179">
            <v>0.56054660473263629</v>
          </cell>
          <cell r="CA179">
            <v>0.47541720213530098</v>
          </cell>
        </row>
        <row r="180">
          <cell r="Q180">
            <v>20.389989183469996</v>
          </cell>
          <cell r="R180">
            <v>23.18330702766</v>
          </cell>
          <cell r="S180">
            <v>26.06416653558</v>
          </cell>
          <cell r="T180">
            <v>47.061405926010011</v>
          </cell>
          <cell r="U180">
            <v>30.953203019040004</v>
          </cell>
          <cell r="V180">
            <v>36.708243836569999</v>
          </cell>
          <cell r="W180">
            <v>24.578930537091001</v>
          </cell>
          <cell r="AE180">
            <v>27.7</v>
          </cell>
          <cell r="AF180">
            <v>36</v>
          </cell>
          <cell r="AG180">
            <v>32.700000000000003</v>
          </cell>
          <cell r="AH180">
            <v>24.7</v>
          </cell>
          <cell r="AI180">
            <v>31.9</v>
          </cell>
          <cell r="AJ180">
            <v>52.1</v>
          </cell>
          <cell r="AK180">
            <v>39</v>
          </cell>
          <cell r="AL180">
            <v>43.2</v>
          </cell>
          <cell r="AP180">
            <v>10.564640287859877</v>
          </cell>
          <cell r="AQ180">
            <v>-11.601199240870002</v>
          </cell>
          <cell r="AR180">
            <v>-12.310010816530006</v>
          </cell>
          <cell r="AT180">
            <v>-5.8358334644199985</v>
          </cell>
          <cell r="AU180">
            <v>-5.0385940739899908</v>
          </cell>
          <cell r="AV180">
            <v>-8.0467969809599964</v>
          </cell>
          <cell r="AW180">
            <v>-6.4917561634300043</v>
          </cell>
          <cell r="AY180">
            <v>62.663441046989874</v>
          </cell>
          <cell r="AZ180">
            <v>83.053430230459867</v>
          </cell>
          <cell r="BA180">
            <v>106.23673725811986</v>
          </cell>
          <cell r="BB180">
            <v>132.30090379369986</v>
          </cell>
          <cell r="BC180">
            <v>179.36230971970986</v>
          </cell>
          <cell r="BD180">
            <v>210.31551273874987</v>
          </cell>
          <cell r="BE180">
            <v>247.02375657531988</v>
          </cell>
          <cell r="BH180">
            <v>63.7</v>
          </cell>
          <cell r="BI180">
            <v>96.4</v>
          </cell>
          <cell r="BJ180">
            <v>121.10000000000001</v>
          </cell>
          <cell r="BK180">
            <v>153</v>
          </cell>
          <cell r="BL180">
            <v>205.1</v>
          </cell>
          <cell r="BM180">
            <v>244.1</v>
          </cell>
          <cell r="BN180">
            <v>287.3</v>
          </cell>
          <cell r="BQ180">
            <v>-1.0365589530101289</v>
          </cell>
          <cell r="BR180">
            <v>-13.346569769540139</v>
          </cell>
          <cell r="BS180">
            <v>-14.863262741880149</v>
          </cell>
          <cell r="BT180">
            <v>-20.69909620630014</v>
          </cell>
          <cell r="BU180">
            <v>-25.737690280290138</v>
          </cell>
          <cell r="BV180">
            <v>-33.784487261250121</v>
          </cell>
          <cell r="BW180">
            <v>-40.276243424680132</v>
          </cell>
          <cell r="BZ180">
            <v>0.16065169084820849</v>
          </cell>
          <cell r="CA180">
            <v>0.18370449089587504</v>
          </cell>
        </row>
        <row r="181">
          <cell r="Q181">
            <v>20.419145816216478</v>
          </cell>
          <cell r="R181">
            <v>18.153312371182583</v>
          </cell>
          <cell r="S181">
            <v>17.05947118514537</v>
          </cell>
          <cell r="T181">
            <v>12.247566229500725</v>
          </cell>
          <cell r="U181">
            <v>25.380658931673061</v>
          </cell>
          <cell r="V181">
            <v>21.110588443768986</v>
          </cell>
          <cell r="W181">
            <v>19.332088271396032</v>
          </cell>
          <cell r="AE181">
            <v>2</v>
          </cell>
          <cell r="AF181">
            <v>4.0999999999999996</v>
          </cell>
          <cell r="AG181">
            <v>5</v>
          </cell>
          <cell r="AH181">
            <v>22</v>
          </cell>
          <cell r="AI181">
            <v>10.4</v>
          </cell>
          <cell r="AJ181">
            <v>11.8</v>
          </cell>
          <cell r="AK181">
            <v>23.4</v>
          </cell>
          <cell r="AL181">
            <v>7.2</v>
          </cell>
          <cell r="AP181">
            <v>6.741418895517878</v>
          </cell>
          <cell r="AQ181">
            <v>2.3909133710559747</v>
          </cell>
          <cell r="AR181">
            <v>15.419145816216478</v>
          </cell>
          <cell r="AT181">
            <v>6.6594711851453692</v>
          </cell>
          <cell r="AU181">
            <v>0.44756622950072433</v>
          </cell>
          <cell r="AV181">
            <v>1.9806589316730623</v>
          </cell>
          <cell r="AW181">
            <v>13.910588443768987</v>
          </cell>
          <cell r="AY181">
            <v>15.232332266573852</v>
          </cell>
          <cell r="AZ181">
            <v>35.651478082790334</v>
          </cell>
          <cell r="BA181">
            <v>53.804790453972913</v>
          </cell>
          <cell r="BB181">
            <v>70.864261639118283</v>
          </cell>
          <cell r="BC181">
            <v>83.111827868619002</v>
          </cell>
          <cell r="BD181">
            <v>108.49248680029206</v>
          </cell>
          <cell r="BE181">
            <v>129.60307524406105</v>
          </cell>
          <cell r="BH181">
            <v>6.1</v>
          </cell>
          <cell r="BI181">
            <v>11.1</v>
          </cell>
          <cell r="BJ181">
            <v>33.1</v>
          </cell>
          <cell r="BK181">
            <v>43.5</v>
          </cell>
          <cell r="BL181">
            <v>55.3</v>
          </cell>
          <cell r="BM181">
            <v>78.699999999999989</v>
          </cell>
          <cell r="BN181">
            <v>85.899999999999991</v>
          </cell>
          <cell r="BQ181">
            <v>9.1323322665738527</v>
          </cell>
          <cell r="BR181">
            <v>24.551478082790332</v>
          </cell>
          <cell r="BS181">
            <v>20.704790453972912</v>
          </cell>
          <cell r="BT181">
            <v>27.364261639118283</v>
          </cell>
          <cell r="BU181">
            <v>27.811827868619005</v>
          </cell>
          <cell r="BV181">
            <v>29.792486800292068</v>
          </cell>
          <cell r="BW181">
            <v>43.703075244061054</v>
          </cell>
          <cell r="BZ181">
            <v>7.4441813876305482E-2</v>
          </cell>
          <cell r="CA181">
            <v>4.9531244985577226E-2</v>
          </cell>
        </row>
        <row r="182">
          <cell r="Q182">
            <v>5.0113765807009782</v>
          </cell>
          <cell r="R182">
            <v>4.7818756766337636</v>
          </cell>
          <cell r="S182">
            <v>21.554095750260004</v>
          </cell>
          <cell r="T182">
            <v>5.9497288321294901</v>
          </cell>
          <cell r="U182">
            <v>3.9456540861499994</v>
          </cell>
          <cell r="V182">
            <v>21.941462904838779</v>
          </cell>
          <cell r="W182">
            <v>6.9551681920775339</v>
          </cell>
          <cell r="AE182">
            <v>10.119681283538403</v>
          </cell>
          <cell r="AF182">
            <v>10.35904385061521</v>
          </cell>
          <cell r="AG182">
            <v>9.3999999999999986</v>
          </cell>
          <cell r="AH182">
            <v>7.7757898402061905</v>
          </cell>
          <cell r="AI182">
            <v>10.8</v>
          </cell>
          <cell r="AJ182">
            <v>24</v>
          </cell>
          <cell r="AK182">
            <v>5.2</v>
          </cell>
          <cell r="AL182">
            <v>29.5</v>
          </cell>
          <cell r="AP182">
            <v>53.538706444161605</v>
          </cell>
          <cell r="AQ182">
            <v>-1.4290486148652075</v>
          </cell>
          <cell r="AR182">
            <v>-4.3886234192990203</v>
          </cell>
          <cell r="AT182">
            <v>10.754095750260003</v>
          </cell>
          <cell r="AU182">
            <v>-18.050271167870509</v>
          </cell>
          <cell r="AV182">
            <v>-1.2543459138500008</v>
          </cell>
          <cell r="AW182">
            <v>-7.5585370951612205</v>
          </cell>
          <cell r="AY182">
            <v>72.588382963450016</v>
          </cell>
          <cell r="AZ182">
            <v>77.599759544150999</v>
          </cell>
          <cell r="BA182">
            <v>82.381635220784759</v>
          </cell>
          <cell r="BB182">
            <v>103.93573097104476</v>
          </cell>
          <cell r="BC182">
            <v>109.88545980317426</v>
          </cell>
          <cell r="BD182">
            <v>113.83111388932426</v>
          </cell>
          <cell r="BE182">
            <v>135.77257679416303</v>
          </cell>
          <cell r="BH182">
            <v>20.478725134153613</v>
          </cell>
          <cell r="BI182">
            <v>29.878725134153612</v>
          </cell>
          <cell r="BJ182">
            <v>37.654514974359799</v>
          </cell>
          <cell r="BK182">
            <v>48.454514974359796</v>
          </cell>
          <cell r="BL182">
            <v>72.454514974359796</v>
          </cell>
          <cell r="BM182">
            <v>77.654514974359799</v>
          </cell>
          <cell r="BN182">
            <v>107.1545149743598</v>
          </cell>
          <cell r="BQ182">
            <v>52.109657829296403</v>
          </cell>
          <cell r="BR182">
            <v>47.721034409997387</v>
          </cell>
          <cell r="BS182">
            <v>44.72712024642496</v>
          </cell>
          <cell r="BT182">
            <v>55.481215996684966</v>
          </cell>
          <cell r="BU182">
            <v>37.430944828814461</v>
          </cell>
          <cell r="BV182">
            <v>36.176598914964458</v>
          </cell>
          <cell r="BW182">
            <v>28.618061819803231</v>
          </cell>
          <cell r="BZ182">
            <v>9.8422488785964254E-2</v>
          </cell>
          <cell r="CA182">
            <v>6.4896244692697808E-2</v>
          </cell>
        </row>
        <row r="183">
          <cell r="Q183">
            <v>100</v>
          </cell>
          <cell r="R183">
            <v>0</v>
          </cell>
          <cell r="S183">
            <v>17.899999999999999</v>
          </cell>
          <cell r="T183">
            <v>88.812268683499994</v>
          </cell>
          <cell r="U183">
            <v>114.15</v>
          </cell>
          <cell r="V183">
            <v>98.247960756910004</v>
          </cell>
          <cell r="W183">
            <v>150.15</v>
          </cell>
          <cell r="AE183">
            <v>0</v>
          </cell>
          <cell r="AF183">
            <v>0</v>
          </cell>
          <cell r="AG183">
            <v>138.19999999999999</v>
          </cell>
          <cell r="AH183">
            <v>0</v>
          </cell>
          <cell r="AI183">
            <v>0</v>
          </cell>
          <cell r="AJ183">
            <v>0</v>
          </cell>
          <cell r="AK183">
            <v>139.078495</v>
          </cell>
          <cell r="AL183">
            <v>0</v>
          </cell>
          <cell r="AP183">
            <v>4.4000000000000004</v>
          </cell>
          <cell r="AQ183">
            <v>0.5</v>
          </cell>
          <cell r="AR183">
            <v>-38.199999999999989</v>
          </cell>
          <cell r="AT183">
            <v>17.899999999999999</v>
          </cell>
          <cell r="AU183">
            <v>88.812268683499994</v>
          </cell>
          <cell r="AV183">
            <v>-24.928494999999998</v>
          </cell>
          <cell r="AW183">
            <v>98.247960756910004</v>
          </cell>
          <cell r="AY183">
            <v>4.9000000000000004</v>
          </cell>
          <cell r="AZ183">
            <v>104.9</v>
          </cell>
          <cell r="BA183">
            <v>104.9</v>
          </cell>
          <cell r="BB183">
            <v>122.8</v>
          </cell>
          <cell r="BC183">
            <v>211.61226868349999</v>
          </cell>
          <cell r="BD183">
            <v>325.7622686835</v>
          </cell>
          <cell r="BE183">
            <v>424.01022944041</v>
          </cell>
          <cell r="BH183">
            <v>0</v>
          </cell>
          <cell r="BI183">
            <v>138.19999999999999</v>
          </cell>
          <cell r="BJ183">
            <v>138.19999999999999</v>
          </cell>
          <cell r="BK183">
            <v>138.19999999999999</v>
          </cell>
          <cell r="BL183">
            <v>138.19999999999999</v>
          </cell>
          <cell r="BM183">
            <v>277.27849500000002</v>
          </cell>
          <cell r="BN183">
            <v>277.27849500000002</v>
          </cell>
          <cell r="BQ183">
            <v>4.9000000000000004</v>
          </cell>
          <cell r="BR183">
            <v>-33.29999999999999</v>
          </cell>
          <cell r="BS183">
            <v>-33.29999999999999</v>
          </cell>
          <cell r="BT183">
            <v>-15.399999999999991</v>
          </cell>
          <cell r="BU183">
            <v>73.412268683500002</v>
          </cell>
          <cell r="BV183">
            <v>48.483773683499976</v>
          </cell>
          <cell r="BW183">
            <v>146.73173444040998</v>
          </cell>
          <cell r="BZ183">
            <v>0.18953741631313256</v>
          </cell>
          <cell r="CA183">
            <v>0.12378332833646967</v>
          </cell>
        </row>
        <row r="184"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109.19289789080555</v>
          </cell>
          <cell r="V184">
            <v>0</v>
          </cell>
          <cell r="W184">
            <v>0</v>
          </cell>
          <cell r="AE184">
            <v>0</v>
          </cell>
          <cell r="AF184">
            <v>0</v>
          </cell>
          <cell r="AG184">
            <v>0</v>
          </cell>
          <cell r="AH184">
            <v>0</v>
          </cell>
          <cell r="AI184">
            <v>0</v>
          </cell>
          <cell r="AJ184">
            <v>0</v>
          </cell>
          <cell r="AK184">
            <v>111.04121000000001</v>
          </cell>
          <cell r="AL184">
            <v>0</v>
          </cell>
          <cell r="AP184">
            <v>0</v>
          </cell>
          <cell r="AQ184">
            <v>0</v>
          </cell>
          <cell r="AR184">
            <v>0</v>
          </cell>
          <cell r="AS184">
            <v>0</v>
          </cell>
          <cell r="AT184">
            <v>0</v>
          </cell>
          <cell r="AU184">
            <v>0</v>
          </cell>
          <cell r="AV184">
            <v>-1.8483121091944525</v>
          </cell>
          <cell r="AW184">
            <v>0</v>
          </cell>
          <cell r="AY184">
            <v>0</v>
          </cell>
          <cell r="AZ184">
            <v>0</v>
          </cell>
          <cell r="BA184">
            <v>0</v>
          </cell>
          <cell r="BB184">
            <v>0</v>
          </cell>
          <cell r="BC184">
            <v>0</v>
          </cell>
          <cell r="BD184">
            <v>109.19289789080555</v>
          </cell>
          <cell r="BE184">
            <v>109.19289789080555</v>
          </cell>
          <cell r="BH184">
            <v>0</v>
          </cell>
          <cell r="BI184">
            <v>0</v>
          </cell>
          <cell r="BJ184">
            <v>0</v>
          </cell>
          <cell r="BK184">
            <v>0</v>
          </cell>
          <cell r="BL184">
            <v>0</v>
          </cell>
          <cell r="BM184">
            <v>111.04121000000001</v>
          </cell>
          <cell r="BN184">
            <v>111.04121000000001</v>
          </cell>
          <cell r="BQ184">
            <v>0</v>
          </cell>
          <cell r="BR184">
            <v>0</v>
          </cell>
          <cell r="BS184">
            <v>0</v>
          </cell>
          <cell r="BT184">
            <v>0</v>
          </cell>
          <cell r="BU184">
            <v>0</v>
          </cell>
          <cell r="BV184">
            <v>-1.8483121091944525</v>
          </cell>
          <cell r="BW184">
            <v>-1.8483121091944525</v>
          </cell>
        </row>
        <row r="185">
          <cell r="Q185">
            <v>9.8321486897529002</v>
          </cell>
          <cell r="R185">
            <v>11.969192138902438</v>
          </cell>
          <cell r="S185">
            <v>3.9755527228100003</v>
          </cell>
          <cell r="T185">
            <v>1.608286515561961</v>
          </cell>
          <cell r="U185">
            <v>11.047212978493802</v>
          </cell>
          <cell r="V185">
            <v>5.8656877307778501</v>
          </cell>
          <cell r="W185">
            <v>22.556142154329997</v>
          </cell>
          <cell r="X185">
            <v>12.998436634050623</v>
          </cell>
          <cell r="Y185">
            <v>6.4403356636901039</v>
          </cell>
          <cell r="Z185">
            <v>1.2586452902</v>
          </cell>
          <cell r="AA185">
            <v>102.02637491710546</v>
          </cell>
          <cell r="AB185">
            <v>0.11528057547271719</v>
          </cell>
          <cell r="AC185" t="e">
            <v>#VALUE!</v>
          </cell>
          <cell r="AD185">
            <v>0.11528057547271719</v>
          </cell>
          <cell r="AE185">
            <v>3.5389999999999997</v>
          </cell>
          <cell r="AF185">
            <v>4.2442580924855484</v>
          </cell>
          <cell r="AG185">
            <v>21.13</v>
          </cell>
          <cell r="AH185">
            <v>16.222999999999999</v>
          </cell>
          <cell r="AI185">
            <v>6.2759089595375706</v>
          </cell>
          <cell r="AJ185">
            <v>8.320930635838149</v>
          </cell>
          <cell r="AK185">
            <v>18.117890173410402</v>
          </cell>
          <cell r="AL185">
            <v>5.2017890173410404</v>
          </cell>
          <cell r="AP185">
            <v>8.5605486075889345</v>
          </cell>
          <cell r="AQ185">
            <v>-1.869072301538699</v>
          </cell>
          <cell r="AR185">
            <v>-11.297851310247099</v>
          </cell>
          <cell r="AT185">
            <v>-2.3003562367275698</v>
          </cell>
          <cell r="AU185">
            <v>-6.7126441202761882</v>
          </cell>
          <cell r="AV185">
            <v>-7.0706771949166001</v>
          </cell>
          <cell r="AW185">
            <v>0.66389871343680973</v>
          </cell>
          <cell r="AY185">
            <v>14.474734398535784</v>
          </cell>
          <cell r="AZ185">
            <v>24.306883088288686</v>
          </cell>
          <cell r="BA185">
            <v>36.276075227191122</v>
          </cell>
          <cell r="BB185">
            <v>40.251627950001122</v>
          </cell>
          <cell r="BC185">
            <v>41.859914465563087</v>
          </cell>
          <cell r="BD185">
            <v>52.90712744405689</v>
          </cell>
          <cell r="BE185">
            <v>58.77281517483474</v>
          </cell>
          <cell r="BH185">
            <v>7.783258092485549</v>
          </cell>
          <cell r="BI185">
            <v>28.913258092485549</v>
          </cell>
          <cell r="BJ185">
            <v>45.136258092485548</v>
          </cell>
          <cell r="BK185">
            <v>51.412167052023108</v>
          </cell>
          <cell r="BL185">
            <v>59.73309768786126</v>
          </cell>
          <cell r="BM185">
            <v>77.850987861271676</v>
          </cell>
          <cell r="BN185">
            <v>83.052776878612718</v>
          </cell>
          <cell r="BQ185">
            <v>6.6914763060502338</v>
          </cell>
          <cell r="BR185">
            <v>-4.6063750041968614</v>
          </cell>
          <cell r="BS185">
            <v>-8.860182865294421</v>
          </cell>
          <cell r="BT185">
            <v>-11.160539102021989</v>
          </cell>
          <cell r="BU185">
            <v>-17.873183222298174</v>
          </cell>
          <cell r="BV185">
            <v>-24.943860417214786</v>
          </cell>
          <cell r="BW185">
            <v>-24.279961703777978</v>
          </cell>
          <cell r="BZ185">
            <v>3.7493194909025564E-2</v>
          </cell>
          <cell r="CA185">
            <v>5.3501893224681248E-2</v>
          </cell>
        </row>
        <row r="188">
          <cell r="Q188">
            <v>1562.7831531930278</v>
          </cell>
          <cell r="R188">
            <v>1335.5517192517016</v>
          </cell>
          <cell r="S188">
            <v>1459.047491855642</v>
          </cell>
          <cell r="T188">
            <v>1159.3107929749726</v>
          </cell>
          <cell r="U188">
            <v>1597.5626542380755</v>
          </cell>
          <cell r="V188">
            <v>1158.6352938180446</v>
          </cell>
          <cell r="W188">
            <v>1776.2541291407799</v>
          </cell>
          <cell r="X188">
            <v>1148.16500459793</v>
          </cell>
          <cell r="Y188">
            <v>1326.2427183671002</v>
          </cell>
          <cell r="Z188">
            <v>1444.4205285488624</v>
          </cell>
          <cell r="AA188">
            <v>16173.372973017389</v>
          </cell>
          <cell r="AB188">
            <v>14.480122042055168</v>
          </cell>
          <cell r="AC188" t="e">
            <v>#VALUE!</v>
          </cell>
          <cell r="AD188">
            <v>14.606218679749187</v>
          </cell>
          <cell r="AE188">
            <v>1068.756363721712</v>
          </cell>
          <cell r="AF188">
            <v>1031.5777194433952</v>
          </cell>
          <cell r="AG188">
            <v>1690.6351448769883</v>
          </cell>
          <cell r="AH188">
            <v>1358.7798698023994</v>
          </cell>
          <cell r="AI188">
            <v>1374.4917745222101</v>
          </cell>
          <cell r="AJ188">
            <v>1179.3930006395633</v>
          </cell>
          <cell r="AK188">
            <v>1534.3171599107404</v>
          </cell>
          <cell r="AP188">
            <v>71.364277281834575</v>
          </cell>
          <cell r="AQ188">
            <v>33.701126584312306</v>
          </cell>
          <cell r="AR188">
            <v>-127.85199168396048</v>
          </cell>
          <cell r="AS188">
            <v>-23.228150550697819</v>
          </cell>
          <cell r="AT188">
            <v>84.555717333431858</v>
          </cell>
          <cell r="AU188">
            <v>-20.082207664590669</v>
          </cell>
          <cell r="AV188">
            <v>63.245494327335109</v>
          </cell>
          <cell r="AY188">
            <v>2205.399487031254</v>
          </cell>
          <cell r="AZ188">
            <v>3768.1826402242814</v>
          </cell>
          <cell r="BA188">
            <v>5103.7343594759841</v>
          </cell>
          <cell r="BB188">
            <v>6562.7818513316261</v>
          </cell>
          <cell r="BC188">
            <v>7722.0926443065991</v>
          </cell>
          <cell r="BD188">
            <v>9319.6552985446742</v>
          </cell>
          <cell r="BE188">
            <v>10478.290592362719</v>
          </cell>
          <cell r="BH188">
            <v>2100.3340831651071</v>
          </cell>
          <cell r="BI188">
            <v>3790.969228042095</v>
          </cell>
          <cell r="BJ188">
            <v>5149.7490978444939</v>
          </cell>
          <cell r="BK188">
            <v>6524.240872366704</v>
          </cell>
          <cell r="BL188">
            <v>7703.633873006268</v>
          </cell>
          <cell r="BM188">
            <v>9237.951032917008</v>
          </cell>
          <cell r="BN188">
            <v>9237.951032917008</v>
          </cell>
          <cell r="BQ188">
            <v>105.06540386614701</v>
          </cell>
          <cell r="BR188">
            <v>-22.786587817813107</v>
          </cell>
          <cell r="BS188">
            <v>-46.014738368510578</v>
          </cell>
          <cell r="BT188">
            <v>38.540978964921635</v>
          </cell>
          <cell r="BU188">
            <v>18.458771300331165</v>
          </cell>
          <cell r="BV188">
            <v>81.704265627666246</v>
          </cell>
          <cell r="BW188">
            <v>1240.3395594457106</v>
          </cell>
          <cell r="BZ188">
            <v>6.9165436268801814</v>
          </cell>
          <cell r="CA188">
            <v>6.9000104275418552</v>
          </cell>
        </row>
        <row r="189">
          <cell r="Q189">
            <v>1268.7220575171</v>
          </cell>
          <cell r="R189">
            <v>1092.9445943212645</v>
          </cell>
          <cell r="S189">
            <v>1295.417872444752</v>
          </cell>
          <cell r="T189">
            <v>1014.5812168482155</v>
          </cell>
          <cell r="U189">
            <v>1354.7337588262978</v>
          </cell>
          <cell r="V189">
            <v>960.02224971059331</v>
          </cell>
          <cell r="W189">
            <v>1265.1986597871232</v>
          </cell>
          <cell r="X189">
            <v>936.90342965859668</v>
          </cell>
          <cell r="Y189">
            <v>1228.3875718281001</v>
          </cell>
          <cell r="Z189">
            <v>1156.9326777232959</v>
          </cell>
          <cell r="AA189">
            <v>13489.213309872008</v>
          </cell>
          <cell r="AB189">
            <v>12.122117719974254</v>
          </cell>
          <cell r="AC189" t="e">
            <v>#VALUE!</v>
          </cell>
          <cell r="AD189">
            <v>12.248214357668274</v>
          </cell>
          <cell r="AE189">
            <v>929.45947908848927</v>
          </cell>
          <cell r="AF189">
            <v>892.92130767706817</v>
          </cell>
          <cell r="AG189">
            <v>1360.775263643369</v>
          </cell>
          <cell r="AH189">
            <v>1117.5272050139802</v>
          </cell>
          <cell r="AI189">
            <v>1194.5268260458204</v>
          </cell>
          <cell r="AJ189">
            <v>1015.6999489663854</v>
          </cell>
          <cell r="AK189">
            <v>1339.5282498029148</v>
          </cell>
          <cell r="AP189">
            <v>72.717097568724057</v>
          </cell>
          <cell r="AQ189">
            <v>20.271336872389384</v>
          </cell>
          <cell r="AR189">
            <v>-92.05320612626906</v>
          </cell>
          <cell r="AS189">
            <v>-24.582610692715662</v>
          </cell>
          <cell r="AT189">
            <v>100.89104639893162</v>
          </cell>
          <cell r="AU189">
            <v>-1.1187321181698735</v>
          </cell>
          <cell r="AV189">
            <v>15.205509023383001</v>
          </cell>
          <cell r="AY189">
            <v>1915.3692212066708</v>
          </cell>
          <cell r="AZ189">
            <v>3184.0912787237703</v>
          </cell>
          <cell r="BA189">
            <v>4277.0358730450353</v>
          </cell>
          <cell r="BB189">
            <v>5572.4537454897873</v>
          </cell>
          <cell r="BC189">
            <v>6587.0349623380034</v>
          </cell>
          <cell r="BD189">
            <v>7941.7687211643006</v>
          </cell>
          <cell r="BE189">
            <v>8901.7909708748939</v>
          </cell>
          <cell r="BH189">
            <v>1822.3807867655573</v>
          </cell>
          <cell r="BI189">
            <v>3183.1560504089261</v>
          </cell>
          <cell r="BJ189">
            <v>4300.6832554229059</v>
          </cell>
          <cell r="BK189">
            <v>5495.2100814687265</v>
          </cell>
          <cell r="BL189">
            <v>6510.9100304351123</v>
          </cell>
          <cell r="BM189">
            <v>7850.4382802380269</v>
          </cell>
          <cell r="BN189">
            <v>7850.4382802380269</v>
          </cell>
          <cell r="BQ189">
            <v>92.988434441113299</v>
          </cell>
          <cell r="BR189">
            <v>0.93522831484444424</v>
          </cell>
          <cell r="BS189">
            <v>-23.647382377871011</v>
          </cell>
          <cell r="BT189">
            <v>77.243664021060852</v>
          </cell>
          <cell r="BU189">
            <v>76.124931902891007</v>
          </cell>
          <cell r="BV189">
            <v>91.330440926273695</v>
          </cell>
          <cell r="BW189">
            <v>1051.352690636867</v>
          </cell>
          <cell r="BZ189">
            <v>5.8998922685013762</v>
          </cell>
          <cell r="CA189">
            <v>5.8317084954165219</v>
          </cell>
        </row>
        <row r="190">
          <cell r="Q190">
            <v>229.82562720125335</v>
          </cell>
          <cell r="R190">
            <v>231.78627338494337</v>
          </cell>
          <cell r="S190">
            <v>220.36962725388335</v>
          </cell>
          <cell r="T190">
            <v>260.44324293338332</v>
          </cell>
          <cell r="U190">
            <v>322.04120313933333</v>
          </cell>
          <cell r="V190">
            <v>236.95060855333335</v>
          </cell>
          <cell r="W190">
            <v>239.19305935433331</v>
          </cell>
          <cell r="X190">
            <v>228.78283836333335</v>
          </cell>
          <cell r="Y190">
            <v>240.99025244333333</v>
          </cell>
          <cell r="Z190">
            <v>489.89481366878056</v>
          </cell>
          <cell r="AA190">
            <v>3086.9989706022366</v>
          </cell>
          <cell r="AB190">
            <v>2.8239336017217149</v>
          </cell>
          <cell r="AC190" t="str">
            <v xml:space="preserve"> </v>
          </cell>
          <cell r="AD190">
            <v>2.8239336017217149</v>
          </cell>
          <cell r="AE190">
            <v>136.05759002946508</v>
          </cell>
          <cell r="AF190">
            <v>235.99584037193952</v>
          </cell>
          <cell r="AG190">
            <v>253.06730158728695</v>
          </cell>
          <cell r="AH190">
            <v>238.41410385292349</v>
          </cell>
          <cell r="AI190">
            <v>234.579779344998</v>
          </cell>
          <cell r="AJ190">
            <v>263.55543885477232</v>
          </cell>
          <cell r="AK190">
            <v>313.56136992002473</v>
          </cell>
          <cell r="AP190">
            <v>26.681482223868272</v>
          </cell>
          <cell r="AQ190">
            <v>-12.013488318946202</v>
          </cell>
          <cell r="AR190">
            <v>-23.241674386033594</v>
          </cell>
          <cell r="AS190">
            <v>-6.6278304679801181</v>
          </cell>
          <cell r="AT190">
            <v>-14.210152091114651</v>
          </cell>
          <cell r="AU190">
            <v>-3.1121959213890023</v>
          </cell>
          <cell r="AV190">
            <v>8.4798332193086026</v>
          </cell>
          <cell r="AY190">
            <v>386.72142430632664</v>
          </cell>
          <cell r="AZ190">
            <v>616.54705150758002</v>
          </cell>
          <cell r="BA190">
            <v>848.33332489252336</v>
          </cell>
          <cell r="BB190">
            <v>1068.7029521464067</v>
          </cell>
          <cell r="BC190">
            <v>1329.14619507979</v>
          </cell>
          <cell r="BD190">
            <v>1651.1873982191232</v>
          </cell>
          <cell r="BE190">
            <v>1888.1380067724565</v>
          </cell>
          <cell r="BH190">
            <v>372.05343040140463</v>
          </cell>
          <cell r="BI190">
            <v>625.12073198869155</v>
          </cell>
          <cell r="BJ190">
            <v>863.53483584161506</v>
          </cell>
          <cell r="BK190">
            <v>1098.114615186613</v>
          </cell>
          <cell r="BL190">
            <v>1361.6700540413854</v>
          </cell>
          <cell r="BM190">
            <v>1675.2314239614102</v>
          </cell>
          <cell r="BN190">
            <v>1675.2314239614102</v>
          </cell>
          <cell r="BQ190">
            <v>14.667993904922014</v>
          </cell>
          <cell r="BR190">
            <v>-8.5736804811115235</v>
          </cell>
          <cell r="BS190">
            <v>-15.201510949091698</v>
          </cell>
          <cell r="BT190">
            <v>-29.411663040206349</v>
          </cell>
          <cell r="BU190">
            <v>-32.523858961595352</v>
          </cell>
          <cell r="BV190">
            <v>-24.044025742286976</v>
          </cell>
          <cell r="BW190">
            <v>212.90658281104629</v>
          </cell>
          <cell r="BZ190">
            <v>1.1904930526246817</v>
          </cell>
          <cell r="CA190">
            <v>1.2196241055379393</v>
          </cell>
        </row>
        <row r="191">
          <cell r="Q191">
            <v>114.93062309356779</v>
          </cell>
          <cell r="R191">
            <v>97.577095191947578</v>
          </cell>
          <cell r="S191">
            <v>99.839122443596665</v>
          </cell>
          <cell r="T191">
            <v>80.184636532315565</v>
          </cell>
          <cell r="U191">
            <v>78.343778427148891</v>
          </cell>
          <cell r="V191">
            <v>99.025721802846675</v>
          </cell>
          <cell r="W191">
            <v>101.61939423679334</v>
          </cell>
          <cell r="X191">
            <v>104.04936530497446</v>
          </cell>
          <cell r="Y191">
            <v>111.93020796266667</v>
          </cell>
          <cell r="Z191">
            <v>99.254814024515426</v>
          </cell>
          <cell r="AA191">
            <v>1168.2704795129862</v>
          </cell>
          <cell r="AB191">
            <v>0.32142097994371183</v>
          </cell>
          <cell r="AC191">
            <v>0.12609663769402049</v>
          </cell>
          <cell r="AD191">
            <v>0.44751761763773235</v>
          </cell>
          <cell r="AE191">
            <v>38.699802558668416</v>
          </cell>
          <cell r="AF191">
            <v>119.90133607843137</v>
          </cell>
          <cell r="AG191">
            <v>90.284681960784297</v>
          </cell>
          <cell r="AH191">
            <v>72.295434640522842</v>
          </cell>
          <cell r="AI191">
            <v>91.401886405228737</v>
          </cell>
          <cell r="AJ191">
            <v>98.853333464052255</v>
          </cell>
          <cell r="AK191">
            <v>94.987434744842744</v>
          </cell>
          <cell r="AP191">
            <v>30.696783632878258</v>
          </cell>
          <cell r="AQ191">
            <v>-7.7822017773646905</v>
          </cell>
          <cell r="AR191">
            <v>24.645941132783491</v>
          </cell>
          <cell r="AS191">
            <v>25.281660551424736</v>
          </cell>
          <cell r="AT191">
            <v>8.4372360383679279</v>
          </cell>
          <cell r="AU191">
            <v>-18.66869693173669</v>
          </cell>
          <cell r="AV191">
            <v>-16.643656317693853</v>
          </cell>
          <cell r="AY191">
            <v>181.51572049261335</v>
          </cell>
          <cell r="AZ191">
            <v>296.44634358618111</v>
          </cell>
          <cell r="BA191">
            <v>394.02343877812871</v>
          </cell>
          <cell r="BB191">
            <v>493.8625612217254</v>
          </cell>
          <cell r="BC191">
            <v>574.04719775404101</v>
          </cell>
          <cell r="BD191">
            <v>652.3909761811899</v>
          </cell>
          <cell r="BE191">
            <v>751.41669798403655</v>
          </cell>
          <cell r="BH191">
            <v>158.60113863709981</v>
          </cell>
          <cell r="BI191">
            <v>248.88582059788411</v>
          </cell>
          <cell r="BJ191">
            <v>321.18125523840695</v>
          </cell>
          <cell r="BK191">
            <v>412.58314164363571</v>
          </cell>
          <cell r="BL191">
            <v>511.43647510768795</v>
          </cell>
          <cell r="BM191">
            <v>606.42390985253064</v>
          </cell>
          <cell r="BN191">
            <v>606.42390985253064</v>
          </cell>
          <cell r="BQ191">
            <v>22.914581855513553</v>
          </cell>
          <cell r="BR191">
            <v>47.560522988297038</v>
          </cell>
          <cell r="BS191">
            <v>72.842183539721773</v>
          </cell>
          <cell r="BT191">
            <v>81.279419578089701</v>
          </cell>
          <cell r="BU191">
            <v>62.61072264635299</v>
          </cell>
          <cell r="BV191">
            <v>45.967066328659257</v>
          </cell>
          <cell r="BW191">
            <v>144.9927881315059</v>
          </cell>
          <cell r="BZ191">
            <v>0.51416405759926775</v>
          </cell>
          <cell r="CA191">
            <v>0.45808472591535199</v>
          </cell>
        </row>
        <row r="192">
          <cell r="Q192">
            <v>26.136318601111117</v>
          </cell>
          <cell r="R192">
            <v>28.111831709090907</v>
          </cell>
          <cell r="S192">
            <v>10.912967109</v>
          </cell>
          <cell r="T192">
            <v>10.992378753888888</v>
          </cell>
          <cell r="U192">
            <v>12.36558303222222</v>
          </cell>
          <cell r="V192">
            <v>49.993232800000001</v>
          </cell>
          <cell r="W192">
            <v>32.539151746666668</v>
          </cell>
          <cell r="X192">
            <v>28.857724697777776</v>
          </cell>
          <cell r="Y192">
            <v>28.824999999999999</v>
          </cell>
          <cell r="Z192">
            <v>28.824999999999999</v>
          </cell>
          <cell r="AA192">
            <v>316.25375747975755</v>
          </cell>
          <cell r="AB192">
            <v>0.32142097994371183</v>
          </cell>
          <cell r="AC192">
            <v>0.12609663769402049</v>
          </cell>
          <cell r="AD192">
            <v>0.44751761763773235</v>
          </cell>
          <cell r="AE192">
            <v>0.38659411764705881</v>
          </cell>
          <cell r="AF192">
            <v>29.059669411764705</v>
          </cell>
          <cell r="AG192">
            <v>6.7430152941176473</v>
          </cell>
          <cell r="AH192">
            <v>6.4093235294117639</v>
          </cell>
          <cell r="AI192">
            <v>12.415775294117648</v>
          </cell>
          <cell r="AJ192">
            <v>22.467222352941175</v>
          </cell>
          <cell r="AK192">
            <v>29.995634117647054</v>
          </cell>
          <cell r="AP192">
            <v>34.455825252352952</v>
          </cell>
          <cell r="AQ192">
            <v>-5.2075197517646998</v>
          </cell>
          <cell r="AR192">
            <v>19.39330330699347</v>
          </cell>
          <cell r="AS192">
            <v>21.702508179679143</v>
          </cell>
          <cell r="AT192">
            <v>-1.5028081851176474</v>
          </cell>
          <cell r="AU192">
            <v>-11.474843599052287</v>
          </cell>
          <cell r="AV192">
            <v>-17.630051085424832</v>
          </cell>
          <cell r="AY192">
            <v>58.694569030000011</v>
          </cell>
          <cell r="AZ192">
            <v>84.830887631111125</v>
          </cell>
          <cell r="BA192">
            <v>112.94271934020203</v>
          </cell>
          <cell r="BB192">
            <v>123.85568644920204</v>
          </cell>
          <cell r="BC192">
            <v>134.84806520309093</v>
          </cell>
          <cell r="BD192">
            <v>147.21364823531314</v>
          </cell>
          <cell r="BE192">
            <v>197.20688103531313</v>
          </cell>
          <cell r="BH192">
            <v>29.446263529411763</v>
          </cell>
          <cell r="BI192">
            <v>36.189278823529406</v>
          </cell>
          <cell r="BJ192">
            <v>42.598602352941171</v>
          </cell>
          <cell r="BK192">
            <v>55.014377647058822</v>
          </cell>
          <cell r="BL192">
            <v>77.4816</v>
          </cell>
          <cell r="BM192">
            <v>107.47723411764706</v>
          </cell>
          <cell r="BN192">
            <v>107.47723411764706</v>
          </cell>
          <cell r="BQ192">
            <v>29.248305500588248</v>
          </cell>
          <cell r="BR192">
            <v>48.641608807581719</v>
          </cell>
          <cell r="BS192">
            <v>70.344116987260861</v>
          </cell>
          <cell r="BT192">
            <v>68.841308802143217</v>
          </cell>
          <cell r="BU192">
            <v>57.366465203090925</v>
          </cell>
          <cell r="BV192">
            <v>39.736414117666087</v>
          </cell>
          <cell r="BW192">
            <v>89.729646917666074</v>
          </cell>
          <cell r="BZ192">
            <v>0.12078105883192385</v>
          </cell>
          <cell r="CA192">
            <v>6.9398917024855344E-2</v>
          </cell>
        </row>
        <row r="193">
          <cell r="Q193">
            <v>88.794304492456675</v>
          </cell>
          <cell r="R193">
            <v>69.46526348285667</v>
          </cell>
          <cell r="S193">
            <v>88.926155334596658</v>
          </cell>
          <cell r="T193">
            <v>69.192257778426679</v>
          </cell>
          <cell r="U193">
            <v>65.978195394926672</v>
          </cell>
          <cell r="V193">
            <v>49.032489002846667</v>
          </cell>
          <cell r="W193">
            <v>69.080242490126665</v>
          </cell>
          <cell r="X193">
            <v>75.191640607196675</v>
          </cell>
          <cell r="Y193">
            <v>83.105207962666668</v>
          </cell>
          <cell r="Z193">
            <v>70.429814024515423</v>
          </cell>
          <cell r="AA193">
            <v>852.01672203322869</v>
          </cell>
          <cell r="AB193">
            <v>0</v>
          </cell>
          <cell r="AC193">
            <v>0</v>
          </cell>
          <cell r="AD193">
            <v>0</v>
          </cell>
          <cell r="AE193">
            <v>38.313208441021359</v>
          </cell>
          <cell r="AF193">
            <v>90.841666666666669</v>
          </cell>
          <cell r="AG193">
            <v>83.541666666666657</v>
          </cell>
          <cell r="AH193">
            <v>65.886111111111077</v>
          </cell>
          <cell r="AI193">
            <v>78.986111111111086</v>
          </cell>
          <cell r="AJ193">
            <v>76.386111111111077</v>
          </cell>
          <cell r="AK193">
            <v>64.991800627195687</v>
          </cell>
          <cell r="AP193">
            <v>-3.7590416194746936</v>
          </cell>
          <cell r="AQ193">
            <v>-2.5746820255999978</v>
          </cell>
          <cell r="AR193">
            <v>5.2526378257900177</v>
          </cell>
          <cell r="AS193">
            <v>3.5791523717455931</v>
          </cell>
          <cell r="AT193">
            <v>9.9400442234855717</v>
          </cell>
          <cell r="AU193">
            <v>-7.1938533326843981</v>
          </cell>
          <cell r="AV193">
            <v>0.98639476773098522</v>
          </cell>
          <cell r="AY193">
            <v>122.82115146261334</v>
          </cell>
          <cell r="AZ193">
            <v>211.61545595507002</v>
          </cell>
          <cell r="BA193">
            <v>281.08071943792669</v>
          </cell>
          <cell r="BB193">
            <v>370.00687477252336</v>
          </cell>
          <cell r="BC193">
            <v>439.19913255095003</v>
          </cell>
          <cell r="BD193">
            <v>505.17732794587664</v>
          </cell>
          <cell r="BE193">
            <v>554.2098169487233</v>
          </cell>
          <cell r="BH193">
            <v>129.15487510768804</v>
          </cell>
          <cell r="BI193">
            <v>212.6965417743547</v>
          </cell>
          <cell r="BJ193">
            <v>278.58265288546579</v>
          </cell>
          <cell r="BK193">
            <v>357.56876399657688</v>
          </cell>
          <cell r="BL193">
            <v>433.95487510768794</v>
          </cell>
          <cell r="BM193">
            <v>498.94667573488363</v>
          </cell>
          <cell r="BN193">
            <v>498.94667573488363</v>
          </cell>
          <cell r="BQ193">
            <v>-6.3337236450746959</v>
          </cell>
          <cell r="BR193">
            <v>-1.0810858192846786</v>
          </cell>
          <cell r="BS193">
            <v>2.498066552460906</v>
          </cell>
          <cell r="BT193">
            <v>12.438110775946482</v>
          </cell>
          <cell r="BU193">
            <v>5.2442574432620646</v>
          </cell>
          <cell r="BV193">
            <v>6.2306522109930143</v>
          </cell>
          <cell r="BW193">
            <v>55.263141213839674</v>
          </cell>
          <cell r="BZ193">
            <v>0.39338299876734384</v>
          </cell>
          <cell r="CA193">
            <v>0.38868580889049659</v>
          </cell>
        </row>
        <row r="194">
          <cell r="Q194">
            <v>923.96580722227884</v>
          </cell>
          <cell r="R194">
            <v>763.58122574437368</v>
          </cell>
          <cell r="S194">
            <v>975.20912274727209</v>
          </cell>
          <cell r="T194">
            <v>673.95333738251657</v>
          </cell>
          <cell r="U194">
            <v>954.34877725981562</v>
          </cell>
          <cell r="V194">
            <v>624.04591935441329</v>
          </cell>
          <cell r="W194">
            <v>924.38620619599646</v>
          </cell>
          <cell r="X194">
            <v>604.07122599028889</v>
          </cell>
          <cell r="Y194">
            <v>875.46711142210006</v>
          </cell>
          <cell r="Z194">
            <v>567.78305003000003</v>
          </cell>
          <cell r="AA194">
            <v>9233.943859756786</v>
          </cell>
          <cell r="AB194">
            <v>8.9767631383088275</v>
          </cell>
          <cell r="AC194" t="str">
            <v xml:space="preserve"> </v>
          </cell>
          <cell r="AD194">
            <v>8.9767631383088275</v>
          </cell>
          <cell r="AE194">
            <v>754.70208650035579</v>
          </cell>
          <cell r="AF194">
            <v>537.02413122669725</v>
          </cell>
          <cell r="AG194">
            <v>1017.4232800952977</v>
          </cell>
          <cell r="AH194">
            <v>806.81766652053375</v>
          </cell>
          <cell r="AI194">
            <v>868.54516029559363</v>
          </cell>
          <cell r="AJ194">
            <v>653.29117664756075</v>
          </cell>
          <cell r="AK194">
            <v>930.97944513804737</v>
          </cell>
          <cell r="AP194">
            <v>15.338831711977491</v>
          </cell>
          <cell r="AQ194">
            <v>40.067026968700247</v>
          </cell>
          <cell r="AR194">
            <v>-93.457472873018901</v>
          </cell>
          <cell r="AS194">
            <v>-43.236440776160066</v>
          </cell>
          <cell r="AT194">
            <v>106.66396245167846</v>
          </cell>
          <cell r="AU194">
            <v>20.662160734955819</v>
          </cell>
          <cell r="AV194">
            <v>23.369332121768252</v>
          </cell>
          <cell r="AY194">
            <v>1347.1320764077307</v>
          </cell>
          <cell r="AZ194">
            <v>2271.0978836300092</v>
          </cell>
          <cell r="BA194">
            <v>3034.6791093743832</v>
          </cell>
          <cell r="BB194">
            <v>4009.8882321216556</v>
          </cell>
          <cell r="BC194">
            <v>4683.8415695041722</v>
          </cell>
          <cell r="BD194">
            <v>5638.1903467639868</v>
          </cell>
          <cell r="BE194">
            <v>6262.2362661183997</v>
          </cell>
          <cell r="BH194">
            <v>1291.7262177270529</v>
          </cell>
          <cell r="BI194">
            <v>2309.1494978223504</v>
          </cell>
          <cell r="BJ194">
            <v>3115.9671643428842</v>
          </cell>
          <cell r="BK194">
            <v>3984.5123246384778</v>
          </cell>
          <cell r="BL194">
            <v>4637.8035012860391</v>
          </cell>
          <cell r="BM194">
            <v>5568.7829464240867</v>
          </cell>
          <cell r="BN194">
            <v>5568.7829464240867</v>
          </cell>
          <cell r="BQ194">
            <v>55.405858680677731</v>
          </cell>
          <cell r="BR194">
            <v>-38.05161419234107</v>
          </cell>
          <cell r="BS194">
            <v>-81.288054968501086</v>
          </cell>
          <cell r="BT194">
            <v>25.375907483177507</v>
          </cell>
          <cell r="BU194">
            <v>46.038068218133375</v>
          </cell>
          <cell r="BV194">
            <v>69.40740033990005</v>
          </cell>
          <cell r="BW194">
            <v>693.453319694313</v>
          </cell>
          <cell r="BZ194">
            <v>4.195235158277427</v>
          </cell>
          <cell r="CA194">
            <v>4.1539996639632308</v>
          </cell>
        </row>
        <row r="196">
          <cell r="Q196">
            <v>294.0610956759279</v>
          </cell>
          <cell r="R196">
            <v>242.60712493043712</v>
          </cell>
          <cell r="S196">
            <v>163.62961941089</v>
          </cell>
          <cell r="T196">
            <v>144.72957612675719</v>
          </cell>
          <cell r="U196">
            <v>242.82889541177775</v>
          </cell>
          <cell r="V196">
            <v>198.61304410745123</v>
          </cell>
          <cell r="W196">
            <v>511.05546935365669</v>
          </cell>
          <cell r="X196">
            <v>211.26157493933331</v>
          </cell>
          <cell r="Y196">
            <v>97.855146539000003</v>
          </cell>
          <cell r="Z196">
            <v>287.48785082556651</v>
          </cell>
          <cell r="AA196">
            <v>2684.1596631453808</v>
          </cell>
          <cell r="AB196">
            <v>2.3580043220809133</v>
          </cell>
          <cell r="AC196" t="e">
            <v>#VALUE!</v>
          </cell>
          <cell r="AD196">
            <v>2.3580043220809133</v>
          </cell>
          <cell r="AE196">
            <v>139.29688463322262</v>
          </cell>
          <cell r="AF196">
            <v>138.65641176632701</v>
          </cell>
          <cell r="AG196">
            <v>329.85988123361915</v>
          </cell>
          <cell r="AH196">
            <v>241.25266478841922</v>
          </cell>
          <cell r="AI196">
            <v>179.96494847638968</v>
          </cell>
          <cell r="AJ196">
            <v>163.69305167317788</v>
          </cell>
          <cell r="AK196">
            <v>194.7889101078257</v>
          </cell>
          <cell r="AP196">
            <v>-1.3528202868892834</v>
          </cell>
          <cell r="AQ196">
            <v>13.429789711923007</v>
          </cell>
          <cell r="AR196">
            <v>-35.798785557691247</v>
          </cell>
          <cell r="AS196">
            <v>1.3544601420178992</v>
          </cell>
          <cell r="AT196">
            <v>-16.335329065499678</v>
          </cell>
          <cell r="AU196">
            <v>-18.963475546420682</v>
          </cell>
          <cell r="AV196">
            <v>48.039985303952051</v>
          </cell>
          <cell r="AY196">
            <v>290.03026582458335</v>
          </cell>
          <cell r="AZ196">
            <v>584.09136150051131</v>
          </cell>
          <cell r="BA196">
            <v>826.69848643094838</v>
          </cell>
          <cell r="BB196">
            <v>990.32810584183846</v>
          </cell>
          <cell r="BC196">
            <v>1135.0576819685957</v>
          </cell>
          <cell r="BD196">
            <v>1377.8865773803732</v>
          </cell>
          <cell r="BE196">
            <v>1576.4996214878245</v>
          </cell>
          <cell r="BH196">
            <v>277.95329639954963</v>
          </cell>
          <cell r="BI196">
            <v>607.81317763316883</v>
          </cell>
          <cell r="BJ196">
            <v>849.06584242158806</v>
          </cell>
          <cell r="BK196">
            <v>1029.0307908979776</v>
          </cell>
          <cell r="BL196">
            <v>1192.7238425711555</v>
          </cell>
          <cell r="BM196">
            <v>1387.5127526789815</v>
          </cell>
          <cell r="BN196">
            <v>1387.5127526789815</v>
          </cell>
          <cell r="BQ196">
            <v>12.07696942503371</v>
          </cell>
          <cell r="BR196">
            <v>-23.721816132657551</v>
          </cell>
          <cell r="BS196">
            <v>-22.367355990639567</v>
          </cell>
          <cell r="BT196">
            <v>-38.702685056139217</v>
          </cell>
          <cell r="BU196">
            <v>-57.666160602559842</v>
          </cell>
          <cell r="BV196">
            <v>-9.6261752986083593</v>
          </cell>
          <cell r="BW196">
            <v>188.98686880884293</v>
          </cell>
          <cell r="BZ196">
            <v>1.016651358378805</v>
          </cell>
          <cell r="CA196">
            <v>1.0683019321253338</v>
          </cell>
        </row>
        <row r="197">
          <cell r="Q197">
            <v>250.2770903</v>
          </cell>
          <cell r="R197">
            <v>181.92547436683</v>
          </cell>
          <cell r="S197">
            <v>136.10404965729001</v>
          </cell>
          <cell r="T197">
            <v>66.59179432900001</v>
          </cell>
          <cell r="U197">
            <v>201.49002999999999</v>
          </cell>
          <cell r="V197">
            <v>117.15720660522</v>
          </cell>
          <cell r="W197">
            <v>455.76433764899002</v>
          </cell>
          <cell r="X197">
            <v>119.3005</v>
          </cell>
          <cell r="Y197">
            <v>80.678799999999995</v>
          </cell>
          <cell r="Z197">
            <v>223.83</v>
          </cell>
          <cell r="AA197">
            <v>2034.9541098073298</v>
          </cell>
          <cell r="AB197">
            <v>1.725590518563513</v>
          </cell>
          <cell r="AC197" t="str">
            <v xml:space="preserve"> </v>
          </cell>
          <cell r="AD197">
            <v>1.725590518563513</v>
          </cell>
          <cell r="AE197">
            <v>105.5949751885439</v>
          </cell>
          <cell r="AF197">
            <v>83.460269798793149</v>
          </cell>
          <cell r="AG197">
            <v>259.77615401441949</v>
          </cell>
          <cell r="AH197">
            <v>167.34054464170501</v>
          </cell>
          <cell r="AI197">
            <v>133.32951094867099</v>
          </cell>
          <cell r="AJ197">
            <v>88.77389837829439</v>
          </cell>
          <cell r="AK197">
            <v>161.08700066314699</v>
          </cell>
          <cell r="AP197">
            <v>2.2549181114560923</v>
          </cell>
          <cell r="AQ197">
            <v>10.524663801206856</v>
          </cell>
          <cell r="AR197">
            <v>-9.499063714419492</v>
          </cell>
          <cell r="AS197">
            <v>14.584929725124994</v>
          </cell>
          <cell r="AT197">
            <v>2.7745387086190192</v>
          </cell>
          <cell r="AU197">
            <v>-22.182104049294381</v>
          </cell>
          <cell r="AV197">
            <v>40.403029336852995</v>
          </cell>
          <cell r="AY197">
            <v>201.8348269</v>
          </cell>
          <cell r="AZ197">
            <v>452.11191719999999</v>
          </cell>
          <cell r="BA197">
            <v>634.03739156683002</v>
          </cell>
          <cell r="BB197">
            <v>770.14144122412006</v>
          </cell>
          <cell r="BC197">
            <v>836.73323555312004</v>
          </cell>
          <cell r="BD197">
            <v>1038.22326555312</v>
          </cell>
          <cell r="BE197">
            <v>1155.3804721583399</v>
          </cell>
          <cell r="BH197">
            <v>189.05524498733706</v>
          </cell>
          <cell r="BI197">
            <v>448.83139900175655</v>
          </cell>
          <cell r="BJ197">
            <v>616.17194364346153</v>
          </cell>
          <cell r="BK197">
            <v>749.50145459213252</v>
          </cell>
          <cell r="BL197">
            <v>838.27535297042687</v>
          </cell>
          <cell r="BM197">
            <v>999.36235363357389</v>
          </cell>
          <cell r="BN197">
            <v>999.36235363357389</v>
          </cell>
          <cell r="BQ197">
            <v>12.779581912662934</v>
          </cell>
          <cell r="BR197">
            <v>3.2805181982434419</v>
          </cell>
          <cell r="BS197">
            <v>17.865447923368492</v>
          </cell>
          <cell r="BT197">
            <v>20.63998663198754</v>
          </cell>
          <cell r="BU197">
            <v>-1.5421174173068266</v>
          </cell>
          <cell r="BV197">
            <v>38.860911919546083</v>
          </cell>
          <cell r="BW197">
            <v>156.01811852476601</v>
          </cell>
          <cell r="BZ197">
            <v>0.74944735764477921</v>
          </cell>
          <cell r="CA197">
            <v>0.75082860530469142</v>
          </cell>
        </row>
        <row r="198">
          <cell r="Q198">
            <v>43.784005375927912</v>
          </cell>
          <cell r="R198">
            <v>60.681650563607135</v>
          </cell>
          <cell r="S198">
            <v>27.525569753600006</v>
          </cell>
          <cell r="T198">
            <v>78.137781797757199</v>
          </cell>
          <cell r="U198">
            <v>41.338865411777768</v>
          </cell>
          <cell r="V198">
            <v>81.455837502231233</v>
          </cell>
          <cell r="W198">
            <v>55.291131704666668</v>
          </cell>
          <cell r="X198">
            <v>91.961074939333315</v>
          </cell>
          <cell r="Y198">
            <v>17.176346539000001</v>
          </cell>
          <cell r="Z198">
            <v>63.657850825566527</v>
          </cell>
          <cell r="AA198">
            <v>649.205553338051</v>
          </cell>
          <cell r="AB198">
            <v>0.63241380351740051</v>
          </cell>
          <cell r="AC198" t="str">
            <v xml:space="preserve"> </v>
          </cell>
          <cell r="AD198">
            <v>0.63241380351740051</v>
          </cell>
          <cell r="AE198">
            <v>33.701909444678712</v>
          </cell>
          <cell r="AF198">
            <v>55.196141967533862</v>
          </cell>
          <cell r="AG198">
            <v>70.083727219199687</v>
          </cell>
          <cell r="AH198">
            <v>73.91212014671423</v>
          </cell>
          <cell r="AI198">
            <v>46.635437527718707</v>
          </cell>
          <cell r="AJ198">
            <v>74.9191532948835</v>
          </cell>
          <cell r="AK198">
            <v>33.701909444678712</v>
          </cell>
          <cell r="AP198">
            <v>-3.6077383983453757</v>
          </cell>
          <cell r="AQ198">
            <v>2.9051259107161442</v>
          </cell>
          <cell r="AR198">
            <v>-26.299721843271776</v>
          </cell>
          <cell r="AS198">
            <v>-13.230469583107094</v>
          </cell>
          <cell r="AT198">
            <v>-19.109867774118701</v>
          </cell>
          <cell r="AU198">
            <v>3.2186285028736989</v>
          </cell>
          <cell r="AV198">
            <v>7.6369559670990554</v>
          </cell>
          <cell r="AY198">
            <v>88.195438924583343</v>
          </cell>
          <cell r="AZ198">
            <v>131.97944430051126</v>
          </cell>
          <cell r="BA198">
            <v>192.66109486411841</v>
          </cell>
          <cell r="BB198">
            <v>220.18666461771841</v>
          </cell>
          <cell r="BC198">
            <v>298.32444641547562</v>
          </cell>
          <cell r="BD198">
            <v>339.66331182725338</v>
          </cell>
          <cell r="BE198">
            <v>421.11914932948463</v>
          </cell>
          <cell r="BH198">
            <v>88.898051412212567</v>
          </cell>
          <cell r="BI198">
            <v>158.98177863141225</v>
          </cell>
          <cell r="BJ198">
            <v>232.89389877812647</v>
          </cell>
          <cell r="BK198">
            <v>279.52933630584516</v>
          </cell>
          <cell r="BL198">
            <v>354.44848960072864</v>
          </cell>
          <cell r="BM198">
            <v>388.15039904540737</v>
          </cell>
          <cell r="BN198">
            <v>388.15039904540737</v>
          </cell>
          <cell r="BQ198">
            <v>-0.70261248762922435</v>
          </cell>
          <cell r="BR198">
            <v>-27.002334330900993</v>
          </cell>
          <cell r="BS198">
            <v>-40.232803914008059</v>
          </cell>
          <cell r="BT198">
            <v>-59.342671688126757</v>
          </cell>
          <cell r="BU198">
            <v>-56.124043185253015</v>
          </cell>
          <cell r="BV198">
            <v>-48.487087218153988</v>
          </cell>
          <cell r="BW198">
            <v>32.968750284077259</v>
          </cell>
          <cell r="BZ198">
            <v>0.26720400073402589</v>
          </cell>
          <cell r="CA198">
            <v>0.31747332682064217</v>
          </cell>
        </row>
        <row r="201">
          <cell r="Q201">
            <v>-453.36060913068718</v>
          </cell>
          <cell r="R201">
            <v>-200.99598413182298</v>
          </cell>
          <cell r="S201">
            <v>-282.85149968235692</v>
          </cell>
          <cell r="T201">
            <v>211.58693265500938</v>
          </cell>
          <cell r="U201">
            <v>-101.53025537148301</v>
          </cell>
          <cell r="V201">
            <v>354.6165870373809</v>
          </cell>
          <cell r="W201">
            <v>-492.70167044281538</v>
          </cell>
          <cell r="X201">
            <v>179.51424757188079</v>
          </cell>
          <cell r="Y201">
            <v>-386.7501104948301</v>
          </cell>
          <cell r="Z201">
            <v>-20.858405670287311</v>
          </cell>
          <cell r="AA201">
            <v>-2588.1556149846056</v>
          </cell>
          <cell r="AB201">
            <v>-2.3932970142848156</v>
          </cell>
          <cell r="AC201" t="e">
            <v>#VALUE!</v>
          </cell>
          <cell r="AD201">
            <v>-2.5193936519788345</v>
          </cell>
          <cell r="AE201">
            <v>-342.42051332934034</v>
          </cell>
          <cell r="AF201">
            <v>406.54498249970561</v>
          </cell>
          <cell r="AG201">
            <v>-666.02484487698825</v>
          </cell>
          <cell r="AH201">
            <v>-139.50961375217958</v>
          </cell>
          <cell r="AI201">
            <v>-349.43378398148525</v>
          </cell>
          <cell r="AJ201">
            <v>139.11951925919243</v>
          </cell>
          <cell r="AK201">
            <v>-147.46399630213136</v>
          </cell>
          <cell r="AP201">
            <v>-57.990141249089447</v>
          </cell>
          <cell r="AQ201">
            <v>-154.3404523005504</v>
          </cell>
          <cell r="AR201">
            <v>212.66423574630107</v>
          </cell>
          <cell r="AS201">
            <v>-61.486370379643404</v>
          </cell>
          <cell r="AT201">
            <v>66.582284299128332</v>
          </cell>
          <cell r="AU201">
            <v>72.467413395816948</v>
          </cell>
          <cell r="AV201">
            <v>45.933740930648355</v>
          </cell>
          <cell r="AY201">
            <v>-148.20612437927457</v>
          </cell>
          <cell r="AZ201">
            <v>-601.56673350996107</v>
          </cell>
          <cell r="BA201">
            <v>-802.56271764178473</v>
          </cell>
          <cell r="BB201">
            <v>-1085.4142173241407</v>
          </cell>
          <cell r="BC201">
            <v>-873.82728466913341</v>
          </cell>
          <cell r="BD201">
            <v>-975.35754004061528</v>
          </cell>
          <cell r="BE201">
            <v>-620.74095300323438</v>
          </cell>
          <cell r="BH201">
            <v>6.1256000615321682</v>
          </cell>
          <cell r="BI201">
            <v>-601.90037570662298</v>
          </cell>
          <cell r="BJ201">
            <v>-741.40998945880165</v>
          </cell>
          <cell r="BK201">
            <v>-1090.8437734402869</v>
          </cell>
          <cell r="BL201">
            <v>-951.72425418109469</v>
          </cell>
          <cell r="BM201">
            <v>-1099.1882504832267</v>
          </cell>
          <cell r="BN201">
            <v>-1099.1882504832267</v>
          </cell>
          <cell r="BQ201">
            <v>-154.33172444080662</v>
          </cell>
          <cell r="BR201">
            <v>0.33364219666083272</v>
          </cell>
          <cell r="BS201">
            <v>-61.152728182982742</v>
          </cell>
          <cell r="BT201">
            <v>5.4295561161453136</v>
          </cell>
          <cell r="BU201">
            <v>77.8969695119618</v>
          </cell>
          <cell r="BV201">
            <v>123.83071044261146</v>
          </cell>
          <cell r="BW201">
            <v>478.44729747999236</v>
          </cell>
          <cell r="BZ201">
            <v>-0.78267185012709917</v>
          </cell>
          <cell r="CA201">
            <v>-0.85244280637539926</v>
          </cell>
        </row>
        <row r="203">
          <cell r="Q203">
            <v>404.7786453096212</v>
          </cell>
          <cell r="R203">
            <v>265.80763936931908</v>
          </cell>
          <cell r="S203">
            <v>241.58523357122994</v>
          </cell>
          <cell r="T203">
            <v>258.14069976800113</v>
          </cell>
          <cell r="U203">
            <v>246.26153916855324</v>
          </cell>
          <cell r="V203">
            <v>254.81999630365004</v>
          </cell>
          <cell r="W203">
            <v>217.43101778686668</v>
          </cell>
          <cell r="X203">
            <v>294.67137153757579</v>
          </cell>
          <cell r="Y203">
            <v>292.82296226800003</v>
          </cell>
          <cell r="Z203">
            <v>671.79916426696855</v>
          </cell>
          <cell r="AA203">
            <v>3593.7375903045527</v>
          </cell>
          <cell r="AB203" t="e">
            <v>#VALUE!</v>
          </cell>
          <cell r="AC203" t="e">
            <v>#VALUE!</v>
          </cell>
          <cell r="AD203">
            <v>2.6715333763513591</v>
          </cell>
          <cell r="AE203">
            <v>233.55099404603934</v>
          </cell>
          <cell r="AF203">
            <v>376.67698818875624</v>
          </cell>
          <cell r="AG203">
            <v>566.83263536502761</v>
          </cell>
          <cell r="AH203">
            <v>243.77043497050661</v>
          </cell>
          <cell r="AI203">
            <v>212.5075514024339</v>
          </cell>
          <cell r="AJ203">
            <v>245.09899648454331</v>
          </cell>
          <cell r="AK203">
            <v>225.82966824904469</v>
          </cell>
          <cell r="AP203">
            <v>-82.345610499372668</v>
          </cell>
          <cell r="AQ203">
            <v>-82.263050780656215</v>
          </cell>
          <cell r="AR203">
            <v>-162.05399005540642</v>
          </cell>
          <cell r="AS203">
            <v>22.037204398812463</v>
          </cell>
          <cell r="AT203">
            <v>29.077682168796031</v>
          </cell>
          <cell r="AU203">
            <v>13.041703283457821</v>
          </cell>
          <cell r="AV203">
            <v>20.431870919508555</v>
          </cell>
          <cell r="AY203">
            <v>445.61932095476669</v>
          </cell>
          <cell r="AZ203">
            <v>850.39796626438783</v>
          </cell>
          <cell r="BA203">
            <v>1116.2056056337069</v>
          </cell>
          <cell r="BB203">
            <v>1357.7908392049369</v>
          </cell>
          <cell r="BC203">
            <v>1615.9315389729379</v>
          </cell>
          <cell r="BD203">
            <v>1862.1930781414915</v>
          </cell>
          <cell r="BE203">
            <v>2117.0130744451417</v>
          </cell>
          <cell r="BH203">
            <v>610.22798223479549</v>
          </cell>
          <cell r="BI203">
            <v>1177.0606175998232</v>
          </cell>
          <cell r="BJ203">
            <v>1420.8310525703296</v>
          </cell>
          <cell r="BK203">
            <v>1633.3386039727634</v>
          </cell>
          <cell r="BL203">
            <v>1878.4376004573069</v>
          </cell>
          <cell r="BM203">
            <v>2104.2672687063514</v>
          </cell>
          <cell r="BN203">
            <v>2104.2672687063514</v>
          </cell>
          <cell r="BQ203">
            <v>-164.60866128002888</v>
          </cell>
          <cell r="BR203">
            <v>-326.66265133543533</v>
          </cell>
          <cell r="BS203">
            <v>-304.62544693662289</v>
          </cell>
          <cell r="BT203">
            <v>-275.54776476782672</v>
          </cell>
          <cell r="BU203">
            <v>-262.5060614843689</v>
          </cell>
          <cell r="BV203">
            <v>-242.07419056485992</v>
          </cell>
          <cell r="BW203">
            <v>12.745805738790295</v>
          </cell>
          <cell r="BZ203">
            <v>1.4473616805929372</v>
          </cell>
          <cell r="CA203">
            <v>1.6824837789940452</v>
          </cell>
        </row>
        <row r="205">
          <cell r="Q205">
            <v>1967.561798502649</v>
          </cell>
          <cell r="R205">
            <v>1601.3593586210206</v>
          </cell>
          <cell r="S205">
            <v>1700.632725426872</v>
          </cell>
          <cell r="T205">
            <v>1417.4514927429736</v>
          </cell>
          <cell r="U205">
            <v>1843.8241934066289</v>
          </cell>
          <cell r="V205">
            <v>1413.4552901216946</v>
          </cell>
          <cell r="W205">
            <v>1993.6851469276467</v>
          </cell>
          <cell r="X205">
            <v>1442.8363761355058</v>
          </cell>
          <cell r="Y205">
            <v>1619.0656806351003</v>
          </cell>
          <cell r="Z205">
            <v>2116.219692815831</v>
          </cell>
          <cell r="AA205">
            <v>19767.110563321941</v>
          </cell>
          <cell r="AB205" t="e">
            <v>#VALUE!</v>
          </cell>
          <cell r="AC205" t="e">
            <v>#VALUE!</v>
          </cell>
          <cell r="AD205">
            <v>17.277752056100546</v>
          </cell>
          <cell r="AE205">
            <v>1302.3073577677512</v>
          </cell>
          <cell r="AF205">
            <v>1408.2547076321514</v>
          </cell>
          <cell r="AG205">
            <v>2257.467780242016</v>
          </cell>
          <cell r="AH205">
            <v>1602.550304772906</v>
          </cell>
          <cell r="AI205">
            <v>1586.9993259246439</v>
          </cell>
          <cell r="AJ205">
            <v>1424.4919971241065</v>
          </cell>
          <cell r="AK205">
            <v>1760.1468281597852</v>
          </cell>
          <cell r="AP205">
            <v>-10.981333217537895</v>
          </cell>
          <cell r="AQ205">
            <v>-48.561924196343853</v>
          </cell>
          <cell r="AR205">
            <v>-289.90598173936701</v>
          </cell>
          <cell r="AS205">
            <v>-1.1909461518853277</v>
          </cell>
          <cell r="AT205">
            <v>113.63339950222803</v>
          </cell>
          <cell r="AU205">
            <v>-7.0405043811329051</v>
          </cell>
          <cell r="AV205">
            <v>83.677365246843692</v>
          </cell>
          <cell r="AY205">
            <v>2651.0188079860209</v>
          </cell>
          <cell r="AZ205">
            <v>4618.5806064886692</v>
          </cell>
          <cell r="BA205">
            <v>6219.939965109691</v>
          </cell>
          <cell r="BB205">
            <v>7920.5726905365627</v>
          </cell>
          <cell r="BC205">
            <v>9338.0241832795364</v>
          </cell>
          <cell r="BD205">
            <v>11181.848376686165</v>
          </cell>
          <cell r="BE205">
            <v>12595.303666807858</v>
          </cell>
          <cell r="BH205">
            <v>2710.5620653999026</v>
          </cell>
          <cell r="BI205">
            <v>4968.0298456419187</v>
          </cell>
          <cell r="BJ205">
            <v>6570.5801504148239</v>
          </cell>
          <cell r="BK205">
            <v>8157.5794763394679</v>
          </cell>
          <cell r="BL205">
            <v>9582.0714734635749</v>
          </cell>
          <cell r="BM205">
            <v>11342.218301623359</v>
          </cell>
          <cell r="BN205">
            <v>11342.218301623359</v>
          </cell>
          <cell r="BQ205">
            <v>-59.543257413881875</v>
          </cell>
          <cell r="BR205">
            <v>-349.44923915324841</v>
          </cell>
          <cell r="BS205">
            <v>-350.64018530513346</v>
          </cell>
          <cell r="BT205">
            <v>-237.00678580290509</v>
          </cell>
          <cell r="BU205">
            <v>-244.04729018403773</v>
          </cell>
          <cell r="BV205">
            <v>-160.36992493719481</v>
          </cell>
          <cell r="BW205">
            <v>1253.0853651844991</v>
          </cell>
          <cell r="BZ205">
            <v>8.363905307473118</v>
          </cell>
          <cell r="CA205">
            <v>8.5824942065359018</v>
          </cell>
        </row>
        <row r="207">
          <cell r="Q207">
            <v>-858.13925444030838</v>
          </cell>
          <cell r="R207">
            <v>-466.80362350114206</v>
          </cell>
          <cell r="S207">
            <v>-524.43673325358691</v>
          </cell>
          <cell r="T207">
            <v>-46.553767112991636</v>
          </cell>
          <cell r="U207">
            <v>-347.79179454003634</v>
          </cell>
          <cell r="V207">
            <v>99.796590733730909</v>
          </cell>
          <cell r="W207">
            <v>-710.13268822968212</v>
          </cell>
          <cell r="X207">
            <v>-115.15712396569506</v>
          </cell>
          <cell r="Y207">
            <v>-679.57307276283018</v>
          </cell>
          <cell r="Z207">
            <v>-692.65756993725586</v>
          </cell>
          <cell r="AA207">
            <v>-6181.8932052891578</v>
          </cell>
          <cell r="AB207" t="e">
            <v>#VALUE!</v>
          </cell>
          <cell r="AC207" t="e">
            <v>#VALUE!</v>
          </cell>
          <cell r="AD207">
            <v>-5.1909270283301936</v>
          </cell>
          <cell r="AE207">
            <v>-575.97150737537959</v>
          </cell>
          <cell r="AF207">
            <v>29.867994310949371</v>
          </cell>
          <cell r="AG207">
            <v>-1232.857480242016</v>
          </cell>
          <cell r="AH207">
            <v>-383.28004872268616</v>
          </cell>
          <cell r="AI207">
            <v>-561.94133538391907</v>
          </cell>
          <cell r="AJ207">
            <v>-105.97947722535082</v>
          </cell>
          <cell r="AK207">
            <v>-373.29366455117611</v>
          </cell>
          <cell r="AP207">
            <v>24.355469250283022</v>
          </cell>
          <cell r="AQ207">
            <v>-72.077401519894238</v>
          </cell>
          <cell r="AR207">
            <v>374.7182258017076</v>
          </cell>
          <cell r="AS207">
            <v>-83.523574778455895</v>
          </cell>
          <cell r="AT207">
            <v>37.50460213033216</v>
          </cell>
          <cell r="AU207">
            <v>59.425710112359184</v>
          </cell>
          <cell r="AV207">
            <v>25.501870011139772</v>
          </cell>
          <cell r="AY207">
            <v>-593.82544533404143</v>
          </cell>
          <cell r="AZ207">
            <v>-1451.9646997743489</v>
          </cell>
          <cell r="BA207">
            <v>-1918.7683232754916</v>
          </cell>
          <cell r="BB207">
            <v>-2443.2050565290774</v>
          </cell>
          <cell r="BC207">
            <v>-2489.7588236420706</v>
          </cell>
          <cell r="BD207">
            <v>-2837.550618182107</v>
          </cell>
          <cell r="BE207">
            <v>-2737.7540274483763</v>
          </cell>
          <cell r="BH207">
            <v>-604.10238217326332</v>
          </cell>
          <cell r="BI207">
            <v>-1778.9609933064467</v>
          </cell>
          <cell r="BJ207">
            <v>-2162.2410420291317</v>
          </cell>
          <cell r="BK207">
            <v>-2724.1823774130507</v>
          </cell>
          <cell r="BL207">
            <v>-2830.1618546384016</v>
          </cell>
          <cell r="BM207">
            <v>-3203.4555191895788</v>
          </cell>
          <cell r="BN207">
            <v>-3203.4555191895788</v>
          </cell>
          <cell r="BQ207">
            <v>10.276936839222273</v>
          </cell>
          <cell r="BR207">
            <v>326.99629353209616</v>
          </cell>
          <cell r="BS207">
            <v>243.47271875364015</v>
          </cell>
          <cell r="BT207">
            <v>280.97732088397203</v>
          </cell>
          <cell r="BU207">
            <v>340.4030309963307</v>
          </cell>
          <cell r="BV207">
            <v>365.90490100747184</v>
          </cell>
          <cell r="BW207">
            <v>465.70149174120252</v>
          </cell>
          <cell r="BZ207">
            <v>-2.2300335307200356</v>
          </cell>
          <cell r="CA207">
            <v>-2.5349265853694445</v>
          </cell>
        </row>
        <row r="209">
          <cell r="Q209">
            <v>40.036821937128892</v>
          </cell>
          <cell r="R209">
            <v>25.893005499405454</v>
          </cell>
          <cell r="S209">
            <v>5.5265848677800014</v>
          </cell>
          <cell r="T209">
            <v>1.5822323980600004</v>
          </cell>
          <cell r="U209">
            <v>4.3351867676299989</v>
          </cell>
          <cell r="V209">
            <v>31.716771812076669</v>
          </cell>
          <cell r="W209">
            <v>30.122478628093333</v>
          </cell>
          <cell r="X209">
            <v>5.2764389490909096</v>
          </cell>
          <cell r="Y209">
            <v>-1.8040880479999979</v>
          </cell>
          <cell r="Z209">
            <v>-2.3055015394444442</v>
          </cell>
          <cell r="AA209">
            <v>196.03832182802412</v>
          </cell>
          <cell r="AB209">
            <v>0.13664361298893576</v>
          </cell>
          <cell r="AC209">
            <v>4.6182777401568315E-2</v>
          </cell>
          <cell r="AD209">
            <v>0.18282639039050408</v>
          </cell>
          <cell r="AE209">
            <v>14.874000000000001</v>
          </cell>
          <cell r="AF209">
            <v>35.719349956987656</v>
          </cell>
          <cell r="AG209">
            <v>45.633769106525087</v>
          </cell>
          <cell r="AH209">
            <v>29.007659191067077</v>
          </cell>
          <cell r="AI209">
            <v>13.842499999999999</v>
          </cell>
          <cell r="AJ209">
            <v>18.993415301163697</v>
          </cell>
          <cell r="AK209">
            <v>10.192499999999999</v>
          </cell>
          <cell r="AP209">
            <v>-3.6613825587766673</v>
          </cell>
          <cell r="AQ209">
            <v>8.7264231579923432</v>
          </cell>
          <cell r="AR209">
            <v>-5.596947169396195</v>
          </cell>
          <cell r="AS209">
            <v>-3.1146536916616228</v>
          </cell>
          <cell r="AT209">
            <v>-8.3159151322199989</v>
          </cell>
          <cell r="AU209">
            <v>-17.411182903103697</v>
          </cell>
          <cell r="AV209">
            <v>-5.8573132323700001</v>
          </cell>
          <cell r="AY209">
            <v>55.658390556203337</v>
          </cell>
          <cell r="AZ209">
            <v>95.695212493332235</v>
          </cell>
          <cell r="BA209">
            <v>121.58821799273768</v>
          </cell>
          <cell r="BB209">
            <v>127.11480286051768</v>
          </cell>
          <cell r="BC209">
            <v>128.69703525857767</v>
          </cell>
          <cell r="BD209">
            <v>133.03222202620768</v>
          </cell>
          <cell r="BE209">
            <v>164.74899383828435</v>
          </cell>
          <cell r="BH209">
            <v>50.593349956987652</v>
          </cell>
          <cell r="BI209">
            <v>96.227119063512731</v>
          </cell>
          <cell r="BJ209">
            <v>125.23477825457981</v>
          </cell>
          <cell r="BK209">
            <v>139.07727825457982</v>
          </cell>
          <cell r="BL209">
            <v>158.07069355574353</v>
          </cell>
          <cell r="BM209">
            <v>168.26319355574353</v>
          </cell>
          <cell r="BN209">
            <v>168.26319355574353</v>
          </cell>
          <cell r="BQ209">
            <v>5.0650405992156795</v>
          </cell>
          <cell r="BR209">
            <v>-0.53190657018050835</v>
          </cell>
          <cell r="BS209">
            <v>-3.6465602618421329</v>
          </cell>
          <cell r="BT209">
            <v>-11.962475394062128</v>
          </cell>
          <cell r="BU209">
            <v>-29.373658297165818</v>
          </cell>
          <cell r="BV209">
            <v>-35.23097152953585</v>
          </cell>
          <cell r="BW209">
            <v>-3.5141997174591779</v>
          </cell>
          <cell r="BZ209">
            <v>0.11527168864936856</v>
          </cell>
          <cell r="CA209">
            <v>0.14158116180017424</v>
          </cell>
        </row>
        <row r="211">
          <cell r="Q211">
            <v>-898.17607637743731</v>
          </cell>
          <cell r="R211">
            <v>-492.69662900054749</v>
          </cell>
          <cell r="S211">
            <v>-529.96331812136691</v>
          </cell>
          <cell r="T211">
            <v>-48.135999511051637</v>
          </cell>
          <cell r="U211">
            <v>-352.12698130766631</v>
          </cell>
          <cell r="V211">
            <v>68.079818921654237</v>
          </cell>
          <cell r="W211">
            <v>-740.25516685777541</v>
          </cell>
          <cell r="X211">
            <v>-120.43356291478597</v>
          </cell>
          <cell r="Y211">
            <v>-677.76898471483014</v>
          </cell>
          <cell r="Z211">
            <v>-690.35206839781142</v>
          </cell>
          <cell r="AA211">
            <v>-6377.9315271171818</v>
          </cell>
          <cell r="AB211" t="e">
            <v>#VALUE!</v>
          </cell>
          <cell r="AC211" t="e">
            <v>#VALUE!</v>
          </cell>
          <cell r="AD211">
            <v>-5.3737534187206979</v>
          </cell>
          <cell r="AE211">
            <v>-590.84550737537961</v>
          </cell>
          <cell r="AF211">
            <v>-5.8513556460382858</v>
          </cell>
          <cell r="AG211">
            <v>-1278.491249348541</v>
          </cell>
          <cell r="AH211">
            <v>-412.28770791375325</v>
          </cell>
          <cell r="AI211">
            <v>-575.78383538391904</v>
          </cell>
          <cell r="AJ211">
            <v>-124.97289252651451</v>
          </cell>
          <cell r="AK211">
            <v>-383.4861645511761</v>
          </cell>
          <cell r="AP211">
            <v>28.016851809059744</v>
          </cell>
          <cell r="AQ211">
            <v>-80.803824677886581</v>
          </cell>
          <cell r="AR211">
            <v>380.31517297110372</v>
          </cell>
          <cell r="AS211">
            <v>-80.408921086794237</v>
          </cell>
          <cell r="AT211">
            <v>45.82051726255213</v>
          </cell>
          <cell r="AU211">
            <v>76.836893015462877</v>
          </cell>
          <cell r="AV211">
            <v>31.35918324350979</v>
          </cell>
          <cell r="AY211">
            <v>-649.48383589024479</v>
          </cell>
          <cell r="AZ211">
            <v>-1547.6599122676812</v>
          </cell>
          <cell r="BA211">
            <v>-2040.3565412682294</v>
          </cell>
          <cell r="BB211">
            <v>-2570.319859389595</v>
          </cell>
          <cell r="BC211">
            <v>-2618.4558589006483</v>
          </cell>
          <cell r="BD211">
            <v>-2970.5828402083148</v>
          </cell>
          <cell r="BE211">
            <v>-2902.5030212866604</v>
          </cell>
          <cell r="BH211">
            <v>-654.69573213025092</v>
          </cell>
          <cell r="BI211">
            <v>-1875.1881123699593</v>
          </cell>
          <cell r="BJ211">
            <v>-2287.4758202837115</v>
          </cell>
          <cell r="BK211">
            <v>-2863.2596556676308</v>
          </cell>
          <cell r="BL211">
            <v>-2988.2325481941452</v>
          </cell>
          <cell r="BM211">
            <v>-3371.7187127453221</v>
          </cell>
          <cell r="BN211">
            <v>-3371.7187127453221</v>
          </cell>
          <cell r="BQ211">
            <v>5.2118962400065936</v>
          </cell>
          <cell r="BR211">
            <v>327.52820010227668</v>
          </cell>
          <cell r="BS211">
            <v>247.11927901548228</v>
          </cell>
          <cell r="BT211">
            <v>292.93979627803418</v>
          </cell>
          <cell r="BU211">
            <v>369.77668929349653</v>
          </cell>
          <cell r="BV211">
            <v>401.13587253700734</v>
          </cell>
          <cell r="BW211">
            <v>469.21569145866169</v>
          </cell>
          <cell r="BZ211">
            <v>-2.3453052193694042</v>
          </cell>
          <cell r="CA211">
            <v>-2.6765077471696186</v>
          </cell>
        </row>
        <row r="213">
          <cell r="Q213">
            <v>890.21048852006777</v>
          </cell>
          <cell r="R213">
            <v>489.17203684915734</v>
          </cell>
          <cell r="S213">
            <v>526.4204178422068</v>
          </cell>
          <cell r="T213">
            <v>43.394175336371745</v>
          </cell>
          <cell r="U213">
            <v>349.40508194797616</v>
          </cell>
          <cell r="V213">
            <v>-71.192121544294196</v>
          </cell>
          <cell r="W213">
            <v>731.83657163718533</v>
          </cell>
          <cell r="X213">
            <v>67.723031706633833</v>
          </cell>
          <cell r="Y213">
            <v>525.49327769146953</v>
          </cell>
          <cell r="Z213">
            <v>602.33735328808928</v>
          </cell>
          <cell r="AA213">
            <v>4794.4480445924892</v>
          </cell>
          <cell r="AB213" t="e">
            <v>#REF!</v>
          </cell>
          <cell r="AC213" t="e">
            <v>#VALUE!</v>
          </cell>
          <cell r="AD213" t="e">
            <v>#REF!</v>
          </cell>
          <cell r="AE213">
            <v>590.84550737537973</v>
          </cell>
          <cell r="AF213">
            <v>5.8513556460382006</v>
          </cell>
          <cell r="AG213">
            <v>1278.4912493485408</v>
          </cell>
          <cell r="AH213">
            <v>412.28770791375325</v>
          </cell>
          <cell r="AI213">
            <v>575.78383538391915</v>
          </cell>
          <cell r="AJ213">
            <v>124.97289252651456</v>
          </cell>
          <cell r="AK213">
            <v>383.48616455117605</v>
          </cell>
          <cell r="AP213">
            <v>-31.100615840510159</v>
          </cell>
          <cell r="AQ213">
            <v>74.051484136716454</v>
          </cell>
          <cell r="AR213">
            <v>-388.28076082847303</v>
          </cell>
          <cell r="AS213">
            <v>76.884328935404085</v>
          </cell>
          <cell r="AT213">
            <v>-49.363417541712352</v>
          </cell>
          <cell r="AU213">
            <v>-81.578717190142811</v>
          </cell>
          <cell r="AV213">
            <v>-34.081082603199889</v>
          </cell>
          <cell r="AY213">
            <v>846.91361491698945</v>
          </cell>
          <cell r="AZ213">
            <v>1529.8582198376919</v>
          </cell>
          <cell r="BA213">
            <v>2019.030256686849</v>
          </cell>
          <cell r="BB213">
            <v>2545.450674529056</v>
          </cell>
          <cell r="BC213">
            <v>2588.8448498654279</v>
          </cell>
          <cell r="BD213">
            <v>2938.2499318134041</v>
          </cell>
          <cell r="BE213">
            <v>2867.0578102691097</v>
          </cell>
          <cell r="BH213">
            <v>1958.1032157369573</v>
          </cell>
          <cell r="BI213">
            <v>1875.1881123699591</v>
          </cell>
          <cell r="BJ213">
            <v>2287.475820283712</v>
          </cell>
          <cell r="BK213">
            <v>2863.2596556676313</v>
          </cell>
          <cell r="BL213">
            <v>2988.2325481941457</v>
          </cell>
          <cell r="BM213">
            <v>3371.7187127453217</v>
          </cell>
          <cell r="BN213">
            <v>3371.7187127453217</v>
          </cell>
          <cell r="BQ213">
            <v>-1111.1896008199676</v>
          </cell>
          <cell r="BR213">
            <v>-345.32989253226719</v>
          </cell>
          <cell r="BS213">
            <v>-268.44556359686328</v>
          </cell>
          <cell r="BT213">
            <v>-317.80898113857529</v>
          </cell>
          <cell r="BU213">
            <v>-399.38769832871822</v>
          </cell>
          <cell r="BV213">
            <v>-433.46878093191754</v>
          </cell>
          <cell r="BW213">
            <v>-504.66090247621196</v>
          </cell>
          <cell r="BZ213">
            <v>2.3187831553044198</v>
          </cell>
          <cell r="CA213">
            <v>2.6765077471696195</v>
          </cell>
        </row>
        <row r="215">
          <cell r="Q215">
            <v>2.9894620952923319</v>
          </cell>
          <cell r="R215">
            <v>-164.77816799706926</v>
          </cell>
          <cell r="S215">
            <v>-295.41200307049195</v>
          </cell>
          <cell r="T215">
            <v>1.1693489214799122</v>
          </cell>
          <cell r="U215">
            <v>-10.156778040254203</v>
          </cell>
          <cell r="V215">
            <v>2.7434353768728386</v>
          </cell>
          <cell r="W215">
            <v>-93.031746413190135</v>
          </cell>
          <cell r="X215">
            <v>43.998957597113261</v>
          </cell>
          <cell r="Y215">
            <v>24.711978947638865</v>
          </cell>
          <cell r="Z215">
            <v>189.83435812515449</v>
          </cell>
          <cell r="AA215">
            <v>759.39219859510604</v>
          </cell>
          <cell r="AB215">
            <v>0.59382894509799877</v>
          </cell>
          <cell r="AC215" t="e">
            <v>#VALUE!</v>
          </cell>
          <cell r="AD215">
            <v>0.90598130732779336</v>
          </cell>
          <cell r="AE215">
            <v>34.883341659996759</v>
          </cell>
          <cell r="AF215">
            <v>828.78595952418698</v>
          </cell>
          <cell r="AG215">
            <v>36.778636096465263</v>
          </cell>
          <cell r="AH215">
            <v>-103.89689032556608</v>
          </cell>
          <cell r="AI215">
            <v>-242.52994766108284</v>
          </cell>
          <cell r="AJ215">
            <v>52.087356112903294</v>
          </cell>
          <cell r="AK215">
            <v>40.920096609244311</v>
          </cell>
          <cell r="AP215">
            <v>-20.444387593865255</v>
          </cell>
          <cell r="AQ215">
            <v>214.09843946224112</v>
          </cell>
          <cell r="AR215">
            <v>-33.789174001172931</v>
          </cell>
          <cell r="AS215">
            <v>-60.881277671503184</v>
          </cell>
          <cell r="AT215">
            <v>-52.882055409409105</v>
          </cell>
          <cell r="AU215">
            <v>-50.918007191423385</v>
          </cell>
          <cell r="AV215">
            <v>-51.076874649498514</v>
          </cell>
          <cell r="AY215">
            <v>1057.3233530525597</v>
          </cell>
          <cell r="AZ215">
            <v>1060.3128151478522</v>
          </cell>
          <cell r="BA215">
            <v>895.53464715078269</v>
          </cell>
          <cell r="BB215">
            <v>600.12264408029068</v>
          </cell>
          <cell r="BC215">
            <v>601.29199300177049</v>
          </cell>
          <cell r="BD215">
            <v>591.13521496151668</v>
          </cell>
          <cell r="BE215">
            <v>593.87865033838955</v>
          </cell>
          <cell r="BH215">
            <v>863.66930118418372</v>
          </cell>
          <cell r="BI215">
            <v>900.44793728064883</v>
          </cell>
          <cell r="BJ215">
            <v>796.55104695508282</v>
          </cell>
          <cell r="BK215">
            <v>554.0210992939999</v>
          </cell>
          <cell r="BL215">
            <v>606.10845540690343</v>
          </cell>
          <cell r="BM215">
            <v>647.02855201614761</v>
          </cell>
          <cell r="BN215">
            <v>647.02855201614761</v>
          </cell>
          <cell r="BQ215">
            <v>193.65405186837592</v>
          </cell>
          <cell r="BR215">
            <v>159.86487786720298</v>
          </cell>
          <cell r="BS215">
            <v>98.983600195699808</v>
          </cell>
          <cell r="BT215">
            <v>46.101544786290731</v>
          </cell>
          <cell r="BU215">
            <v>-4.8164624051326967</v>
          </cell>
          <cell r="BV215">
            <v>-55.893337054630933</v>
          </cell>
          <cell r="BW215">
            <v>-53.149901677758066</v>
          </cell>
          <cell r="BZ215">
            <v>0.53856674526648618</v>
          </cell>
          <cell r="CA215">
            <v>0.54288076659293216</v>
          </cell>
        </row>
        <row r="216">
          <cell r="Q216">
            <v>50.937557258403459</v>
          </cell>
          <cell r="R216">
            <v>37.39597355783981</v>
          </cell>
          <cell r="S216">
            <v>28.940566820708035</v>
          </cell>
          <cell r="T216">
            <v>30.712036930479918</v>
          </cell>
          <cell r="U216">
            <v>35.931942268301334</v>
          </cell>
          <cell r="V216">
            <v>84.686021780539505</v>
          </cell>
          <cell r="W216">
            <v>19.657021299809866</v>
          </cell>
          <cell r="X216">
            <v>156.90923406822435</v>
          </cell>
          <cell r="Y216">
            <v>37.102043533638863</v>
          </cell>
          <cell r="Z216">
            <v>219.22892079860355</v>
          </cell>
          <cell r="AA216">
            <v>1857.9286864009418</v>
          </cell>
          <cell r="AB216">
            <v>1.3273924406620223</v>
          </cell>
          <cell r="AC216">
            <v>0.31215236222979464</v>
          </cell>
          <cell r="AD216">
            <v>1.6395448028918169</v>
          </cell>
          <cell r="AE216">
            <v>60.376594117647059</v>
          </cell>
          <cell r="AF216">
            <v>907.19443251295115</v>
          </cell>
          <cell r="AG216">
            <v>88.734204559688919</v>
          </cell>
          <cell r="AH216">
            <v>42.168021793740976</v>
          </cell>
          <cell r="AI216">
            <v>57.148968347815327</v>
          </cell>
          <cell r="AJ216">
            <v>74.831563446766765</v>
          </cell>
          <cell r="AK216">
            <v>92.394756404912712</v>
          </cell>
          <cell r="AP216">
            <v>-21.052551138182217</v>
          </cell>
          <cell r="AQ216">
            <v>209.90889259197706</v>
          </cell>
          <cell r="AR216">
            <v>-37.796647301285461</v>
          </cell>
          <cell r="AS216">
            <v>-4.7720482359011669</v>
          </cell>
          <cell r="AT216">
            <v>-28.208401527107291</v>
          </cell>
          <cell r="AU216">
            <v>-44.119526516286847</v>
          </cell>
          <cell r="AV216">
            <v>-56.462814136611378</v>
          </cell>
          <cell r="AY216">
            <v>1156.427368084393</v>
          </cell>
          <cell r="AZ216">
            <v>1207.3649253427966</v>
          </cell>
          <cell r="BA216">
            <v>1244.7608989006362</v>
          </cell>
          <cell r="BB216">
            <v>1273.7014657213442</v>
          </cell>
          <cell r="BC216">
            <v>1304.413502651824</v>
          </cell>
          <cell r="BD216">
            <v>1340.3454449201256</v>
          </cell>
          <cell r="BE216">
            <v>1425.0314667006651</v>
          </cell>
          <cell r="BH216">
            <v>967.57102663059823</v>
          </cell>
          <cell r="BI216">
            <v>1056.305231190287</v>
          </cell>
          <cell r="BJ216">
            <v>1098.473252984028</v>
          </cell>
          <cell r="BK216">
            <v>1155.6222213318433</v>
          </cell>
          <cell r="BL216">
            <v>1230.4537847786103</v>
          </cell>
          <cell r="BM216">
            <v>1322.8485411835227</v>
          </cell>
          <cell r="BN216">
            <v>1322.8485411835227</v>
          </cell>
          <cell r="BQ216">
            <v>188.85634145379476</v>
          </cell>
          <cell r="BR216">
            <v>151.05969415250931</v>
          </cell>
          <cell r="BS216">
            <v>146.28764591660814</v>
          </cell>
          <cell r="BT216">
            <v>118.07924438950084</v>
          </cell>
          <cell r="BU216">
            <v>73.959717873214018</v>
          </cell>
          <cell r="BV216">
            <v>17.496903736602917</v>
          </cell>
          <cell r="BW216">
            <v>102.18292551714239</v>
          </cell>
          <cell r="BZ216">
            <v>1.1683404116155947</v>
          </cell>
          <cell r="CA216">
            <v>1.1020959829529851</v>
          </cell>
        </row>
        <row r="217">
          <cell r="Q217">
            <v>47.948095163111127</v>
          </cell>
          <cell r="R217">
            <v>202.17414155490908</v>
          </cell>
          <cell r="S217">
            <v>324.35256989120001</v>
          </cell>
          <cell r="T217">
            <v>29.542688009000006</v>
          </cell>
          <cell r="U217">
            <v>46.088720308555537</v>
          </cell>
          <cell r="V217">
            <v>81.942586403666667</v>
          </cell>
          <cell r="W217">
            <v>112.688767713</v>
          </cell>
          <cell r="X217">
            <v>112.91027647111109</v>
          </cell>
          <cell r="Y217">
            <v>12.390064585999998</v>
          </cell>
          <cell r="Z217">
            <v>29.394562673449055</v>
          </cell>
          <cell r="AA217">
            <v>1098.5364878058358</v>
          </cell>
          <cell r="AB217">
            <v>0.73356349556402356</v>
          </cell>
          <cell r="AC217" t="str">
            <v xml:space="preserve"> </v>
          </cell>
          <cell r="AD217">
            <v>0.73356349556402356</v>
          </cell>
          <cell r="AE217">
            <v>25.493252457650296</v>
          </cell>
          <cell r="AF217">
            <v>78.408472988764188</v>
          </cell>
          <cell r="AG217">
            <v>51.955568463223656</v>
          </cell>
          <cell r="AH217">
            <v>146.06491211930705</v>
          </cell>
          <cell r="AI217">
            <v>299.67891600889817</v>
          </cell>
          <cell r="AJ217">
            <v>22.744207333863471</v>
          </cell>
          <cell r="AK217">
            <v>51.474659795668401</v>
          </cell>
          <cell r="AP217">
            <v>-0.60816354431695885</v>
          </cell>
          <cell r="AQ217">
            <v>-4.1895468702641807</v>
          </cell>
          <cell r="AR217">
            <v>-4.0074733001125296</v>
          </cell>
          <cell r="AS217">
            <v>56.109229435602032</v>
          </cell>
          <cell r="AT217">
            <v>24.673653882301835</v>
          </cell>
          <cell r="AU217">
            <v>6.7984806751365348</v>
          </cell>
          <cell r="AV217">
            <v>-5.3859394871128643</v>
          </cell>
          <cell r="AY217">
            <v>99.104015031833342</v>
          </cell>
          <cell r="AZ217">
            <v>147.05211019494448</v>
          </cell>
          <cell r="BA217">
            <v>349.22625174985353</v>
          </cell>
          <cell r="BB217">
            <v>673.57882164105354</v>
          </cell>
          <cell r="BC217">
            <v>703.12150965005355</v>
          </cell>
          <cell r="BD217">
            <v>749.21022995860903</v>
          </cell>
          <cell r="BE217">
            <v>831.15281636227564</v>
          </cell>
          <cell r="BH217">
            <v>103.90172544641449</v>
          </cell>
          <cell r="BI217">
            <v>155.85729390963814</v>
          </cell>
          <cell r="BJ217">
            <v>301.9222060289452</v>
          </cell>
          <cell r="BK217">
            <v>601.60112203784342</v>
          </cell>
          <cell r="BL217">
            <v>624.34532937170684</v>
          </cell>
          <cell r="BM217">
            <v>675.8199891673753</v>
          </cell>
          <cell r="BN217">
            <v>675.8199891673753</v>
          </cell>
          <cell r="BQ217">
            <v>-4.7977104145811467</v>
          </cell>
          <cell r="BR217">
            <v>-8.8051837146936691</v>
          </cell>
          <cell r="BS217">
            <v>47.304045720908334</v>
          </cell>
          <cell r="BT217">
            <v>71.977699603210112</v>
          </cell>
          <cell r="BU217">
            <v>78.776180278346715</v>
          </cell>
          <cell r="BV217">
            <v>73.390240791233737</v>
          </cell>
          <cell r="BW217">
            <v>155.33282719490035</v>
          </cell>
          <cell r="BZ217">
            <v>0.6297736663491087</v>
          </cell>
          <cell r="CA217">
            <v>0.55921521636005278</v>
          </cell>
        </row>
        <row r="219">
          <cell r="Q219">
            <v>206.27681502049001</v>
          </cell>
          <cell r="R219">
            <v>639.88448619985002</v>
          </cell>
          <cell r="S219">
            <v>652.53199717977998</v>
          </cell>
          <cell r="T219">
            <v>248.23939259432001</v>
          </cell>
          <cell r="U219">
            <v>304.01528822100011</v>
          </cell>
          <cell r="V219">
            <v>420.99438568722007</v>
          </cell>
          <cell r="W219">
            <v>46.367790962989829</v>
          </cell>
          <cell r="X219">
            <v>583.99450135899986</v>
          </cell>
          <cell r="Y219">
            <v>70.188505643999989</v>
          </cell>
          <cell r="Z219">
            <v>-202.6288738400001</v>
          </cell>
          <cell r="AA219">
            <v>4055.4105103676493</v>
          </cell>
          <cell r="AB219" t="e">
            <v>#REF!</v>
          </cell>
          <cell r="AC219" t="e">
            <v>#REF!</v>
          </cell>
          <cell r="AD219" t="e">
            <v>#REF!</v>
          </cell>
          <cell r="AE219">
            <v>257.41269150581837</v>
          </cell>
          <cell r="AF219">
            <v>166.61080914380179</v>
          </cell>
          <cell r="AG219">
            <v>202.07436370859196</v>
          </cell>
          <cell r="AH219">
            <v>577.5588673884979</v>
          </cell>
          <cell r="AI219">
            <v>367.08218172257608</v>
          </cell>
          <cell r="AJ219">
            <v>346.06187568583243</v>
          </cell>
          <cell r="AK219">
            <v>117.1763798686485</v>
          </cell>
          <cell r="AP219">
            <v>602.54650179418172</v>
          </cell>
          <cell r="AQ219">
            <v>58.97621889519823</v>
          </cell>
          <cell r="AR219">
            <v>4.2024513118980451</v>
          </cell>
          <cell r="AS219">
            <v>62.325618811352115</v>
          </cell>
          <cell r="AT219">
            <v>285.4498154572039</v>
          </cell>
          <cell r="AU219">
            <v>-97.822483091512424</v>
          </cell>
          <cell r="AV219">
            <v>186.83890835235161</v>
          </cell>
          <cell r="AY219">
            <v>1085.5462213389999</v>
          </cell>
          <cell r="AZ219">
            <v>1291.8230363594898</v>
          </cell>
          <cell r="BA219">
            <v>1931.7075225593398</v>
          </cell>
          <cell r="BB219">
            <v>2584.2395197391197</v>
          </cell>
          <cell r="BC219">
            <v>2832.4789123334403</v>
          </cell>
          <cell r="BD219">
            <v>3136.4942005544403</v>
          </cell>
          <cell r="BE219">
            <v>3557.4885862416604</v>
          </cell>
          <cell r="BH219">
            <v>424.02350064962013</v>
          </cell>
          <cell r="BI219">
            <v>626.09786435821229</v>
          </cell>
          <cell r="BJ219">
            <v>1203.6567317467102</v>
          </cell>
          <cell r="BK219">
            <v>1570.7389134692862</v>
          </cell>
          <cell r="BL219">
            <v>1916.8007891551183</v>
          </cell>
          <cell r="BM219">
            <v>2033.9771690237667</v>
          </cell>
          <cell r="BN219">
            <v>2033.9771690237667</v>
          </cell>
          <cell r="BQ219">
            <v>661.52272068937975</v>
          </cell>
          <cell r="BR219">
            <v>665.72517200127766</v>
          </cell>
          <cell r="BS219">
            <v>728.05079081262954</v>
          </cell>
          <cell r="BT219">
            <v>1013.5006062698337</v>
          </cell>
          <cell r="BU219">
            <v>915.67812317832113</v>
          </cell>
          <cell r="BV219">
            <v>1102.5170315306736</v>
          </cell>
          <cell r="BW219">
            <v>1523.5114172178937</v>
          </cell>
          <cell r="BZ219">
            <v>2.5370019335130012</v>
          </cell>
          <cell r="CA219">
            <v>1.7168450176526209</v>
          </cell>
        </row>
        <row r="220">
          <cell r="Q220">
            <v>462.70712472049001</v>
          </cell>
          <cell r="R220">
            <v>1088.91101183302</v>
          </cell>
          <cell r="S220">
            <v>927.42099089452995</v>
          </cell>
          <cell r="T220">
            <v>395.50859826532002</v>
          </cell>
          <cell r="U220">
            <v>828.39575822100005</v>
          </cell>
          <cell r="V220">
            <v>692.66227908200005</v>
          </cell>
          <cell r="W220">
            <v>559.36255331399991</v>
          </cell>
          <cell r="X220">
            <v>641.7194013589999</v>
          </cell>
          <cell r="Y220">
            <v>155.74210564399999</v>
          </cell>
          <cell r="Z220">
            <v>149.57612615999989</v>
          </cell>
          <cell r="AA220">
            <v>7196.4493439323596</v>
          </cell>
          <cell r="AB220" t="e">
            <v>#REF!</v>
          </cell>
          <cell r="AC220" t="e">
            <v>#REF!</v>
          </cell>
          <cell r="AD220" t="e">
            <v>#REF!</v>
          </cell>
          <cell r="AE220">
            <v>396.71800000000002</v>
          </cell>
          <cell r="AF220">
            <v>230.15110914380179</v>
          </cell>
          <cell r="AG220">
            <v>437.34327619978995</v>
          </cell>
          <cell r="AH220">
            <v>997.21158021495796</v>
          </cell>
          <cell r="AI220">
            <v>670.7728257158501</v>
          </cell>
          <cell r="AJ220">
            <v>511.91857889883244</v>
          </cell>
          <cell r="AK220">
            <v>714.08966999580252</v>
          </cell>
          <cell r="AP220">
            <v>617.52199999999993</v>
          </cell>
          <cell r="AQ220">
            <v>50.052285295198232</v>
          </cell>
          <cell r="AR220">
            <v>25.36384852070006</v>
          </cell>
          <cell r="AS220">
            <v>91.699431618062022</v>
          </cell>
          <cell r="AT220">
            <v>256.64816517867985</v>
          </cell>
          <cell r="AU220">
            <v>-116.40998063351242</v>
          </cell>
          <cell r="AV220">
            <v>114.30608822519753</v>
          </cell>
          <cell r="AY220">
            <v>1294.4433944389998</v>
          </cell>
          <cell r="AZ220">
            <v>1757.1505191594899</v>
          </cell>
          <cell r="BA220">
            <v>2846.0615309925097</v>
          </cell>
          <cell r="BB220">
            <v>3773.4825218870396</v>
          </cell>
          <cell r="BC220">
            <v>4168.9911201523601</v>
          </cell>
          <cell r="BD220">
            <v>4997.3868783733597</v>
          </cell>
          <cell r="BE220">
            <v>5690.0491574553598</v>
          </cell>
          <cell r="BH220">
            <v>626.86910914380178</v>
          </cell>
          <cell r="BI220">
            <v>1064.2123853435919</v>
          </cell>
          <cell r="BJ220">
            <v>2061.4239655585498</v>
          </cell>
          <cell r="BK220">
            <v>2732.1967912743999</v>
          </cell>
          <cell r="BL220">
            <v>3244.1153701732319</v>
          </cell>
          <cell r="BM220">
            <v>3958.2050401690349</v>
          </cell>
          <cell r="BN220">
            <v>3958.2050401690349</v>
          </cell>
          <cell r="BQ220">
            <v>667.57428529519814</v>
          </cell>
          <cell r="BR220">
            <v>692.93813381589803</v>
          </cell>
          <cell r="BS220">
            <v>784.63756543395994</v>
          </cell>
          <cell r="BT220">
            <v>1041.28573061264</v>
          </cell>
          <cell r="BU220">
            <v>924.87574997912748</v>
          </cell>
          <cell r="BV220">
            <v>1039.1818382043248</v>
          </cell>
          <cell r="BW220">
            <v>1731.8441172863249</v>
          </cell>
          <cell r="BZ220">
            <v>3.7340925952072799</v>
          </cell>
          <cell r="CA220">
            <v>2.9056975255248991</v>
          </cell>
        </row>
        <row r="221">
          <cell r="Q221">
            <v>256.43030970000001</v>
          </cell>
          <cell r="R221">
            <v>449.02652563316997</v>
          </cell>
          <cell r="S221">
            <v>274.88899371474997</v>
          </cell>
          <cell r="T221">
            <v>147.26920567100001</v>
          </cell>
          <cell r="U221">
            <v>524.38046999999995</v>
          </cell>
          <cell r="V221">
            <v>271.66789339477998</v>
          </cell>
          <cell r="W221">
            <v>512.99476235101008</v>
          </cell>
          <cell r="X221">
            <v>57.724899999999998</v>
          </cell>
          <cell r="Y221">
            <v>85.553600000000003</v>
          </cell>
          <cell r="Z221">
            <v>352.20499999999998</v>
          </cell>
          <cell r="AA221">
            <v>3141.0388335647103</v>
          </cell>
          <cell r="AB221">
            <v>3.150803278221824</v>
          </cell>
          <cell r="AC221">
            <v>4.460308481439193E-2</v>
          </cell>
          <cell r="AD221">
            <v>3.1954063630362164</v>
          </cell>
          <cell r="AE221">
            <v>139.30530849418165</v>
          </cell>
          <cell r="AF221">
            <v>63.540300000000002</v>
          </cell>
          <cell r="AG221">
            <v>235.26891249119799</v>
          </cell>
          <cell r="AH221">
            <v>419.65271282646</v>
          </cell>
          <cell r="AI221">
            <v>303.69064399327402</v>
          </cell>
          <cell r="AJ221">
            <v>165.856703213</v>
          </cell>
          <cell r="AK221">
            <v>596.91329012715403</v>
          </cell>
          <cell r="AP221">
            <v>14.975498205818354</v>
          </cell>
          <cell r="AQ221">
            <v>-8.9239336000000051</v>
          </cell>
          <cell r="AR221">
            <v>21.161397208802015</v>
          </cell>
          <cell r="AS221">
            <v>29.373812806709964</v>
          </cell>
          <cell r="AT221">
            <v>-28.80165027852405</v>
          </cell>
          <cell r="AU221">
            <v>-18.587497541999994</v>
          </cell>
          <cell r="AV221">
            <v>-72.532820127154082</v>
          </cell>
          <cell r="AY221">
            <v>208.8971731</v>
          </cell>
          <cell r="AZ221">
            <v>465.32748279999998</v>
          </cell>
          <cell r="BA221">
            <v>914.35400843316995</v>
          </cell>
          <cell r="BB221">
            <v>1189.2430021479199</v>
          </cell>
          <cell r="BC221">
            <v>1336.5122078189199</v>
          </cell>
          <cell r="BD221">
            <v>1860.8926778189198</v>
          </cell>
          <cell r="BE221">
            <v>2132.5605712136999</v>
          </cell>
          <cell r="BH221">
            <v>202.84560849418165</v>
          </cell>
          <cell r="BI221">
            <v>438.11452098537961</v>
          </cell>
          <cell r="BJ221">
            <v>857.76723381183956</v>
          </cell>
          <cell r="BK221">
            <v>1161.4578778051136</v>
          </cell>
          <cell r="BL221">
            <v>1327.3145810181136</v>
          </cell>
          <cell r="BM221">
            <v>1924.2278711452677</v>
          </cell>
          <cell r="BN221">
            <v>1924.2278711452677</v>
          </cell>
          <cell r="BQ221">
            <v>6.0515646058183563</v>
          </cell>
          <cell r="BR221">
            <v>27.212961814620371</v>
          </cell>
          <cell r="BS221">
            <v>56.586774621330392</v>
          </cell>
          <cell r="BT221">
            <v>27.785124342806284</v>
          </cell>
          <cell r="BU221">
            <v>9.1976268008063471</v>
          </cell>
          <cell r="BV221">
            <v>-63.335193326347962</v>
          </cell>
          <cell r="BW221">
            <v>208.33270006843213</v>
          </cell>
          <cell r="BZ221">
            <v>1.1970906616942789</v>
          </cell>
          <cell r="CA221">
            <v>1.188852507872278</v>
          </cell>
        </row>
        <row r="223">
          <cell r="Q223">
            <v>1.5</v>
          </cell>
          <cell r="R223">
            <v>1.7</v>
          </cell>
          <cell r="S223">
            <v>0</v>
          </cell>
          <cell r="T223">
            <v>531.70000000000005</v>
          </cell>
          <cell r="U223">
            <v>6.7278700999999996E-2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699.42638120100003</v>
          </cell>
          <cell r="AB223">
            <v>0.44292034051667567</v>
          </cell>
          <cell r="AC223" t="str">
            <v xml:space="preserve"> </v>
          </cell>
          <cell r="AD223">
            <v>0.44292034051667567</v>
          </cell>
          <cell r="AE223">
            <v>0</v>
          </cell>
          <cell r="AF223">
            <v>161.71041390315327</v>
          </cell>
          <cell r="AG223">
            <v>0</v>
          </cell>
          <cell r="AH223">
            <v>0</v>
          </cell>
          <cell r="AI223">
            <v>0</v>
          </cell>
          <cell r="AJ223">
            <v>0</v>
          </cell>
          <cell r="AK223">
            <v>535</v>
          </cell>
          <cell r="AP223">
            <v>0</v>
          </cell>
          <cell r="AQ223">
            <v>2.7486885968467334</v>
          </cell>
          <cell r="AR223">
            <v>1.5</v>
          </cell>
          <cell r="AS223">
            <v>1.7</v>
          </cell>
          <cell r="AT223">
            <v>0</v>
          </cell>
          <cell r="AU223">
            <v>531.70000000000005</v>
          </cell>
          <cell r="AV223">
            <v>-534.93272129900004</v>
          </cell>
          <cell r="AY223">
            <v>164.4591025</v>
          </cell>
          <cell r="AZ223">
            <v>165.9591025</v>
          </cell>
          <cell r="BA223">
            <v>167.65910250000002</v>
          </cell>
          <cell r="BB223">
            <v>167.65910250000002</v>
          </cell>
          <cell r="BC223">
            <v>699.35910250000006</v>
          </cell>
          <cell r="BD223">
            <v>699.42638120100003</v>
          </cell>
          <cell r="BE223">
            <v>699.42638120100003</v>
          </cell>
          <cell r="BH223">
            <v>161.71041390315327</v>
          </cell>
          <cell r="BI223">
            <v>161.71041390315327</v>
          </cell>
          <cell r="BJ223">
            <v>161.71041390315327</v>
          </cell>
          <cell r="BK223">
            <v>161.71041390315327</v>
          </cell>
          <cell r="BL223">
            <v>161.71041390315327</v>
          </cell>
          <cell r="BM223">
            <v>696.71041390315327</v>
          </cell>
          <cell r="BN223">
            <v>696.71041390315327</v>
          </cell>
          <cell r="BQ223">
            <v>2.7486885968467392</v>
          </cell>
          <cell r="BR223">
            <v>4.2486885968467387</v>
          </cell>
          <cell r="BS223">
            <v>5.9486885968467389</v>
          </cell>
          <cell r="BT223">
            <v>5.9486885968467389</v>
          </cell>
          <cell r="BU223">
            <v>537.6486885968468</v>
          </cell>
          <cell r="BV223">
            <v>2.7159672978467597</v>
          </cell>
          <cell r="BW223">
            <v>2.7159672978467597</v>
          </cell>
          <cell r="BZ223">
            <v>0.62640374392081233</v>
          </cell>
          <cell r="CA223">
            <v>0.14484119580029256</v>
          </cell>
        </row>
        <row r="225">
          <cell r="Q225">
            <v>565.83517064273622</v>
          </cell>
          <cell r="R225">
            <v>42.685130151915928</v>
          </cell>
          <cell r="S225">
            <v>121.74199531563303</v>
          </cell>
          <cell r="T225">
            <v>-716.07373198375967</v>
          </cell>
          <cell r="U225">
            <v>52.654882650232103</v>
          </cell>
          <cell r="V225">
            <v>-437.69818666688025</v>
          </cell>
          <cell r="W225">
            <v>746.83107923199123</v>
          </cell>
          <cell r="X225">
            <v>-565.43032128721893</v>
          </cell>
          <cell r="Y225">
            <v>459.90283069623837</v>
          </cell>
          <cell r="Z225">
            <v>1576.7389019964503</v>
          </cell>
          <cell r="AA225">
            <v>386.77268877276822</v>
          </cell>
          <cell r="AB225">
            <v>0.45947304115191756</v>
          </cell>
          <cell r="AC225" t="e">
            <v>#VALUE!</v>
          </cell>
          <cell r="AD225">
            <v>0.36190379312043519</v>
          </cell>
          <cell r="AE225">
            <v>508.70000000000005</v>
          </cell>
          <cell r="AF225">
            <v>0</v>
          </cell>
          <cell r="AG225">
            <v>0</v>
          </cell>
          <cell r="AH225">
            <v>0</v>
          </cell>
          <cell r="AI225">
            <v>0</v>
          </cell>
          <cell r="AJ225">
            <v>0</v>
          </cell>
          <cell r="AK225">
            <v>0</v>
          </cell>
          <cell r="AP225">
            <v>-728.72774775733319</v>
          </cell>
          <cell r="AQ225">
            <v>-1240.387314217237</v>
          </cell>
          <cell r="AR225">
            <v>565.83517064273622</v>
          </cell>
          <cell r="AS225">
            <v>42.685130151915928</v>
          </cell>
          <cell r="AT225">
            <v>121.74199531563303</v>
          </cell>
          <cell r="AU225">
            <v>-716.07373198375967</v>
          </cell>
          <cell r="AV225">
            <v>52.654882650232103</v>
          </cell>
          <cell r="AY225">
            <v>-1460.4150619745701</v>
          </cell>
          <cell r="AZ225">
            <v>-894.57989133183389</v>
          </cell>
          <cell r="BA225">
            <v>-851.89476117991796</v>
          </cell>
          <cell r="BB225">
            <v>-730.1527658642849</v>
          </cell>
          <cell r="BC225">
            <v>-1446.2264978480446</v>
          </cell>
          <cell r="BD225">
            <v>-1393.5716151978124</v>
          </cell>
          <cell r="BE225">
            <v>-1831.2698018646927</v>
          </cell>
          <cell r="BH225">
            <v>508.70000000000005</v>
          </cell>
          <cell r="BI225">
            <v>508.70000000000005</v>
          </cell>
          <cell r="BJ225">
            <v>508.70000000000005</v>
          </cell>
          <cell r="BK225">
            <v>508.70000000000005</v>
          </cell>
          <cell r="BL225">
            <v>508.70000000000005</v>
          </cell>
          <cell r="BM225">
            <v>508.70000000000005</v>
          </cell>
          <cell r="BN225">
            <v>508.70000000000005</v>
          </cell>
          <cell r="BQ225">
            <v>-1969.1150619745699</v>
          </cell>
          <cell r="BR225">
            <v>-1403.2798913318338</v>
          </cell>
          <cell r="BS225">
            <v>-1360.5947611799179</v>
          </cell>
          <cell r="BT225">
            <v>-1238.8527658642849</v>
          </cell>
          <cell r="BU225">
            <v>-1954.9264978480446</v>
          </cell>
          <cell r="BV225">
            <v>-1902.2716151978125</v>
          </cell>
          <cell r="BW225">
            <v>-2339.9698018646927</v>
          </cell>
          <cell r="BZ225">
            <v>-1.2953598367006307</v>
          </cell>
          <cell r="CA225">
            <v>0.45563371291434246</v>
          </cell>
        </row>
        <row r="226">
          <cell r="Q226">
            <v>-30.112321813264227</v>
          </cell>
          <cell r="R226">
            <v>293.96046498791429</v>
          </cell>
          <cell r="S226">
            <v>131.99697951248331</v>
          </cell>
          <cell r="T226">
            <v>-429.1030702787582</v>
          </cell>
          <cell r="U226">
            <v>53.862612822234006</v>
          </cell>
          <cell r="V226">
            <v>222.47641698612006</v>
          </cell>
          <cell r="W226">
            <v>264.01452723499602</v>
          </cell>
          <cell r="X226">
            <v>46.525055275661792</v>
          </cell>
          <cell r="Y226">
            <v>54.253219819235881</v>
          </cell>
          <cell r="Z226">
            <v>578.56029855644999</v>
          </cell>
          <cell r="AA226">
            <v>603.55169489150296</v>
          </cell>
          <cell r="AB226">
            <v>0.3713819486434935</v>
          </cell>
          <cell r="AC226" t="str">
            <v xml:space="preserve"> </v>
          </cell>
          <cell r="AD226">
            <v>0.3713819486434935</v>
          </cell>
          <cell r="AE226">
            <v>538.70000000000005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K226">
            <v>0</v>
          </cell>
          <cell r="AP226">
            <v>-305.24850433333336</v>
          </cell>
          <cell r="AQ226">
            <v>-816.33398387823672</v>
          </cell>
          <cell r="AR226">
            <v>-30.112321813264227</v>
          </cell>
          <cell r="AS226">
            <v>293.96046498791429</v>
          </cell>
          <cell r="AT226">
            <v>131.99697951248331</v>
          </cell>
          <cell r="AU226">
            <v>-429.1030702787582</v>
          </cell>
          <cell r="AV226">
            <v>53.862612822234006</v>
          </cell>
          <cell r="AY226">
            <v>-582.88248821157003</v>
          </cell>
          <cell r="AZ226">
            <v>-612.99481002483424</v>
          </cell>
          <cell r="BA226">
            <v>-319.03434503691994</v>
          </cell>
          <cell r="BB226">
            <v>-187.03736552443661</v>
          </cell>
          <cell r="BC226">
            <v>-616.1404358031948</v>
          </cell>
          <cell r="BD226">
            <v>-562.27782298096076</v>
          </cell>
          <cell r="BE226">
            <v>-339.80140599484071</v>
          </cell>
          <cell r="BH226">
            <v>538.70000000000005</v>
          </cell>
          <cell r="BI226">
            <v>538.70000000000005</v>
          </cell>
          <cell r="BJ226">
            <v>538.70000000000005</v>
          </cell>
          <cell r="BK226">
            <v>538.70000000000005</v>
          </cell>
          <cell r="BL226">
            <v>538.70000000000005</v>
          </cell>
          <cell r="BM226">
            <v>538.70000000000005</v>
          </cell>
          <cell r="BN226">
            <v>538.70000000000005</v>
          </cell>
          <cell r="BQ226">
            <v>-1121.5824882115699</v>
          </cell>
          <cell r="BR226">
            <v>-1151.6948100248342</v>
          </cell>
          <cell r="BS226">
            <v>-857.73434503691999</v>
          </cell>
          <cell r="BT226">
            <v>-725.73736552443665</v>
          </cell>
          <cell r="BU226">
            <v>-1154.8404358031949</v>
          </cell>
          <cell r="BV226">
            <v>-1100.9778229809608</v>
          </cell>
          <cell r="BW226">
            <v>-878.50140599484075</v>
          </cell>
          <cell r="BZ226">
            <v>-0.55186623637049481</v>
          </cell>
          <cell r="CA226">
            <v>0.48250418939838075</v>
          </cell>
        </row>
        <row r="227">
          <cell r="Q227">
            <v>595.94749245600042</v>
          </cell>
          <cell r="R227">
            <v>-251.27533483599836</v>
          </cell>
          <cell r="S227">
            <v>-10.254984196850273</v>
          </cell>
          <cell r="T227">
            <v>-286.97066170500148</v>
          </cell>
          <cell r="U227">
            <v>-1.2077301720019022</v>
          </cell>
          <cell r="V227">
            <v>-660.1746036530003</v>
          </cell>
          <cell r="W227">
            <v>482.81655199699526</v>
          </cell>
          <cell r="X227">
            <v>-611.9553765628807</v>
          </cell>
          <cell r="Y227">
            <v>405.64961087700249</v>
          </cell>
          <cell r="Z227">
            <v>998.17860344000019</v>
          </cell>
          <cell r="AA227">
            <v>-216.77900611873474</v>
          </cell>
          <cell r="AB227">
            <v>8.8091092508424063E-2</v>
          </cell>
          <cell r="AC227">
            <v>-9.7569248031482342E-2</v>
          </cell>
          <cell r="AD227">
            <v>-9.4781555230582879E-3</v>
          </cell>
          <cell r="AE227">
            <v>-30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K227">
            <v>0</v>
          </cell>
          <cell r="AP227">
            <v>-423.47924342399983</v>
          </cell>
          <cell r="AQ227">
            <v>-424.05333033900024</v>
          </cell>
          <cell r="AR227">
            <v>595.94749245600042</v>
          </cell>
          <cell r="AS227">
            <v>-251.27533483599836</v>
          </cell>
          <cell r="AT227">
            <v>-10.254984196850273</v>
          </cell>
          <cell r="AU227">
            <v>-286.97066170500148</v>
          </cell>
          <cell r="AV227">
            <v>-1.2077301720019022</v>
          </cell>
          <cell r="AY227">
            <v>-877.53257376300007</v>
          </cell>
          <cell r="AZ227">
            <v>-281.58508130699965</v>
          </cell>
          <cell r="BA227">
            <v>-532.86041614299802</v>
          </cell>
          <cell r="BB227">
            <v>-543.11540033984829</v>
          </cell>
          <cell r="BC227">
            <v>-830.08606204484977</v>
          </cell>
          <cell r="BD227">
            <v>-831.29379221685167</v>
          </cell>
          <cell r="BE227">
            <v>-1491.468395869852</v>
          </cell>
          <cell r="BH227">
            <v>-30</v>
          </cell>
          <cell r="BI227">
            <v>-30</v>
          </cell>
          <cell r="BJ227">
            <v>-30</v>
          </cell>
          <cell r="BK227">
            <v>-30</v>
          </cell>
          <cell r="BL227">
            <v>-30</v>
          </cell>
          <cell r="BM227">
            <v>-30</v>
          </cell>
          <cell r="BN227">
            <v>-30</v>
          </cell>
          <cell r="BQ227">
            <v>-847.53257376300007</v>
          </cell>
          <cell r="BR227">
            <v>-251.58508130699965</v>
          </cell>
          <cell r="BS227">
            <v>-502.86041614299802</v>
          </cell>
          <cell r="BT227">
            <v>-513.11540033984829</v>
          </cell>
          <cell r="BU227">
            <v>-800.08606204484977</v>
          </cell>
          <cell r="BV227">
            <v>-801.29379221685167</v>
          </cell>
          <cell r="BW227">
            <v>-1461.468395869852</v>
          </cell>
          <cell r="BZ227">
            <v>-0.7434936003301359</v>
          </cell>
          <cell r="CA227">
            <v>-2.6870476484038279E-2</v>
          </cell>
        </row>
        <row r="229">
          <cell r="Q229">
            <v>113.60904076154917</v>
          </cell>
          <cell r="R229">
            <v>-30.31941150553935</v>
          </cell>
          <cell r="S229">
            <v>47.558428417285803</v>
          </cell>
          <cell r="T229">
            <v>-21.640834195668504</v>
          </cell>
          <cell r="U229">
            <v>2.8244104159981589</v>
          </cell>
          <cell r="V229">
            <v>-57.23175594150689</v>
          </cell>
          <cell r="W229">
            <v>31.669447855394424</v>
          </cell>
          <cell r="X229">
            <v>5.1598940377396048</v>
          </cell>
          <cell r="Y229">
            <v>-29.310037596407653</v>
          </cell>
          <cell r="Z229">
            <v>-961.60703299351542</v>
          </cell>
          <cell r="AA229">
            <v>-1106.553734344036</v>
          </cell>
          <cell r="AB229">
            <v>0</v>
          </cell>
          <cell r="AC229">
            <v>0</v>
          </cell>
          <cell r="AD229">
            <v>0</v>
          </cell>
          <cell r="AE229">
            <v>-210.15052579043538</v>
          </cell>
          <cell r="AF229">
            <v>-1151.2558269251037</v>
          </cell>
          <cell r="AG229">
            <v>1039.6382495434837</v>
          </cell>
          <cell r="AH229">
            <v>-61.374269149178588</v>
          </cell>
          <cell r="AI229">
            <v>451.23160132242594</v>
          </cell>
          <cell r="AJ229">
            <v>-273.17633927222118</v>
          </cell>
          <cell r="AK229">
            <v>-309.61031192671675</v>
          </cell>
          <cell r="AP229">
            <v>115.52501771650657</v>
          </cell>
          <cell r="AQ229">
            <v>1038.6154513996673</v>
          </cell>
          <cell r="AR229">
            <v>-926.02920878193447</v>
          </cell>
          <cell r="AS229">
            <v>31.054857643639238</v>
          </cell>
          <cell r="AT229">
            <v>-403.67317290514012</v>
          </cell>
          <cell r="AU229">
            <v>251.53550507655268</v>
          </cell>
          <cell r="AV229">
            <v>312.43472234271491</v>
          </cell>
          <cell r="AY229">
            <v>0</v>
          </cell>
          <cell r="AZ229">
            <v>-93.656842837816058</v>
          </cell>
          <cell r="BA229">
            <v>-123.97625434335541</v>
          </cell>
          <cell r="BB229">
            <v>-76.417825926069611</v>
          </cell>
          <cell r="BC229">
            <v>-98.058660121738114</v>
          </cell>
          <cell r="BD229">
            <v>-95.234249705739956</v>
          </cell>
          <cell r="BE229">
            <v>-152.46600564724685</v>
          </cell>
          <cell r="BH229">
            <v>0</v>
          </cell>
          <cell r="BI229">
            <v>-321.76810317205536</v>
          </cell>
          <cell r="BJ229">
            <v>-383.14237232123395</v>
          </cell>
          <cell r="BK229">
            <v>68.089229001191995</v>
          </cell>
          <cell r="BL229">
            <v>-205.08711027102919</v>
          </cell>
          <cell r="BM229">
            <v>-514.69742219774594</v>
          </cell>
          <cell r="BN229">
            <v>-514.69742219774594</v>
          </cell>
          <cell r="BQ229">
            <v>0</v>
          </cell>
          <cell r="BR229">
            <v>228.11126033423932</v>
          </cell>
          <cell r="BS229">
            <v>259.16611797787857</v>
          </cell>
          <cell r="BT229">
            <v>-144.50705492726161</v>
          </cell>
          <cell r="BU229">
            <v>107.02845014929107</v>
          </cell>
          <cell r="BV229">
            <v>419.46317249200598</v>
          </cell>
          <cell r="BW229">
            <v>362.23141655049909</v>
          </cell>
          <cell r="BZ229">
            <v>-8.7829430695248872E-2</v>
          </cell>
          <cell r="CA229">
            <v>-0.18369294579056852</v>
          </cell>
        </row>
        <row r="231">
          <cell r="Q231">
            <v>-0.768620355215615</v>
          </cell>
          <cell r="R231">
            <v>-0.41810785959837654</v>
          </cell>
          <cell r="S231">
            <v>-0.46972883027521212</v>
          </cell>
          <cell r="T231">
            <v>-4.1697396815101213E-2</v>
          </cell>
          <cell r="U231">
            <v>-0.31151104121765066</v>
          </cell>
          <cell r="V231">
            <v>8.9386064816596972E-2</v>
          </cell>
          <cell r="W231">
            <v>-0.6360534566540853</v>
          </cell>
          <cell r="X231">
            <v>-0.10314422638298967</v>
          </cell>
          <cell r="Y231">
            <v>-0.60868174236197548</v>
          </cell>
          <cell r="Z231">
            <v>-0.62040129814967115</v>
          </cell>
          <cell r="AA231">
            <v>-5.5370138666519448</v>
          </cell>
          <cell r="AB231" t="e">
            <v>#VALUE!</v>
          </cell>
          <cell r="AC231" t="e">
            <v>#VALUE!</v>
          </cell>
          <cell r="AD231">
            <v>-4.6494227548368391E-3</v>
          </cell>
          <cell r="AE231">
            <v>-0.51588762814687394</v>
          </cell>
          <cell r="AF231">
            <v>2.675224129192514E-2</v>
          </cell>
          <cell r="AG231">
            <v>-1.1042489310337926</v>
          </cell>
          <cell r="AH231">
            <v>-0.34329725120013282</v>
          </cell>
          <cell r="AI231">
            <v>-0.50332104792808885</v>
          </cell>
          <cell r="AJ231">
            <v>-9.4923968352481985E-2</v>
          </cell>
          <cell r="AK231">
            <v>-0.33435262116542841</v>
          </cell>
          <cell r="AP231">
            <v>2.1814768791581562E-2</v>
          </cell>
          <cell r="AQ231">
            <v>-6.4558470752363428E-2</v>
          </cell>
          <cell r="AR231">
            <v>0.33562857581817762</v>
          </cell>
          <cell r="AS231">
            <v>-7.4810608398243716E-2</v>
          </cell>
          <cell r="AT231">
            <v>3.3592217652876732E-2</v>
          </cell>
          <cell r="AU231">
            <v>5.3226571537380772E-2</v>
          </cell>
          <cell r="AV231">
            <v>-2.2841579947777746E-2</v>
          </cell>
          <cell r="AY231">
            <v>-0.53187908881573065</v>
          </cell>
          <cell r="AZ231">
            <v>-1.3004994440313449</v>
          </cell>
          <cell r="BA231">
            <v>-1.7186073036297218</v>
          </cell>
          <cell r="BB231">
            <v>-2.188336133904933</v>
          </cell>
          <cell r="BC231">
            <v>-2.2300335307200356</v>
          </cell>
          <cell r="BD231">
            <v>-2.5415445719376861</v>
          </cell>
          <cell r="BE231">
            <v>-2.452158507121089</v>
          </cell>
          <cell r="BH231">
            <v>-0.54108396180460594</v>
          </cell>
          <cell r="BI231">
            <v>-1.5933843178887419</v>
          </cell>
          <cell r="BJ231">
            <v>-1.9366815690888737</v>
          </cell>
          <cell r="BK231">
            <v>-2.4400026170169626</v>
          </cell>
          <cell r="BL231">
            <v>-2.5349265853694445</v>
          </cell>
          <cell r="BM231">
            <v>-2.8692792065348733</v>
          </cell>
          <cell r="BN231">
            <v>-2.8692792065348733</v>
          </cell>
          <cell r="BQ231">
            <v>9.2048729888756248E-3</v>
          </cell>
          <cell r="BR231">
            <v>0.29288487385739564</v>
          </cell>
          <cell r="BS231">
            <v>0.21807426545915179</v>
          </cell>
          <cell r="BT231">
            <v>0.25166648311202827</v>
          </cell>
          <cell r="BU231">
            <v>0.30489305464940863</v>
          </cell>
          <cell r="BV231">
            <v>0.32773463459718721</v>
          </cell>
          <cell r="BW231">
            <v>0.41712069941378438</v>
          </cell>
        </row>
        <row r="232">
          <cell r="Q232">
            <v>-0.76727683139141312</v>
          </cell>
          <cell r="R232">
            <v>-0.41658519926428106</v>
          </cell>
          <cell r="S232">
            <v>-0.46972883027521212</v>
          </cell>
          <cell r="T232">
            <v>0.4345370147370039</v>
          </cell>
          <cell r="U232">
            <v>-0.31145078085921407</v>
          </cell>
          <cell r="V232">
            <v>8.9386064816596972E-2</v>
          </cell>
          <cell r="W232">
            <v>-0.6360534566540853</v>
          </cell>
          <cell r="X232">
            <v>-0.10314422638298967</v>
          </cell>
          <cell r="Y232">
            <v>-0.60868174236197548</v>
          </cell>
          <cell r="Z232">
            <v>-0.62040129814967115</v>
          </cell>
          <cell r="AA232">
            <v>-4.9105498623726955</v>
          </cell>
          <cell r="AB232" t="e">
            <v>#VALUE!</v>
          </cell>
          <cell r="AC232" t="e">
            <v>#VALUE!</v>
          </cell>
          <cell r="AD232">
            <v>-4.2527067350316538E-3</v>
          </cell>
          <cell r="AE232">
            <v>-0.51588762814687394</v>
          </cell>
          <cell r="AF232">
            <v>0.17159343709221769</v>
          </cell>
          <cell r="AG232">
            <v>-1.1042489310337926</v>
          </cell>
          <cell r="AH232">
            <v>-0.34329725120013282</v>
          </cell>
          <cell r="AI232">
            <v>-0.50332104792808885</v>
          </cell>
          <cell r="AJ232">
            <v>-9.4923968352481985E-2</v>
          </cell>
          <cell r="AK232">
            <v>0.14483754279992095</v>
          </cell>
          <cell r="AP232">
            <v>2.1814768791581562E-2</v>
          </cell>
          <cell r="AQ232">
            <v>-6.209651834224629E-2</v>
          </cell>
          <cell r="AR232">
            <v>0.33697209964237951</v>
          </cell>
          <cell r="AS232">
            <v>-7.3287948064148234E-2</v>
          </cell>
          <cell r="AT232">
            <v>3.3592217652876732E-2</v>
          </cell>
          <cell r="AU232">
            <v>0.52946098308948586</v>
          </cell>
          <cell r="AV232">
            <v>0.45628832365913502</v>
          </cell>
          <cell r="AY232">
            <v>-0.38457594060532102</v>
          </cell>
          <cell r="AZ232">
            <v>-1.1518527719967331</v>
          </cell>
          <cell r="BA232">
            <v>-1.568437971261015</v>
          </cell>
          <cell r="BB232">
            <v>-2.0381668015362262</v>
          </cell>
          <cell r="BC232">
            <v>-1.6036297867992235</v>
          </cell>
          <cell r="BD232">
            <v>-1.9150805676584373</v>
          </cell>
          <cell r="BE232">
            <v>-1.8256945028418403</v>
          </cell>
          <cell r="BH232">
            <v>-0.39624276600431341</v>
          </cell>
          <cell r="BI232">
            <v>-1.4485431220884493</v>
          </cell>
          <cell r="BJ232">
            <v>-1.791840373288581</v>
          </cell>
          <cell r="BK232">
            <v>-2.2951614212166698</v>
          </cell>
          <cell r="BL232">
            <v>-2.3900853895691516</v>
          </cell>
          <cell r="BM232">
            <v>-2.2452478467692316</v>
          </cell>
          <cell r="BN232">
            <v>-2.2452478467692316</v>
          </cell>
          <cell r="BQ232">
            <v>1.1666825398992775E-2</v>
          </cell>
          <cell r="BR232">
            <v>0.29669035009171468</v>
          </cell>
          <cell r="BS232">
            <v>0.22340240202756637</v>
          </cell>
          <cell r="BT232">
            <v>0.25699461968044285</v>
          </cell>
          <cell r="BU232">
            <v>0.78645560276992843</v>
          </cell>
          <cell r="BV232">
            <v>0.33016727911079435</v>
          </cell>
          <cell r="BW232">
            <v>0.4195533439273913</v>
          </cell>
        </row>
      </sheetData>
      <sheetData sheetId="1" refreshError="1">
        <row r="7">
          <cell r="C7" t="str">
            <v>Plan Finan.</v>
          </cell>
          <cell r="E7" t="str">
            <v>Plan Financiero</v>
          </cell>
          <cell r="F7" t="str">
            <v>Plan Financiero</v>
          </cell>
          <cell r="G7" t="str">
            <v>Actual</v>
          </cell>
          <cell r="H7" t="str">
            <v>Escenario</v>
          </cell>
          <cell r="I7" t="str">
            <v>Diferencias</v>
          </cell>
          <cell r="J7" t="str">
            <v>Diferencias</v>
          </cell>
          <cell r="K7" t="str">
            <v>Diferencias</v>
          </cell>
          <cell r="L7" t="str">
            <v>Var. %</v>
          </cell>
          <cell r="M7" t="str">
            <v>Var. %</v>
          </cell>
          <cell r="N7" t="str">
            <v>Var.%</v>
          </cell>
          <cell r="O7" t="str">
            <v>% PIB</v>
          </cell>
          <cell r="P7" t="str">
            <v>% PIB</v>
          </cell>
          <cell r="Q7" t="str">
            <v>% PIB</v>
          </cell>
        </row>
        <row r="8">
          <cell r="C8" t="str">
            <v>Dic 20/96</v>
          </cell>
          <cell r="E8" t="str">
            <v>Dic20/96</v>
          </cell>
          <cell r="F8" t="str">
            <v>Mar07/97</v>
          </cell>
          <cell r="G8">
            <v>1997</v>
          </cell>
          <cell r="H8" t="str">
            <v>Alternativo</v>
          </cell>
          <cell r="I8">
            <v>1997</v>
          </cell>
          <cell r="J8">
            <v>1997</v>
          </cell>
          <cell r="K8">
            <v>1996</v>
          </cell>
          <cell r="L8" t="str">
            <v>P.F. Dic20-97/96</v>
          </cell>
          <cell r="M8" t="str">
            <v>P.F. Mar07-97/96</v>
          </cell>
          <cell r="N8" t="str">
            <v>Actual/96</v>
          </cell>
          <cell r="O8" t="str">
            <v>P.F. Dic20/96</v>
          </cell>
          <cell r="P8" t="str">
            <v>P.F. Mar07/97</v>
          </cell>
          <cell r="Q8" t="str">
            <v>Actual</v>
          </cell>
        </row>
        <row r="9">
          <cell r="C9">
            <v>1</v>
          </cell>
          <cell r="E9">
            <v>2</v>
          </cell>
          <cell r="F9">
            <v>2</v>
          </cell>
          <cell r="G9">
            <v>3</v>
          </cell>
          <cell r="I9" t="str">
            <v>5=3-2</v>
          </cell>
          <cell r="J9" t="str">
            <v>4=3-2</v>
          </cell>
          <cell r="K9" t="str">
            <v>3=2-1</v>
          </cell>
          <cell r="L9">
            <v>7</v>
          </cell>
          <cell r="M9">
            <v>5</v>
          </cell>
          <cell r="N9" t="str">
            <v>6=3/1</v>
          </cell>
          <cell r="O9">
            <v>10</v>
          </cell>
          <cell r="P9">
            <v>7</v>
          </cell>
          <cell r="Q9">
            <v>8</v>
          </cell>
        </row>
        <row r="11">
          <cell r="C11">
            <v>12004378.989300001</v>
          </cell>
          <cell r="E11">
            <v>14505177</v>
          </cell>
          <cell r="F11">
            <v>15137015.515000002</v>
          </cell>
          <cell r="G11">
            <v>14482198.458000001</v>
          </cell>
          <cell r="H11">
            <v>14154523.199999999</v>
          </cell>
          <cell r="I11">
            <v>631838.51500000246</v>
          </cell>
          <cell r="J11">
            <v>-654817.05700000189</v>
          </cell>
          <cell r="K11">
            <v>48989.000900000334</v>
          </cell>
          <cell r="L11">
            <v>20.341277324258613</v>
          </cell>
          <cell r="M11">
            <v>25.583285329935677</v>
          </cell>
          <cell r="N11">
            <v>20.150637313776198</v>
          </cell>
          <cell r="O11">
            <v>13.057849175859474</v>
          </cell>
          <cell r="P11">
            <v>13.557960647811004</v>
          </cell>
          <cell r="Q11">
            <v>13.067324726148918</v>
          </cell>
        </row>
        <row r="12">
          <cell r="C12">
            <v>10516955.6931</v>
          </cell>
          <cell r="E12">
            <v>12882399</v>
          </cell>
          <cell r="F12">
            <v>13620616.300000003</v>
          </cell>
          <cell r="G12">
            <v>12862955.058</v>
          </cell>
          <cell r="H12">
            <v>12522745.799999999</v>
          </cell>
          <cell r="I12">
            <v>738217.30000000261</v>
          </cell>
          <cell r="J12">
            <v>-757661.24200000241</v>
          </cell>
          <cell r="K12">
            <v>-13452.759099999443</v>
          </cell>
          <cell r="L12">
            <v>22.648597148475822</v>
          </cell>
          <cell r="M12">
            <v>29.676893371542356</v>
          </cell>
          <cell r="N12">
            <v>22.463478506417299</v>
          </cell>
          <cell r="O12">
            <v>11.596992106007592</v>
          </cell>
          <cell r="P12">
            <v>12.199748332908618</v>
          </cell>
          <cell r="Q12">
            <v>11.606277262959027</v>
          </cell>
        </row>
        <row r="13">
          <cell r="C13">
            <v>10210273.6931</v>
          </cell>
          <cell r="E13">
            <v>12491331</v>
          </cell>
          <cell r="F13">
            <v>13087082.000000002</v>
          </cell>
          <cell r="G13">
            <v>12329420.800000001</v>
          </cell>
          <cell r="H13">
            <v>12135562.799999999</v>
          </cell>
          <cell r="I13">
            <v>595751.00000000186</v>
          </cell>
          <cell r="J13">
            <v>-757661.20000000112</v>
          </cell>
          <cell r="K13">
            <v>-38558.759099999443</v>
          </cell>
          <cell r="L13">
            <v>22.804572100683295</v>
          </cell>
          <cell r="M13">
            <v>28.661509734755629</v>
          </cell>
          <cell r="N13">
            <v>21.212803150702221</v>
          </cell>
          <cell r="O13">
            <v>11.244944905100978</v>
          </cell>
          <cell r="P13">
            <v>11.721870970856022</v>
          </cell>
          <cell r="Q13">
            <v>11.124867936741733</v>
          </cell>
        </row>
        <row r="14">
          <cell r="C14">
            <v>3856038.1</v>
          </cell>
          <cell r="E14">
            <v>4723222</v>
          </cell>
          <cell r="F14">
            <v>4723106.5999999996</v>
          </cell>
          <cell r="G14">
            <v>4723106.5999999996</v>
          </cell>
          <cell r="H14">
            <v>4723106.5999999996</v>
          </cell>
          <cell r="I14">
            <v>-115.40000000037253</v>
          </cell>
          <cell r="J14">
            <v>0</v>
          </cell>
          <cell r="K14">
            <v>0</v>
          </cell>
          <cell r="L14">
            <v>22.488986817842903</v>
          </cell>
          <cell r="M14">
            <v>22.485994108823746</v>
          </cell>
          <cell r="N14">
            <v>22.485994108823746</v>
          </cell>
          <cell r="O14">
            <v>4.2519384975516896</v>
          </cell>
          <cell r="P14">
            <v>4.2304041608968657</v>
          </cell>
          <cell r="Q14">
            <v>4.2616711708106561</v>
          </cell>
        </row>
        <row r="15">
          <cell r="C15">
            <v>3166088.8</v>
          </cell>
          <cell r="E15">
            <v>3955483</v>
          </cell>
          <cell r="F15">
            <v>3955462.2</v>
          </cell>
          <cell r="G15">
            <v>3955462.2</v>
          </cell>
          <cell r="H15">
            <v>3955483</v>
          </cell>
          <cell r="I15">
            <v>-20.799999999813735</v>
          </cell>
          <cell r="J15">
            <v>0</v>
          </cell>
          <cell r="K15">
            <v>0</v>
          </cell>
          <cell r="L15">
            <v>24.93278773482286</v>
          </cell>
          <cell r="M15">
            <v>24.932130772832405</v>
          </cell>
          <cell r="N15">
            <v>24.932130772832405</v>
          </cell>
          <cell r="O15">
            <v>3.5608045618247992</v>
          </cell>
          <cell r="P15">
            <v>3.5428384676200775</v>
          </cell>
          <cell r="Q15">
            <v>3.5690236644185198</v>
          </cell>
        </row>
        <row r="16">
          <cell r="C16">
            <v>1574237.4510000001</v>
          </cell>
          <cell r="E16">
            <v>1918504</v>
          </cell>
          <cell r="F16">
            <v>1889979.5</v>
          </cell>
          <cell r="G16">
            <v>1756987</v>
          </cell>
          <cell r="H16">
            <v>1623994.5</v>
          </cell>
          <cell r="I16">
            <v>-28524.5</v>
          </cell>
          <cell r="J16">
            <v>-132992.5</v>
          </cell>
          <cell r="K16">
            <v>0</v>
          </cell>
          <cell r="L16">
            <v>21.868781534914696</v>
          </cell>
          <cell r="M16">
            <v>20.05682489636056</v>
          </cell>
          <cell r="N16">
            <v>11.60876644650477</v>
          </cell>
          <cell r="O16">
            <v>1.7270755038206773</v>
          </cell>
          <cell r="P16">
            <v>1.6928216570021475</v>
          </cell>
          <cell r="Q16">
            <v>1.5853338659324572</v>
          </cell>
        </row>
        <row r="17">
          <cell r="C17">
            <v>912709.549</v>
          </cell>
          <cell r="E17">
            <v>1086222</v>
          </cell>
          <cell r="F17">
            <v>1083587.8</v>
          </cell>
          <cell r="G17">
            <v>1018663</v>
          </cell>
          <cell r="H17">
            <v>953738.2</v>
          </cell>
          <cell r="I17">
            <v>-2634.1999999999534</v>
          </cell>
          <cell r="J17">
            <v>-64924.800000000047</v>
          </cell>
          <cell r="K17">
            <v>0</v>
          </cell>
          <cell r="L17">
            <v>19.010697454640081</v>
          </cell>
          <cell r="M17">
            <v>18.722084280505324</v>
          </cell>
          <cell r="N17">
            <v>11.608671248820258</v>
          </cell>
          <cell r="O17">
            <v>0.97783867425405624</v>
          </cell>
          <cell r="P17">
            <v>0.97055068327635918</v>
          </cell>
          <cell r="Q17">
            <v>0.91914223148626284</v>
          </cell>
        </row>
        <row r="18">
          <cell r="C18">
            <v>675739.2182</v>
          </cell>
          <cell r="E18">
            <v>790400</v>
          </cell>
          <cell r="F18">
            <v>790433.5</v>
          </cell>
          <cell r="G18">
            <v>797972</v>
          </cell>
          <cell r="H18">
            <v>805510.5</v>
          </cell>
          <cell r="I18">
            <v>33.5</v>
          </cell>
          <cell r="J18">
            <v>7538.5</v>
          </cell>
          <cell r="K18">
            <v>-38558.759099999908</v>
          </cell>
          <cell r="L18">
            <v>24.046490866405158</v>
          </cell>
          <cell r="M18">
            <v>24.051748403657204</v>
          </cell>
          <cell r="N18">
            <v>25.234851226780176</v>
          </cell>
          <cell r="O18">
            <v>0.71153381917361835</v>
          </cell>
          <cell r="P18">
            <v>0.70797749246486907</v>
          </cell>
          <cell r="Q18">
            <v>0.72001217747533397</v>
          </cell>
        </row>
        <row r="19">
          <cell r="C19">
            <v>25460.5749</v>
          </cell>
          <cell r="E19">
            <v>17500</v>
          </cell>
          <cell r="F19">
            <v>17530</v>
          </cell>
          <cell r="G19">
            <v>17530</v>
          </cell>
          <cell r="H19">
            <v>17530</v>
          </cell>
          <cell r="I19">
            <v>30</v>
          </cell>
          <cell r="J19">
            <v>0</v>
          </cell>
          <cell r="K19">
            <v>0</v>
          </cell>
          <cell r="L19">
            <v>-31.266281029655772</v>
          </cell>
          <cell r="M19">
            <v>-31.148451797135181</v>
          </cell>
          <cell r="N19">
            <v>-31.148451797135181</v>
          </cell>
          <cell r="O19">
            <v>1.5753848476136537E-2</v>
          </cell>
          <cell r="P19">
            <v>1.5701315092173034E-2</v>
          </cell>
          <cell r="Q19">
            <v>1.5817363856303987E-2</v>
          </cell>
        </row>
        <row r="20">
          <cell r="C20">
            <v>0</v>
          </cell>
          <cell r="E20">
            <v>0</v>
          </cell>
          <cell r="F20">
            <v>626982.40000000002</v>
          </cell>
          <cell r="G20">
            <v>59700</v>
          </cell>
          <cell r="H20">
            <v>56200</v>
          </cell>
          <cell r="I20">
            <v>626982.40000000002</v>
          </cell>
          <cell r="J20">
            <v>-567282.4</v>
          </cell>
          <cell r="K20">
            <v>0</v>
          </cell>
          <cell r="L20" t="str">
            <v>n.a.</v>
          </cell>
          <cell r="M20" t="str">
            <v>n.a.</v>
          </cell>
          <cell r="N20" t="str">
            <v>n.a.</v>
          </cell>
          <cell r="O20" t="str">
            <v xml:space="preserve"> </v>
          </cell>
          <cell r="P20">
            <v>0.56157719450352939</v>
          </cell>
          <cell r="Q20">
            <v>5.3867462762198969E-2</v>
          </cell>
        </row>
        <row r="21">
          <cell r="C21">
            <v>0</v>
          </cell>
          <cell r="E21">
            <v>0</v>
          </cell>
          <cell r="F21">
            <v>446095.4</v>
          </cell>
          <cell r="G21">
            <v>59700</v>
          </cell>
          <cell r="H21">
            <v>56200</v>
          </cell>
          <cell r="I21">
            <v>446095.4</v>
          </cell>
          <cell r="J21">
            <v>-386395.4</v>
          </cell>
          <cell r="K21">
            <v>0</v>
          </cell>
          <cell r="L21" t="str">
            <v>n.a.</v>
          </cell>
          <cell r="M21" t="str">
            <v>n.a.</v>
          </cell>
          <cell r="N21" t="str">
            <v>n.a.</v>
          </cell>
          <cell r="O21" t="str">
            <v xml:space="preserve"> </v>
          </cell>
          <cell r="P21">
            <v>0.39955986517792169</v>
          </cell>
          <cell r="Q21">
            <v>5.3867462762198969E-2</v>
          </cell>
        </row>
        <row r="22">
          <cell r="F22">
            <v>180887</v>
          </cell>
          <cell r="G22">
            <v>0</v>
          </cell>
          <cell r="H22">
            <v>0</v>
          </cell>
          <cell r="I22">
            <v>180887</v>
          </cell>
          <cell r="J22">
            <v>-180887</v>
          </cell>
          <cell r="K22">
            <v>0</v>
          </cell>
          <cell r="L22" t="str">
            <v>n.a.</v>
          </cell>
          <cell r="M22" t="str">
            <v>n.a.</v>
          </cell>
          <cell r="N22" t="str">
            <v>n.a.</v>
          </cell>
          <cell r="O22" t="str">
            <v xml:space="preserve"> </v>
          </cell>
          <cell r="P22">
            <v>0.16201732932560772</v>
          </cell>
          <cell r="Q22" t="str">
            <v xml:space="preserve"> </v>
          </cell>
        </row>
        <row r="23">
          <cell r="C23">
            <v>0</v>
          </cell>
          <cell r="E23">
            <v>0</v>
          </cell>
          <cell r="F23">
            <v>114412</v>
          </cell>
          <cell r="G23">
            <v>0</v>
          </cell>
          <cell r="H23">
            <v>57206</v>
          </cell>
          <cell r="I23">
            <v>114412</v>
          </cell>
          <cell r="J23">
            <v>-114412</v>
          </cell>
          <cell r="K23">
            <v>0</v>
          </cell>
          <cell r="L23" t="str">
            <v>n.a.</v>
          </cell>
          <cell r="M23" t="str">
            <v>n.a.</v>
          </cell>
          <cell r="N23" t="str">
            <v>n.a.</v>
          </cell>
          <cell r="O23" t="str">
            <v xml:space="preserve"> </v>
          </cell>
          <cell r="P23">
            <v>0.10247683184972625</v>
          </cell>
          <cell r="Q23" t="str">
            <v xml:space="preserve"> </v>
          </cell>
        </row>
        <row r="24">
          <cell r="C24">
            <v>0</v>
          </cell>
          <cell r="E24">
            <v>0</v>
          </cell>
          <cell r="F24">
            <v>16667</v>
          </cell>
          <cell r="G24">
            <v>0</v>
          </cell>
          <cell r="I24">
            <v>16667</v>
          </cell>
          <cell r="J24">
            <v>-16667</v>
          </cell>
          <cell r="K24">
            <v>0</v>
          </cell>
          <cell r="L24" t="str">
            <v>n.a.</v>
          </cell>
          <cell r="M24" t="str">
            <v>n.a.</v>
          </cell>
          <cell r="N24" t="str">
            <v>n.a.</v>
          </cell>
          <cell r="O24" t="str">
            <v xml:space="preserve"> </v>
          </cell>
          <cell r="P24">
            <v>1.4928341051982199E-2</v>
          </cell>
          <cell r="Q24" t="str">
            <v xml:space="preserve"> </v>
          </cell>
        </row>
        <row r="25">
          <cell r="C25">
            <v>0</v>
          </cell>
          <cell r="E25">
            <v>0</v>
          </cell>
          <cell r="F25">
            <v>4366</v>
          </cell>
          <cell r="G25">
            <v>0</v>
          </cell>
          <cell r="I25">
            <v>4366</v>
          </cell>
          <cell r="J25">
            <v>-4366</v>
          </cell>
          <cell r="K25">
            <v>0</v>
          </cell>
          <cell r="L25" t="str">
            <v>n.a.</v>
          </cell>
          <cell r="M25" t="str">
            <v>n.a.</v>
          </cell>
          <cell r="N25" t="str">
            <v>n.a.</v>
          </cell>
          <cell r="O25" t="str">
            <v xml:space="preserve"> </v>
          </cell>
          <cell r="P25">
            <v>3.9105500109770375E-3</v>
          </cell>
          <cell r="Q25" t="str">
            <v xml:space="preserve"> </v>
          </cell>
        </row>
        <row r="26">
          <cell r="C26">
            <v>0</v>
          </cell>
          <cell r="E26">
            <v>0</v>
          </cell>
          <cell r="F26">
            <v>45442</v>
          </cell>
          <cell r="G26">
            <v>0</v>
          </cell>
          <cell r="H26">
            <v>15147.333333333334</v>
          </cell>
          <cell r="I26">
            <v>45442</v>
          </cell>
          <cell r="J26">
            <v>-45442</v>
          </cell>
          <cell r="K26">
            <v>0</v>
          </cell>
          <cell r="L26" t="str">
            <v>n.a.</v>
          </cell>
          <cell r="M26" t="str">
            <v>n.a.</v>
          </cell>
          <cell r="N26" t="str">
            <v>n.a.</v>
          </cell>
          <cell r="O26" t="str">
            <v xml:space="preserve"> </v>
          </cell>
          <cell r="P26">
            <v>4.0701606412922253E-2</v>
          </cell>
          <cell r="Q26" t="str">
            <v xml:space="preserve"> </v>
          </cell>
        </row>
        <row r="27">
          <cell r="C27">
            <v>306682</v>
          </cell>
          <cell r="E27">
            <v>391068</v>
          </cell>
          <cell r="F27">
            <v>533534.30000000005</v>
          </cell>
          <cell r="G27">
            <v>533534.25800000003</v>
          </cell>
          <cell r="H27">
            <v>387183</v>
          </cell>
          <cell r="I27">
            <v>142466.30000000005</v>
          </cell>
          <cell r="J27">
            <v>-4.2000000015832484E-2</v>
          </cell>
          <cell r="K27">
            <v>25105.999999999942</v>
          </cell>
          <cell r="L27">
            <v>17.866830626785802</v>
          </cell>
          <cell r="M27">
            <v>60.805785622144292</v>
          </cell>
          <cell r="N27">
            <v>60.805772963458637</v>
          </cell>
          <cell r="O27">
            <v>0.35204720090661507</v>
          </cell>
          <cell r="P27">
            <v>0.47787736205259412</v>
          </cell>
          <cell r="Q27">
            <v>0.48140932621729415</v>
          </cell>
        </row>
        <row r="28">
          <cell r="C28">
            <v>266943</v>
          </cell>
          <cell r="E28">
            <v>324380</v>
          </cell>
          <cell r="F28">
            <v>334537.59999999998</v>
          </cell>
          <cell r="G28">
            <v>334537.59999999998</v>
          </cell>
          <cell r="H28">
            <v>334537.59999999998</v>
          </cell>
          <cell r="I28">
            <v>10157.599999999977</v>
          </cell>
          <cell r="J28">
            <v>0</v>
          </cell>
          <cell r="K28">
            <v>899.99999999994179</v>
          </cell>
          <cell r="L28">
            <v>21.108261182857156</v>
          </cell>
          <cell r="M28">
            <v>24.900632086707517</v>
          </cell>
          <cell r="N28">
            <v>24.900632086707517</v>
          </cell>
          <cell r="O28">
            <v>0.29201333535366686</v>
          </cell>
          <cell r="P28">
            <v>0.29963949046088678</v>
          </cell>
          <cell r="Q28">
            <v>0.30185413250511578</v>
          </cell>
        </row>
        <row r="29">
          <cell r="F29">
            <v>146351.29999999999</v>
          </cell>
          <cell r="G29">
            <v>146351.258</v>
          </cell>
          <cell r="I29">
            <v>146351.29999999999</v>
          </cell>
          <cell r="J29">
            <v>-4.1999999986728653E-2</v>
          </cell>
          <cell r="M29" t="str">
            <v>n.a.</v>
          </cell>
          <cell r="N29" t="str">
            <v>n.a.</v>
          </cell>
          <cell r="P29">
            <v>0.13108430550194769</v>
          </cell>
          <cell r="Q29">
            <v>0.13205311458150712</v>
          </cell>
        </row>
        <row r="30">
          <cell r="C30">
            <v>39739</v>
          </cell>
          <cell r="E30">
            <v>66688</v>
          </cell>
          <cell r="F30">
            <v>52645.4</v>
          </cell>
          <cell r="G30">
            <v>52645.4</v>
          </cell>
          <cell r="H30">
            <v>52645.4</v>
          </cell>
          <cell r="I30">
            <v>-14042.599999999999</v>
          </cell>
          <cell r="J30">
            <v>0</v>
          </cell>
          <cell r="K30">
            <v>24205.999999999993</v>
          </cell>
          <cell r="L30">
            <v>4.2896238955352439</v>
          </cell>
          <cell r="M30">
            <v>-17.670810853076844</v>
          </cell>
          <cell r="N30">
            <v>-17.670810853076844</v>
          </cell>
          <cell r="O30">
            <v>6.00338655529482E-2</v>
          </cell>
          <cell r="P30">
            <v>4.7153566089759631E-2</v>
          </cell>
          <cell r="Q30">
            <v>4.7502079130671185E-2</v>
          </cell>
        </row>
        <row r="31">
          <cell r="C31">
            <v>391876.6618</v>
          </cell>
          <cell r="E31">
            <v>490242</v>
          </cell>
          <cell r="F31">
            <v>501850.1</v>
          </cell>
          <cell r="G31">
            <v>501850.1</v>
          </cell>
          <cell r="H31">
            <v>501850.1</v>
          </cell>
          <cell r="I31">
            <v>11608.099999999977</v>
          </cell>
          <cell r="J31">
            <v>0</v>
          </cell>
          <cell r="K31">
            <v>13038</v>
          </cell>
          <cell r="L31">
            <v>21.072918876458434</v>
          </cell>
          <cell r="M31">
            <v>23.939720475688642</v>
          </cell>
          <cell r="N31">
            <v>23.939720475688642</v>
          </cell>
          <cell r="O31">
            <v>0.4413256105507502</v>
          </cell>
          <cell r="P31">
            <v>0.4494983770187419</v>
          </cell>
          <cell r="Q31">
            <v>0.45282062937949463</v>
          </cell>
        </row>
        <row r="32">
          <cell r="C32">
            <v>1095546.6343999999</v>
          </cell>
          <cell r="E32">
            <v>1132536</v>
          </cell>
          <cell r="F32">
            <v>1014549.115</v>
          </cell>
          <cell r="G32">
            <v>1117393.3</v>
          </cell>
          <cell r="H32">
            <v>1129927.3</v>
          </cell>
          <cell r="I32">
            <v>-117986.88500000001</v>
          </cell>
          <cell r="J32">
            <v>102844.18500000006</v>
          </cell>
          <cell r="K32">
            <v>49403.760000000242</v>
          </cell>
          <cell r="L32">
            <v>-1.0842735598607045</v>
          </cell>
          <cell r="M32">
            <v>-11.38925145035088</v>
          </cell>
          <cell r="N32">
            <v>-2.4068374083962896</v>
          </cell>
          <cell r="O32">
            <v>1.0195314593011298</v>
          </cell>
          <cell r="P32">
            <v>0.90871393788364496</v>
          </cell>
          <cell r="Q32">
            <v>1.0082268338103959</v>
          </cell>
        </row>
        <row r="33">
          <cell r="C33">
            <v>164252.17440000002</v>
          </cell>
          <cell r="E33">
            <v>69970</v>
          </cell>
          <cell r="F33">
            <v>74082.100000000006</v>
          </cell>
          <cell r="G33">
            <v>110000</v>
          </cell>
          <cell r="H33">
            <v>228517</v>
          </cell>
          <cell r="I33">
            <v>4112.1000000000058</v>
          </cell>
          <cell r="J33">
            <v>35917.899999999994</v>
          </cell>
          <cell r="K33">
            <v>0</v>
          </cell>
          <cell r="L33">
            <v>-57.400868356480039</v>
          </cell>
          <cell r="M33">
            <v>-54.897339855246386</v>
          </cell>
          <cell r="N33">
            <v>-33.029805905571017</v>
          </cell>
          <cell r="O33">
            <v>6.2988387307158486E-2</v>
          </cell>
          <cell r="P33">
            <v>6.6354044197939083E-2</v>
          </cell>
          <cell r="Q33">
            <v>9.9253281471388399E-2</v>
          </cell>
        </row>
        <row r="34">
          <cell r="F34">
            <v>31357</v>
          </cell>
          <cell r="G34">
            <v>31357</v>
          </cell>
          <cell r="I34">
            <v>31357</v>
          </cell>
          <cell r="J34">
            <v>0</v>
          </cell>
          <cell r="M34">
            <v>-36.395537525354968</v>
          </cell>
          <cell r="N34">
            <v>-36.395537525354968</v>
          </cell>
          <cell r="P34">
            <v>2.808591770366628E-2</v>
          </cell>
          <cell r="Q34">
            <v>2.8293501337257509E-2</v>
          </cell>
        </row>
        <row r="35">
          <cell r="F35">
            <v>87160</v>
          </cell>
          <cell r="G35">
            <v>87160</v>
          </cell>
          <cell r="I35">
            <v>87160</v>
          </cell>
          <cell r="J35">
            <v>0</v>
          </cell>
          <cell r="M35">
            <v>3.024786941052704</v>
          </cell>
          <cell r="N35">
            <v>3.024786941052704</v>
          </cell>
          <cell r="P35">
            <v>7.8067691011625889E-2</v>
          </cell>
          <cell r="Q35">
            <v>7.8644691027692837E-2</v>
          </cell>
        </row>
        <row r="36">
          <cell r="C36">
            <v>550049</v>
          </cell>
          <cell r="E36">
            <v>681100</v>
          </cell>
          <cell r="F36">
            <v>598900.01500000001</v>
          </cell>
          <cell r="G36">
            <v>654676.30000000005</v>
          </cell>
          <cell r="H36">
            <v>654676.30000000005</v>
          </cell>
          <cell r="I36">
            <v>-82199.984999999986</v>
          </cell>
          <cell r="J36">
            <v>55776.285000000033</v>
          </cell>
          <cell r="K36">
            <v>0</v>
          </cell>
          <cell r="L36">
            <v>23.825331924973959</v>
          </cell>
          <cell r="M36">
            <v>8.8812114920670648</v>
          </cell>
          <cell r="N36">
            <v>19.021450816200016</v>
          </cell>
          <cell r="O36">
            <v>0.61313978269123415</v>
          </cell>
          <cell r="P36">
            <v>0.53642429231158906</v>
          </cell>
          <cell r="Q36">
            <v>0.59071610069588287</v>
          </cell>
        </row>
        <row r="37">
          <cell r="C37">
            <v>228000</v>
          </cell>
          <cell r="E37">
            <v>278156</v>
          </cell>
          <cell r="F37">
            <v>278156.495</v>
          </cell>
          <cell r="G37">
            <v>207000</v>
          </cell>
          <cell r="H37">
            <v>207000</v>
          </cell>
          <cell r="I37">
            <v>0.49499999999534339</v>
          </cell>
          <cell r="J37">
            <v>-71156.494999999995</v>
          </cell>
          <cell r="K37">
            <v>0</v>
          </cell>
          <cell r="L37">
            <v>21.998245614035095</v>
          </cell>
          <cell r="M37">
            <v>21.998462719298239</v>
          </cell>
          <cell r="N37">
            <v>-9.210526315789469</v>
          </cell>
          <cell r="O37">
            <v>0.2504015700987563</v>
          </cell>
          <cell r="P37">
            <v>0.24913991859266704</v>
          </cell>
          <cell r="Q37">
            <v>0.18677662967797634</v>
          </cell>
        </row>
        <row r="38">
          <cell r="C38">
            <v>60000</v>
          </cell>
          <cell r="E38">
            <v>74400</v>
          </cell>
          <cell r="F38">
            <v>74400</v>
          </cell>
          <cell r="G38">
            <v>40800</v>
          </cell>
          <cell r="H38">
            <v>40800</v>
          </cell>
          <cell r="I38">
            <v>0</v>
          </cell>
          <cell r="J38">
            <v>-33600</v>
          </cell>
          <cell r="K38">
            <v>0</v>
          </cell>
          <cell r="L38">
            <v>24</v>
          </cell>
          <cell r="M38">
            <v>24</v>
          </cell>
          <cell r="N38">
            <v>-31.999999999999996</v>
          </cell>
          <cell r="O38">
            <v>6.6976361521403349E-2</v>
          </cell>
          <cell r="P38">
            <v>6.6638781680414927E-2</v>
          </cell>
          <cell r="Q38">
            <v>3.681394440029679E-2</v>
          </cell>
        </row>
        <row r="39">
          <cell r="C39">
            <v>189300</v>
          </cell>
          <cell r="E39">
            <v>138200</v>
          </cell>
          <cell r="F39">
            <v>100000</v>
          </cell>
          <cell r="G39">
            <v>100000</v>
          </cell>
          <cell r="H39">
            <v>100000</v>
          </cell>
          <cell r="I39">
            <v>-38200</v>
          </cell>
          <cell r="J39">
            <v>0</v>
          </cell>
          <cell r="K39">
            <v>0</v>
          </cell>
          <cell r="L39">
            <v>-26.994189117802424</v>
          </cell>
          <cell r="M39">
            <v>-47.173798203909136</v>
          </cell>
          <cell r="N39">
            <v>-47.173798203909136</v>
          </cell>
          <cell r="O39">
            <v>0.12441039196583255</v>
          </cell>
          <cell r="P39">
            <v>8.9568254946794254E-2</v>
          </cell>
          <cell r="Q39">
            <v>9.0230255883080354E-2</v>
          </cell>
        </row>
        <row r="40">
          <cell r="C40">
            <v>0</v>
          </cell>
          <cell r="E40">
            <v>0</v>
          </cell>
          <cell r="F40">
            <v>56000</v>
          </cell>
          <cell r="G40">
            <v>175303.3</v>
          </cell>
          <cell r="H40">
            <v>175303.3</v>
          </cell>
          <cell r="I40">
            <v>56000</v>
          </cell>
          <cell r="J40">
            <v>119303.29999999999</v>
          </cell>
          <cell r="K40">
            <v>0</v>
          </cell>
          <cell r="L40" t="str">
            <v>n.a.</v>
          </cell>
          <cell r="M40" t="str">
            <v>n.a.</v>
          </cell>
          <cell r="N40" t="str">
            <v>n.a.</v>
          </cell>
          <cell r="O40" t="str">
            <v xml:space="preserve"> </v>
          </cell>
          <cell r="P40">
            <v>5.0158222770204784E-2</v>
          </cell>
          <cell r="Q40">
            <v>0.15817661616148398</v>
          </cell>
        </row>
        <row r="41">
          <cell r="C41">
            <v>72749</v>
          </cell>
          <cell r="E41">
            <v>190344</v>
          </cell>
          <cell r="F41">
            <v>90343.52</v>
          </cell>
          <cell r="G41">
            <v>131573</v>
          </cell>
          <cell r="H41">
            <v>131573</v>
          </cell>
          <cell r="I41">
            <v>-100000.48</v>
          </cell>
          <cell r="J41">
            <v>41229.479999999996</v>
          </cell>
          <cell r="K41">
            <v>0</v>
          </cell>
          <cell r="L41">
            <v>161.6448336059602</v>
          </cell>
          <cell r="M41">
            <v>24.185239659651693</v>
          </cell>
          <cell r="N41">
            <v>80.858843420528117</v>
          </cell>
          <cell r="O41">
            <v>0.17135145910524191</v>
          </cell>
          <cell r="P41">
            <v>8.091911432150807E-2</v>
          </cell>
          <cell r="Q41">
            <v>0.11871865457304533</v>
          </cell>
        </row>
        <row r="42">
          <cell r="C42">
            <v>13400</v>
          </cell>
          <cell r="E42">
            <v>10800</v>
          </cell>
          <cell r="F42">
            <v>10800</v>
          </cell>
          <cell r="G42">
            <v>8100</v>
          </cell>
          <cell r="H42">
            <v>6784</v>
          </cell>
          <cell r="I42">
            <v>0</v>
          </cell>
          <cell r="J42">
            <v>-2700</v>
          </cell>
          <cell r="K42">
            <v>-5300</v>
          </cell>
          <cell r="L42">
            <v>33.333333333333329</v>
          </cell>
          <cell r="M42">
            <v>33.333333333333329</v>
          </cell>
          <cell r="N42">
            <v>0</v>
          </cell>
          <cell r="O42">
            <v>9.7223750595585492E-3</v>
          </cell>
          <cell r="P42">
            <v>9.6733715342537802E-3</v>
          </cell>
          <cell r="Q42">
            <v>7.3086507265295092E-3</v>
          </cell>
        </row>
        <row r="43">
          <cell r="C43">
            <v>186056.06</v>
          </cell>
          <cell r="E43">
            <v>185288</v>
          </cell>
          <cell r="F43">
            <v>186150</v>
          </cell>
          <cell r="G43">
            <v>200000</v>
          </cell>
          <cell r="H43">
            <v>213850</v>
          </cell>
          <cell r="I43">
            <v>862</v>
          </cell>
          <cell r="J43">
            <v>13850</v>
          </cell>
          <cell r="K43">
            <v>3658.1600000000035</v>
          </cell>
          <cell r="L43">
            <v>-2.3330986997179282</v>
          </cell>
          <cell r="M43">
            <v>-1.8787310724520334</v>
          </cell>
          <cell r="N43">
            <v>5.4217232635487278</v>
          </cell>
          <cell r="O43">
            <v>0.16679994722550781</v>
          </cell>
          <cell r="P43">
            <v>0.1667313065834575</v>
          </cell>
          <cell r="Q43">
            <v>0.18046051176616071</v>
          </cell>
        </row>
        <row r="44">
          <cell r="C44">
            <v>98934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-100</v>
          </cell>
          <cell r="M44">
            <v>-100</v>
          </cell>
          <cell r="N44">
            <v>-100</v>
          </cell>
          <cell r="O44" t="str">
            <v xml:space="preserve"> </v>
          </cell>
          <cell r="P44" t="str">
            <v xml:space="preserve"> </v>
          </cell>
          <cell r="Q44" t="str">
            <v xml:space="preserve"> </v>
          </cell>
        </row>
        <row r="45">
          <cell r="C45">
            <v>0</v>
          </cell>
          <cell r="E45">
            <v>97751</v>
          </cell>
          <cell r="F45">
            <v>0</v>
          </cell>
          <cell r="G45">
            <v>0</v>
          </cell>
          <cell r="H45">
            <v>0</v>
          </cell>
          <cell r="I45">
            <v>-97751</v>
          </cell>
          <cell r="J45">
            <v>0</v>
          </cell>
          <cell r="K45">
            <v>0</v>
          </cell>
          <cell r="L45" t="str">
            <v>n.a.</v>
          </cell>
          <cell r="M45" t="str">
            <v>n.a.</v>
          </cell>
          <cell r="N45" t="str">
            <v>n.a.</v>
          </cell>
          <cell r="O45">
            <v>8.7997396708047015E-2</v>
          </cell>
          <cell r="P45" t="str">
            <v xml:space="preserve"> </v>
          </cell>
          <cell r="Q45" t="str">
            <v xml:space="preserve"> </v>
          </cell>
        </row>
        <row r="46">
          <cell r="C46">
            <v>82855.399999999994</v>
          </cell>
          <cell r="E46">
            <v>87627</v>
          </cell>
          <cell r="F46">
            <v>26100</v>
          </cell>
          <cell r="G46">
            <v>26100</v>
          </cell>
          <cell r="H46">
            <v>26100</v>
          </cell>
          <cell r="I46">
            <v>-61527</v>
          </cell>
          <cell r="J46">
            <v>0</v>
          </cell>
          <cell r="K46">
            <v>-82855.399999999994</v>
          </cell>
          <cell r="L46" t="str">
            <v>n.a.</v>
          </cell>
          <cell r="M46" t="str">
            <v>n.a.</v>
          </cell>
          <cell r="N46" t="str">
            <v>n.a.</v>
          </cell>
          <cell r="O46">
            <v>7.8883570309623799E-2</v>
          </cell>
          <cell r="P46">
            <v>2.3377314541113303E-2</v>
          </cell>
          <cell r="Q46">
            <v>2.3550096785483973E-2</v>
          </cell>
        </row>
        <row r="47">
          <cell r="O47" t="str">
            <v xml:space="preserve"> </v>
          </cell>
        </row>
        <row r="48">
          <cell r="C48">
            <v>15622302.947824001</v>
          </cell>
          <cell r="E48">
            <v>19265187</v>
          </cell>
          <cell r="F48">
            <v>19488005.992658094</v>
          </cell>
          <cell r="G48">
            <v>19611801.492658094</v>
          </cell>
          <cell r="H48">
            <v>19611801.492658094</v>
          </cell>
          <cell r="I48">
            <v>222818.99265809357</v>
          </cell>
          <cell r="J48">
            <v>123795.5</v>
          </cell>
          <cell r="K48">
            <v>-220333.14900000207</v>
          </cell>
          <cell r="L48">
            <v>25.082617688751551</v>
          </cell>
          <cell r="M48">
            <v>26.529309219565398</v>
          </cell>
          <cell r="N48">
            <v>27.333073294011601</v>
          </cell>
          <cell r="O48">
            <v>17.34290496356774</v>
          </cell>
          <cell r="P48">
            <v>17.455066891550544</v>
          </cell>
          <cell r="Q48">
            <v>17.69577867010717</v>
          </cell>
        </row>
        <row r="49">
          <cell r="C49">
            <v>13743780.426072501</v>
          </cell>
          <cell r="E49">
            <v>16735229</v>
          </cell>
          <cell r="F49">
            <v>16846398.492658094</v>
          </cell>
          <cell r="G49">
            <v>16846398.492658094</v>
          </cell>
          <cell r="H49">
            <v>16846398.492658094</v>
          </cell>
          <cell r="I49">
            <v>111169.49265809357</v>
          </cell>
          <cell r="J49">
            <v>0</v>
          </cell>
          <cell r="K49">
            <v>-220333.14900000021</v>
          </cell>
          <cell r="L49">
            <v>23.749726361359926</v>
          </cell>
          <cell r="M49">
            <v>24.571776319336024</v>
          </cell>
          <cell r="N49">
            <v>24.571776319336024</v>
          </cell>
          <cell r="O49">
            <v>15.065386393111199</v>
          </cell>
          <cell r="P49">
            <v>15.089025151256907</v>
          </cell>
          <cell r="Q49">
            <v>15.20054846700879</v>
          </cell>
        </row>
        <row r="50">
          <cell r="C50">
            <v>13171377.947824001</v>
          </cell>
          <cell r="E50">
            <v>16266187</v>
          </cell>
          <cell r="F50">
            <v>16613011.973780537</v>
          </cell>
          <cell r="G50">
            <v>16736807.473780537</v>
          </cell>
          <cell r="H50">
            <v>16736807.473780537</v>
          </cell>
          <cell r="I50">
            <v>346824.97378053702</v>
          </cell>
          <cell r="J50">
            <v>123795.5</v>
          </cell>
          <cell r="K50">
            <v>-124154.97700000182</v>
          </cell>
          <cell r="L50">
            <v>24.671641132938404</v>
          </cell>
          <cell r="M50">
            <v>27.329869436050114</v>
          </cell>
          <cell r="N50">
            <v>28.278695866600344</v>
          </cell>
          <cell r="O50">
            <v>14.643145444714397</v>
          </cell>
          <cell r="P50">
            <v>14.879984919017208</v>
          </cell>
          <cell r="Q50">
            <v>15.101664210250695</v>
          </cell>
        </row>
        <row r="51">
          <cell r="C51">
            <v>1878522.5217514997</v>
          </cell>
          <cell r="E51">
            <v>2529958</v>
          </cell>
          <cell r="F51">
            <v>2641607.5</v>
          </cell>
          <cell r="G51">
            <v>2765403</v>
          </cell>
          <cell r="H51">
            <v>2765403</v>
          </cell>
          <cell r="I51">
            <v>111649.5</v>
          </cell>
          <cell r="J51">
            <v>123795.5</v>
          </cell>
          <cell r="K51">
            <v>0</v>
          </cell>
          <cell r="L51">
            <v>34.678076557799997</v>
          </cell>
          <cell r="M51">
            <v>40.621550682129381</v>
          </cell>
          <cell r="N51">
            <v>47.211596772424592</v>
          </cell>
          <cell r="O51">
            <v>2.2775185704565395</v>
          </cell>
          <cell r="P51">
            <v>2.366041740293638</v>
          </cell>
          <cell r="Q51">
            <v>2.4952302030983806</v>
          </cell>
        </row>
        <row r="52">
          <cell r="C52">
            <v>467078.2217514998</v>
          </cell>
          <cell r="E52">
            <v>737054</v>
          </cell>
          <cell r="F52">
            <v>680599.2</v>
          </cell>
          <cell r="G52">
            <v>644103</v>
          </cell>
          <cell r="H52">
            <v>644103</v>
          </cell>
          <cell r="I52">
            <v>-56454.800000000047</v>
          </cell>
          <cell r="J52">
            <v>-36496.199999999953</v>
          </cell>
          <cell r="K52">
            <v>0</v>
          </cell>
          <cell r="L52">
            <v>57.800977582751798</v>
          </cell>
          <cell r="M52">
            <v>45.714179832195214</v>
          </cell>
          <cell r="N52">
            <v>37.900456498415579</v>
          </cell>
          <cell r="O52">
            <v>0.66351068769887656</v>
          </cell>
          <cell r="P52">
            <v>0.60960082662184212</v>
          </cell>
          <cell r="Q52">
            <v>0.58117578505059708</v>
          </cell>
        </row>
        <row r="53">
          <cell r="C53">
            <v>1411444.3</v>
          </cell>
          <cell r="E53">
            <v>1792904</v>
          </cell>
          <cell r="F53">
            <v>1857009.3</v>
          </cell>
          <cell r="G53">
            <v>2121300</v>
          </cell>
          <cell r="H53">
            <v>2121300</v>
          </cell>
          <cell r="I53">
            <v>64105.300000000047</v>
          </cell>
          <cell r="J53">
            <v>264290.69999999995</v>
          </cell>
          <cell r="K53">
            <v>0</v>
          </cell>
          <cell r="L53">
            <v>27.026195791077257</v>
          </cell>
          <cell r="M53">
            <v>31.56801866003498</v>
          </cell>
          <cell r="N53">
            <v>50.292859590704353</v>
          </cell>
          <cell r="O53">
            <v>1.6140078827576632</v>
          </cell>
          <cell r="P53">
            <v>1.6632908242096796</v>
          </cell>
          <cell r="Q53">
            <v>1.9140544180477836</v>
          </cell>
        </row>
        <row r="54">
          <cell r="C54">
            <v>0</v>
          </cell>
          <cell r="E54">
            <v>0</v>
          </cell>
          <cell r="F54">
            <v>103999</v>
          </cell>
          <cell r="G54">
            <v>0</v>
          </cell>
          <cell r="H54">
            <v>0</v>
          </cell>
          <cell r="I54">
            <v>103999</v>
          </cell>
          <cell r="J54">
            <v>-103999</v>
          </cell>
          <cell r="K54">
            <v>0</v>
          </cell>
          <cell r="L54" t="str">
            <v>n.a.</v>
          </cell>
          <cell r="M54" t="str">
            <v>n.a.</v>
          </cell>
          <cell r="N54" t="str">
            <v>n.a.</v>
          </cell>
          <cell r="O54" t="str">
            <v xml:space="preserve"> </v>
          </cell>
          <cell r="P54">
            <v>9.3150089462116559E-2</v>
          </cell>
          <cell r="Q54" t="str">
            <v xml:space="preserve"> </v>
          </cell>
        </row>
        <row r="55">
          <cell r="C55">
            <v>11292855.426072501</v>
          </cell>
          <cell r="E55">
            <v>13736229</v>
          </cell>
          <cell r="F55">
            <v>13971404.473780537</v>
          </cell>
          <cell r="G55">
            <v>13971404.473780537</v>
          </cell>
          <cell r="H55">
            <v>13971404.473780537</v>
          </cell>
          <cell r="I55">
            <v>235175.47378053702</v>
          </cell>
          <cell r="J55">
            <v>0</v>
          </cell>
          <cell r="K55">
            <v>-124154.97699999996</v>
          </cell>
          <cell r="L55">
            <v>22.988606083895103</v>
          </cell>
          <cell r="M55">
            <v>25.094271598454277</v>
          </cell>
          <cell r="N55">
            <v>25.094271598454277</v>
          </cell>
          <cell r="O55">
            <v>12.365626874257858</v>
          </cell>
          <cell r="P55">
            <v>12.513943178723572</v>
          </cell>
          <cell r="Q55">
            <v>12.606434007152314</v>
          </cell>
        </row>
        <row r="56">
          <cell r="C56">
            <v>2551193.1740000001</v>
          </cell>
          <cell r="E56">
            <v>2827000</v>
          </cell>
          <cell r="F56">
            <v>3038900.8549118382</v>
          </cell>
          <cell r="G56">
            <v>3038900.8549118382</v>
          </cell>
          <cell r="H56">
            <v>3038900.8549118382</v>
          </cell>
          <cell r="I56">
            <v>211900.85491183819</v>
          </cell>
          <cell r="J56">
            <v>0</v>
          </cell>
          <cell r="K56">
            <v>0</v>
          </cell>
          <cell r="L56">
            <v>10.810895419869905</v>
          </cell>
          <cell r="M56">
            <v>19.116846418460899</v>
          </cell>
          <cell r="N56">
            <v>19.116846418460899</v>
          </cell>
          <cell r="O56">
            <v>2.5449216938307426</v>
          </cell>
          <cell r="P56">
            <v>2.7218904653077454</v>
          </cell>
          <cell r="Q56">
            <v>2.7420080174200683</v>
          </cell>
        </row>
        <row r="57">
          <cell r="C57">
            <v>7848944.2520725001</v>
          </cell>
          <cell r="E57">
            <v>9638543</v>
          </cell>
          <cell r="F57">
            <v>9660532.5</v>
          </cell>
          <cell r="G57">
            <v>9660532.5</v>
          </cell>
          <cell r="H57">
            <v>9660532.5</v>
          </cell>
          <cell r="I57">
            <v>21989.5</v>
          </cell>
          <cell r="J57">
            <v>0</v>
          </cell>
          <cell r="K57">
            <v>-84519</v>
          </cell>
          <cell r="L57">
            <v>24.137237298114968</v>
          </cell>
          <cell r="M57">
            <v>24.420445639828724</v>
          </cell>
          <cell r="N57">
            <v>24.420445639828724</v>
          </cell>
          <cell r="O57">
            <v>8.6768083401557998</v>
          </cell>
          <cell r="P57">
            <v>8.6527703788179178</v>
          </cell>
          <cell r="Q57">
            <v>8.7167231944181403</v>
          </cell>
        </row>
        <row r="58">
          <cell r="C58">
            <v>2695471</v>
          </cell>
          <cell r="E58">
            <v>3111900</v>
          </cell>
          <cell r="F58">
            <v>3092837</v>
          </cell>
          <cell r="G58">
            <v>3092837</v>
          </cell>
          <cell r="H58">
            <v>3092837</v>
          </cell>
          <cell r="I58">
            <v>-19063</v>
          </cell>
          <cell r="J58">
            <v>0</v>
          </cell>
          <cell r="K58">
            <v>-63471</v>
          </cell>
          <cell r="L58">
            <v>18.233282674772045</v>
          </cell>
          <cell r="M58">
            <v>17.509004559270515</v>
          </cell>
          <cell r="N58">
            <v>17.509004559270515</v>
          </cell>
          <cell r="O58">
            <v>2.8013943470222453</v>
          </cell>
          <cell r="P58">
            <v>2.7702001292487832</v>
          </cell>
          <cell r="Q58">
            <v>2.7906747391465858</v>
          </cell>
        </row>
        <row r="59">
          <cell r="C59">
            <v>1555900</v>
          </cell>
          <cell r="E59">
            <v>1929800</v>
          </cell>
          <cell r="F59">
            <v>1934659</v>
          </cell>
          <cell r="G59">
            <v>1934659</v>
          </cell>
          <cell r="H59">
            <v>1934659</v>
          </cell>
          <cell r="I59">
            <v>4859</v>
          </cell>
          <cell r="J59">
            <v>0</v>
          </cell>
          <cell r="K59">
            <v>-3900</v>
          </cell>
          <cell r="L59">
            <v>24.342783505154642</v>
          </cell>
          <cell r="M59">
            <v>24.655863402061851</v>
          </cell>
          <cell r="N59">
            <v>24.655863402061851</v>
          </cell>
          <cell r="O59">
            <v>1.7372443879570452</v>
          </cell>
          <cell r="P59">
            <v>1.7328403054711006</v>
          </cell>
          <cell r="Q59">
            <v>1.7456477661650438</v>
          </cell>
        </row>
        <row r="60">
          <cell r="C60">
            <v>3597573.2520725001</v>
          </cell>
          <cell r="E60">
            <v>4596843</v>
          </cell>
          <cell r="F60">
            <v>4633036.5</v>
          </cell>
          <cell r="G60">
            <v>4633036.5</v>
          </cell>
          <cell r="H60">
            <v>4633036.5</v>
          </cell>
          <cell r="I60">
            <v>36193.5</v>
          </cell>
          <cell r="J60">
            <v>0</v>
          </cell>
          <cell r="K60">
            <v>-17148</v>
          </cell>
          <cell r="L60">
            <v>28.38818510005634</v>
          </cell>
          <cell r="M60">
            <v>29.399056643291299</v>
          </cell>
          <cell r="N60">
            <v>29.399056643291299</v>
          </cell>
          <cell r="O60">
            <v>4.1381696051765093</v>
          </cell>
          <cell r="P60">
            <v>4.1497299440980333</v>
          </cell>
          <cell r="Q60">
            <v>4.1804006891065102</v>
          </cell>
        </row>
        <row r="61">
          <cell r="C61">
            <v>892718</v>
          </cell>
          <cell r="E61">
            <v>1270686</v>
          </cell>
          <cell r="F61">
            <v>1271971.1188686998</v>
          </cell>
          <cell r="G61">
            <v>1271971.1188686998</v>
          </cell>
          <cell r="H61">
            <v>1271971.1188686998</v>
          </cell>
          <cell r="I61">
            <v>1285.118868699763</v>
          </cell>
          <cell r="J61">
            <v>0</v>
          </cell>
          <cell r="K61">
            <v>-39635.977000000072</v>
          </cell>
          <cell r="L61">
            <v>48.952382741747222</v>
          </cell>
          <cell r="M61">
            <v>49.10302697454685</v>
          </cell>
          <cell r="N61">
            <v>49.10302697454685</v>
          </cell>
          <cell r="O61">
            <v>1.1438968402713163</v>
          </cell>
          <cell r="P61">
            <v>1.1392823345979086</v>
          </cell>
          <cell r="Q61">
            <v>1.1477027953141081</v>
          </cell>
        </row>
        <row r="62">
          <cell r="C62">
            <v>163200</v>
          </cell>
          <cell r="E62">
            <v>489386</v>
          </cell>
          <cell r="F62">
            <v>481600</v>
          </cell>
          <cell r="G62">
            <v>481600</v>
          </cell>
          <cell r="H62">
            <v>481600</v>
          </cell>
          <cell r="I62">
            <v>-7786</v>
          </cell>
          <cell r="J62">
            <v>0</v>
          </cell>
          <cell r="K62">
            <v>-35753</v>
          </cell>
          <cell r="L62">
            <v>283.99177697395783</v>
          </cell>
          <cell r="M62">
            <v>277.88257079413404</v>
          </cell>
          <cell r="N62">
            <v>277.88257079413404</v>
          </cell>
          <cell r="O62">
            <v>0.44055502230528887</v>
          </cell>
          <cell r="P62">
            <v>0.43136071582376118</v>
          </cell>
          <cell r="Q62">
            <v>0.43454891233291498</v>
          </cell>
        </row>
        <row r="63">
          <cell r="C63">
            <v>729518</v>
          </cell>
          <cell r="E63">
            <v>781300</v>
          </cell>
          <cell r="F63">
            <v>790371.11886869965</v>
          </cell>
          <cell r="G63">
            <v>790371.11886869965</v>
          </cell>
          <cell r="H63">
            <v>790371.11886869965</v>
          </cell>
          <cell r="I63">
            <v>9071.1188686996466</v>
          </cell>
          <cell r="J63">
            <v>0</v>
          </cell>
          <cell r="K63">
            <v>-3882.9770000000717</v>
          </cell>
          <cell r="L63">
            <v>7.6712086979848104</v>
          </cell>
          <cell r="M63">
            <v>8.9213025580078273</v>
          </cell>
          <cell r="N63">
            <v>8.9213025580078273</v>
          </cell>
          <cell r="O63">
            <v>0.70334181796602735</v>
          </cell>
          <cell r="P63">
            <v>0.70792161877414728</v>
          </cell>
          <cell r="Q63">
            <v>0.71315388298119287</v>
          </cell>
        </row>
        <row r="64">
          <cell r="C64">
            <v>2450925</v>
          </cell>
          <cell r="E64">
            <v>2999000</v>
          </cell>
          <cell r="F64">
            <v>2874994.0188775575</v>
          </cell>
          <cell r="G64">
            <v>2874994.0188775575</v>
          </cell>
          <cell r="H64">
            <v>2874994.0188775575</v>
          </cell>
          <cell r="I64">
            <v>-124005.98112244252</v>
          </cell>
          <cell r="J64">
            <v>0</v>
          </cell>
          <cell r="K64">
            <v>-96178.172000000719</v>
          </cell>
          <cell r="L64">
            <v>27.359763875218633</v>
          </cell>
          <cell r="M64">
            <v>22.093550979296971</v>
          </cell>
          <cell r="N64">
            <v>22.093550979296971</v>
          </cell>
          <cell r="O64">
            <v>2.6997595188533419</v>
          </cell>
          <cell r="P64">
            <v>2.5750819725333369</v>
          </cell>
          <cell r="Q64">
            <v>2.5941144598564758</v>
          </cell>
        </row>
        <row r="65">
          <cell r="C65">
            <v>2239325</v>
          </cell>
          <cell r="E65">
            <v>2999000</v>
          </cell>
          <cell r="F65">
            <v>2874994.0188775575</v>
          </cell>
          <cell r="G65">
            <v>2874994.0188775575</v>
          </cell>
          <cell r="H65">
            <v>2874994.0188775575</v>
          </cell>
          <cell r="I65">
            <v>-124005.98112244252</v>
          </cell>
          <cell r="J65">
            <v>0</v>
          </cell>
          <cell r="K65">
            <v>76821.827999999281</v>
          </cell>
          <cell r="L65">
            <v>29.48229204405175</v>
          </cell>
          <cell r="M65">
            <v>24.128314497234381</v>
          </cell>
          <cell r="N65">
            <v>24.128314497234381</v>
          </cell>
          <cell r="O65">
            <v>2.6997595188533419</v>
          </cell>
          <cell r="P65">
            <v>2.5750819725333369</v>
          </cell>
          <cell r="Q65">
            <v>2.5941144598564758</v>
          </cell>
        </row>
        <row r="66">
          <cell r="C66">
            <v>211600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-173000</v>
          </cell>
          <cell r="L66">
            <v>-100</v>
          </cell>
          <cell r="M66">
            <v>-100</v>
          </cell>
          <cell r="N66">
            <v>-100</v>
          </cell>
          <cell r="O66" t="str">
            <v xml:space="preserve"> </v>
          </cell>
          <cell r="P66" t="str">
            <v xml:space="preserve"> </v>
          </cell>
          <cell r="Q66" t="str">
            <v xml:space="preserve"> </v>
          </cell>
        </row>
        <row r="67">
          <cell r="C67">
            <v>38600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-100</v>
          </cell>
          <cell r="M67">
            <v>-100</v>
          </cell>
          <cell r="N67">
            <v>-100</v>
          </cell>
          <cell r="O67" t="str">
            <v xml:space="preserve"> </v>
          </cell>
          <cell r="P67" t="str">
            <v xml:space="preserve"> </v>
          </cell>
          <cell r="Q67" t="str">
            <v xml:space="preserve"> </v>
          </cell>
        </row>
        <row r="68">
          <cell r="F68">
            <v>0</v>
          </cell>
          <cell r="G68">
            <v>0</v>
          </cell>
        </row>
        <row r="69">
          <cell r="O69" t="str">
            <v xml:space="preserve"> </v>
          </cell>
        </row>
        <row r="70">
          <cell r="O70" t="str">
            <v xml:space="preserve"> </v>
          </cell>
        </row>
        <row r="71">
          <cell r="C71">
            <v>-3617923.9585239999</v>
          </cell>
          <cell r="E71">
            <v>-4760010</v>
          </cell>
          <cell r="F71">
            <v>-4350990.4776580911</v>
          </cell>
          <cell r="G71">
            <v>-5129603.034658093</v>
          </cell>
          <cell r="H71">
            <v>-5457278.2926580943</v>
          </cell>
          <cell r="I71">
            <v>409019.52234190889</v>
          </cell>
          <cell r="J71">
            <v>-778612.55700000189</v>
          </cell>
          <cell r="K71">
            <v>269322.14990000241</v>
          </cell>
          <cell r="L71">
            <v>42.149179628974039</v>
          </cell>
          <cell r="M71">
            <v>29.934543619146936</v>
          </cell>
          <cell r="N71">
            <v>53.18641414596685</v>
          </cell>
          <cell r="O71">
            <v>-4.2850557877082673</v>
          </cell>
          <cell r="P71">
            <v>-3.8971062437395405</v>
          </cell>
          <cell r="Q71">
            <v>-4.6284539439582524</v>
          </cell>
        </row>
        <row r="72">
          <cell r="O72" t="str">
            <v xml:space="preserve"> </v>
          </cell>
        </row>
        <row r="73">
          <cell r="C73">
            <v>345136</v>
          </cell>
          <cell r="E73">
            <v>248238</v>
          </cell>
          <cell r="F73">
            <v>166104.1</v>
          </cell>
          <cell r="G73">
            <v>218886</v>
          </cell>
          <cell r="H73">
            <v>224802</v>
          </cell>
          <cell r="I73">
            <v>-82133.899999999994</v>
          </cell>
          <cell r="J73">
            <v>52781.899999999994</v>
          </cell>
          <cell r="K73">
            <v>173750</v>
          </cell>
          <cell r="L73">
            <v>-52.159433864085749</v>
          </cell>
          <cell r="M73">
            <v>-67.988324988533137</v>
          </cell>
          <cell r="N73">
            <v>-57.816167713139308</v>
          </cell>
          <cell r="O73">
            <v>0.22346879074395329</v>
          </cell>
          <cell r="P73">
            <v>0.1487765437650781</v>
          </cell>
          <cell r="Q73">
            <v>0.19750139789223928</v>
          </cell>
        </row>
        <row r="74">
          <cell r="O74" t="str">
            <v xml:space="preserve"> </v>
          </cell>
        </row>
        <row r="75">
          <cell r="C75">
            <v>-3963059.9585239999</v>
          </cell>
          <cell r="E75">
            <v>-5008248</v>
          </cell>
          <cell r="F75">
            <v>-4517094.5776580907</v>
          </cell>
          <cell r="G75">
            <v>-5348489.034658093</v>
          </cell>
          <cell r="H75">
            <v>-5682080.2926580943</v>
          </cell>
          <cell r="I75">
            <v>491153.42234190926</v>
          </cell>
          <cell r="J75">
            <v>-831394.45700000226</v>
          </cell>
          <cell r="K75">
            <v>95572.149900002405</v>
          </cell>
          <cell r="L75">
            <v>29.496154812233797</v>
          </cell>
          <cell r="M75">
            <v>16.796608061324836</v>
          </cell>
          <cell r="N75">
            <v>38.293623647155513</v>
          </cell>
          <cell r="O75">
            <v>-4.5085245784522208</v>
          </cell>
          <cell r="P75">
            <v>-4.0458827875046186</v>
          </cell>
          <cell r="Q75">
            <v>-4.8259553418504915</v>
          </cell>
        </row>
        <row r="76">
          <cell r="O76" t="str">
            <v xml:space="preserve"> </v>
          </cell>
        </row>
        <row r="77">
          <cell r="C77">
            <v>3963059.9585239999</v>
          </cell>
          <cell r="E77">
            <v>5008248</v>
          </cell>
          <cell r="F77">
            <v>4517094.5776580907</v>
          </cell>
          <cell r="G77">
            <v>5348489.034658093</v>
          </cell>
          <cell r="H77">
            <v>5682080.2926580943</v>
          </cell>
          <cell r="I77">
            <v>-491153.42234190926</v>
          </cell>
          <cell r="J77">
            <v>831394.45700000226</v>
          </cell>
          <cell r="K77">
            <v>-95572.149900002405</v>
          </cell>
          <cell r="L77">
            <v>29.496154812233797</v>
          </cell>
          <cell r="M77">
            <v>16.796608061324836</v>
          </cell>
          <cell r="N77">
            <v>38.293623647155513</v>
          </cell>
          <cell r="O77">
            <v>4.5085245784522208</v>
          </cell>
          <cell r="P77">
            <v>4.0458827875046186</v>
          </cell>
          <cell r="Q77">
            <v>4.8259553418504915</v>
          </cell>
        </row>
        <row r="78">
          <cell r="C78">
            <v>1021745.5780114998</v>
          </cell>
          <cell r="E78">
            <v>1980464</v>
          </cell>
          <cell r="F78">
            <v>976469.39999999991</v>
          </cell>
          <cell r="G78">
            <v>991376</v>
          </cell>
          <cell r="H78">
            <v>991376</v>
          </cell>
          <cell r="I78">
            <v>-1003994.6000000001</v>
          </cell>
          <cell r="J78">
            <v>14906.600000000093</v>
          </cell>
          <cell r="K78">
            <v>58068.607800000231</v>
          </cell>
          <cell r="L78">
            <v>83.407851649183982</v>
          </cell>
          <cell r="M78">
            <v>-9.5706082740369514</v>
          </cell>
          <cell r="N78">
            <v>-8.1901300217719566</v>
          </cell>
          <cell r="O78">
            <v>1.7828531296253298</v>
          </cell>
          <cell r="P78">
            <v>0.87460660166943216</v>
          </cell>
          <cell r="Q78">
            <v>0.89452110156344677</v>
          </cell>
        </row>
        <row r="79">
          <cell r="C79">
            <v>1761893.7411999998</v>
          </cell>
          <cell r="E79">
            <v>2790693</v>
          </cell>
          <cell r="F79">
            <v>1765927.7</v>
          </cell>
          <cell r="G79">
            <v>1760602</v>
          </cell>
          <cell r="H79">
            <v>1760602</v>
          </cell>
          <cell r="I79">
            <v>-1024765.3</v>
          </cell>
          <cell r="J79">
            <v>-5325.6999999999534</v>
          </cell>
          <cell r="K79">
            <v>58068.607800000114</v>
          </cell>
          <cell r="L79">
            <v>53.337952377607124</v>
          </cell>
          <cell r="M79">
            <v>-2.9689981789837505</v>
          </cell>
          <cell r="N79">
            <v>-3.2616251117841055</v>
          </cell>
          <cell r="O79">
            <v>2.5122374094522804</v>
          </cell>
          <cell r="P79">
            <v>1.5817106245120602</v>
          </cell>
          <cell r="Q79">
            <v>1.5885956896826303</v>
          </cell>
        </row>
        <row r="80">
          <cell r="C80">
            <v>317067.2928</v>
          </cell>
          <cell r="E80">
            <v>887100</v>
          </cell>
          <cell r="F80">
            <v>693415.7</v>
          </cell>
          <cell r="G80">
            <v>688090</v>
          </cell>
          <cell r="H80">
            <v>688090</v>
          </cell>
          <cell r="I80">
            <v>-193684.30000000005</v>
          </cell>
          <cell r="J80">
            <v>-5325.6999999999534</v>
          </cell>
          <cell r="K80">
            <v>58068.60779999994</v>
          </cell>
          <cell r="L80">
            <v>136.47430133483743</v>
          </cell>
          <cell r="M80">
            <v>84.843865620682223</v>
          </cell>
          <cell r="N80">
            <v>83.424193445483354</v>
          </cell>
          <cell r="O80">
            <v>0.79858508475318424</v>
          </cell>
          <cell r="P80">
            <v>0.62108034201709805</v>
          </cell>
          <cell r="Q80">
            <v>0.62086536770588763</v>
          </cell>
        </row>
        <row r="81">
          <cell r="C81">
            <v>1444826.4483999999</v>
          </cell>
          <cell r="E81">
            <v>1903593</v>
          </cell>
          <cell r="F81">
            <v>1072512</v>
          </cell>
          <cell r="G81">
            <v>1072512</v>
          </cell>
          <cell r="H81">
            <v>1072512</v>
          </cell>
          <cell r="I81">
            <v>-831081</v>
          </cell>
          <cell r="J81">
            <v>0</v>
          </cell>
          <cell r="K81">
            <v>0</v>
          </cell>
          <cell r="L81">
            <v>31.752363898656345</v>
          </cell>
          <cell r="M81">
            <v>-25.768800731208973</v>
          </cell>
          <cell r="N81">
            <v>-25.768800731208973</v>
          </cell>
          <cell r="O81">
            <v>1.713652324699096</v>
          </cell>
          <cell r="P81">
            <v>0.96063028249496218</v>
          </cell>
          <cell r="Q81">
            <v>0.9677303219767428</v>
          </cell>
        </row>
        <row r="82">
          <cell r="C82">
            <v>740148.16318849998</v>
          </cell>
          <cell r="E82">
            <v>810229</v>
          </cell>
          <cell r="F82">
            <v>789458.3</v>
          </cell>
          <cell r="G82">
            <v>769226</v>
          </cell>
          <cell r="H82">
            <v>769226</v>
          </cell>
          <cell r="I82">
            <v>-20770.699999999953</v>
          </cell>
          <cell r="J82">
            <v>-20232.300000000047</v>
          </cell>
          <cell r="K82">
            <v>0</v>
          </cell>
          <cell r="L82">
            <v>9.4684875673537228</v>
          </cell>
          <cell r="M82">
            <v>6.662198092754279</v>
          </cell>
          <cell r="N82">
            <v>3.9286508104316553</v>
          </cell>
          <cell r="O82">
            <v>0.72938427982695031</v>
          </cell>
          <cell r="P82">
            <v>0.70710402284262797</v>
          </cell>
          <cell r="Q82">
            <v>0.69407458811918377</v>
          </cell>
        </row>
        <row r="83">
          <cell r="O83" t="str">
            <v xml:space="preserve"> </v>
          </cell>
        </row>
        <row r="84">
          <cell r="C84">
            <v>1790818.7000000002</v>
          </cell>
          <cell r="E84">
            <v>1983921</v>
          </cell>
          <cell r="F84">
            <v>2817881.6148455972</v>
          </cell>
          <cell r="G84">
            <v>3517000</v>
          </cell>
          <cell r="H84">
            <v>3517000</v>
          </cell>
          <cell r="I84">
            <v>833960.61484559719</v>
          </cell>
          <cell r="J84">
            <v>699118.38515440281</v>
          </cell>
          <cell r="K84">
            <v>149421</v>
          </cell>
          <cell r="L84">
            <v>2.2513352345073567</v>
          </cell>
          <cell r="M84">
            <v>45.233685036214702</v>
          </cell>
          <cell r="N84">
            <v>81.266263132333577</v>
          </cell>
          <cell r="O84">
            <v>1.7859651898643014</v>
          </cell>
          <cell r="P84">
            <v>2.5239273888837475</v>
          </cell>
          <cell r="Q84">
            <v>3.1733980994079363</v>
          </cell>
        </row>
        <row r="85">
          <cell r="C85">
            <v>3874041.1</v>
          </cell>
          <cell r="E85">
            <v>5409063</v>
          </cell>
          <cell r="F85">
            <v>6256646.1322326977</v>
          </cell>
          <cell r="G85">
            <v>7003000</v>
          </cell>
          <cell r="H85">
            <v>7003000</v>
          </cell>
          <cell r="I85">
            <v>847583.13223269768</v>
          </cell>
          <cell r="J85">
            <v>746353.86776730232</v>
          </cell>
          <cell r="K85">
            <v>149421</v>
          </cell>
          <cell r="L85">
            <v>34.438025401059448</v>
          </cell>
          <cell r="M85">
            <v>55.504040468846405</v>
          </cell>
          <cell r="N85">
            <v>74.054081433996856</v>
          </cell>
          <cell r="O85">
            <v>4.8693462228500879</v>
          </cell>
          <cell r="P85">
            <v>5.6039687588369258</v>
          </cell>
          <cell r="Q85">
            <v>6.3188248194921179</v>
          </cell>
        </row>
        <row r="86">
          <cell r="C86">
            <v>3874041.1</v>
          </cell>
          <cell r="E86">
            <v>4783063</v>
          </cell>
          <cell r="F86">
            <v>5277646.1322326977</v>
          </cell>
          <cell r="G86">
            <v>6044000</v>
          </cell>
          <cell r="H86">
            <v>6044000</v>
          </cell>
          <cell r="I86">
            <v>494583.13223269768</v>
          </cell>
          <cell r="J86">
            <v>766353.86776730232</v>
          </cell>
          <cell r="K86">
            <v>40</v>
          </cell>
          <cell r="L86">
            <v>23.463161367478857</v>
          </cell>
          <cell r="M86">
            <v>36.229624419393211</v>
          </cell>
          <cell r="N86">
            <v>56.011189337259857</v>
          </cell>
          <cell r="O86">
            <v>4.3058085573608604</v>
          </cell>
          <cell r="P86">
            <v>4.7270955429078096</v>
          </cell>
          <cell r="Q86">
            <v>5.4535166655733764</v>
          </cell>
        </row>
        <row r="87">
          <cell r="F87">
            <v>1700000</v>
          </cell>
          <cell r="G87">
            <v>2200000</v>
          </cell>
          <cell r="J87">
            <v>500000</v>
          </cell>
          <cell r="K87">
            <v>591100</v>
          </cell>
          <cell r="L87">
            <v>-100</v>
          </cell>
          <cell r="M87">
            <v>187.59939096599561</v>
          </cell>
          <cell r="N87">
            <v>272.18744713246485</v>
          </cell>
          <cell r="O87" t="str">
            <v xml:space="preserve"> </v>
          </cell>
          <cell r="P87">
            <v>1.5226603340955025</v>
          </cell>
          <cell r="Q87">
            <v>1.985065629427768</v>
          </cell>
        </row>
        <row r="88">
          <cell r="F88">
            <v>1800246.1</v>
          </cell>
          <cell r="G88">
            <v>2067000</v>
          </cell>
          <cell r="J88">
            <v>266753.89999999991</v>
          </cell>
          <cell r="K88">
            <v>1636500</v>
          </cell>
          <cell r="L88">
            <v>-100</v>
          </cell>
          <cell r="M88">
            <v>10.005872288420425</v>
          </cell>
          <cell r="N88">
            <v>26.306141154903749</v>
          </cell>
          <cell r="O88" t="str">
            <v xml:space="preserve"> </v>
          </cell>
          <cell r="P88">
            <v>1.6124490165177208</v>
          </cell>
          <cell r="Q88">
            <v>1.865059389103271</v>
          </cell>
        </row>
        <row r="89">
          <cell r="F89">
            <v>1777400</v>
          </cell>
          <cell r="G89">
            <v>1777400</v>
          </cell>
          <cell r="J89">
            <v>0</v>
          </cell>
          <cell r="K89">
            <v>1497100</v>
          </cell>
          <cell r="L89">
            <v>-100</v>
          </cell>
          <cell r="M89">
            <v>18.722864204127987</v>
          </cell>
          <cell r="N89">
            <v>18.722864204127987</v>
          </cell>
          <cell r="O89" t="str">
            <v xml:space="preserve"> </v>
          </cell>
          <cell r="P89">
            <v>1.5919861634243211</v>
          </cell>
          <cell r="Q89">
            <v>1.6037525680658704</v>
          </cell>
        </row>
        <row r="90">
          <cell r="C90">
            <v>0</v>
          </cell>
          <cell r="E90">
            <v>200000</v>
          </cell>
          <cell r="F90">
            <v>400000</v>
          </cell>
          <cell r="G90">
            <v>400000</v>
          </cell>
          <cell r="H90">
            <v>400000</v>
          </cell>
          <cell r="I90">
            <v>200000</v>
          </cell>
          <cell r="J90">
            <v>0</v>
          </cell>
          <cell r="K90">
            <v>0</v>
          </cell>
          <cell r="L90" t="str">
            <v>n.a.</v>
          </cell>
          <cell r="M90" t="str">
            <v>n.a.</v>
          </cell>
          <cell r="N90" t="str">
            <v>n.a.</v>
          </cell>
          <cell r="O90">
            <v>0.18004398258441759</v>
          </cell>
          <cell r="P90">
            <v>0.35827301978717702</v>
          </cell>
          <cell r="Q90">
            <v>0.36092102353232142</v>
          </cell>
        </row>
        <row r="91">
          <cell r="C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 t="str">
            <v>n.a.</v>
          </cell>
          <cell r="M91" t="str">
            <v>n.a.</v>
          </cell>
          <cell r="N91" t="str">
            <v>n.a.</v>
          </cell>
          <cell r="O91" t="str">
            <v xml:space="preserve"> </v>
          </cell>
          <cell r="P91" t="str">
            <v xml:space="preserve"> </v>
          </cell>
          <cell r="Q91" t="str">
            <v xml:space="preserve"> </v>
          </cell>
        </row>
        <row r="92">
          <cell r="C92">
            <v>0</v>
          </cell>
          <cell r="E92">
            <v>426000</v>
          </cell>
          <cell r="F92">
            <v>426000</v>
          </cell>
          <cell r="G92">
            <v>426000</v>
          </cell>
          <cell r="H92">
            <v>426000</v>
          </cell>
          <cell r="I92">
            <v>0</v>
          </cell>
          <cell r="J92">
            <v>0</v>
          </cell>
          <cell r="K92">
            <v>0</v>
          </cell>
          <cell r="L92" t="str">
            <v>n.a.</v>
          </cell>
          <cell r="M92" t="str">
            <v>n.a.</v>
          </cell>
          <cell r="N92" t="str">
            <v>n.a.</v>
          </cell>
          <cell r="O92">
            <v>0.38349368290480945</v>
          </cell>
          <cell r="P92">
            <v>0.38156076607334355</v>
          </cell>
          <cell r="Q92">
            <v>0.38438089006192233</v>
          </cell>
        </row>
        <row r="93">
          <cell r="C93">
            <v>0</v>
          </cell>
          <cell r="F93">
            <v>153000</v>
          </cell>
          <cell r="G93">
            <v>133000</v>
          </cell>
          <cell r="H93">
            <v>133000</v>
          </cell>
          <cell r="I93">
            <v>153000</v>
          </cell>
          <cell r="J93">
            <v>-20000</v>
          </cell>
          <cell r="K93">
            <v>149381</v>
          </cell>
          <cell r="L93">
            <v>-100</v>
          </cell>
          <cell r="M93">
            <v>2.422664194241575</v>
          </cell>
          <cell r="N93">
            <v>-10.96591936056125</v>
          </cell>
          <cell r="O93" t="str">
            <v xml:space="preserve"> </v>
          </cell>
          <cell r="P93">
            <v>0.13703943006859523</v>
          </cell>
          <cell r="Q93">
            <v>0.12000624032449686</v>
          </cell>
        </row>
        <row r="94">
          <cell r="C94">
            <v>2083222.4</v>
          </cell>
          <cell r="E94">
            <v>3425142</v>
          </cell>
          <cell r="F94">
            <v>3438764.5173871005</v>
          </cell>
          <cell r="G94">
            <v>3486000</v>
          </cell>
          <cell r="H94">
            <v>3486000</v>
          </cell>
          <cell r="I94">
            <v>13622.517387100495</v>
          </cell>
          <cell r="J94">
            <v>47235.482612899505</v>
          </cell>
          <cell r="K94">
            <v>0</v>
          </cell>
          <cell r="L94">
            <v>64.415570800313986</v>
          </cell>
          <cell r="M94">
            <v>65.069486454595562</v>
          </cell>
          <cell r="N94">
            <v>67.33691035580263</v>
          </cell>
          <cell r="O94">
            <v>3.0833810329857858</v>
          </cell>
          <cell r="P94">
            <v>3.0800413699531775</v>
          </cell>
          <cell r="Q94">
            <v>3.1454267200841808</v>
          </cell>
        </row>
        <row r="95">
          <cell r="O95" t="str">
            <v xml:space="preserve"> </v>
          </cell>
        </row>
        <row r="96">
          <cell r="C96">
            <v>746775.77</v>
          </cell>
          <cell r="E96">
            <v>470766</v>
          </cell>
          <cell r="F96">
            <v>476805.6</v>
          </cell>
          <cell r="G96">
            <v>699505.6</v>
          </cell>
          <cell r="H96">
            <v>699505.6</v>
          </cell>
          <cell r="I96">
            <v>6039.5999999999767</v>
          </cell>
          <cell r="J96">
            <v>222700</v>
          </cell>
          <cell r="K96">
            <v>0</v>
          </cell>
          <cell r="L96">
            <v>-36.960193553146482</v>
          </cell>
          <cell r="M96">
            <v>-36.151436729126871</v>
          </cell>
          <cell r="N96">
            <v>-6.3299014107005664</v>
          </cell>
          <cell r="O96">
            <v>0.42379292752667957</v>
          </cell>
          <cell r="P96">
            <v>0.42706645540859206</v>
          </cell>
          <cell r="Q96">
            <v>0.6311656927964765</v>
          </cell>
        </row>
        <row r="97">
          <cell r="C97">
            <v>272620.87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-100</v>
          </cell>
          <cell r="M97">
            <v>-100</v>
          </cell>
          <cell r="N97">
            <v>-100</v>
          </cell>
          <cell r="O97" t="str">
            <v xml:space="preserve"> </v>
          </cell>
          <cell r="P97" t="str">
            <v xml:space="preserve"> </v>
          </cell>
          <cell r="Q97" t="str">
            <v xml:space="preserve"> </v>
          </cell>
        </row>
        <row r="98">
          <cell r="C98">
            <v>302763.90000000002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-100</v>
          </cell>
          <cell r="M98">
            <v>-100</v>
          </cell>
          <cell r="N98">
            <v>-100</v>
          </cell>
          <cell r="O98" t="str">
            <v xml:space="preserve"> </v>
          </cell>
          <cell r="P98" t="str">
            <v xml:space="preserve"> </v>
          </cell>
          <cell r="Q98" t="str">
            <v xml:space="preserve"> </v>
          </cell>
        </row>
        <row r="99">
          <cell r="C99">
            <v>16117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-100</v>
          </cell>
          <cell r="M99">
            <v>-100</v>
          </cell>
          <cell r="N99">
            <v>-100</v>
          </cell>
          <cell r="O99" t="str">
            <v xml:space="preserve"> </v>
          </cell>
          <cell r="P99" t="str">
            <v xml:space="preserve"> </v>
          </cell>
          <cell r="Q99" t="str">
            <v xml:space="preserve"> </v>
          </cell>
        </row>
        <row r="100">
          <cell r="C100">
            <v>17507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-100</v>
          </cell>
          <cell r="M100">
            <v>-100</v>
          </cell>
          <cell r="N100">
            <v>-100</v>
          </cell>
          <cell r="O100" t="str">
            <v xml:space="preserve"> </v>
          </cell>
          <cell r="P100" t="str">
            <v xml:space="preserve"> </v>
          </cell>
          <cell r="Q100" t="str">
            <v xml:space="preserve"> </v>
          </cell>
        </row>
        <row r="101">
          <cell r="C101">
            <v>4167</v>
          </cell>
          <cell r="E101">
            <v>158439</v>
          </cell>
          <cell r="F101">
            <v>164505.60000000001</v>
          </cell>
          <cell r="G101">
            <v>164505.60000000001</v>
          </cell>
          <cell r="H101">
            <v>164505.60000000001</v>
          </cell>
          <cell r="I101">
            <v>6066.6000000000058</v>
          </cell>
          <cell r="J101">
            <v>0</v>
          </cell>
          <cell r="K101">
            <v>0</v>
          </cell>
          <cell r="L101">
            <v>3702.2318214542834</v>
          </cell>
          <cell r="M101">
            <v>3847.8185745140395</v>
          </cell>
          <cell r="N101">
            <v>3847.8185745140395</v>
          </cell>
          <cell r="O101">
            <v>0.14262994278346269</v>
          </cell>
          <cell r="P101">
            <v>0.1473447952097536</v>
          </cell>
          <cell r="Q101">
            <v>0.14843382382199666</v>
          </cell>
        </row>
        <row r="102">
          <cell r="C102">
            <v>133600</v>
          </cell>
          <cell r="E102">
            <v>312327</v>
          </cell>
          <cell r="F102">
            <v>312300</v>
          </cell>
          <cell r="G102">
            <v>535000</v>
          </cell>
          <cell r="H102">
            <v>535000</v>
          </cell>
          <cell r="I102">
            <v>-27</v>
          </cell>
          <cell r="J102">
            <v>222700</v>
          </cell>
          <cell r="K102">
            <v>0</v>
          </cell>
          <cell r="L102">
            <v>133.77769461077844</v>
          </cell>
          <cell r="M102">
            <v>133.75748502994011</v>
          </cell>
          <cell r="N102">
            <v>300.44910179640721</v>
          </cell>
          <cell r="O102">
            <v>0.28116298474321694</v>
          </cell>
          <cell r="P102">
            <v>0.27972166019883848</v>
          </cell>
          <cell r="Q102">
            <v>0.48273186897447989</v>
          </cell>
        </row>
        <row r="103">
          <cell r="C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 t="str">
            <v>n.a.</v>
          </cell>
          <cell r="M103" t="str">
            <v>n.a.</v>
          </cell>
          <cell r="N103" t="str">
            <v>n.a.</v>
          </cell>
          <cell r="O103" t="str">
            <v xml:space="preserve"> </v>
          </cell>
          <cell r="P103" t="str">
            <v xml:space="preserve"> </v>
          </cell>
          <cell r="Q103" t="str">
            <v xml:space="preserve"> </v>
          </cell>
        </row>
        <row r="104">
          <cell r="O104" t="str">
            <v xml:space="preserve"> </v>
          </cell>
        </row>
        <row r="105">
          <cell r="C105">
            <v>305800</v>
          </cell>
          <cell r="E105">
            <v>247105</v>
          </cell>
          <cell r="F105">
            <v>389161.97207981616</v>
          </cell>
          <cell r="G105">
            <v>125500</v>
          </cell>
          <cell r="H105">
            <v>125500</v>
          </cell>
          <cell r="I105">
            <v>142056.97207981616</v>
          </cell>
          <cell r="J105">
            <v>-263661.97207981616</v>
          </cell>
          <cell r="K105">
            <v>0</v>
          </cell>
          <cell r="L105">
            <v>-19.193917593198172</v>
          </cell>
          <cell r="M105">
            <v>27.260291720018358</v>
          </cell>
          <cell r="N105">
            <v>-58.960104643557877</v>
          </cell>
          <cell r="O105">
            <v>0.22244884158261255</v>
          </cell>
          <cell r="P105">
            <v>0.34856558730842202</v>
          </cell>
          <cell r="Q105">
            <v>0.11323897113326585</v>
          </cell>
        </row>
        <row r="106">
          <cell r="C106">
            <v>-307002</v>
          </cell>
          <cell r="E106">
            <v>530132</v>
          </cell>
          <cell r="F106">
            <v>399361.97207981616</v>
          </cell>
          <cell r="G106">
            <v>76600</v>
          </cell>
          <cell r="H106">
            <v>76600</v>
          </cell>
          <cell r="I106">
            <v>-130770.02792018384</v>
          </cell>
          <cell r="J106">
            <v>-322761.97207981616</v>
          </cell>
          <cell r="K106">
            <v>0</v>
          </cell>
          <cell r="L106">
            <v>-272.68030827160732</v>
          </cell>
          <cell r="M106">
            <v>-230.08448546909017</v>
          </cell>
          <cell r="N106">
            <v>-124.95097751806176</v>
          </cell>
          <cell r="O106">
            <v>0.47723538287721229</v>
          </cell>
          <cell r="P106">
            <v>0.35770154931299508</v>
          </cell>
          <cell r="Q106">
            <v>6.911637600643955E-2</v>
          </cell>
        </row>
        <row r="107">
          <cell r="C107">
            <v>39498</v>
          </cell>
          <cell r="E107">
            <v>79300</v>
          </cell>
          <cell r="F107">
            <v>82168</v>
          </cell>
          <cell r="G107">
            <v>78400</v>
          </cell>
          <cell r="H107">
            <v>78400</v>
          </cell>
          <cell r="I107">
            <v>2868</v>
          </cell>
          <cell r="J107">
            <v>-3768</v>
          </cell>
          <cell r="K107">
            <v>0</v>
          </cell>
          <cell r="L107">
            <v>100.76965922325184</v>
          </cell>
          <cell r="M107">
            <v>108.03078636893008</v>
          </cell>
          <cell r="N107">
            <v>98.491062838624742</v>
          </cell>
          <cell r="O107">
            <v>7.1387439094721575E-2</v>
          </cell>
          <cell r="P107">
            <v>7.3596443724681909E-2</v>
          </cell>
          <cell r="Q107">
            <v>7.0740520612335003E-2</v>
          </cell>
        </row>
        <row r="108">
          <cell r="C108">
            <v>-436497</v>
          </cell>
          <cell r="E108">
            <v>458041</v>
          </cell>
          <cell r="F108">
            <v>620603.80000000005</v>
          </cell>
          <cell r="G108">
            <v>443700</v>
          </cell>
          <cell r="H108">
            <v>443700</v>
          </cell>
          <cell r="I108">
            <v>162562.80000000005</v>
          </cell>
          <cell r="J108">
            <v>-176903.80000000005</v>
          </cell>
          <cell r="K108">
            <v>0</v>
          </cell>
          <cell r="L108">
            <v>-204.93565820612741</v>
          </cell>
          <cell r="M108">
            <v>-242.17825093872355</v>
          </cell>
          <cell r="N108">
            <v>-201.65018316277087</v>
          </cell>
          <cell r="O108">
            <v>0.41233762913474609</v>
          </cell>
          <cell r="P108">
            <v>0.55586399379349316</v>
          </cell>
          <cell r="Q108">
            <v>0.40035164535322754</v>
          </cell>
        </row>
        <row r="109">
          <cell r="C109">
            <v>0</v>
          </cell>
          <cell r="E109">
            <v>-97751</v>
          </cell>
          <cell r="F109">
            <v>0</v>
          </cell>
          <cell r="G109">
            <v>0</v>
          </cell>
          <cell r="H109">
            <v>0</v>
          </cell>
          <cell r="I109">
            <v>97751</v>
          </cell>
          <cell r="J109">
            <v>0</v>
          </cell>
          <cell r="K109">
            <v>0</v>
          </cell>
          <cell r="L109" t="str">
            <v>n.a.</v>
          </cell>
          <cell r="M109" t="str">
            <v>n.a.</v>
          </cell>
          <cell r="N109" t="str">
            <v>n.a.</v>
          </cell>
          <cell r="O109">
            <v>-8.7997396708047015E-2</v>
          </cell>
          <cell r="P109" t="str">
            <v xml:space="preserve"> </v>
          </cell>
          <cell r="Q109" t="str">
            <v xml:space="preserve"> </v>
          </cell>
        </row>
        <row r="110">
          <cell r="C110">
            <v>89997</v>
          </cell>
          <cell r="E110">
            <v>90542</v>
          </cell>
          <cell r="F110">
            <v>8890.172079816135</v>
          </cell>
          <cell r="G110">
            <v>89500</v>
          </cell>
          <cell r="H110">
            <v>89500</v>
          </cell>
          <cell r="I110">
            <v>-81651.82792018386</v>
          </cell>
          <cell r="J110">
            <v>80609.82792018386</v>
          </cell>
          <cell r="K110">
            <v>0</v>
          </cell>
          <cell r="L110">
            <v>0.60557574141359982</v>
          </cell>
          <cell r="M110">
            <v>-90.121701745818044</v>
          </cell>
          <cell r="N110">
            <v>-0.55224063024322811</v>
          </cell>
          <cell r="O110">
            <v>8.1507711355791684E-2</v>
          </cell>
          <cell r="P110">
            <v>7.9627719936584372E-3</v>
          </cell>
          <cell r="Q110">
            <v>8.0756079015356919E-2</v>
          </cell>
        </row>
        <row r="111">
          <cell r="F111">
            <v>-312300</v>
          </cell>
          <cell r="G111">
            <v>-535000</v>
          </cell>
          <cell r="H111">
            <v>-535000</v>
          </cell>
          <cell r="I111">
            <v>-312300</v>
          </cell>
          <cell r="J111">
            <v>-222700</v>
          </cell>
          <cell r="K111">
            <v>0</v>
          </cell>
          <cell r="L111" t="str">
            <v>n.a.</v>
          </cell>
          <cell r="M111" t="str">
            <v>n.a.</v>
          </cell>
          <cell r="N111" t="str">
            <v>n.a.</v>
          </cell>
          <cell r="O111" t="str">
            <v xml:space="preserve"> </v>
          </cell>
          <cell r="P111">
            <v>-0.27972166019883848</v>
          </cell>
          <cell r="Q111">
            <v>-0.48273186897447989</v>
          </cell>
        </row>
        <row r="112">
          <cell r="C112">
            <v>612802</v>
          </cell>
          <cell r="E112">
            <v>-283027</v>
          </cell>
          <cell r="F112">
            <v>-10200</v>
          </cell>
          <cell r="G112">
            <v>48900</v>
          </cell>
          <cell r="H112">
            <v>48900</v>
          </cell>
          <cell r="I112">
            <v>272827</v>
          </cell>
          <cell r="J112">
            <v>59100</v>
          </cell>
          <cell r="K112">
            <v>0</v>
          </cell>
          <cell r="L112">
            <v>-146.18571740953848</v>
          </cell>
          <cell r="M112">
            <v>-101.66448542922511</v>
          </cell>
          <cell r="N112">
            <v>-92.020261030479674</v>
          </cell>
          <cell r="O112">
            <v>-0.25478654129459977</v>
          </cell>
          <cell r="P112">
            <v>-9.1359620045730148E-3</v>
          </cell>
          <cell r="Q112">
            <v>4.4122595126826293E-2</v>
          </cell>
        </row>
        <row r="113">
          <cell r="C113">
            <v>37702</v>
          </cell>
          <cell r="E113">
            <v>57300</v>
          </cell>
          <cell r="F113">
            <v>57800</v>
          </cell>
          <cell r="G113">
            <v>56900</v>
          </cell>
          <cell r="H113">
            <v>56900</v>
          </cell>
          <cell r="I113">
            <v>500</v>
          </cell>
          <cell r="J113">
            <v>-900</v>
          </cell>
          <cell r="K113">
            <v>0</v>
          </cell>
          <cell r="L113">
            <v>51.981327250543742</v>
          </cell>
          <cell r="M113">
            <v>53.307516842607818</v>
          </cell>
          <cell r="N113">
            <v>50.920375576892461</v>
          </cell>
          <cell r="O113">
            <v>5.1582601010435644E-2</v>
          </cell>
          <cell r="P113">
            <v>5.1770451359247086E-2</v>
          </cell>
          <cell r="Q113">
            <v>5.1341015597472721E-2</v>
          </cell>
        </row>
        <row r="114">
          <cell r="C114">
            <v>620100</v>
          </cell>
          <cell r="E114">
            <v>-235327</v>
          </cell>
          <cell r="F114">
            <v>37000</v>
          </cell>
          <cell r="G114">
            <v>77000</v>
          </cell>
          <cell r="H114">
            <v>77000</v>
          </cell>
          <cell r="I114">
            <v>272327</v>
          </cell>
          <cell r="J114">
            <v>40000</v>
          </cell>
          <cell r="K114">
            <v>0</v>
          </cell>
          <cell r="L114">
            <v>-137.94984679890342</v>
          </cell>
          <cell r="M114">
            <v>-94.033220448314793</v>
          </cell>
          <cell r="N114">
            <v>-87.582647960006454</v>
          </cell>
          <cell r="O114">
            <v>-0.21184605144821617</v>
          </cell>
          <cell r="P114">
            <v>3.3140254330313874E-2</v>
          </cell>
          <cell r="Q114">
            <v>6.947729702997188E-2</v>
          </cell>
        </row>
        <row r="115">
          <cell r="C115">
            <v>-45000</v>
          </cell>
          <cell r="E115">
            <v>-105000</v>
          </cell>
          <cell r="F115">
            <v>-105000</v>
          </cell>
          <cell r="G115">
            <v>-85000</v>
          </cell>
          <cell r="H115">
            <v>-85000</v>
          </cell>
          <cell r="I115">
            <v>0</v>
          </cell>
          <cell r="J115">
            <v>20000</v>
          </cell>
          <cell r="K115">
            <v>0</v>
          </cell>
          <cell r="L115">
            <v>133.33333333333334</v>
          </cell>
          <cell r="M115">
            <v>133.33333333333334</v>
          </cell>
          <cell r="N115">
            <v>88.888888888888886</v>
          </cell>
          <cell r="O115">
            <v>-9.4523090856819231E-2</v>
          </cell>
          <cell r="P115">
            <v>-9.4046667694133973E-2</v>
          </cell>
          <cell r="Q115">
            <v>-7.6695717500618307E-2</v>
          </cell>
        </row>
        <row r="116">
          <cell r="O116" t="str">
            <v xml:space="preserve"> </v>
          </cell>
        </row>
        <row r="117">
          <cell r="C117">
            <v>-97919.910512499977</v>
          </cell>
          <cell r="E117">
            <v>-325992</v>
          </cell>
          <cell r="F117">
            <v>143224.00926732249</v>
          </cell>
          <cell r="G117">
            <v>-15107.434658093029</v>
          </cell>
          <cell r="H117">
            <v>-348698.69265809434</v>
          </cell>
          <cell r="I117">
            <v>469216.00926732249</v>
          </cell>
          <cell r="J117">
            <v>-158331.44392541551</v>
          </cell>
          <cell r="K117">
            <v>303061.75770000275</v>
          </cell>
          <cell r="L117">
            <v>-258.91053164888308</v>
          </cell>
          <cell r="M117">
            <v>-30.182938668572312</v>
          </cell>
          <cell r="N117">
            <v>-107.36438462713296</v>
          </cell>
          <cell r="O117">
            <v>-0.29346448985329732</v>
          </cell>
          <cell r="P117">
            <v>0.12828324576557565</v>
          </cell>
          <cell r="Q117">
            <v>-1.3631476949366506E-2</v>
          </cell>
        </row>
        <row r="119">
          <cell r="C119">
            <v>-4.0501517825990447</v>
          </cell>
          <cell r="E119">
            <v>-4.2850557877082673</v>
          </cell>
          <cell r="F119">
            <v>-3.8971062437395405</v>
          </cell>
          <cell r="G119">
            <v>-4.6284539439582524</v>
          </cell>
          <cell r="H119">
            <v>-4.9241161677171981</v>
          </cell>
          <cell r="I119">
            <v>0.38794954396872683</v>
          </cell>
          <cell r="J119">
            <v>-0.73134770021871187</v>
          </cell>
        </row>
        <row r="120">
          <cell r="C120">
            <v>-3.2141598571907508</v>
          </cell>
          <cell r="E120">
            <v>-3.8612628601815877</v>
          </cell>
          <cell r="F120">
            <v>-3.4700397883309484</v>
          </cell>
          <cell r="G120">
            <v>-3.9972882511617764</v>
          </cell>
          <cell r="H120">
            <v>-4.2929504749207208</v>
          </cell>
          <cell r="I120">
            <v>0.39122307185063931</v>
          </cell>
          <cell r="J120">
            <v>-0.52724846283082805</v>
          </cell>
        </row>
        <row r="121">
          <cell r="C121">
            <v>89328108</v>
          </cell>
          <cell r="E121">
            <v>111083968</v>
          </cell>
          <cell r="F121">
            <v>111646699</v>
          </cell>
          <cell r="G121">
            <v>110827570</v>
          </cell>
          <cell r="H121">
            <v>110827570</v>
          </cell>
        </row>
        <row r="123">
          <cell r="P123" t="str">
            <v>c:\opef1997.xls</v>
          </cell>
        </row>
      </sheetData>
      <sheetData sheetId="2" refreshError="1">
        <row r="8">
          <cell r="C8" t="str">
            <v>Observ.</v>
          </cell>
          <cell r="N8" t="str">
            <v>Observ.</v>
          </cell>
          <cell r="Y8" t="str">
            <v>Observ.</v>
          </cell>
          <cell r="AL8" t="str">
            <v>Var. %</v>
          </cell>
          <cell r="AV8" t="str">
            <v>Var.%</v>
          </cell>
          <cell r="BG8" t="str">
            <v>% PIB</v>
          </cell>
          <cell r="BR8" t="str">
            <v>% PIB</v>
          </cell>
          <cell r="CC8" t="str">
            <v>% PIB</v>
          </cell>
        </row>
        <row r="9">
          <cell r="C9" t="str">
            <v>Ene-Feb/95</v>
          </cell>
          <cell r="N9" t="str">
            <v>Ene-Feb/96</v>
          </cell>
          <cell r="Y9" t="str">
            <v>Ene-Feb/97</v>
          </cell>
          <cell r="AL9" t="str">
            <v>96/95</v>
          </cell>
          <cell r="AV9" t="str">
            <v>97/96</v>
          </cell>
          <cell r="BG9" t="str">
            <v>Ene-Feb/95</v>
          </cell>
          <cell r="BR9" t="str">
            <v>Ene-Feb/96</v>
          </cell>
          <cell r="CC9" t="str">
            <v>Ene-Feb/97</v>
          </cell>
        </row>
        <row r="11">
          <cell r="C11">
            <v>1351.6</v>
          </cell>
          <cell r="N11">
            <v>1750.3765268</v>
          </cell>
          <cell r="Y11">
            <v>2074.7699591537189</v>
          </cell>
          <cell r="AL11">
            <v>29.504034240899692</v>
          </cell>
          <cell r="AV11">
            <v>18.532780083995306</v>
          </cell>
          <cell r="BG11">
            <v>1.8311704472717816</v>
          </cell>
          <cell r="BR11">
            <v>1.9623030335526566</v>
          </cell>
          <cell r="CC11">
            <v>1.8583352465743022</v>
          </cell>
        </row>
        <row r="12">
          <cell r="C12">
            <v>1200</v>
          </cell>
          <cell r="N12">
            <v>1554.6018999999999</v>
          </cell>
          <cell r="Y12">
            <v>1796.686580910241</v>
          </cell>
          <cell r="AL12">
            <v>29.550158333333322</v>
          </cell>
          <cell r="AV12">
            <v>15.572133348752581</v>
          </cell>
          <cell r="BG12">
            <v>1.6257802136180364</v>
          </cell>
          <cell r="BR12">
            <v>1.7446089917890577</v>
          </cell>
          <cell r="CC12">
            <v>1.6092608173845255</v>
          </cell>
        </row>
        <row r="13">
          <cell r="C13">
            <v>852.3605</v>
          </cell>
          <cell r="N13">
            <v>1037.623</v>
          </cell>
          <cell r="Y13">
            <v>1304.0493093476998</v>
          </cell>
          <cell r="AL13">
            <v>21.735228227962232</v>
          </cell>
          <cell r="AV13">
            <v>25.676600205247937</v>
          </cell>
          <cell r="BG13">
            <v>1.1547923631413135</v>
          </cell>
          <cell r="BR13">
            <v>1.1537978561830191</v>
          </cell>
          <cell r="CC13">
            <v>1.2117629572288473</v>
          </cell>
        </row>
        <row r="14">
          <cell r="C14">
            <v>463.64150000000001</v>
          </cell>
          <cell r="N14">
            <v>546.55399999999997</v>
          </cell>
          <cell r="Y14">
            <v>611.93854244269994</v>
          </cell>
          <cell r="AL14">
            <v>17.882890120923168</v>
          </cell>
          <cell r="AV14">
            <v>11.96305258816146</v>
          </cell>
          <cell r="BG14">
            <v>0.62814931409348906</v>
          </cell>
          <cell r="BR14">
            <v>0.60774754750834725</v>
          </cell>
          <cell r="CC14">
            <v>0.56863222312014827</v>
          </cell>
        </row>
        <row r="15">
          <cell r="C15">
            <v>388.71899999999999</v>
          </cell>
          <cell r="N15">
            <v>491.06900000000002</v>
          </cell>
          <cell r="Y15">
            <v>692.11076690499999</v>
          </cell>
          <cell r="AL15">
            <v>26.330073909430716</v>
          </cell>
          <cell r="AV15">
            <v>40.939616816577697</v>
          </cell>
          <cell r="BG15">
            <v>0.52664304904782455</v>
          </cell>
          <cell r="BR15">
            <v>0.54605030867467186</v>
          </cell>
          <cell r="CC15">
            <v>0.64313073410869914</v>
          </cell>
        </row>
        <row r="16">
          <cell r="C16">
            <v>321.7</v>
          </cell>
          <cell r="N16">
            <v>402.43200000000002</v>
          </cell>
          <cell r="Y16">
            <v>365.20456975399998</v>
          </cell>
          <cell r="AL16">
            <v>25.095430525334162</v>
          </cell>
          <cell r="AV16">
            <v>-9.2506138294171532</v>
          </cell>
          <cell r="BG16">
            <v>0.43584457893410189</v>
          </cell>
          <cell r="BR16">
            <v>0.44748928932709164</v>
          </cell>
          <cell r="CC16">
            <v>0.3393593833196078</v>
          </cell>
        </row>
        <row r="17">
          <cell r="C17">
            <v>128.68</v>
          </cell>
          <cell r="N17">
            <v>149.88300000000001</v>
          </cell>
          <cell r="Y17">
            <v>136.70456975400006</v>
          </cell>
          <cell r="AL17">
            <v>16.477308050979179</v>
          </cell>
          <cell r="AV17">
            <v>-8.7924782970716819</v>
          </cell>
          <cell r="BG17">
            <v>0.17433783157364077</v>
          </cell>
          <cell r="BR17">
            <v>0.16666427409403942</v>
          </cell>
          <cell r="CC17">
            <v>0.12703011498442965</v>
          </cell>
        </row>
        <row r="18">
          <cell r="C18">
            <v>193.01999999999998</v>
          </cell>
          <cell r="N18">
            <v>252.54900000000001</v>
          </cell>
          <cell r="Y18">
            <v>228.49999999999991</v>
          </cell>
          <cell r="AL18">
            <v>30.840845508237514</v>
          </cell>
          <cell r="AV18">
            <v>-9.5225085033003865</v>
          </cell>
          <cell r="BG18">
            <v>0.26150674736046114</v>
          </cell>
          <cell r="BR18">
            <v>0.2808250152330522</v>
          </cell>
          <cell r="CC18">
            <v>0.21232926833517815</v>
          </cell>
        </row>
        <row r="19">
          <cell r="C19">
            <v>25.93950000000001</v>
          </cell>
          <cell r="N19">
            <v>114.54689999999982</v>
          </cell>
          <cell r="Y19">
            <v>168.74636304954106</v>
          </cell>
          <cell r="AL19">
            <v>341.59255189961169</v>
          </cell>
          <cell r="AV19">
            <v>47.316394463351962</v>
          </cell>
          <cell r="BG19">
            <v>3.5143271542620896E-2</v>
          </cell>
          <cell r="BR19">
            <v>0.12737185630273276</v>
          </cell>
          <cell r="CC19">
            <v>0.15114317266965599</v>
          </cell>
        </row>
        <row r="20">
          <cell r="C20">
            <v>0</v>
          </cell>
          <cell r="N20">
            <v>14.343999999999999</v>
          </cell>
          <cell r="Y20">
            <v>0</v>
          </cell>
          <cell r="AL20" t="str">
            <v>n.a.</v>
          </cell>
          <cell r="AV20">
            <v>-100</v>
          </cell>
          <cell r="BG20">
            <v>0</v>
          </cell>
          <cell r="BR20">
            <v>1.5949989976214121E-2</v>
          </cell>
          <cell r="CC20">
            <v>0</v>
          </cell>
        </row>
        <row r="21">
          <cell r="C21">
            <v>151.60000000000002</v>
          </cell>
          <cell r="N21">
            <v>195.77462679999999</v>
          </cell>
          <cell r="Y21">
            <v>270.95352384618951</v>
          </cell>
          <cell r="AL21">
            <v>29.138935883904992</v>
          </cell>
          <cell r="AV21">
            <v>38.400735720973181</v>
          </cell>
          <cell r="BG21">
            <v>0.20539023365374531</v>
          </cell>
          <cell r="BR21">
            <v>0.21769404176359874</v>
          </cell>
          <cell r="CC21">
            <v>0.25177839593479073</v>
          </cell>
        </row>
        <row r="23">
          <cell r="C23">
            <v>1355.4</v>
          </cell>
          <cell r="N23">
            <v>1770.2682138</v>
          </cell>
          <cell r="Y23">
            <v>2205.399487031254</v>
          </cell>
          <cell r="AL23">
            <v>30.608544621513943</v>
          </cell>
          <cell r="AV23">
            <v>24.579963072218035</v>
          </cell>
          <cell r="BG23">
            <v>1.8363187512815722</v>
          </cell>
          <cell r="BR23">
            <v>1.9684718534105186</v>
          </cell>
          <cell r="CC23">
            <v>2.0493254243681558</v>
          </cell>
        </row>
        <row r="25">
          <cell r="C25">
            <v>1215.9000000000001</v>
          </cell>
          <cell r="N25">
            <v>1533.5845286000001</v>
          </cell>
          <cell r="Y25">
            <v>1915.3692212066708</v>
          </cell>
          <cell r="AL25">
            <v>62.552194780643113</v>
          </cell>
          <cell r="AV25">
            <v>24.89492333071459</v>
          </cell>
          <cell r="BG25">
            <v>1.6473218014484754</v>
          </cell>
          <cell r="BR25">
            <v>1.7052884731488469</v>
          </cell>
          <cell r="CC25">
            <v>1.7798203296741033</v>
          </cell>
        </row>
        <row r="26">
          <cell r="C26">
            <v>294.5</v>
          </cell>
          <cell r="N26">
            <v>361.848885</v>
          </cell>
          <cell r="Y26">
            <v>386.72142430632664</v>
          </cell>
          <cell r="AL26">
            <v>22.868891341256358</v>
          </cell>
          <cell r="AV26">
            <v>6.8737366169655756</v>
          </cell>
          <cell r="BG26">
            <v>0.39899356075875975</v>
          </cell>
          <cell r="BR26">
            <v>0.40236238766412824</v>
          </cell>
          <cell r="CC26">
            <v>0.35935351016411532</v>
          </cell>
        </row>
        <row r="27">
          <cell r="C27">
            <v>109.7</v>
          </cell>
          <cell r="N27">
            <v>120.9159234</v>
          </cell>
          <cell r="Y27">
            <v>181.51572049261335</v>
          </cell>
          <cell r="AL27">
            <v>10.224178122151306</v>
          </cell>
          <cell r="AV27">
            <v>50.117300838983915</v>
          </cell>
          <cell r="BG27">
            <v>0.14862340786158218</v>
          </cell>
          <cell r="BR27">
            <v>0.13445397143019205</v>
          </cell>
          <cell r="CC27">
            <v>0.16867002242244777</v>
          </cell>
        </row>
        <row r="28">
          <cell r="C28">
            <v>811.7</v>
          </cell>
          <cell r="N28">
            <v>1050.8197202000001</v>
          </cell>
          <cell r="Y28">
            <v>1347.1320764077309</v>
          </cell>
          <cell r="AL28">
            <v>29.459125317235447</v>
          </cell>
          <cell r="AV28">
            <v>28.198210455294294</v>
          </cell>
          <cell r="BG28">
            <v>1.0997048328281336</v>
          </cell>
          <cell r="BR28">
            <v>1.1684721140545267</v>
          </cell>
          <cell r="CC28">
            <v>1.2517967970875403</v>
          </cell>
        </row>
        <row r="30">
          <cell r="C30">
            <v>139.5</v>
          </cell>
          <cell r="N30">
            <v>236.68368520000001</v>
          </cell>
          <cell r="Y30">
            <v>290.03026582458335</v>
          </cell>
          <cell r="AL30">
            <v>69.665724157706109</v>
          </cell>
          <cell r="AV30">
            <v>22.539187937480754</v>
          </cell>
          <cell r="BG30">
            <v>0.18899694983309673</v>
          </cell>
          <cell r="BR30">
            <v>0.26318338026167171</v>
          </cell>
          <cell r="CC30">
            <v>0.26950509469405265</v>
          </cell>
        </row>
        <row r="31">
          <cell r="C31">
            <v>97.1</v>
          </cell>
          <cell r="N31">
            <v>175.18020000000001</v>
          </cell>
          <cell r="Y31">
            <v>201.8348269</v>
          </cell>
          <cell r="AL31">
            <v>80.412152420185407</v>
          </cell>
          <cell r="AV31">
            <v>15.215547704592169</v>
          </cell>
          <cell r="BG31">
            <v>0.13155271561859277</v>
          </cell>
          <cell r="BR31">
            <v>0.19479381163072959</v>
          </cell>
          <cell r="CC31">
            <v>0.18755116463997529</v>
          </cell>
        </row>
        <row r="32">
          <cell r="C32">
            <v>42.4</v>
          </cell>
          <cell r="N32">
            <v>61.5034852</v>
          </cell>
          <cell r="Y32">
            <v>88.195438924583343</v>
          </cell>
          <cell r="AL32">
            <v>45.055389622641506</v>
          </cell>
          <cell r="AV32">
            <v>43.39909134870188</v>
          </cell>
          <cell r="BG32">
            <v>5.7444234214503953E-2</v>
          </cell>
          <cell r="BR32">
            <v>6.8389568630942116E-2</v>
          </cell>
          <cell r="CC32">
            <v>8.1953930054077376E-2</v>
          </cell>
        </row>
        <row r="34">
          <cell r="C34">
            <v>-3.8000000000001819</v>
          </cell>
          <cell r="N34">
            <v>-19.891687000000047</v>
          </cell>
          <cell r="Y34">
            <v>-129.41496909427769</v>
          </cell>
          <cell r="AL34">
            <v>423.46544736839718</v>
          </cell>
          <cell r="AV34">
            <v>550.59825792692891</v>
          </cell>
          <cell r="BG34">
            <v>-5.1483040097906052E-3</v>
          </cell>
          <cell r="BR34">
            <v>-6.1688198578619957E-3</v>
          </cell>
          <cell r="CC34">
            <v>-0.11591472945767765</v>
          </cell>
        </row>
        <row r="35">
          <cell r="CC35" t="str">
            <v xml:space="preserve"> </v>
          </cell>
        </row>
        <row r="36">
          <cell r="C36">
            <v>152.9</v>
          </cell>
          <cell r="N36">
            <v>355.98207019999995</v>
          </cell>
          <cell r="Y36">
            <v>445.61932095476669</v>
          </cell>
          <cell r="AL36">
            <v>132.82018979725305</v>
          </cell>
          <cell r="AV36">
            <v>25.180271215459314</v>
          </cell>
          <cell r="BG36">
            <v>0.20715149555183146</v>
          </cell>
          <cell r="BR36">
            <v>0.39583870966271273</v>
          </cell>
          <cell r="CC36">
            <v>0.41408325765577492</v>
          </cell>
        </row>
        <row r="37">
          <cell r="C37">
            <v>152.9</v>
          </cell>
          <cell r="N37">
            <v>355.98207019999995</v>
          </cell>
          <cell r="Y37">
            <v>445.61932095476669</v>
          </cell>
          <cell r="AL37">
            <v>132.82018979725305</v>
          </cell>
          <cell r="AV37">
            <v>25.180271215459314</v>
          </cell>
          <cell r="BG37">
            <v>0.20715149555183146</v>
          </cell>
          <cell r="BR37">
            <v>0.39583870966271273</v>
          </cell>
          <cell r="CC37">
            <v>0.41408325765577492</v>
          </cell>
        </row>
        <row r="38">
          <cell r="N38">
            <v>0</v>
          </cell>
          <cell r="AL38" t="str">
            <v>n.a.</v>
          </cell>
          <cell r="AV38" t="str">
            <v>n.a.</v>
          </cell>
          <cell r="BG38">
            <v>0</v>
          </cell>
          <cell r="BR38">
            <v>0</v>
          </cell>
          <cell r="CC38" t="str">
            <v xml:space="preserve"> </v>
          </cell>
        </row>
        <row r="40">
          <cell r="C40">
            <v>1508.3000000000002</v>
          </cell>
          <cell r="N40">
            <v>2126.2502839999997</v>
          </cell>
          <cell r="Y40">
            <v>2651.0188079860209</v>
          </cell>
          <cell r="AL40">
            <v>40.969985016243427</v>
          </cell>
          <cell r="AV40">
            <v>24.680468143138935</v>
          </cell>
          <cell r="BG40">
            <v>2.0434702468334036</v>
          </cell>
          <cell r="BR40">
            <v>2.3643105630732313</v>
          </cell>
          <cell r="CC40">
            <v>2.4634086820239309</v>
          </cell>
        </row>
        <row r="42">
          <cell r="C42">
            <v>-156.70000000000027</v>
          </cell>
          <cell r="N42">
            <v>-375.87375719999977</v>
          </cell>
          <cell r="Y42">
            <v>-581.9088414490443</v>
          </cell>
          <cell r="AL42">
            <v>139.86838366304983</v>
          </cell>
          <cell r="AV42">
            <v>54.814969202389598</v>
          </cell>
          <cell r="BG42">
            <v>-0.21229979956162204</v>
          </cell>
          <cell r="BR42">
            <v>-0.40200752952057472</v>
          </cell>
          <cell r="CC42">
            <v>-0.52120559466701688</v>
          </cell>
        </row>
        <row r="44">
          <cell r="C44">
            <v>21.799999999999997</v>
          </cell>
          <cell r="N44">
            <v>30.170460279310003</v>
          </cell>
          <cell r="Y44">
            <v>55.658390556203329</v>
          </cell>
          <cell r="AL44">
            <v>38.396606785825725</v>
          </cell>
          <cell r="AV44">
            <v>84.47975284743066</v>
          </cell>
          <cell r="BG44">
            <v>2.953500721406099E-2</v>
          </cell>
          <cell r="BR44">
            <v>3.354842017796715E-2</v>
          </cell>
          <cell r="CC44">
            <v>5.1719498221060159E-2</v>
          </cell>
        </row>
        <row r="46">
          <cell r="C46">
            <v>-178.50000000000028</v>
          </cell>
          <cell r="N46">
            <v>-406.04421747930979</v>
          </cell>
          <cell r="Y46">
            <v>-637.25664233272767</v>
          </cell>
          <cell r="AL46">
            <v>101.4717768772241</v>
          </cell>
          <cell r="AV46">
            <v>56.942671487545418</v>
          </cell>
          <cell r="BG46">
            <v>-0.24183480677568303</v>
          </cell>
          <cell r="BR46">
            <v>-0.43555594969854189</v>
          </cell>
          <cell r="CC46">
            <v>-0.57077965406995845</v>
          </cell>
        </row>
        <row r="48">
          <cell r="C48">
            <v>178.49999999999997</v>
          </cell>
          <cell r="N48">
            <v>406.35880005999991</v>
          </cell>
          <cell r="Y48">
            <v>786.32312548603068</v>
          </cell>
          <cell r="AL48">
            <v>127.65198882913165</v>
          </cell>
          <cell r="AV48">
            <v>93.504638110440339</v>
          </cell>
          <cell r="BG48">
            <v>0.24183480677568286</v>
          </cell>
          <cell r="BR48">
            <v>0.45185574370492176</v>
          </cell>
          <cell r="CC48">
            <v>0.73067577203273282</v>
          </cell>
        </row>
        <row r="50">
          <cell r="C50">
            <v>-20</v>
          </cell>
          <cell r="N50">
            <v>368.28438698000002</v>
          </cell>
          <cell r="Y50">
            <v>1057.3233530525597</v>
          </cell>
          <cell r="AL50">
            <v>-1941.4219349</v>
          </cell>
          <cell r="AV50">
            <v>187.09426476718343</v>
          </cell>
          <cell r="BG50">
            <v>-2.7096336893633929E-2</v>
          </cell>
          <cell r="BR50">
            <v>0.40951842447902703</v>
          </cell>
          <cell r="CC50">
            <v>0.98249756650917885</v>
          </cell>
        </row>
        <row r="51">
          <cell r="C51">
            <v>55.2</v>
          </cell>
          <cell r="N51">
            <v>464.97001040000004</v>
          </cell>
          <cell r="Y51">
            <v>1156.427368084393</v>
          </cell>
          <cell r="AL51">
            <v>742.33697536231875</v>
          </cell>
          <cell r="AV51">
            <v>148.71009790277711</v>
          </cell>
          <cell r="BG51">
            <v>7.4785889826429683E-2</v>
          </cell>
          <cell r="BR51">
            <v>0.517029211176811</v>
          </cell>
          <cell r="CC51">
            <v>1.0745880829240047</v>
          </cell>
        </row>
        <row r="52">
          <cell r="C52">
            <v>75.2</v>
          </cell>
          <cell r="N52">
            <v>96.685623419999999</v>
          </cell>
          <cell r="Y52">
            <v>99.104015031833342</v>
          </cell>
          <cell r="AL52">
            <v>28.571307739361696</v>
          </cell>
          <cell r="AV52">
            <v>2.5012939114307686</v>
          </cell>
          <cell r="BG52">
            <v>0.10188222672006361</v>
          </cell>
          <cell r="BR52">
            <v>0.10751078669778397</v>
          </cell>
          <cell r="CC52">
            <v>9.209051641482574E-2</v>
          </cell>
        </row>
        <row r="54">
          <cell r="C54">
            <v>189</v>
          </cell>
          <cell r="N54">
            <v>139.33639999999997</v>
          </cell>
          <cell r="Y54">
            <v>1085.5462213390001</v>
          </cell>
          <cell r="AL54">
            <v>-26.277037037037054</v>
          </cell>
          <cell r="AV54">
            <v>679.08301157414735</v>
          </cell>
          <cell r="BG54">
            <v>0.25606038364484074</v>
          </cell>
          <cell r="BR54">
            <v>0.1549368504825544</v>
          </cell>
          <cell r="CC54">
            <v>1.0087231287567937</v>
          </cell>
        </row>
        <row r="55">
          <cell r="C55">
            <v>338.7</v>
          </cell>
          <cell r="N55">
            <v>581.48199999999997</v>
          </cell>
          <cell r="Y55">
            <v>1294.443394439</v>
          </cell>
          <cell r="AL55">
            <v>71.680543253616776</v>
          </cell>
          <cell r="AV55">
            <v>122.61108588726736</v>
          </cell>
          <cell r="BG55">
            <v>0.45887646529369081</v>
          </cell>
          <cell r="BR55">
            <v>0.64658617340692548</v>
          </cell>
          <cell r="CC55">
            <v>1.2028368439498356</v>
          </cell>
        </row>
        <row r="56">
          <cell r="C56">
            <v>149.69999999999999</v>
          </cell>
          <cell r="N56">
            <v>442.1456</v>
          </cell>
          <cell r="Y56">
            <v>208.8971731</v>
          </cell>
          <cell r="AL56">
            <v>195.35444221776888</v>
          </cell>
          <cell r="AV56">
            <v>-52.753759598648053</v>
          </cell>
          <cell r="BG56">
            <v>0.20281608164885004</v>
          </cell>
          <cell r="BR56">
            <v>0.49164932292437108</v>
          </cell>
          <cell r="CC56">
            <v>0.19411371519304194</v>
          </cell>
        </row>
        <row r="58">
          <cell r="C58">
            <v>9.0999999999999659</v>
          </cell>
          <cell r="N58">
            <v>-101.26198692000006</v>
          </cell>
          <cell r="Y58">
            <v>-1521.0055514055289</v>
          </cell>
          <cell r="AL58">
            <v>-1212.7690870329718</v>
          </cell>
          <cell r="AV58">
            <v>1402.0498784081415</v>
          </cell>
          <cell r="BG58">
            <v>1.2328833286603405E-2</v>
          </cell>
          <cell r="BR58">
            <v>-0.11259953125665965</v>
          </cell>
          <cell r="CC58">
            <v>-1.4133654085937868</v>
          </cell>
        </row>
        <row r="59">
          <cell r="C59">
            <v>0</v>
          </cell>
          <cell r="N59">
            <v>0</v>
          </cell>
          <cell r="Y59">
            <v>91.614049333333355</v>
          </cell>
          <cell r="AL59" t="str">
            <v>n.a.</v>
          </cell>
          <cell r="AV59" t="str">
            <v>n.a.</v>
          </cell>
          <cell r="BG59">
            <v>0</v>
          </cell>
          <cell r="BR59">
            <v>0</v>
          </cell>
          <cell r="CC59">
            <v>8.5130608595928206E-2</v>
          </cell>
        </row>
        <row r="60">
          <cell r="C60">
            <v>69.3</v>
          </cell>
          <cell r="N60">
            <v>-88.561513997600088</v>
          </cell>
          <cell r="Y60">
            <v>-1560.4291113079034</v>
          </cell>
          <cell r="AL60">
            <v>-951.9088105132513</v>
          </cell>
          <cell r="AV60">
            <v>1661.9720360135095</v>
          </cell>
          <cell r="BG60">
            <v>9.3888807336441601E-2</v>
          </cell>
          <cell r="BR60">
            <v>-9.8477081744288056E-2</v>
          </cell>
          <cell r="CC60">
            <v>-1.4499989999690135</v>
          </cell>
        </row>
        <row r="61">
          <cell r="C61">
            <v>-60.200000000000031</v>
          </cell>
          <cell r="N61">
            <v>-12.70047292239996</v>
          </cell>
          <cell r="Y61">
            <v>-52.190489430958706</v>
          </cell>
          <cell r="AL61">
            <v>-78.902868899667851</v>
          </cell>
          <cell r="AV61">
            <v>310.93343334412202</v>
          </cell>
          <cell r="BG61">
            <v>-8.1559974049838196E-2</v>
          </cell>
          <cell r="BR61">
            <v>-1.4122449512371599E-2</v>
          </cell>
          <cell r="CC61">
            <v>-4.8497017220701599E-2</v>
          </cell>
        </row>
        <row r="63">
          <cell r="C63">
            <v>0.4</v>
          </cell>
          <cell r="N63">
            <v>0</v>
          </cell>
          <cell r="Y63">
            <v>164.4591025</v>
          </cell>
          <cell r="AL63">
            <v>167.65910249999999</v>
          </cell>
          <cell r="AV63" t="str">
            <v>n.a.</v>
          </cell>
          <cell r="BG63">
            <v>5.4192673787267884E-4</v>
          </cell>
          <cell r="BR63">
            <v>0</v>
          </cell>
          <cell r="CC63">
            <v>0.1528204853605474</v>
          </cell>
        </row>
        <row r="65">
          <cell r="C65">
            <v>-0.21586306542070674</v>
          </cell>
          <cell r="N65">
            <v>-0.40200752952057472</v>
          </cell>
          <cell r="Y65">
            <v>-0.52120559466701688</v>
          </cell>
          <cell r="CC65">
            <v>-0.52120559466701688</v>
          </cell>
        </row>
        <row r="66">
          <cell r="C66">
            <v>-0.24597064588245593</v>
          </cell>
          <cell r="N66">
            <v>-0.43555594969854189</v>
          </cell>
          <cell r="Y66">
            <v>-0.57077965406995845</v>
          </cell>
          <cell r="CC66">
            <v>-0.57077965406995845</v>
          </cell>
        </row>
        <row r="67">
          <cell r="C67">
            <v>35781.130639351853</v>
          </cell>
        </row>
        <row r="68">
          <cell r="C68">
            <v>-3.1263880373444408E-13</v>
          </cell>
          <cell r="N68">
            <v>0.31458258069011436</v>
          </cell>
          <cell r="Y68">
            <v>-0.98093126158437371</v>
          </cell>
          <cell r="BG68">
            <v>73810715</v>
          </cell>
        </row>
        <row r="69">
          <cell r="N69">
            <v>3.9322822586264294E-2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RMACION"/>
      <sheetName val="SALDOS"/>
      <sheetName val="OEC - FIN"/>
      <sheetName val="IPM"/>
      <sheetName val="CODE LIST"/>
    </sheetNames>
    <sheetDataSet>
      <sheetData sheetId="0" refreshError="1">
        <row r="14">
          <cell r="B14" t="str">
            <v>ANTIOQUIA</v>
          </cell>
        </row>
      </sheetData>
      <sheetData sheetId="1" refreshError="1">
        <row r="7">
          <cell r="B7" t="str">
            <v>A    III TRIMESTRE DE 2002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ALTANTES"/>
      <sheetName val="PND"/>
      <sheetName val="MGMP"/>
      <sheetName val="Listas"/>
      <sheetName val="DATOS"/>
    </sheetNames>
    <sheetDataSet>
      <sheetData sheetId="0" refreshError="1"/>
      <sheetData sheetId="1">
        <row r="2">
          <cell r="B2" t="str">
            <v>Acceso y servicio universal a las TIC</v>
          </cell>
          <cell r="C2" t="str">
            <v>Sin Objetivo</v>
          </cell>
          <cell r="G2" t="str">
            <v>Agenda Interna: estrategia de desarrollo productivo</v>
          </cell>
        </row>
        <row r="3">
          <cell r="C3" t="str">
            <v>Política de defensa y seguridad democrática</v>
          </cell>
          <cell r="G3" t="str">
            <v>Banca de las oportunidades</v>
          </cell>
        </row>
        <row r="4">
          <cell r="C4" t="str">
            <v>Reducción de la pobreza y promoción del empleo y la equidad</v>
          </cell>
          <cell r="G4" t="str">
            <v>Ciencia, tecnología e innovación</v>
          </cell>
        </row>
        <row r="5">
          <cell r="C5" t="str">
            <v>Crecimiento alto y sostenido: La condición para un desarrollo equitativo</v>
          </cell>
          <cell r="G5" t="str">
            <v>Ciudades amables</v>
          </cell>
        </row>
        <row r="6">
          <cell r="C6" t="str">
            <v>Una gestión ambiental y del riesgo que promueva el desarrollo sostenible</v>
          </cell>
        </row>
        <row r="7">
          <cell r="C7" t="str">
            <v>Un mejor Estado al servicio de los ciudadanos</v>
          </cell>
          <cell r="G7" t="str">
            <v>Consolidar el crecimiento y mejorar la competitividad del sector agropecuario</v>
          </cell>
        </row>
        <row r="8">
          <cell r="C8" t="str">
            <v>Dimensiones especiales del desarrollo</v>
          </cell>
          <cell r="G8" t="str">
            <v>Cultura y desarrollo</v>
          </cell>
        </row>
        <row r="9">
          <cell r="G9" t="str">
            <v>Demografía y desarrollo</v>
          </cell>
        </row>
        <row r="10">
          <cell r="G10" t="str">
            <v>Desplazamiento forzado, derechos humanos y reconciliación</v>
          </cell>
        </row>
        <row r="11">
          <cell r="G11" t="str">
            <v>Dimensión regional</v>
          </cell>
        </row>
        <row r="12">
          <cell r="G12" t="str">
            <v>El sector de la economía solidaria: modelo alternativo de desarrollo sostenible</v>
          </cell>
        </row>
        <row r="13">
          <cell r="G13" t="str">
            <v>Equidad de género</v>
          </cell>
        </row>
        <row r="14">
          <cell r="G14" t="str">
            <v>Equidad en el campo</v>
          </cell>
        </row>
        <row r="15">
          <cell r="G15" t="str">
            <v>Gestión del riesgo para la prevención y atención de desastres</v>
          </cell>
        </row>
        <row r="16">
          <cell r="G16" t="str">
            <v>Grupos étnicos y relaciones interculturales</v>
          </cell>
        </row>
        <row r="17">
          <cell r="G17" t="str">
            <v>Hacia la consolidación de la Política de Seguridad Democrática</v>
          </cell>
        </row>
        <row r="18">
          <cell r="G18" t="str">
            <v>Infraestructura para el desarrollo</v>
          </cell>
        </row>
        <row r="19">
          <cell r="G19" t="str">
            <v>Inserción de las familias en el Sistema de Protección Social</v>
          </cell>
        </row>
        <row r="20">
          <cell r="G20" t="str">
            <v>Juventud</v>
          </cell>
        </row>
        <row r="21">
          <cell r="G21" t="str">
            <v>Los requisitos del Estado comunitario</v>
          </cell>
        </row>
        <row r="22">
          <cell r="G22" t="str">
            <v>Los retos del Estado comunitario</v>
          </cell>
        </row>
        <row r="23">
          <cell r="G23" t="str">
            <v>Mercado y relaciones laborales</v>
          </cell>
        </row>
        <row r="24">
          <cell r="G24" t="str">
            <v>Pobreza y población vulnerable</v>
          </cell>
        </row>
        <row r="25">
          <cell r="G25" t="str">
            <v>Política exterior y migratoria</v>
          </cell>
        </row>
        <row r="26">
          <cell r="G26" t="str">
            <v>Sin Estrategia</v>
          </cell>
        </row>
        <row r="27">
          <cell r="G27" t="str">
            <v>Una gestión ambiental que promueva el desarrollo sostenible</v>
          </cell>
        </row>
      </sheetData>
      <sheetData sheetId="2">
        <row r="2">
          <cell r="B2" t="str">
            <v>Acceso y servicio universal a las TIC</v>
          </cell>
          <cell r="F2" t="str">
            <v xml:space="preserve">Adecuación de obras  </v>
          </cell>
        </row>
        <row r="3">
          <cell r="B3" t="str">
            <v>Actualización catastral y cartográfica</v>
          </cell>
          <cell r="F3" t="str">
            <v>Adecuación de tierras</v>
          </cell>
        </row>
        <row r="4">
          <cell r="B4" t="str">
            <v>Adquisición de equipos de comunicación telemática e inteligencia</v>
          </cell>
          <cell r="F4" t="str">
            <v>Adecuación infra portuaria - contraprestaciones portuarias</v>
          </cell>
        </row>
        <row r="5">
          <cell r="B5" t="str">
            <v>Apoyo a la formación avanzada</v>
          </cell>
          <cell r="F5" t="str">
            <v>Adecuación red fluvial nacional y rehabilitación de muelles</v>
          </cell>
        </row>
        <row r="6">
          <cell r="B6" t="str">
            <v>Apoyo a la gestión del Estado</v>
          </cell>
          <cell r="F6" t="str">
            <v xml:space="preserve">Adquisición de acciones </v>
          </cell>
        </row>
        <row r="7">
          <cell r="B7" t="str">
            <v xml:space="preserve">Apoyo a programas sectoriales </v>
          </cell>
          <cell r="F7" t="str">
            <v>Adquisición mantenimiento vehículos y control de inversiones para supervisión</v>
          </cell>
        </row>
        <row r="8">
          <cell r="B8" t="str">
            <v xml:space="preserve">Atención del desplazamiento y víctimas </v>
          </cell>
          <cell r="F8" t="str">
            <v>Adquisición terrenos para construcción infraestructura aeroportuaria</v>
          </cell>
        </row>
        <row r="9">
          <cell r="B9" t="str">
            <v xml:space="preserve">Calidad de la educación </v>
          </cell>
          <cell r="F9" t="str">
            <v>Adulto mayor</v>
          </cell>
        </row>
        <row r="10">
          <cell r="B10" t="str">
            <v>Calidad Educación Formal</v>
          </cell>
          <cell r="F10" t="str">
            <v>Aeropuertos comunitarios</v>
          </cell>
        </row>
        <row r="11">
          <cell r="B11" t="str">
            <v xml:space="preserve">Ciencia, tecnología e innovación </v>
          </cell>
          <cell r="F11" t="str">
            <v>Agenda de conectividad</v>
          </cell>
        </row>
        <row r="12">
          <cell r="B12" t="str">
            <v xml:space="preserve">Cobertura en educación </v>
          </cell>
          <cell r="F12" t="str">
            <v xml:space="preserve">Agro ingreso seguro </v>
          </cell>
        </row>
        <row r="13">
          <cell r="B13" t="str">
            <v>Colombia destino turístico de clase mundial</v>
          </cell>
          <cell r="F13" t="str">
            <v>Agrología</v>
          </cell>
        </row>
        <row r="14">
          <cell r="B14" t="str">
            <v>Comunicaciones</v>
          </cell>
          <cell r="F14" t="str">
            <v>Agua potable y saneamiento básico</v>
          </cell>
        </row>
        <row r="15">
          <cell r="B15" t="str">
            <v>Consolidación de capacidades para CTI</v>
          </cell>
          <cell r="F15" t="str">
            <v>Agua potable y saneamiento básico - Audiencias públicas</v>
          </cell>
        </row>
        <row r="16">
          <cell r="B16" t="str">
            <v>Consolidación de la institucionalidad del SNCTI</v>
          </cell>
          <cell r="F16" t="str">
            <v>Agua potable y saneamiento básico - Proyectos regionales de inversión</v>
          </cell>
        </row>
        <row r="17">
          <cell r="B17" t="str">
            <v>Construcción infraestructura aeroportuaria</v>
          </cell>
          <cell r="F17" t="str">
            <v>Alo</v>
          </cell>
        </row>
        <row r="18">
          <cell r="B18" t="str">
            <v>Construcción infraestructura red principal</v>
          </cell>
          <cell r="F18" t="str">
            <v xml:space="preserve">Anticorrupción </v>
          </cell>
        </row>
        <row r="19">
          <cell r="B19" t="str">
            <v>Construcción infraestructura red terciaria y secundaria</v>
          </cell>
          <cell r="F19" t="str">
            <v>Apoyo a cadenas productivas</v>
          </cell>
        </row>
        <row r="20">
          <cell r="B20" t="str">
            <v>Construcción red férrea</v>
          </cell>
          <cell r="F20" t="str">
            <v>Apoyo a eventos deportivos</v>
          </cell>
        </row>
        <row r="21">
          <cell r="B21" t="str">
            <v>Construcción, mejoramiento y mantenimiento férreo  - Concesiones</v>
          </cell>
          <cell r="F21" t="str">
            <v>Apoyo a la formación avanzada</v>
          </cell>
        </row>
        <row r="22">
          <cell r="B22" t="str">
            <v>Construcción, mejoramiento y mantenimiento vial  - concesiones</v>
          </cell>
          <cell r="F22" t="str">
            <v>Apoyo a los escenarios deportivos regionales</v>
          </cell>
        </row>
        <row r="23">
          <cell r="B23" t="str">
            <v xml:space="preserve">Cooperación internacional </v>
          </cell>
          <cell r="F23" t="str">
            <v>Apoyo al deporte</v>
          </cell>
        </row>
        <row r="24">
          <cell r="B24" t="str">
            <v>Creación artística</v>
          </cell>
          <cell r="F24" t="str">
            <v>Apoyo Cormagdalena</v>
          </cell>
        </row>
        <row r="25">
          <cell r="B25" t="str">
            <v>Crecimiento agropecuario</v>
          </cell>
          <cell r="F25" t="str">
            <v>Apoyo financiero y subsidios</v>
          </cell>
        </row>
        <row r="26">
          <cell r="B26" t="str">
            <v xml:space="preserve">Derechos humanos </v>
          </cell>
          <cell r="F26" t="str">
            <v>Apoyo pequeños productores</v>
          </cell>
        </row>
        <row r="27">
          <cell r="B27" t="str">
            <v>Desarrollo institucional</v>
          </cell>
          <cell r="F27" t="str">
            <v>Apoyo y promoción artesanal</v>
          </cell>
        </row>
        <row r="28">
          <cell r="B28" t="str">
            <v>Desarrollo regional</v>
          </cell>
          <cell r="F28" t="str">
            <v>Aprovechamiento y apropiación en TIC</v>
          </cell>
        </row>
        <row r="29">
          <cell r="B29" t="str">
            <v>Desarrollo social</v>
          </cell>
          <cell r="F29" t="str">
            <v xml:space="preserve">Aprovechamiento y enajenación de activos </v>
          </cell>
        </row>
        <row r="30">
          <cell r="B30" t="str">
            <v xml:space="preserve">Desmovilización y reintegración </v>
          </cell>
          <cell r="F30" t="str">
            <v>Archivo decadactilar</v>
          </cell>
        </row>
        <row r="31">
          <cell r="B31" t="str">
            <v>Diálogo cultural</v>
          </cell>
          <cell r="F31" t="str">
            <v>Archivo judicial</v>
          </cell>
        </row>
        <row r="32">
          <cell r="B32" t="str">
            <v xml:space="preserve">Dotación munición y explosivos </v>
          </cell>
          <cell r="F32" t="str">
            <v>Archivo nacional de identificación</v>
          </cell>
        </row>
        <row r="33">
          <cell r="B33" t="str">
            <v xml:space="preserve">Eficiencia en la educación </v>
          </cell>
          <cell r="F33" t="str">
            <v>Áreas protegidas</v>
          </cell>
        </row>
        <row r="34">
          <cell r="B34" t="str">
            <v>Empleo público</v>
          </cell>
          <cell r="F34" t="str">
            <v>Artes</v>
          </cell>
        </row>
        <row r="35">
          <cell r="B35" t="str">
            <v>Estudios y apoyo técnico</v>
          </cell>
          <cell r="F35" t="str">
            <v>Articulación registro y catastro</v>
          </cell>
        </row>
        <row r="36">
          <cell r="B36" t="str">
            <v>Fomento a la apropiación social de la CTI en la sociedad colombiana</v>
          </cell>
          <cell r="F36" t="str">
            <v>Aseguramiento en pensiones</v>
          </cell>
        </row>
        <row r="37">
          <cell r="B37" t="str">
            <v xml:space="preserve">Fomento a la educación superior </v>
          </cell>
          <cell r="F37" t="str">
            <v>Aseguramiento en salud</v>
          </cell>
        </row>
        <row r="38">
          <cell r="B38" t="str">
            <v>Fomento a la innovación y el desarrollo productivo</v>
          </cell>
          <cell r="F38" t="str">
            <v xml:space="preserve">Asistencia técnica </v>
          </cell>
        </row>
        <row r="39">
          <cell r="B39" t="str">
            <v>Fomento al deporte y a la actividad física</v>
          </cell>
          <cell r="F39" t="str">
            <v>Asistencia técnica crédito municipios</v>
          </cell>
        </row>
        <row r="40">
          <cell r="B40" t="str">
            <v>Fomento de la investigación y el desarrollo en el sector defensa</v>
          </cell>
          <cell r="F40" t="str">
            <v>Asistencia técnica STM</v>
          </cell>
        </row>
        <row r="41">
          <cell r="B41" t="str">
            <v>Formulación de política y gestión del espectro</v>
          </cell>
          <cell r="F41" t="str">
            <v>Atención a la familia</v>
          </cell>
        </row>
        <row r="42">
          <cell r="B42" t="str">
            <v xml:space="preserve">Fortalecimiento a la justicia </v>
          </cell>
          <cell r="F42" t="str">
            <v>Atención integral población con limitación auditiva</v>
          </cell>
        </row>
        <row r="43">
          <cell r="B43" t="str">
            <v xml:space="preserve">Fortalecimiento acción integral  </v>
          </cell>
          <cell r="F43" t="str">
            <v>Atención integral población con limitación visual</v>
          </cell>
        </row>
        <row r="44">
          <cell r="B44" t="str">
            <v xml:space="preserve">Fortalecimiento capacidad aérea </v>
          </cell>
          <cell r="F44" t="str">
            <v>Atención población desplazada</v>
          </cell>
        </row>
        <row r="45">
          <cell r="B45" t="str">
            <v xml:space="preserve">Fortalecimiento capacidad naval y fluvial </v>
          </cell>
          <cell r="F45" t="str">
            <v>Audiencias públicas</v>
          </cell>
        </row>
        <row r="46">
          <cell r="B46" t="str">
            <v xml:space="preserve">Fortalecimiento capacidad terrestre </v>
          </cell>
          <cell r="F46" t="str">
            <v>Audiovisual</v>
          </cell>
        </row>
        <row r="47">
          <cell r="B47" t="str">
            <v xml:space="preserve">Fortalecimiento de la gestión judicial </v>
          </cell>
          <cell r="F47" t="str">
            <v>Banca de Oportunidades</v>
          </cell>
        </row>
        <row r="48">
          <cell r="B48" t="str">
            <v>Fortalecimiento de radiodifusión sonora y televisión pública</v>
          </cell>
          <cell r="F48" t="str">
            <v>Bancos de germoplasma</v>
          </cell>
        </row>
        <row r="49">
          <cell r="B49" t="str">
            <v>Fortalecimiento institucional</v>
          </cell>
          <cell r="F49" t="str">
            <v>Bienestar administrativo</v>
          </cell>
        </row>
        <row r="50">
          <cell r="B50" t="str">
            <v xml:space="preserve">Fortalecimiento inteligencia </v>
          </cell>
          <cell r="F50" t="str">
            <v>Briceño - Tunja - Sogamoso</v>
          </cell>
        </row>
        <row r="51">
          <cell r="B51" t="str">
            <v xml:space="preserve">Fortalecimiento logístico </v>
          </cell>
          <cell r="F51" t="str">
            <v>Briceño - Tunja - Sogamoso (contrato inicial)</v>
          </cell>
        </row>
        <row r="52">
          <cell r="B52" t="str">
            <v xml:space="preserve">Fortalecimiento sistema comando y control </v>
          </cell>
          <cell r="F52" t="str">
            <v>Calidad educación formal</v>
          </cell>
        </row>
        <row r="53">
          <cell r="B53" t="str">
            <v xml:space="preserve">Gestión del riesgo </v>
          </cell>
          <cell r="F53" t="str">
            <v>Calidad educación preescolar, básica y media</v>
          </cell>
        </row>
        <row r="54">
          <cell r="B54" t="str">
            <v>Gestión Judicial</v>
          </cell>
          <cell r="F54" t="str">
            <v>Calidad educación superior</v>
          </cell>
        </row>
        <row r="55">
          <cell r="B55" t="str">
            <v xml:space="preserve">Gestión jurídica </v>
          </cell>
          <cell r="F55" t="str">
            <v>Calle de rodaje y conexiones primera etapa aeropuerto El Dorado</v>
          </cell>
        </row>
        <row r="56">
          <cell r="B56" t="str">
            <v>Gestión Pública</v>
          </cell>
          <cell r="F56" t="str">
            <v>Capacitación a jóvenes</v>
          </cell>
        </row>
        <row r="57">
          <cell r="B57" t="str">
            <v>Gestión y apoyo para el desarrollo misional</v>
          </cell>
          <cell r="F57" t="str">
            <v>Capacitación a la ciudadanía</v>
          </cell>
        </row>
        <row r="58">
          <cell r="B58" t="str">
            <v xml:space="preserve">Gobernabilidad territorial </v>
          </cell>
          <cell r="F58" t="str">
            <v>Capacitación altos funcionarios del Estado</v>
          </cell>
        </row>
        <row r="59">
          <cell r="B59" t="str">
            <v xml:space="preserve">Grupos étnicos </v>
          </cell>
          <cell r="F59" t="str">
            <v xml:space="preserve">Capacitación forense </v>
          </cell>
        </row>
        <row r="60">
          <cell r="B60" t="str">
            <v>Infraestructura deportiva y recreativa</v>
          </cell>
          <cell r="F60" t="str">
            <v>Capacitación y asistencia técnica a funcionarios del Estado</v>
          </cell>
        </row>
        <row r="61">
          <cell r="B61" t="str">
            <v xml:space="preserve">Infraestructura penitenciaria y carcelaria </v>
          </cell>
          <cell r="F61" t="str">
            <v>Capital semilla</v>
          </cell>
        </row>
        <row r="62">
          <cell r="B62" t="str">
            <v>Infraestructura sedes medicina legal</v>
          </cell>
          <cell r="F62" t="str">
            <v>Carrera judicial</v>
          </cell>
        </row>
        <row r="63">
          <cell r="B63" t="str">
            <v>Infraestuctura informáticas del DAS</v>
          </cell>
          <cell r="F63" t="str">
            <v>Cartografía</v>
          </cell>
        </row>
        <row r="64">
          <cell r="B64" t="str">
            <v>Inspección vigilancia y control</v>
          </cell>
          <cell r="F64" t="str">
            <v>Catastral</v>
          </cell>
        </row>
        <row r="65">
          <cell r="B65" t="str">
            <v xml:space="preserve">Instituto Nacional para Ciegos -  INCI </v>
          </cell>
          <cell r="F65" t="str">
            <v>Censo</v>
          </cell>
        </row>
        <row r="66">
          <cell r="B66" t="str">
            <v xml:space="preserve">Instituto Nacional para Sordos – INSOR </v>
          </cell>
          <cell r="F66" t="str">
            <v>Centros de alto rendimiento</v>
          </cell>
        </row>
        <row r="67">
          <cell r="B67" t="str">
            <v xml:space="preserve">Institutos técnicos de educación </v>
          </cell>
          <cell r="F67" t="str">
            <v>Centros de conocimiento y memoria</v>
          </cell>
        </row>
        <row r="68">
          <cell r="B68" t="str">
            <v xml:space="preserve">Investigación criminal </v>
          </cell>
          <cell r="F68" t="str">
            <v>Centros de rehabilitación</v>
          </cell>
        </row>
        <row r="69">
          <cell r="B69" t="str">
            <v xml:space="preserve">Investigación forense </v>
          </cell>
          <cell r="F69" t="str">
            <v>Certificados digitales</v>
          </cell>
        </row>
        <row r="70">
          <cell r="B70" t="str">
            <v xml:space="preserve">Investigación, estudios y desarrollo tecnológico </v>
          </cell>
          <cell r="F70" t="str">
            <v xml:space="preserve">Ciencia, tecnología e innovación </v>
          </cell>
        </row>
        <row r="71">
          <cell r="B71" t="str">
            <v>Transferencias Sector Justicia</v>
          </cell>
          <cell r="F71" t="str">
            <v>Ciudades intermedias</v>
          </cell>
        </row>
        <row r="72">
          <cell r="B72" t="str">
            <v>Mantenimiento y mejoramiento infraestructura red principal</v>
          </cell>
          <cell r="F72" t="str">
            <v xml:space="preserve">Cobertura  educación superior </v>
          </cell>
        </row>
        <row r="73">
          <cell r="B73" t="str">
            <v>Mantenimiento y mejoramiento infraestructura red terciaria y secundaria</v>
          </cell>
          <cell r="F73" t="str">
            <v xml:space="preserve">Cobertura educación preescolar, básica y media </v>
          </cell>
        </row>
        <row r="74">
          <cell r="B74" t="str">
            <v>Mantenimiento y mejoramiento red férrea</v>
          </cell>
          <cell r="F74" t="str">
            <v xml:space="preserve">Colegio Mayor de Bolívar </v>
          </cell>
        </row>
        <row r="75">
          <cell r="B75" t="str">
            <v>Marco regulatorio</v>
          </cell>
          <cell r="F75" t="str">
            <v xml:space="preserve">Colombia joven </v>
          </cell>
        </row>
        <row r="76">
          <cell r="B76" t="str">
            <v>Mejoramiento infraestructura física</v>
          </cell>
          <cell r="F76" t="str">
            <v>Comercialización y financiamiento</v>
          </cell>
        </row>
        <row r="77">
          <cell r="B77" t="str">
            <v>Mejoramiento y mantenimiento Infraestructura aeroportuaria</v>
          </cell>
          <cell r="F77" t="str">
            <v>Competitividad</v>
          </cell>
        </row>
        <row r="78">
          <cell r="B78" t="str">
            <v>Mejoramiento y mantenimiento infraestructura marítima</v>
          </cell>
          <cell r="F78" t="str">
            <v>Computadores para educar</v>
          </cell>
        </row>
        <row r="79">
          <cell r="B79" t="str">
            <v>Mejoramiento y mantenimiento red fluvial</v>
          </cell>
          <cell r="F79" t="str">
            <v>Comunicación</v>
          </cell>
        </row>
        <row r="80">
          <cell r="B80" t="str">
            <v>Memoria patrimonio cultural</v>
          </cell>
          <cell r="F80" t="str">
            <v>Concesiones tercera generación</v>
          </cell>
        </row>
        <row r="81">
          <cell r="B81" t="str">
            <v xml:space="preserve">Mercado laboral </v>
          </cell>
          <cell r="F81" t="str">
            <v xml:space="preserve">Concesiones y privatizaciones </v>
          </cell>
        </row>
        <row r="82">
          <cell r="B82" t="str">
            <v>Migraciones</v>
          </cell>
          <cell r="F82" t="str">
            <v>Conservación a través de microempresas y administradores viales</v>
          </cell>
        </row>
        <row r="83">
          <cell r="B83" t="str">
            <v xml:space="preserve">Modernizacion </v>
          </cell>
          <cell r="F83" t="str">
            <v>Consolidación de capacidades para CTI</v>
          </cell>
        </row>
        <row r="84">
          <cell r="B84" t="str">
            <v>Oportunidades para la equidad rural</v>
          </cell>
          <cell r="F84" t="str">
            <v>Consolidación de la institucionalidad del SNCTI</v>
          </cell>
        </row>
        <row r="85">
          <cell r="B85" t="str">
            <v>Participación manifestaciones culturales</v>
          </cell>
          <cell r="F85" t="str">
            <v>Construcción  rehabilitación puentes red terciaria</v>
          </cell>
        </row>
        <row r="86">
          <cell r="B86" t="str">
            <v xml:space="preserve">Pertinencia de la educación </v>
          </cell>
          <cell r="F86" t="str">
            <v>Construcción de la variante de Caldas - Ancón Sur</v>
          </cell>
        </row>
        <row r="87">
          <cell r="B87" t="str">
            <v xml:space="preserve">Plan anual antievasión </v>
          </cell>
          <cell r="F87" t="str">
            <v>Construcción infraestructura aeroportuaria</v>
          </cell>
        </row>
        <row r="88">
          <cell r="B88" t="str">
            <v>Política de agua y saneamiento básico</v>
          </cell>
          <cell r="F88" t="str">
            <v xml:space="preserve">Construcción puentes red troncal </v>
          </cell>
        </row>
        <row r="89">
          <cell r="B89" t="str">
            <v>Política de ambiente</v>
          </cell>
          <cell r="F89" t="str">
            <v>Construcción y dotación de cárceles</v>
          </cell>
        </row>
        <row r="90">
          <cell r="B90" t="str">
            <v xml:space="preserve">Política de vivienda rural </v>
          </cell>
          <cell r="F90" t="str">
            <v>Control y monitoreo de recursos naturales renovables</v>
          </cell>
        </row>
        <row r="91">
          <cell r="B91" t="str">
            <v>Política de vivienda y desarrollo territorial</v>
          </cell>
          <cell r="F91" t="str">
            <v>Control y prevención a la producción agropecuaria y pesquera</v>
          </cell>
        </row>
        <row r="92">
          <cell r="B92" t="str">
            <v xml:space="preserve">Potenciación desarrollo humano integral </v>
          </cell>
          <cell r="F92" t="str">
            <v>Convenios internacionales</v>
          </cell>
        </row>
        <row r="93">
          <cell r="B93" t="str">
            <v>Producción, transporte,  distribución y comercializaciòn de energía eléctrica , combustibles liquidos y gas</v>
          </cell>
          <cell r="F93" t="str">
            <v xml:space="preserve">Cooperación técnica y/o financiera </v>
          </cell>
        </row>
        <row r="94">
          <cell r="B94" t="str">
            <v xml:space="preserve">Programas presidenciales </v>
          </cell>
          <cell r="F94" t="str">
            <v>Corredores de mantenimiento integral</v>
          </cell>
        </row>
        <row r="95">
          <cell r="B95" t="str">
            <v xml:space="preserve">Promoción social </v>
          </cell>
          <cell r="F95" t="str">
            <v>Correo social</v>
          </cell>
        </row>
        <row r="96">
          <cell r="B96" t="str">
            <v xml:space="preserve">Protección a funcionarios y sedes </v>
          </cell>
          <cell r="F96" t="str">
            <v xml:space="preserve">Crecimiento agropecuario </v>
          </cell>
        </row>
        <row r="97">
          <cell r="B97" t="str">
            <v xml:space="preserve">Recuperación social del territorio </v>
          </cell>
          <cell r="F97" t="str">
            <v>Criminalística</v>
          </cell>
        </row>
        <row r="98">
          <cell r="B98" t="str">
            <v>Recursos adicionales para el fortalecimeinto del DAS</v>
          </cell>
          <cell r="F98" t="str">
            <v>Cultura de la solidaridad y la asociatividad</v>
          </cell>
        </row>
        <row r="99">
          <cell r="B99" t="str">
            <v>Repotenciación de exportaciones</v>
          </cell>
          <cell r="F99" t="str">
            <v>Defensa judicial</v>
          </cell>
        </row>
        <row r="100">
          <cell r="B100" t="str">
            <v xml:space="preserve">Resocialización de la población reclusa </v>
          </cell>
          <cell r="F100" t="str">
            <v>Democratización formulación políticas culturales</v>
          </cell>
        </row>
        <row r="101">
          <cell r="B101" t="str">
            <v xml:space="preserve">Riesgos jurídicos </v>
          </cell>
          <cell r="F101" t="str">
            <v xml:space="preserve">Derecho internacional humanitario </v>
          </cell>
        </row>
        <row r="102">
          <cell r="B102" t="str">
            <v>Salto en la productividad y el empleo</v>
          </cell>
          <cell r="F102" t="str">
            <v>Desaparecidos</v>
          </cell>
        </row>
        <row r="103">
          <cell r="B103" t="str">
            <v>Sanidad agropecuaria</v>
          </cell>
          <cell r="F103" t="str">
            <v>Desarrollo institucional entidades públicas</v>
          </cell>
        </row>
        <row r="104">
          <cell r="B104" t="str">
            <v>Sector solidario</v>
          </cell>
          <cell r="F104" t="str">
            <v>Desarrollo urbano</v>
          </cell>
        </row>
        <row r="105">
          <cell r="B105" t="str">
            <v>Sectores de alto valor agregado y talla mundial y regional</v>
          </cell>
          <cell r="F105" t="str">
            <v>Desarrollo y paz</v>
          </cell>
        </row>
        <row r="106">
          <cell r="B106" t="str">
            <v>Sedes y puestos operativos del DAS</v>
          </cell>
          <cell r="F106" t="str">
            <v>Descentralización</v>
          </cell>
        </row>
        <row r="107">
          <cell r="B107" t="str">
            <v>Seguridad aérea y aeroportuaria</v>
          </cell>
          <cell r="F107" t="str">
            <v xml:space="preserve">Desmovilización y reinserción </v>
          </cell>
        </row>
        <row r="108">
          <cell r="B108" t="str">
            <v>Seguridad social integral</v>
          </cell>
          <cell r="F108" t="str">
            <v>Desplazados</v>
          </cell>
        </row>
        <row r="109">
          <cell r="B109" t="str">
            <v xml:space="preserve">Seguridad y convivencia ciudadana </v>
          </cell>
          <cell r="F109" t="str">
            <v xml:space="preserve">Diseño, evaluación y divulgación de pruebas  </v>
          </cell>
        </row>
        <row r="110">
          <cell r="B110" t="str">
            <v>Seguridad y señalización vial</v>
          </cell>
          <cell r="F110" t="str">
            <v xml:space="preserve">Diversidad étnica </v>
          </cell>
        </row>
        <row r="111">
          <cell r="B111" t="str">
            <v>Servicio público notarial</v>
          </cell>
          <cell r="F111" t="str">
            <v>Diversidad y fortalecimiento del sector</v>
          </cell>
        </row>
        <row r="112">
          <cell r="B112" t="str">
            <v xml:space="preserve">Servicio público registral </v>
          </cell>
          <cell r="F112" t="str">
            <v xml:space="preserve">Divulgación derechos humanos </v>
          </cell>
        </row>
        <row r="113">
          <cell r="B113" t="str">
            <v xml:space="preserve">Sistema nacional de evaluación de la educación </v>
          </cell>
          <cell r="F113" t="str">
            <v>Doble calzada Bucaramanga - Cúcuta</v>
          </cell>
        </row>
        <row r="114">
          <cell r="B114" t="str">
            <v xml:space="preserve">Sistemas integrados de transporte </v>
          </cell>
          <cell r="F114" t="str">
            <v xml:space="preserve">Dotación laboratorios </v>
          </cell>
        </row>
        <row r="115">
          <cell r="B115" t="str">
            <v>Subsidios y contribuciones</v>
          </cell>
          <cell r="F115" t="str">
            <v xml:space="preserve">Dotación tecnológica intramural </v>
          </cell>
        </row>
        <row r="116">
          <cell r="B116" t="str">
            <v>TIC para el desarrollo y el gobierno electrónico</v>
          </cell>
          <cell r="F116" t="str">
            <v>Educación en economía solidaria</v>
          </cell>
        </row>
        <row r="117">
          <cell r="B117" t="str">
            <v>Vigilancia y control</v>
          </cell>
          <cell r="F117" t="str">
            <v>Educación y participación ambiental</v>
          </cell>
        </row>
        <row r="118">
          <cell r="B118" t="str">
            <v>Investigación Científica y Capacitación Forense</v>
          </cell>
          <cell r="F118" t="str">
            <v xml:space="preserve">Eficiencia en la educación </v>
          </cell>
        </row>
        <row r="119">
          <cell r="B119" t="str">
            <v>Servicio Forense</v>
          </cell>
          <cell r="F119" t="str">
            <v>Eléctrico y gas</v>
          </cell>
        </row>
        <row r="120">
          <cell r="B120" t="str">
            <v>Fomento, fortalecimiento y difusión Dansocial</v>
          </cell>
          <cell r="F120" t="str">
            <v>Emergencias y desastres viales</v>
          </cell>
        </row>
        <row r="121">
          <cell r="F121" t="str">
            <v>Energía</v>
          </cell>
        </row>
        <row r="122">
          <cell r="F122" t="str">
            <v xml:space="preserve">Equidad de la mujer </v>
          </cell>
        </row>
        <row r="123">
          <cell r="F123" t="str">
            <v xml:space="preserve">Equidad en el campo </v>
          </cell>
        </row>
        <row r="124">
          <cell r="F124" t="str">
            <v>Equipos de seguridad - Congreso de la República</v>
          </cell>
        </row>
        <row r="125">
          <cell r="F125" t="str">
            <v>Erradicación del trabajo infantil</v>
          </cell>
        </row>
        <row r="126">
          <cell r="F126" t="str">
            <v>Espectro radioeléctrico</v>
          </cell>
        </row>
        <row r="127">
          <cell r="F127" t="str">
            <v>Estadísticas e información</v>
          </cell>
        </row>
        <row r="128">
          <cell r="F128" t="str">
            <v>Estímulos</v>
          </cell>
        </row>
        <row r="129">
          <cell r="F129" t="str">
            <v xml:space="preserve">Estudio diseño obras de protección Golfo de Morrosquillo </v>
          </cell>
        </row>
        <row r="130">
          <cell r="F130" t="str">
            <v>Estudios estructuración concesiones</v>
          </cell>
        </row>
        <row r="131">
          <cell r="F131" t="str">
            <v>Estudios geológicos</v>
          </cell>
        </row>
        <row r="132">
          <cell r="F132" t="str">
            <v>Estudios levantamiento de información vial y gestión predial Invías</v>
          </cell>
        </row>
        <row r="133">
          <cell r="F133" t="str">
            <v>Estudios regulatorios</v>
          </cell>
        </row>
        <row r="134">
          <cell r="F134" t="str">
            <v xml:space="preserve">Familias en acción </v>
          </cell>
        </row>
        <row r="135">
          <cell r="F135" t="str">
            <v xml:space="preserve">Familias guardabosques </v>
          </cell>
        </row>
        <row r="136">
          <cell r="F136" t="str">
            <v>Fomento a la apropiación social de la CTI en la sociedad colombiana</v>
          </cell>
        </row>
        <row r="137">
          <cell r="F137" t="str">
            <v xml:space="preserve">Fomento a la educación superior </v>
          </cell>
        </row>
        <row r="138">
          <cell r="F138" t="str">
            <v>Fomento a la innovación y el desarrollo productivo</v>
          </cell>
        </row>
        <row r="139">
          <cell r="F139" t="str">
            <v>Fomento a la lectura</v>
          </cell>
        </row>
        <row r="140">
          <cell r="F140" t="str">
            <v>Fomento forestal y silvicultura</v>
          </cell>
        </row>
        <row r="141">
          <cell r="F141" t="str">
            <v>Fomento y fortalecimiento de las organizaciones del sector solidario</v>
          </cell>
        </row>
        <row r="142">
          <cell r="F142" t="str">
            <v>Fomipyme</v>
          </cell>
        </row>
        <row r="143">
          <cell r="F143" t="str">
            <v>Fomipyme - atención población desplazada</v>
          </cell>
        </row>
        <row r="144">
          <cell r="F144" t="str">
            <v>Fonsecon</v>
          </cell>
        </row>
        <row r="145">
          <cell r="F145" t="str">
            <v>Formación en Derechos Humanos</v>
          </cell>
        </row>
        <row r="146">
          <cell r="F146" t="str">
            <v xml:space="preserve">Formación para el trabajo </v>
          </cell>
        </row>
        <row r="147">
          <cell r="F147" t="str">
            <v>Formas asociativas y cooperativas</v>
          </cell>
        </row>
        <row r="148">
          <cell r="F148" t="str">
            <v>Fortalecimiento Calidad Educación Formal</v>
          </cell>
        </row>
        <row r="149">
          <cell r="F149" t="str">
            <v xml:space="preserve">Fortalecimiento capacidad de la fuerza pública </v>
          </cell>
        </row>
        <row r="150">
          <cell r="F150" t="str">
            <v>Fortalecimiento capacidad del DAS</v>
          </cell>
        </row>
        <row r="151">
          <cell r="F151" t="str">
            <v>Fortalecimiento de la administración pública</v>
          </cell>
        </row>
        <row r="152">
          <cell r="F152" t="str">
            <v>Fortalecimiento de la inspección, control y vigilancia</v>
          </cell>
        </row>
        <row r="153">
          <cell r="F153" t="str">
            <v>Fortalecimiento de la inspección, control y vigilancia regional</v>
          </cell>
        </row>
        <row r="154">
          <cell r="F154" t="str">
            <v>Fortalecimiento institucional sector AVDT</v>
          </cell>
        </row>
        <row r="155">
          <cell r="F155" t="str">
            <v xml:space="preserve">Fortalecimiento institucional y desarrollo social </v>
          </cell>
        </row>
        <row r="156">
          <cell r="F156" t="str">
            <v xml:space="preserve">Garantías de crédito </v>
          </cell>
        </row>
        <row r="157">
          <cell r="F157" t="str">
            <v>Gastos de operación</v>
          </cell>
        </row>
        <row r="158">
          <cell r="F158" t="str">
            <v>Generación de empleo y emprendimiento</v>
          </cell>
        </row>
        <row r="159">
          <cell r="F159" t="str">
            <v xml:space="preserve">Generación de ingresos  </v>
          </cell>
        </row>
        <row r="160">
          <cell r="F160" t="str">
            <v>Geogragía</v>
          </cell>
        </row>
        <row r="161">
          <cell r="F161" t="str">
            <v>Gestión ambiental</v>
          </cell>
        </row>
        <row r="162">
          <cell r="F162" t="str">
            <v>Gestión de calidad y archivo</v>
          </cell>
        </row>
        <row r="163">
          <cell r="F163" t="str">
            <v>Gestión del recurso humano</v>
          </cell>
        </row>
        <row r="164">
          <cell r="F164" t="str">
            <v>Gestión del riesgo</v>
          </cell>
        </row>
        <row r="165">
          <cell r="F165" t="str">
            <v>Gestión documental</v>
          </cell>
        </row>
        <row r="166">
          <cell r="F166" t="str">
            <v>Gestión integral del recurso hídrico</v>
          </cell>
        </row>
        <row r="167">
          <cell r="F167" t="str">
            <v>Gobierno en línea</v>
          </cell>
        </row>
        <row r="168">
          <cell r="F168" t="str">
            <v xml:space="preserve">Grupos móviles de erradicación </v>
          </cell>
        </row>
        <row r="169">
          <cell r="F169" t="str">
            <v>Hardware y software</v>
          </cell>
        </row>
        <row r="170">
          <cell r="F170" t="str">
            <v>Hidrocarburos</v>
          </cell>
        </row>
        <row r="171">
          <cell r="F171" t="str">
            <v xml:space="preserve">Hidroeléctrica de Guapi </v>
          </cell>
        </row>
        <row r="172">
          <cell r="F172" t="str">
            <v>Identificación ciudadana</v>
          </cell>
        </row>
        <row r="173">
          <cell r="F173" t="str">
            <v>IFI - capitalización de microempresas</v>
          </cell>
        </row>
        <row r="174">
          <cell r="F174" t="str">
            <v xml:space="preserve">Implementación red juntos </v>
          </cell>
        </row>
        <row r="175">
          <cell r="F175" t="str">
            <v>Información ambiental</v>
          </cell>
        </row>
        <row r="176">
          <cell r="F176" t="str">
            <v>Infraestructura administrativa</v>
          </cell>
        </row>
        <row r="177">
          <cell r="F177" t="str">
            <v>Infraestructura de datos</v>
          </cell>
        </row>
        <row r="178">
          <cell r="F178" t="str">
            <v>Infraestructura de embajadas y consulados</v>
          </cell>
        </row>
        <row r="179">
          <cell r="F179" t="str">
            <v>Infraestructura de oficinas de registro</v>
          </cell>
        </row>
        <row r="180">
          <cell r="F180" t="str">
            <v>Infraestructura física</v>
          </cell>
        </row>
        <row r="181">
          <cell r="F181" t="str">
            <v xml:space="preserve">Infraestructura física despachos judiciales </v>
          </cell>
        </row>
        <row r="182">
          <cell r="F182" t="str">
            <v xml:space="preserve">Infraestructura para cobertura educativa </v>
          </cell>
        </row>
        <row r="183">
          <cell r="F183" t="str">
            <v>Infraestructura para sedes de la fiscalía</v>
          </cell>
        </row>
        <row r="184">
          <cell r="F184" t="str">
            <v>Infraestructura sedes nacionales</v>
          </cell>
        </row>
        <row r="185">
          <cell r="F185" t="str">
            <v>Infraestructurar para la prestación de servicios</v>
          </cell>
        </row>
        <row r="186">
          <cell r="F186" t="str">
            <v xml:space="preserve">Infraestructuras sedes medicina legal </v>
          </cell>
        </row>
        <row r="187">
          <cell r="F187" t="str">
            <v xml:space="preserve">Instituto de Educación Técnica Profesional de Roldanillo </v>
          </cell>
        </row>
        <row r="188">
          <cell r="F188" t="str">
            <v xml:space="preserve">Instituto Nacional de Formación Técnica Profesional de San Andrés y Providencia </v>
          </cell>
        </row>
        <row r="189">
          <cell r="F189" t="str">
            <v xml:space="preserve">Instituto Nacional de Formación Técnica Profesional de San Juan del Cesar </v>
          </cell>
        </row>
        <row r="190">
          <cell r="F190" t="str">
            <v xml:space="preserve">Instituto Técnico Central </v>
          </cell>
        </row>
        <row r="191">
          <cell r="F191" t="str">
            <v xml:space="preserve">Instituto Técnico Pascual Bravo Medellín </v>
          </cell>
        </row>
        <row r="192">
          <cell r="F192" t="str">
            <v xml:space="preserve">Instituto Tecnológico De Soledad - Atlántico Itsa </v>
          </cell>
        </row>
        <row r="193">
          <cell r="F193" t="str">
            <v xml:space="preserve">Instituto Tolimense De Formación Técnica Profesional </v>
          </cell>
        </row>
        <row r="194">
          <cell r="F194" t="str">
            <v xml:space="preserve">Inteligencia </v>
          </cell>
        </row>
        <row r="195">
          <cell r="F195" t="str">
            <v>Intercambiador de Acevedo</v>
          </cell>
        </row>
        <row r="196">
          <cell r="F196" t="str">
            <v>Intermediación laboral</v>
          </cell>
        </row>
        <row r="197">
          <cell r="F197" t="str">
            <v xml:space="preserve">Inversiones regionales agua potable y saneamiento básico </v>
          </cell>
        </row>
        <row r="198">
          <cell r="F198" t="str">
            <v>Inversiones regionales agua potable y saneamiento básico - audiencias públicas</v>
          </cell>
        </row>
        <row r="199">
          <cell r="F199" t="str">
            <v>Investigación e innovación agropecuaria</v>
          </cell>
        </row>
        <row r="200">
          <cell r="F200" t="str">
            <v>Investigación en TIC</v>
          </cell>
        </row>
        <row r="201">
          <cell r="F201" t="str">
            <v>Investigación nuclear y seguridad radiológica</v>
          </cell>
        </row>
        <row r="202">
          <cell r="F202" t="str">
            <v>Investigación y estudios ambientales</v>
          </cell>
        </row>
        <row r="203">
          <cell r="F203" t="str">
            <v>Investigación y promoción del conocimiento</v>
          </cell>
        </row>
        <row r="204">
          <cell r="F204" t="str">
            <v xml:space="preserve">Investigación, estudios  y desarrollo </v>
          </cell>
        </row>
        <row r="205">
          <cell r="F205" t="str">
            <v>Investigaciones; divulgación y edición</v>
          </cell>
        </row>
        <row r="206">
          <cell r="F206" t="str">
            <v>Juegos Nacionales e Internacionales</v>
          </cell>
        </row>
        <row r="207">
          <cell r="F207" t="str">
            <v xml:space="preserve">Justicia alternativa </v>
          </cell>
        </row>
        <row r="208">
          <cell r="F208" t="str">
            <v xml:space="preserve">Justicia formal </v>
          </cell>
        </row>
        <row r="209">
          <cell r="F209" t="str">
            <v>Las Animas – Nuquí</v>
          </cell>
        </row>
        <row r="210">
          <cell r="F210" t="str">
            <v>Levantamiento de información</v>
          </cell>
        </row>
        <row r="211">
          <cell r="F211" t="str">
            <v>Ley 55 de 1985</v>
          </cell>
        </row>
        <row r="212">
          <cell r="F212" t="str">
            <v>Ley de justicia y paz</v>
          </cell>
        </row>
        <row r="213">
          <cell r="F213" t="str">
            <v>Licencias y permisos ambientales</v>
          </cell>
        </row>
        <row r="214">
          <cell r="F214" t="str">
            <v>Macroproyectos urbanos</v>
          </cell>
        </row>
        <row r="215">
          <cell r="F215" t="str">
            <v>Manejo integral de residuos solidos</v>
          </cell>
        </row>
        <row r="216">
          <cell r="F216" t="str">
            <v xml:space="preserve">Manejo y conservación de fauna y flora silvestres </v>
          </cell>
        </row>
        <row r="217">
          <cell r="F217" t="str">
            <v xml:space="preserve">Mantenimiento capacidad de la fuerza pública </v>
          </cell>
        </row>
        <row r="218">
          <cell r="F218" t="str">
            <v>Mantenimiento capacidad del DAS</v>
          </cell>
        </row>
        <row r="219">
          <cell r="F219" t="str">
            <v>Mantenimiento infraestructura aeroportuaria</v>
          </cell>
        </row>
        <row r="220">
          <cell r="F220" t="str">
            <v xml:space="preserve">Mantenimiento vial </v>
          </cell>
        </row>
        <row r="221">
          <cell r="F221" t="str">
            <v>Mantenimiento vial - fondo gasolina</v>
          </cell>
        </row>
        <row r="222">
          <cell r="F222" t="str">
            <v>Marco regulatorio</v>
          </cell>
        </row>
        <row r="223">
          <cell r="F223" t="str">
            <v>Medición y sistemas de monitoreo</v>
          </cell>
        </row>
        <row r="224">
          <cell r="F224" t="str">
            <v>Mejoramiento de la gestión institucional</v>
          </cell>
        </row>
        <row r="225">
          <cell r="F225" t="str">
            <v>Mejoramiento de la vía Simón Bolívar – Anchicayá</v>
          </cell>
        </row>
        <row r="226">
          <cell r="F226" t="str">
            <v>Mejoramiento red vial departamental, municipal y competitividad</v>
          </cell>
        </row>
        <row r="227">
          <cell r="F227" t="str">
            <v>Mejoramiento Tumaco - Pasto - Mocoa (incluye variante San Francisco)</v>
          </cell>
        </row>
        <row r="228">
          <cell r="F228" t="str">
            <v>Mejoramiento vías departamentales</v>
          </cell>
        </row>
        <row r="229">
          <cell r="F229" t="str">
            <v xml:space="preserve">Mejoramiento y mantenimiento de cárceles </v>
          </cell>
        </row>
        <row r="230">
          <cell r="F230" t="str">
            <v>Meritocracia</v>
          </cell>
        </row>
        <row r="231">
          <cell r="F231" t="str">
            <v>Metodologías</v>
          </cell>
        </row>
        <row r="232">
          <cell r="F232" t="str">
            <v xml:space="preserve">Minas antipersonales </v>
          </cell>
        </row>
        <row r="233">
          <cell r="F233" t="str">
            <v>Minería</v>
          </cell>
        </row>
        <row r="234">
          <cell r="F234" t="str">
            <v xml:space="preserve">Modernización del Estado - MAFP </v>
          </cell>
        </row>
        <row r="235">
          <cell r="F235" t="str">
            <v>Modernización del Senado de la República</v>
          </cell>
        </row>
        <row r="236">
          <cell r="F236" t="str">
            <v>Modernización empresas</v>
          </cell>
        </row>
        <row r="237">
          <cell r="F237" t="str">
            <v>Navegabilidad río Meta</v>
          </cell>
        </row>
        <row r="238">
          <cell r="F238" t="str">
            <v>Obras complementarias</v>
          </cell>
        </row>
        <row r="239">
          <cell r="F239" t="str">
            <v>Obras hidráulicas de La Mojana</v>
          </cell>
        </row>
        <row r="240">
          <cell r="F240" t="str">
            <v xml:space="preserve">Obras para la paz </v>
          </cell>
        </row>
        <row r="241">
          <cell r="F241" t="str">
            <v>Observatorios de empleo</v>
          </cell>
        </row>
        <row r="242">
          <cell r="F242" t="str">
            <v xml:space="preserve">Orden público </v>
          </cell>
        </row>
        <row r="243">
          <cell r="F243" t="str">
            <v>Ordenación, manejo, conservación y recuperación de ecosistemas estratégicos</v>
          </cell>
        </row>
        <row r="244">
          <cell r="F244" t="str">
            <v xml:space="preserve">Ordenamiento jurídico </v>
          </cell>
        </row>
        <row r="245">
          <cell r="F245" t="str">
            <v>Ordenamiento social de la propiedad de la tierra</v>
          </cell>
        </row>
        <row r="246">
          <cell r="F246" t="str">
            <v>Ordenamiento territorial</v>
          </cell>
        </row>
        <row r="247">
          <cell r="F247" t="str">
            <v>Patrimonio</v>
          </cell>
        </row>
        <row r="248">
          <cell r="F248" t="str">
            <v>Pertinencia en la educación</v>
          </cell>
        </row>
        <row r="249">
          <cell r="F249" t="str">
            <v xml:space="preserve">Plan anual antievasión </v>
          </cell>
        </row>
        <row r="250">
          <cell r="F250" t="str">
            <v>Plan de desarrollo</v>
          </cell>
        </row>
        <row r="251">
          <cell r="F251" t="str">
            <v>Plan de repavimentación vial</v>
          </cell>
        </row>
        <row r="252">
          <cell r="F252" t="str">
            <v>Plan general de auditoría</v>
          </cell>
        </row>
        <row r="253">
          <cell r="F253" t="str">
            <v>Planes y políticas - sector comunicaciones</v>
          </cell>
        </row>
        <row r="254">
          <cell r="F254" t="str">
            <v>Política de propiedad industrial</v>
          </cell>
        </row>
        <row r="255">
          <cell r="F255" t="str">
            <v>Política nacional de competitividad</v>
          </cell>
        </row>
        <row r="256">
          <cell r="F256" t="str">
            <v>Política nacional de la calidad</v>
          </cell>
        </row>
        <row r="257">
          <cell r="F257" t="str">
            <v xml:space="preserve">Prestación de servicios  </v>
          </cell>
        </row>
        <row r="258">
          <cell r="F258" t="str">
            <v xml:space="preserve">Prevención de violaciones a los ddhh y dih </v>
          </cell>
        </row>
        <row r="259">
          <cell r="F259" t="str">
            <v xml:space="preserve">Prevención y atención del desplazamiento forzado </v>
          </cell>
        </row>
        <row r="260">
          <cell r="F260" t="str">
            <v xml:space="preserve">Prevención y control de la contaminación atmosférica </v>
          </cell>
        </row>
        <row r="261">
          <cell r="F261" t="str">
            <v>Prevención y mitigación de riesgos</v>
          </cell>
        </row>
        <row r="262">
          <cell r="F262" t="str">
            <v xml:space="preserve">Prevención y rehabilitación de desastres </v>
          </cell>
        </row>
        <row r="263">
          <cell r="F263" t="str">
            <v>Prevención, mitigación, atención de desastres</v>
          </cell>
        </row>
        <row r="264">
          <cell r="F264" t="str">
            <v>Privatización y concesiones</v>
          </cell>
        </row>
        <row r="265">
          <cell r="F265" t="str">
            <v>Procesos de ordenamiento</v>
          </cell>
        </row>
        <row r="266">
          <cell r="F266" t="str">
            <v>Procesos productivos sostenibles</v>
          </cell>
        </row>
        <row r="267">
          <cell r="F267" t="str">
            <v>Proexport</v>
          </cell>
        </row>
        <row r="268">
          <cell r="F268" t="str">
            <v>Programa 2500 km</v>
          </cell>
        </row>
        <row r="269">
          <cell r="F269" t="str">
            <v xml:space="preserve">Programas especiales </v>
          </cell>
        </row>
        <row r="270">
          <cell r="F270" t="str">
            <v>Promoción al comercio exterior</v>
          </cell>
        </row>
        <row r="271">
          <cell r="F271" t="str">
            <v>Promoción de los derechos fundamentales en el trabajo y de la Inspección, vigilancia y control (IVC)</v>
          </cell>
        </row>
        <row r="272">
          <cell r="F272" t="str">
            <v>Promoción del empleo y de los derechos fundamentales en el trabajo para poblaciones vulnerables</v>
          </cell>
        </row>
        <row r="273">
          <cell r="F273" t="str">
            <v>Promoción del trabajo decente</v>
          </cell>
        </row>
        <row r="274">
          <cell r="F274" t="str">
            <v xml:space="preserve">Promoción social </v>
          </cell>
        </row>
        <row r="275">
          <cell r="F275" t="str">
            <v xml:space="preserve">Protección a funcionarios </v>
          </cell>
        </row>
        <row r="276">
          <cell r="F276" t="str">
            <v xml:space="preserve">Protección a grupos étnicos </v>
          </cell>
        </row>
        <row r="277">
          <cell r="F277" t="str">
            <v xml:space="preserve">Protección a los derechos humanos </v>
          </cell>
        </row>
        <row r="278">
          <cell r="F278" t="str">
            <v>Protección de los derechos de la niñez y la familia</v>
          </cell>
        </row>
        <row r="279">
          <cell r="F279" t="str">
            <v xml:space="preserve">Proyectos de FRISCO </v>
          </cell>
        </row>
        <row r="280">
          <cell r="F280" t="str">
            <v>Radio nacional</v>
          </cell>
        </row>
        <row r="281">
          <cell r="F281" t="str">
            <v>Recreaciòn y actividad fisica</v>
          </cell>
        </row>
        <row r="282">
          <cell r="F282" t="str">
            <v>Red colombianos en el exterior</v>
          </cell>
        </row>
        <row r="283">
          <cell r="F283" t="str">
            <v>Red de estaciones hidrometeorológicas y ambientes</v>
          </cell>
        </row>
        <row r="284">
          <cell r="F284" t="str">
            <v>Red de laboratorios</v>
          </cell>
        </row>
        <row r="285">
          <cell r="F285" t="str">
            <v>Red de protección contra la pobreza</v>
          </cell>
        </row>
        <row r="286">
          <cell r="F286" t="str">
            <v>Red juntos</v>
          </cell>
        </row>
        <row r="287">
          <cell r="F287" t="str">
            <v xml:space="preserve">Red pública hospitalaria </v>
          </cell>
        </row>
        <row r="288">
          <cell r="F288" t="str">
            <v xml:space="preserve">Red seguridad alimentaria - RESA </v>
          </cell>
        </row>
        <row r="289">
          <cell r="F289" t="str">
            <v>Red terciaria</v>
          </cell>
        </row>
        <row r="290">
          <cell r="F290" t="str">
            <v>Regalías</v>
          </cell>
        </row>
        <row r="291">
          <cell r="F291" t="str">
            <v>Regulación, control y vigilancia</v>
          </cell>
        </row>
        <row r="292">
          <cell r="F292" t="str">
            <v xml:space="preserve">Rehabilitación de vías férreas </v>
          </cell>
        </row>
        <row r="293">
          <cell r="F293" t="str">
            <v>Rehabilitación de vías férreas - concesiones</v>
          </cell>
        </row>
        <row r="294">
          <cell r="F294" t="str">
            <v xml:space="preserve">Rehabilitación puentes red troncal </v>
          </cell>
        </row>
        <row r="295">
          <cell r="F295" t="str">
            <v xml:space="preserve">Reintegración </v>
          </cell>
        </row>
        <row r="296">
          <cell r="F296" t="str">
            <v>Renovación empleo público</v>
          </cell>
        </row>
        <row r="297">
          <cell r="F297" t="str">
            <v xml:space="preserve">Reposición parque automotor </v>
          </cell>
        </row>
        <row r="298">
          <cell r="F298" t="str">
            <v xml:space="preserve">Resocialización de la población reclusa </v>
          </cell>
        </row>
        <row r="299">
          <cell r="F299" t="str">
            <v xml:space="preserve">Riesgos jurídicos </v>
          </cell>
        </row>
        <row r="300">
          <cell r="F300" t="str">
            <v xml:space="preserve">Rumichaca - Pasto </v>
          </cell>
        </row>
        <row r="301">
          <cell r="F301" t="str">
            <v xml:space="preserve">Salud pública </v>
          </cell>
        </row>
        <row r="302">
          <cell r="F302" t="str">
            <v>Saneamiento básico</v>
          </cell>
        </row>
        <row r="303">
          <cell r="F303" t="str">
            <v>Sector productivo</v>
          </cell>
        </row>
        <row r="304">
          <cell r="F304" t="str">
            <v>Seguridad aérea</v>
          </cell>
        </row>
        <row r="305">
          <cell r="F305" t="str">
            <v>Seguridad aeroportuaria</v>
          </cell>
        </row>
        <row r="306">
          <cell r="F306" t="str">
            <v>Seguridad radiológica</v>
          </cell>
        </row>
        <row r="307">
          <cell r="F307" t="str">
            <v>Seguridad vial</v>
          </cell>
        </row>
        <row r="308">
          <cell r="F308" t="str">
            <v>Seguridad y mejoramiento de la gestión minera</v>
          </cell>
        </row>
        <row r="309">
          <cell r="F309" t="str">
            <v>Selección beneficiarios SISBEN</v>
          </cell>
        </row>
        <row r="310">
          <cell r="F310" t="str">
            <v>Señalización vial</v>
          </cell>
        </row>
        <row r="311">
          <cell r="F311" t="str">
            <v xml:space="preserve">Servicio público notarial </v>
          </cell>
        </row>
        <row r="312">
          <cell r="F312" t="str">
            <v>Simplificación de trámites</v>
          </cell>
        </row>
        <row r="313">
          <cell r="F313" t="str">
            <v>Sistema de Carrera Administrativa</v>
          </cell>
        </row>
        <row r="314">
          <cell r="F314" t="str">
            <v>Sistema de información en agua potable</v>
          </cell>
        </row>
        <row r="315">
          <cell r="F315" t="str">
            <v xml:space="preserve">Sistema integrado de emergencia y seguridad - SIES </v>
          </cell>
        </row>
        <row r="316">
          <cell r="F316" t="str">
            <v>Sistema Nacional Ambiental</v>
          </cell>
        </row>
        <row r="317">
          <cell r="F317" t="str">
            <v>Sistema nacional de apoyo al sector solidario</v>
          </cell>
        </row>
        <row r="318">
          <cell r="F318" t="str">
            <v>Sistema Nacional de Archivos</v>
          </cell>
        </row>
        <row r="319">
          <cell r="F319" t="str">
            <v>Sistema nacional de formación para el trabajo</v>
          </cell>
        </row>
        <row r="320">
          <cell r="F320" t="str">
            <v xml:space="preserve">Sistema ventanilla única </v>
          </cell>
        </row>
        <row r="321">
          <cell r="F321" t="str">
            <v>Sistemas de información</v>
          </cell>
        </row>
        <row r="322">
          <cell r="F322" t="str">
            <v>Sistemas de información ambiental</v>
          </cell>
        </row>
        <row r="323">
          <cell r="F323" t="str">
            <v xml:space="preserve">Sistemas de información forense </v>
          </cell>
        </row>
        <row r="324">
          <cell r="F324" t="str">
            <v>Sistemas de información para la función reguladora</v>
          </cell>
        </row>
        <row r="325">
          <cell r="F325" t="str">
            <v xml:space="preserve">SITM - Barranquilla </v>
          </cell>
        </row>
        <row r="326">
          <cell r="F326" t="str">
            <v>SITM - Bello</v>
          </cell>
        </row>
        <row r="327">
          <cell r="F327" t="str">
            <v xml:space="preserve">SITM - Bogotá </v>
          </cell>
        </row>
        <row r="328">
          <cell r="F328" t="str">
            <v xml:space="preserve">SITM – Bucaramanga </v>
          </cell>
        </row>
        <row r="329">
          <cell r="F329" t="str">
            <v xml:space="preserve">SITM - Cali </v>
          </cell>
        </row>
        <row r="330">
          <cell r="F330" t="str">
            <v xml:space="preserve">SITM - Cartagena de Indias </v>
          </cell>
        </row>
        <row r="331">
          <cell r="F331" t="str">
            <v xml:space="preserve">SITM - Pereira </v>
          </cell>
        </row>
        <row r="332">
          <cell r="F332" t="str">
            <v xml:space="preserve">SITM - Soacha </v>
          </cell>
        </row>
        <row r="333">
          <cell r="F333" t="str">
            <v xml:space="preserve">SITM - Valle de Aburrá </v>
          </cell>
        </row>
        <row r="334">
          <cell r="F334" t="str">
            <v>SITM Cúcuta</v>
          </cell>
        </row>
        <row r="335">
          <cell r="F335" t="str">
            <v>Subsidio al desempleo</v>
          </cell>
        </row>
        <row r="336">
          <cell r="F336" t="str">
            <v xml:space="preserve">Subsidio familiar </v>
          </cell>
        </row>
        <row r="337">
          <cell r="F337" t="str">
            <v>Subsidio integral EBAS</v>
          </cell>
        </row>
        <row r="338">
          <cell r="F338" t="str">
            <v xml:space="preserve">Subsidios - Ley 286 de1996 </v>
          </cell>
        </row>
        <row r="339">
          <cell r="F339" t="str">
            <v>Telecomunicaciones sociales</v>
          </cell>
        </row>
        <row r="340">
          <cell r="F340" t="str">
            <v>Televisión pública</v>
          </cell>
        </row>
        <row r="341">
          <cell r="F341" t="str">
            <v>Territorios digitales</v>
          </cell>
        </row>
        <row r="342">
          <cell r="F342" t="str">
            <v>Tierras comunidades indígenas y afrocolombianas</v>
          </cell>
        </row>
        <row r="343">
          <cell r="F343" t="str">
            <v>Titulación de baldíos</v>
          </cell>
        </row>
        <row r="344">
          <cell r="F344" t="str">
            <v>Transporte rural</v>
          </cell>
        </row>
        <row r="345">
          <cell r="F345" t="str">
            <v>Transversales sector mineroenergético</v>
          </cell>
        </row>
        <row r="346">
          <cell r="F346" t="str">
            <v>Túnel II Centenario - primera etapa</v>
          </cell>
        </row>
        <row r="347">
          <cell r="F347" t="str">
            <v>Túnel II Centenario - segunda etapa</v>
          </cell>
        </row>
        <row r="348">
          <cell r="F348" t="str">
            <v xml:space="preserve">Turismo </v>
          </cell>
        </row>
        <row r="349">
          <cell r="F349" t="str">
            <v>Turismo Ley 1101 de 2006</v>
          </cell>
        </row>
        <row r="350">
          <cell r="F350" t="str">
            <v xml:space="preserve">Universidades </v>
          </cell>
        </row>
        <row r="351">
          <cell r="F351" t="str">
            <v>Variante de Santa Marta</v>
          </cell>
        </row>
        <row r="352">
          <cell r="F352" t="str">
            <v>Vía Bogota - Girardot</v>
          </cell>
        </row>
        <row r="353">
          <cell r="F353" t="str">
            <v>Vía Buga - Buenaventura</v>
          </cell>
        </row>
        <row r="354">
          <cell r="F354" t="str">
            <v>Vías para la competitividad</v>
          </cell>
        </row>
        <row r="355">
          <cell r="F355" t="str">
            <v xml:space="preserve">Victimas de desastres </v>
          </cell>
        </row>
        <row r="356">
          <cell r="F356" t="str">
            <v xml:space="preserve">Víctimas de la violencia </v>
          </cell>
        </row>
        <row r="357">
          <cell r="F357" t="str">
            <v xml:space="preserve">Vigilancia electrónica extramural </v>
          </cell>
        </row>
        <row r="358">
          <cell r="F358" t="str">
            <v>Vigilancia en salud pública</v>
          </cell>
        </row>
        <row r="359">
          <cell r="F359" t="str">
            <v xml:space="preserve">Vivienda rural </v>
          </cell>
        </row>
        <row r="360">
          <cell r="F360" t="str">
            <v>Vivienda urbana</v>
          </cell>
        </row>
        <row r="361">
          <cell r="F361" t="str">
            <v>Vivienda urbana (subsidios)</v>
          </cell>
        </row>
        <row r="362">
          <cell r="F362" t="str">
            <v>Voto electrónico</v>
          </cell>
        </row>
        <row r="363">
          <cell r="F363" t="str">
            <v>Zonas francas</v>
          </cell>
        </row>
        <row r="364">
          <cell r="F364" t="str">
            <v>Fortalecimiento y desarrollo del Servicio Pericial Forense.</v>
          </cell>
        </row>
        <row r="365">
          <cell r="F365" t="str">
            <v>Fortalecimiento a la Ley de Justicia y Paz</v>
          </cell>
        </row>
        <row r="366">
          <cell r="F366" t="str">
            <v>Fortalecimiento de la Defensoria</v>
          </cell>
        </row>
      </sheetData>
      <sheetData sheetId="3" refreshError="1"/>
      <sheetData sheetId="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dific"/>
      <sheetName val="RESUMENV"/>
      <sheetName val="VIGP"/>
      <sheetName val="VIGN"/>
      <sheetName val="RESUMENCXP"/>
      <sheetName val="PROPIOSCXP"/>
      <sheetName val="NACIONCXP"/>
      <sheetName val="RESUMENR"/>
      <sheetName val="PROPIOSR"/>
      <sheetName val="NACIONR"/>
      <sheetName val="INFORMACION"/>
      <sheetName val="SALDOS"/>
      <sheetName val="94-03 Mil Corr "/>
      <sheetName val="Hoja1"/>
      <sheetName val="Hoja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ipos"/>
      <sheetName val="Funcional"/>
      <sheetName val="pnd"/>
      <sheetName val="Hoja1"/>
      <sheetName val="base 2002-2010"/>
      <sheetName val="Funcional (2)"/>
      <sheetName val="base 2002-2011"/>
      <sheetName val="Resu-sectorial"/>
      <sheetName val="pnd 2007-2010"/>
      <sheetName val="dto 2011"/>
    </sheetNames>
    <sheetDataSet>
      <sheetData sheetId="0">
        <row r="3">
          <cell r="B3" t="str">
            <v>Protección social</v>
          </cell>
          <cell r="C3" t="str">
            <v>Pensiones, atención a la familia niñez y juventud, subsidios a las familias, atención población vulnerable, atención desempleados, desastres, grupos etnicos, bomberos</v>
          </cell>
        </row>
        <row r="4">
          <cell r="B4" t="str">
            <v>Educación</v>
          </cell>
        </row>
        <row r="5">
          <cell r="B5" t="str">
            <v>Salud</v>
          </cell>
          <cell r="C5" t="str">
            <v>Atención en salud, salud de policía, dfensa y hospital militar</v>
          </cell>
        </row>
        <row r="6">
          <cell r="B6" t="str">
            <v>Actividades y servicios de la defena nacional</v>
          </cell>
          <cell r="C6" t="str">
            <v>Defensa Nacional</v>
          </cell>
        </row>
        <row r="7">
          <cell r="B7" t="str">
            <v>Recreación, deporte, cultura y comunicación</v>
          </cell>
        </row>
        <row r="8">
          <cell r="B8" t="str">
            <v>Orden público y seguridad ciudadana</v>
          </cell>
        </row>
        <row r="9">
          <cell r="B9" t="str">
            <v>Vivienda y espacio público</v>
          </cell>
        </row>
        <row r="10">
          <cell r="B10" t="str">
            <v>Medio ambiente</v>
          </cell>
        </row>
        <row r="11">
          <cell r="B11" t="str">
            <v>Fomento y regulación del desarrollo económico</v>
          </cell>
        </row>
        <row r="12">
          <cell r="B12" t="str">
            <v>Función pública general</v>
          </cell>
        </row>
        <row r="13">
          <cell r="B13" t="str">
            <v>Infraestructura básica, producción y prestación de servicios</v>
          </cell>
        </row>
      </sheetData>
      <sheetData sheetId="1" refreshError="1"/>
      <sheetData sheetId="2" refreshError="1"/>
      <sheetData sheetId="3" refreshError="1"/>
      <sheetData sheetId="4">
        <row r="3">
          <cell r="B3" t="str">
            <v>Protección social</v>
          </cell>
        </row>
      </sheetData>
      <sheetData sheetId="5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03_PND"/>
      <sheetName val="Graf2003"/>
      <sheetName val="2003_PRS"/>
      <sheetName val="grf_PRS_2003"/>
      <sheetName val="2003_PRE"/>
      <sheetName val="Graf_PRE_2003"/>
      <sheetName val="2003_SEGUR"/>
      <sheetName val="graf_SEG_2003"/>
      <sheetName val="2003_RENOV"/>
      <sheetName val="graf_RENOV_2003"/>
      <sheetName val="2004_PND"/>
      <sheetName val="Graf2004"/>
      <sheetName val="2004_PRS"/>
      <sheetName val="graf_PRS_2004"/>
      <sheetName val="2004_PRE"/>
      <sheetName val="graf_PRE_2004"/>
      <sheetName val="2004_SEGUR"/>
      <sheetName val="graf_SEG_2004"/>
      <sheetName val="2004_RENOV"/>
      <sheetName val="graf_2004_RENOV"/>
      <sheetName val="Indice_Cod"/>
      <sheetName val="Lista Nodos"/>
      <sheetName val="DAT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6">
          <cell r="D6" t="str">
            <v>01</v>
          </cell>
          <cell r="E6" t="str">
            <v>I.   BRINDAR SEGURIDAD DEMOCRATICA</v>
          </cell>
        </row>
        <row r="7">
          <cell r="D7" t="str">
            <v>0101</v>
          </cell>
          <cell r="E7" t="str">
            <v xml:space="preserve">      1.  Control del territorio y defensa de la soberanía nacional</v>
          </cell>
        </row>
        <row r="8">
          <cell r="D8" t="str">
            <v>010101</v>
          </cell>
          <cell r="E8" t="str">
            <v xml:space="preserve">            a. Fortalecimiento de la Fuerza Pública y de la capacidad disuasiva</v>
          </cell>
        </row>
        <row r="9">
          <cell r="D9" t="str">
            <v>010102</v>
          </cell>
          <cell r="E9" t="str">
            <v xml:space="preserve">            b. Promoción de la cooperación ciudadana</v>
          </cell>
        </row>
        <row r="10">
          <cell r="D10" t="str">
            <v>010103</v>
          </cell>
          <cell r="E10" t="str">
            <v xml:space="preserve">            c. Protección a la infraestructura económica </v>
          </cell>
        </row>
        <row r="11">
          <cell r="D11" t="str">
            <v>010104</v>
          </cell>
          <cell r="E11" t="str">
            <v xml:space="preserve">            d. Seguridad urbana </v>
          </cell>
        </row>
        <row r="12">
          <cell r="D12" t="str">
            <v>010105</v>
          </cell>
          <cell r="E12" t="str">
            <v xml:space="preserve">            e. Implementación del Programa de seguridad vial</v>
          </cell>
        </row>
        <row r="13">
          <cell r="D13" t="str">
            <v>010106</v>
          </cell>
          <cell r="E13" t="str">
            <v xml:space="preserve">            f. Comunicaciones para la paz</v>
          </cell>
        </row>
        <row r="14">
          <cell r="D14" t="str">
            <v>010199</v>
          </cell>
          <cell r="E14" t="str">
            <v xml:space="preserve">            z. Otros programas</v>
          </cell>
        </row>
        <row r="15">
          <cell r="D15" t="str">
            <v>0102</v>
          </cell>
          <cell r="E15" t="str">
            <v xml:space="preserve">      2.  Combate al problema de las drogas ilícitas y al crimen organizado</v>
          </cell>
        </row>
        <row r="16">
          <cell r="D16" t="str">
            <v>010201</v>
          </cell>
          <cell r="E16" t="str">
            <v xml:space="preserve">            a. Desarticulación del proceso de producción, fabricación, comercialización y consumo de drogas</v>
          </cell>
        </row>
        <row r="17">
          <cell r="D17" t="str">
            <v>010202</v>
          </cell>
          <cell r="E17" t="str">
            <v xml:space="preserve">            b. Lucha contra la extorsión y el secuestro</v>
          </cell>
        </row>
        <row r="18">
          <cell r="D18" t="str">
            <v>010299</v>
          </cell>
          <cell r="E18" t="str">
            <v xml:space="preserve">            z. Otros programas</v>
          </cell>
        </row>
        <row r="19">
          <cell r="D19" t="str">
            <v>0103</v>
          </cell>
          <cell r="E19" t="str">
            <v xml:space="preserve">      3.  Fortalecimiento del servicio de justicia</v>
          </cell>
        </row>
        <row r="20">
          <cell r="D20" t="str">
            <v>010301</v>
          </cell>
          <cell r="E20" t="str">
            <v xml:space="preserve">            a. Racionalización del Servicio de Justicia</v>
          </cell>
        </row>
        <row r="21">
          <cell r="D21" t="str">
            <v>010302</v>
          </cell>
          <cell r="E21" t="str">
            <v xml:space="preserve">            b. Fortalecimiento de la investigación criminal</v>
          </cell>
        </row>
        <row r="22">
          <cell r="D22" t="str">
            <v>010303</v>
          </cell>
          <cell r="E22" t="str">
            <v xml:space="preserve">            c. Revisión de la política criminal , penitenciaria y carcelaria</v>
          </cell>
        </row>
        <row r="23">
          <cell r="D23" t="str">
            <v>010304</v>
          </cell>
          <cell r="E23" t="str">
            <v xml:space="preserve">            d. Organización del Sistema administrativo de justicia</v>
          </cell>
        </row>
        <row r="24">
          <cell r="D24" t="str">
            <v>010305</v>
          </cell>
          <cell r="E24" t="str">
            <v xml:space="preserve">            e. Defensa Judicial del Estado Colombiano</v>
          </cell>
        </row>
        <row r="25">
          <cell r="D25" t="str">
            <v>010306</v>
          </cell>
          <cell r="E25" t="str">
            <v xml:space="preserve">            f. Racionalización y simplificación del ordenamiento jurídico</v>
          </cell>
        </row>
        <row r="26">
          <cell r="D26" t="str">
            <v>010307</v>
          </cell>
          <cell r="E26" t="str">
            <v xml:space="preserve">            g. Fortalecimiento de la Superintendencia de Notariado y Registro</v>
          </cell>
        </row>
        <row r="27">
          <cell r="D27" t="str">
            <v>010399</v>
          </cell>
          <cell r="E27" t="str">
            <v xml:space="preserve">            z. Otros programas</v>
          </cell>
        </row>
        <row r="28">
          <cell r="D28" t="str">
            <v>0104</v>
          </cell>
          <cell r="E28" t="str">
            <v xml:space="preserve">      4.  Desarrollo en zonas deprimidas y de conflicto</v>
          </cell>
        </row>
        <row r="29">
          <cell r="D29" t="str">
            <v>010401</v>
          </cell>
          <cell r="E29" t="str">
            <v xml:space="preserve">            a. Proyectos productivos y de generación de ingresos</v>
          </cell>
        </row>
        <row r="30">
          <cell r="D30" t="str">
            <v>010402</v>
          </cell>
          <cell r="E30" t="str">
            <v xml:space="preserve">            b. Desarrollo de infraestructura física y social </v>
          </cell>
        </row>
        <row r="31">
          <cell r="D31" t="str">
            <v>010403</v>
          </cell>
          <cell r="E31" t="str">
            <v xml:space="preserve">            d. Fortalecimiento institucional y comunitario</v>
          </cell>
        </row>
        <row r="32">
          <cell r="D32" t="str">
            <v>010404</v>
          </cell>
          <cell r="E32" t="str">
            <v xml:space="preserve">            c. Programas de desarrollo y paz</v>
          </cell>
        </row>
        <row r="33">
          <cell r="D33" t="str">
            <v>010499</v>
          </cell>
          <cell r="E33" t="str">
            <v xml:space="preserve">            z. Otros programas</v>
          </cell>
        </row>
        <row r="34">
          <cell r="D34" t="str">
            <v>0105</v>
          </cell>
          <cell r="E34" t="str">
            <v xml:space="preserve">      5.  Protección y promoción de los derechos humanos y del Derecho Internacional Humanitario</v>
          </cell>
        </row>
        <row r="35">
          <cell r="D35" t="str">
            <v>010501</v>
          </cell>
          <cell r="E35" t="str">
            <v xml:space="preserve">            a. Prevención de violaciones a los  derechos humanos y al DIH</v>
          </cell>
        </row>
        <row r="36">
          <cell r="D36" t="str">
            <v>010502</v>
          </cell>
          <cell r="E36" t="str">
            <v xml:space="preserve">            b. Atención y prevención del desplazamiento forzado</v>
          </cell>
        </row>
        <row r="37">
          <cell r="D37" t="str">
            <v>010503</v>
          </cell>
          <cell r="E37" t="str">
            <v xml:space="preserve">            c. Medidas particulares de impulso al Derecho Internacional Humanitario</v>
          </cell>
        </row>
        <row r="38">
          <cell r="D38" t="str">
            <v>010504</v>
          </cell>
          <cell r="E38" t="str">
            <v xml:space="preserve">            d. Impulso a la administración de justicia en derechos humanos</v>
          </cell>
        </row>
        <row r="39">
          <cell r="D39" t="str">
            <v>010505</v>
          </cell>
          <cell r="E39" t="str">
            <v xml:space="preserve">            e. Fortalecimiento institucional  </v>
          </cell>
        </row>
        <row r="40">
          <cell r="D40" t="str">
            <v>010599</v>
          </cell>
          <cell r="E40" t="str">
            <v xml:space="preserve">            z. Otros programas</v>
          </cell>
        </row>
        <row r="41">
          <cell r="D41" t="str">
            <v>0106</v>
          </cell>
          <cell r="E41" t="str">
            <v xml:space="preserve">      6.  Fortalecimiento de la convivencia y los valores</v>
          </cell>
        </row>
        <row r="42">
          <cell r="D42" t="str">
            <v>010601</v>
          </cell>
          <cell r="E42" t="str">
            <v xml:space="preserve">            a. Sistema Nacional de Convivencia</v>
          </cell>
        </row>
        <row r="43">
          <cell r="D43" t="str">
            <v>010602</v>
          </cell>
          <cell r="E43" t="str">
            <v xml:space="preserve">            b. Cultura para construir nación y ciudadanía </v>
          </cell>
        </row>
        <row r="44">
          <cell r="D44" t="str">
            <v>010603</v>
          </cell>
          <cell r="E44" t="str">
            <v xml:space="preserve">            c. Sistema Nacional de Radiodifusión</v>
          </cell>
        </row>
        <row r="45">
          <cell r="D45" t="str">
            <v>010699</v>
          </cell>
          <cell r="E45" t="str">
            <v xml:space="preserve">            z. Otros programas</v>
          </cell>
        </row>
        <row r="46">
          <cell r="D46" t="str">
            <v>0107</v>
          </cell>
          <cell r="E46" t="str">
            <v xml:space="preserve">      7.  La dimensión internacional</v>
          </cell>
        </row>
        <row r="47">
          <cell r="D47" t="str">
            <v>010701</v>
          </cell>
          <cell r="E47" t="str">
            <v xml:space="preserve">           a. Colombia en el ámbito internacional: la responsabilidad compartida</v>
          </cell>
        </row>
        <row r="48">
          <cell r="D48" t="str">
            <v>010702</v>
          </cell>
          <cell r="E48" t="str">
            <v xml:space="preserve">           b. Relaciones bilaterales</v>
          </cell>
        </row>
        <row r="49">
          <cell r="D49" t="str">
            <v>010703</v>
          </cell>
          <cell r="E49" t="str">
            <v xml:space="preserve">           c. Relaciones multilaterales</v>
          </cell>
        </row>
        <row r="50">
          <cell r="D50" t="str">
            <v>010704</v>
          </cell>
          <cell r="E50" t="str">
            <v xml:space="preserve">           d.  Comunidades colombianas en el exterior</v>
          </cell>
        </row>
        <row r="51">
          <cell r="D51" t="str">
            <v>010705</v>
          </cell>
          <cell r="E51" t="str">
            <v xml:space="preserve">           e. Cooperación internacional</v>
          </cell>
        </row>
        <row r="52">
          <cell r="D52" t="str">
            <v>010799</v>
          </cell>
          <cell r="E52" t="str">
            <v xml:space="preserve">            z. Otros programas</v>
          </cell>
        </row>
        <row r="53">
          <cell r="D53" t="str">
            <v>0190</v>
          </cell>
          <cell r="E53" t="str">
            <v xml:space="preserve">      90.  Fortalecimiento institucional</v>
          </cell>
        </row>
        <row r="54">
          <cell r="D54" t="str">
            <v>019001</v>
          </cell>
          <cell r="E54" t="str">
            <v xml:space="preserve">           a. Adecuación de infraestructura</v>
          </cell>
        </row>
        <row r="55">
          <cell r="D55" t="str">
            <v>019002</v>
          </cell>
          <cell r="E55" t="str">
            <v xml:space="preserve">           b. Capacitación y asistencia técnica</v>
          </cell>
        </row>
        <row r="56">
          <cell r="D56" t="str">
            <v>019003</v>
          </cell>
          <cell r="E56" t="str">
            <v xml:space="preserve">           c. Sistemas de información</v>
          </cell>
        </row>
        <row r="57">
          <cell r="D57" t="str">
            <v>019004</v>
          </cell>
          <cell r="E57" t="str">
            <v xml:space="preserve">           d. Otros</v>
          </cell>
        </row>
        <row r="58">
          <cell r="D58" t="str">
            <v>0199</v>
          </cell>
          <cell r="E58" t="str">
            <v xml:space="preserve">      99.  Otros Brindar seguridad democrática</v>
          </cell>
        </row>
        <row r="59">
          <cell r="D59" t="str">
            <v>019999</v>
          </cell>
          <cell r="E59" t="str">
            <v xml:space="preserve">           z. Otros programas</v>
          </cell>
        </row>
        <row r="60">
          <cell r="D60" t="str">
            <v>02</v>
          </cell>
          <cell r="E60" t="str">
            <v>II.  IMPULSAR EL CRECIMIENTO ECONOMICO SOSTENIBLE Y LA GENERACION DE EMPLEO</v>
          </cell>
        </row>
        <row r="61">
          <cell r="D61" t="str">
            <v>0201</v>
          </cell>
          <cell r="E61" t="str">
            <v xml:space="preserve">      1. Impulso a la vivienda y a la construcción</v>
          </cell>
        </row>
        <row r="62">
          <cell r="D62" t="str">
            <v>020101</v>
          </cell>
          <cell r="E62" t="str">
            <v xml:space="preserve">            a. Ajustes al programa de Subsidio Familiar de Vivienda</v>
          </cell>
        </row>
        <row r="63">
          <cell r="D63" t="str">
            <v>020102</v>
          </cell>
          <cell r="E63" t="str">
            <v xml:space="preserve">            b. Incentivos a la demanda de créditos en UVR</v>
          </cell>
        </row>
        <row r="64">
          <cell r="D64" t="str">
            <v>020103</v>
          </cell>
          <cell r="E64" t="str">
            <v xml:space="preserve">            c. Ajustes al sistema de financiamiento de vivienda</v>
          </cell>
        </row>
        <row r="65">
          <cell r="D65" t="str">
            <v>020199</v>
          </cell>
          <cell r="E65" t="str">
            <v xml:space="preserve">           z. Otros programas</v>
          </cell>
        </row>
        <row r="66">
          <cell r="D66" t="str">
            <v>0202</v>
          </cell>
          <cell r="E66" t="str">
            <v xml:space="preserve">      2. Impulso a la exploración y explotación de hidrocarburos y minería </v>
          </cell>
        </row>
        <row r="67">
          <cell r="D67" t="str">
            <v>020201</v>
          </cell>
          <cell r="E67" t="str">
            <v xml:space="preserve">            a. Mejoramiento de las condiciones de la actividad petrolera</v>
          </cell>
        </row>
        <row r="68">
          <cell r="D68" t="str">
            <v>020202</v>
          </cell>
          <cell r="E68" t="str">
            <v xml:space="preserve">            b. Consolidación de la industria de hidrocarburos</v>
          </cell>
        </row>
        <row r="69">
          <cell r="D69" t="str">
            <v>020203</v>
          </cell>
          <cell r="E69" t="str">
            <v xml:space="preserve">            c. Subsidios a combustibles</v>
          </cell>
        </row>
        <row r="70">
          <cell r="D70" t="str">
            <v>020204</v>
          </cell>
          <cell r="E70" t="str">
            <v xml:space="preserve">            d. Regulación de energéticos</v>
          </cell>
        </row>
        <row r="71">
          <cell r="D71" t="str">
            <v>020205</v>
          </cell>
          <cell r="E71" t="str">
            <v xml:space="preserve">            e. Desarrollo del sector minero</v>
          </cell>
        </row>
        <row r="72">
          <cell r="D72" t="str">
            <v>020299</v>
          </cell>
          <cell r="E72" t="str">
            <v xml:space="preserve">           z. Otros programas</v>
          </cell>
        </row>
        <row r="73">
          <cell r="D73" t="str">
            <v>0203</v>
          </cell>
          <cell r="E73" t="str">
            <v xml:space="preserve">      3. Infraestructura estratégica en transporte </v>
          </cell>
        </row>
        <row r="74">
          <cell r="D74" t="str">
            <v>020301</v>
          </cell>
          <cell r="E74" t="str">
            <v xml:space="preserve">            a. Mantenimiento y conservación de carreteras</v>
          </cell>
        </row>
        <row r="75">
          <cell r="D75" t="str">
            <v>020302</v>
          </cell>
          <cell r="E75" t="str">
            <v xml:space="preserve">            b. Impulso al transporte urbano y masivo</v>
          </cell>
        </row>
        <row r="76">
          <cell r="D76" t="str">
            <v>020303</v>
          </cell>
          <cell r="E76" t="str">
            <v xml:space="preserve">            c. Desarrollo de otras modalidades de transporte </v>
          </cell>
        </row>
        <row r="77">
          <cell r="D77" t="str">
            <v>020304</v>
          </cell>
          <cell r="E77" t="str">
            <v xml:space="preserve">            d. Mecanismos de participación privada</v>
          </cell>
        </row>
        <row r="78">
          <cell r="D78" t="str">
            <v>020399</v>
          </cell>
          <cell r="E78" t="str">
            <v xml:space="preserve">           z. Otros programas</v>
          </cell>
        </row>
        <row r="79">
          <cell r="D79" t="str">
            <v>0204</v>
          </cell>
          <cell r="E79" t="str">
            <v xml:space="preserve">      4. Servicios públicos domiciliarios </v>
          </cell>
        </row>
        <row r="80">
          <cell r="D80" t="str">
            <v>020401</v>
          </cell>
          <cell r="E80" t="str">
            <v xml:space="preserve">            a. Optimización en la prestación de los servicios públicos</v>
          </cell>
        </row>
        <row r="81">
          <cell r="D81" t="str">
            <v>020402</v>
          </cell>
          <cell r="E81" t="str">
            <v xml:space="preserve">            b. Reestructuración  de empresas de servicios públicos</v>
          </cell>
        </row>
        <row r="82">
          <cell r="D82" t="str">
            <v>020403</v>
          </cell>
          <cell r="E82" t="str">
            <v xml:space="preserve">            c. Esquema de tarifas y subsidios</v>
          </cell>
        </row>
        <row r="83">
          <cell r="D83" t="str">
            <v>020499</v>
          </cell>
          <cell r="E83" t="str">
            <v xml:space="preserve">            z. Otros programas</v>
          </cell>
        </row>
        <row r="84">
          <cell r="D84" t="str">
            <v>0205</v>
          </cell>
          <cell r="E84" t="str">
            <v xml:space="preserve">      5. Ciencia, tecnología e innovación </v>
          </cell>
        </row>
        <row r="85">
          <cell r="D85" t="str">
            <v>020501</v>
          </cell>
          <cell r="E85" t="str">
            <v xml:space="preserve">            a. Promoción de la investigación</v>
          </cell>
        </row>
        <row r="86">
          <cell r="D86" t="str">
            <v>020502</v>
          </cell>
          <cell r="E86" t="str">
            <v xml:space="preserve">            b. Fortalecimiento de la capacidad institucional</v>
          </cell>
        </row>
        <row r="87">
          <cell r="D87" t="str">
            <v>020503</v>
          </cell>
          <cell r="E87" t="str">
            <v xml:space="preserve">            c. Estímulo a la innovación y al desarrollo tecnológico</v>
          </cell>
        </row>
        <row r="88">
          <cell r="D88" t="str">
            <v>020504</v>
          </cell>
          <cell r="E88" t="str">
            <v xml:space="preserve">            d. Capacitación en investigación y desarrollo en áreas estratégicas </v>
          </cell>
        </row>
        <row r="89">
          <cell r="D89" t="str">
            <v>020505</v>
          </cell>
          <cell r="E89" t="str">
            <v xml:space="preserve">            e. Fortalecimiento de la capacidad regional de ciencia y tecnología </v>
          </cell>
        </row>
        <row r="90">
          <cell r="D90" t="str">
            <v>020506</v>
          </cell>
          <cell r="E90" t="str">
            <v xml:space="preserve">            f.  Apropiación social de la ciencia y la tecnología</v>
          </cell>
        </row>
        <row r="91">
          <cell r="D91" t="str">
            <v>020507</v>
          </cell>
          <cell r="E91" t="str">
            <v xml:space="preserve">            g.  Internacionalización</v>
          </cell>
        </row>
        <row r="92">
          <cell r="D92" t="str">
            <v>020599</v>
          </cell>
          <cell r="E92" t="str">
            <v xml:space="preserve">            z. Otros programas</v>
          </cell>
        </row>
        <row r="93">
          <cell r="D93" t="str">
            <v>0206</v>
          </cell>
          <cell r="E93" t="str">
            <v xml:space="preserve">      6. Competitividad y desarrollo </v>
          </cell>
        </row>
        <row r="94">
          <cell r="D94" t="str">
            <v>020601</v>
          </cell>
          <cell r="E94" t="str">
            <v xml:space="preserve">            a. Eliminación de trámites y coordinación de iniciativas </v>
          </cell>
        </row>
        <row r="95">
          <cell r="D95" t="str">
            <v>020602</v>
          </cell>
          <cell r="E95" t="str">
            <v xml:space="preserve">            b. Papel de coordinación del Estado</v>
          </cell>
        </row>
        <row r="96">
          <cell r="D96" t="str">
            <v>020603</v>
          </cell>
          <cell r="E96" t="str">
            <v xml:space="preserve">            c. Propiedad intelectual</v>
          </cell>
        </row>
        <row r="97">
          <cell r="D97" t="str">
            <v>020604</v>
          </cell>
          <cell r="E97" t="str">
            <v xml:space="preserve">            d. Agenda de Conectividad</v>
          </cell>
        </row>
        <row r="98">
          <cell r="D98" t="str">
            <v>020605</v>
          </cell>
          <cell r="E98" t="str">
            <v xml:space="preserve">            e. Biotecnología</v>
          </cell>
        </row>
        <row r="99">
          <cell r="D99" t="str">
            <v>020606</v>
          </cell>
          <cell r="E99" t="str">
            <v xml:space="preserve">            f. Turismo</v>
          </cell>
        </row>
        <row r="100">
          <cell r="D100" t="str">
            <v>020607</v>
          </cell>
          <cell r="E100" t="str">
            <v xml:space="preserve">            g. Eficiencia de los mercados</v>
          </cell>
        </row>
        <row r="101">
          <cell r="D101" t="str">
            <v>020608</v>
          </cell>
          <cell r="E101" t="str">
            <v xml:space="preserve">            h. Acceso a tecnologías de la información y las comunicaciones</v>
          </cell>
        </row>
        <row r="102">
          <cell r="D102" t="str">
            <v>020699</v>
          </cell>
          <cell r="E102" t="str">
            <v xml:space="preserve">            z. Otros programas</v>
          </cell>
        </row>
        <row r="103">
          <cell r="D103" t="str">
            <v>0207</v>
          </cell>
          <cell r="E103" t="str">
            <v xml:space="preserve">      7. Política de relaciones exteriores y cooperación internacional</v>
          </cell>
        </row>
        <row r="104">
          <cell r="D104" t="str">
            <v>020701</v>
          </cell>
          <cell r="E104" t="str">
            <v xml:space="preserve">           a. Integración comercial </v>
          </cell>
        </row>
        <row r="105">
          <cell r="D105" t="str">
            <v>020702</v>
          </cell>
          <cell r="E105" t="str">
            <v xml:space="preserve">           b. Ley de Preferencias Arancelarias Andinas y de Erradicación de Drogas</v>
          </cell>
        </row>
        <row r="106">
          <cell r="D106" t="str">
            <v>020703</v>
          </cell>
          <cell r="E106" t="str">
            <v xml:space="preserve">           c. Inversión extranjera</v>
          </cell>
        </row>
        <row r="107">
          <cell r="D107" t="str">
            <v>020704</v>
          </cell>
          <cell r="E107" t="str">
            <v xml:space="preserve">           d.  Promoción de las exportaciones agrícolas</v>
          </cell>
        </row>
        <row r="108">
          <cell r="D108" t="str">
            <v>020705</v>
          </cell>
          <cell r="E108" t="str">
            <v xml:space="preserve">           e.  Regionalización de la oferta exportable y desarrollo de una cultura exportadora</v>
          </cell>
        </row>
        <row r="109">
          <cell r="D109" t="str">
            <v>020799</v>
          </cell>
          <cell r="E109" t="str">
            <v xml:space="preserve">            z. Otros programas</v>
          </cell>
        </row>
        <row r="110">
          <cell r="D110" t="str">
            <v>0208</v>
          </cell>
          <cell r="E110" t="str">
            <v xml:space="preserve">      8. Sostenibilidad Ambiental </v>
          </cell>
        </row>
        <row r="111">
          <cell r="D111" t="str">
            <v>020801</v>
          </cell>
          <cell r="E111" t="str">
            <v xml:space="preserve">           a. Conservación y uso sostenible de bienes y servicios ambientales </v>
          </cell>
        </row>
        <row r="112">
          <cell r="D112" t="str">
            <v>020802</v>
          </cell>
          <cell r="E112" t="str">
            <v xml:space="preserve">           b. Manejo integral del agua</v>
          </cell>
        </row>
        <row r="113">
          <cell r="D113" t="str">
            <v>020803</v>
          </cell>
          <cell r="E113" t="str">
            <v xml:space="preserve">           c. Generación de ingresos y "empleo verde" </v>
          </cell>
        </row>
        <row r="114">
          <cell r="D114" t="str">
            <v>020804</v>
          </cell>
          <cell r="E114" t="str">
            <v xml:space="preserve">           d. Sostenibilidad ambiental de la producción nacional</v>
          </cell>
        </row>
        <row r="115">
          <cell r="D115" t="str">
            <v>020805</v>
          </cell>
          <cell r="E115" t="str">
            <v xml:space="preserve">           e. Planificación y administración eficiente del medio ambiente</v>
          </cell>
        </row>
        <row r="116">
          <cell r="D116" t="str">
            <v>020899</v>
          </cell>
          <cell r="E116" t="str">
            <v xml:space="preserve">            z. Otros programas</v>
          </cell>
        </row>
        <row r="117">
          <cell r="D117" t="str">
            <v>0209</v>
          </cell>
          <cell r="E117" t="str">
            <v xml:space="preserve">      9. Generación de empleo </v>
          </cell>
        </row>
        <row r="118">
          <cell r="D118" t="str">
            <v>020901</v>
          </cell>
          <cell r="E118" t="str">
            <v xml:space="preserve">           a. Reforma a la empleabilidad</v>
          </cell>
        </row>
        <row r="119">
          <cell r="D119" t="str">
            <v>020902</v>
          </cell>
          <cell r="E119" t="str">
            <v xml:space="preserve">           b. Programa de apoyo directo al empleo</v>
          </cell>
        </row>
        <row r="120">
          <cell r="D120" t="str">
            <v>020903</v>
          </cell>
          <cell r="E120" t="str">
            <v xml:space="preserve">           c. Sistema de protección al cesante</v>
          </cell>
        </row>
        <row r="121">
          <cell r="D121" t="str">
            <v>020904</v>
          </cell>
          <cell r="E121" t="str">
            <v xml:space="preserve">           d. Fortalecimiento de la capacitación</v>
          </cell>
        </row>
        <row r="122">
          <cell r="D122" t="str">
            <v>020999</v>
          </cell>
          <cell r="E122" t="str">
            <v xml:space="preserve">            z. Otros programas</v>
          </cell>
        </row>
        <row r="123">
          <cell r="D123" t="str">
            <v>0290</v>
          </cell>
          <cell r="E123" t="str">
            <v xml:space="preserve">      90.  Fortalecimiento institucional</v>
          </cell>
        </row>
        <row r="124">
          <cell r="D124" t="str">
            <v>029001</v>
          </cell>
          <cell r="E124" t="str">
            <v xml:space="preserve">           a. Adecuación de infraestructura</v>
          </cell>
        </row>
        <row r="125">
          <cell r="D125" t="str">
            <v>029002</v>
          </cell>
          <cell r="E125" t="str">
            <v xml:space="preserve">           b. Capacitación y asistencia técnica</v>
          </cell>
        </row>
        <row r="126">
          <cell r="D126" t="str">
            <v>029003</v>
          </cell>
          <cell r="E126" t="str">
            <v xml:space="preserve">           c. Sistemas de información</v>
          </cell>
        </row>
        <row r="127">
          <cell r="D127" t="str">
            <v>029004</v>
          </cell>
          <cell r="E127" t="str">
            <v xml:space="preserve">           d. Otros</v>
          </cell>
        </row>
        <row r="128">
          <cell r="D128" t="str">
            <v>0210</v>
          </cell>
          <cell r="E128" t="str">
            <v xml:space="preserve">      99. Otros Impulsar el crecimiento económico sostenible y la generación de empleo</v>
          </cell>
        </row>
        <row r="129">
          <cell r="D129" t="str">
            <v>03</v>
          </cell>
          <cell r="E129" t="str">
            <v>III. CONSTRUIR EQUIDAD SOCIAL</v>
          </cell>
        </row>
        <row r="130">
          <cell r="D130" t="str">
            <v>0301</v>
          </cell>
          <cell r="E130" t="str">
            <v xml:space="preserve">      1. Revolución educativa</v>
          </cell>
        </row>
        <row r="131">
          <cell r="D131" t="str">
            <v>030101</v>
          </cell>
          <cell r="E131" t="str">
            <v xml:space="preserve">           a. Ampliar la cobertura en educación preescolar, básica, media y superior</v>
          </cell>
        </row>
        <row r="132">
          <cell r="D132" t="str">
            <v>030102</v>
          </cell>
          <cell r="E132" t="str">
            <v xml:space="preserve">           b. Mejorar la calidad de la educación  preescolar, básica, media y superior</v>
          </cell>
        </row>
        <row r="133">
          <cell r="D133" t="str">
            <v>030103</v>
          </cell>
          <cell r="E133" t="str">
            <v xml:space="preserve">           c. Mejorar la eficiencia del sector educativo</v>
          </cell>
        </row>
        <row r="134">
          <cell r="D134" t="str">
            <v>030199</v>
          </cell>
          <cell r="E134" t="str">
            <v xml:space="preserve">            z. Otros programas</v>
          </cell>
        </row>
        <row r="135">
          <cell r="D135" t="str">
            <v>0302</v>
          </cell>
          <cell r="E135" t="str">
            <v xml:space="preserve">      2. Ampliación y mejoramiento de la protección y la seguridad social </v>
          </cell>
        </row>
        <row r="136">
          <cell r="D136" t="str">
            <v>030201</v>
          </cell>
          <cell r="E136" t="str">
            <v xml:space="preserve">           a. Fortalecer el aseguramiento</v>
          </cell>
        </row>
        <row r="137">
          <cell r="D137" t="str">
            <v>030202</v>
          </cell>
          <cell r="E137" t="str">
            <v xml:space="preserve">           b. Garantizar sontenibilidad financiera del SGSSS</v>
          </cell>
        </row>
        <row r="138">
          <cell r="D138" t="str">
            <v>030203</v>
          </cell>
          <cell r="E138" t="str">
            <v xml:space="preserve">           c. Mejorar el acceso y la prestación de servicios de salud en el SGSSS</v>
          </cell>
        </row>
        <row r="139">
          <cell r="D139" t="str">
            <v>030204</v>
          </cell>
          <cell r="E139" t="str">
            <v xml:space="preserve">           d. Acciones prioritarias en salud pública</v>
          </cell>
        </row>
        <row r="140">
          <cell r="D140" t="str">
            <v>030205</v>
          </cell>
          <cell r="E140" t="str">
            <v xml:space="preserve">           e. Protección a la familia, la infancia y la juventud</v>
          </cell>
        </row>
        <row r="141">
          <cell r="D141" t="str">
            <v>030206</v>
          </cell>
          <cell r="E141" t="str">
            <v xml:space="preserve">           f. Programas especiales</v>
          </cell>
        </row>
        <row r="142">
          <cell r="D142" t="str">
            <v>030207</v>
          </cell>
          <cell r="E142" t="str">
            <v xml:space="preserve">           g. Programas de apoyo a la mujer</v>
          </cell>
        </row>
        <row r="143">
          <cell r="D143" t="str">
            <v>030208</v>
          </cell>
          <cell r="E143" t="str">
            <v xml:space="preserve">           h. Articulación de los programas de asistencia y protección social</v>
          </cell>
        </row>
        <row r="144">
          <cell r="D144" t="str">
            <v>030299</v>
          </cell>
          <cell r="E144" t="str">
            <v xml:space="preserve">            z. Otros programas</v>
          </cell>
        </row>
        <row r="145">
          <cell r="D145" t="str">
            <v>0303</v>
          </cell>
          <cell r="E145" t="str">
            <v xml:space="preserve">      3. Impulso a la economía solidaria</v>
          </cell>
        </row>
        <row r="146">
          <cell r="D146" t="str">
            <v>030301</v>
          </cell>
          <cell r="E146" t="str">
            <v xml:space="preserve">           a. Marco institucional y reglas de juego claras</v>
          </cell>
        </row>
        <row r="147">
          <cell r="D147" t="str">
            <v>030302</v>
          </cell>
          <cell r="E147" t="str">
            <v xml:space="preserve">           b. Promoción del desarrollo socioeconómico de las organizaciones de la economía solidaria</v>
          </cell>
        </row>
        <row r="148">
          <cell r="D148" t="str">
            <v>030303</v>
          </cell>
          <cell r="E148" t="str">
            <v xml:space="preserve">           c. Estímulo a la creación de nuevas organizaciones de economía solidaria</v>
          </cell>
        </row>
        <row r="149">
          <cell r="D149" t="str">
            <v>03039</v>
          </cell>
          <cell r="E149" t="str">
            <v xml:space="preserve">            z. Otros programas</v>
          </cell>
        </row>
        <row r="150">
          <cell r="D150" t="str">
            <v>0304</v>
          </cell>
          <cell r="E150" t="str">
            <v xml:space="preserve">      4. Manejo social del campo</v>
          </cell>
        </row>
        <row r="151">
          <cell r="D151" t="str">
            <v>030401</v>
          </cell>
          <cell r="E151" t="str">
            <v xml:space="preserve">           a. Acceso a infraestructura rural y vivienda</v>
          </cell>
        </row>
        <row r="152">
          <cell r="D152" t="str">
            <v>030402</v>
          </cell>
          <cell r="E152" t="str">
            <v xml:space="preserve">           b. Seguridad Alimentaria</v>
          </cell>
        </row>
        <row r="153">
          <cell r="D153" t="str">
            <v>030403</v>
          </cell>
          <cell r="E153" t="str">
            <v xml:space="preserve">           c. Alianzas productivas</v>
          </cell>
        </row>
        <row r="154">
          <cell r="D154" t="str">
            <v>030404</v>
          </cell>
          <cell r="E154" t="str">
            <v xml:space="preserve">           d. Desarrollo científico y tecnológico para el campo</v>
          </cell>
        </row>
        <row r="155">
          <cell r="D155" t="str">
            <v>030405</v>
          </cell>
          <cell r="E155" t="str">
            <v xml:space="preserve">           e. Acceso a factores productivos y financieros</v>
          </cell>
        </row>
        <row r="156">
          <cell r="D156" t="str">
            <v>030499</v>
          </cell>
          <cell r="E156" t="str">
            <v xml:space="preserve">            z. Otros programas</v>
          </cell>
        </row>
        <row r="157">
          <cell r="D157" t="str">
            <v>0305</v>
          </cell>
          <cell r="E157" t="str">
            <v xml:space="preserve">       5. Capitalismo social en servicios públicos</v>
          </cell>
        </row>
        <row r="158">
          <cell r="D158" t="str">
            <v>030501</v>
          </cell>
          <cell r="E158" t="str">
            <v xml:space="preserve">           a. Esquemas asociativos y Mipymes para la prestación de servicios locales</v>
          </cell>
        </row>
        <row r="159">
          <cell r="D159" t="str">
            <v>030502</v>
          </cell>
          <cell r="E159" t="str">
            <v xml:space="preserve">           b. Promoción de la participación ciudadana</v>
          </cell>
        </row>
        <row r="160">
          <cell r="D160" t="str">
            <v>030599</v>
          </cell>
          <cell r="E160" t="str">
            <v xml:space="preserve">            z. Otros programas</v>
          </cell>
        </row>
        <row r="161">
          <cell r="D161" t="str">
            <v>0306</v>
          </cell>
          <cell r="E161" t="str">
            <v xml:space="preserve">      6. Desarrollo de las micro, pequeñas y medianas empresas (Mipymes)</v>
          </cell>
        </row>
        <row r="162">
          <cell r="D162" t="str">
            <v>030601</v>
          </cell>
          <cell r="E162" t="str">
            <v xml:space="preserve">           a. Acceso al financiamiento</v>
          </cell>
        </row>
        <row r="163">
          <cell r="D163" t="str">
            <v>030602</v>
          </cell>
          <cell r="E163" t="str">
            <v xml:space="preserve">           b. Instrumentos de apoyo no financieros</v>
          </cell>
        </row>
        <row r="164">
          <cell r="D164" t="str">
            <v>030699</v>
          </cell>
          <cell r="E164" t="str">
            <v xml:space="preserve">            z. Otros programas</v>
          </cell>
        </row>
        <row r="165">
          <cell r="D165" t="str">
            <v>0307</v>
          </cell>
          <cell r="E165" t="str">
            <v xml:space="preserve">      7. Calidad de vida urbana</v>
          </cell>
        </row>
        <row r="166">
          <cell r="D166" t="str">
            <v>030701</v>
          </cell>
          <cell r="E166" t="str">
            <v xml:space="preserve">           a. Política habitacional</v>
          </cell>
        </row>
        <row r="167">
          <cell r="D167" t="str">
            <v>030702</v>
          </cell>
          <cell r="E167" t="str">
            <v xml:space="preserve">           b. Información para la gestión urbana</v>
          </cell>
        </row>
        <row r="168">
          <cell r="D168" t="str">
            <v>030703</v>
          </cell>
          <cell r="E168" t="str">
            <v xml:space="preserve">           c. Ordenamiento territorial y evaluación ambiental estratégica</v>
          </cell>
        </row>
        <row r="169">
          <cell r="D169" t="str">
            <v>030704</v>
          </cell>
          <cell r="E169" t="str">
            <v xml:space="preserve">           d. Asentamiento humano y entorno urbano</v>
          </cell>
        </row>
        <row r="170">
          <cell r="D170" t="str">
            <v>030705</v>
          </cell>
          <cell r="E170" t="str">
            <v xml:space="preserve">           e.  Estímulo a la innovación y al desarrollo tecnológico</v>
          </cell>
        </row>
        <row r="171">
          <cell r="D171" t="str">
            <v>030706</v>
          </cell>
          <cell r="E171" t="str">
            <v xml:space="preserve">           f.  Atención a población desplazada por la violencia a causa del conflicto interno</v>
          </cell>
        </row>
        <row r="172">
          <cell r="D172" t="str">
            <v>030799</v>
          </cell>
          <cell r="E172" t="str">
            <v xml:space="preserve">            z. Otros programas</v>
          </cell>
        </row>
        <row r="173">
          <cell r="D173" t="str">
            <v>0308</v>
          </cell>
          <cell r="E173" t="str">
            <v xml:space="preserve">      8. Prevención y mitigación de riesgos naturales</v>
          </cell>
        </row>
        <row r="174">
          <cell r="D174" t="str">
            <v>030801</v>
          </cell>
          <cell r="E174" t="str">
            <v xml:space="preserve">           a. Profundización del conocimiento en riesgos naturales y su divulgación</v>
          </cell>
        </row>
        <row r="175">
          <cell r="D175" t="str">
            <v>030802</v>
          </cell>
          <cell r="E175" t="str">
            <v xml:space="preserve">           b. Inclusión de la prevención y mitigación de riesgos en la planificación y la inversión territorial y sectorial</v>
          </cell>
        </row>
        <row r="176">
          <cell r="D176" t="str">
            <v>030803</v>
          </cell>
          <cell r="E176" t="str">
            <v xml:space="preserve">           c. Reducción de la vulnerabilidad financiera del Gobierno ante desastres</v>
          </cell>
        </row>
        <row r="177">
          <cell r="D177" t="str">
            <v>030899</v>
          </cell>
          <cell r="E177" t="str">
            <v xml:space="preserve">            z. Otros programas</v>
          </cell>
        </row>
        <row r="178">
          <cell r="D178" t="str">
            <v>0309</v>
          </cell>
          <cell r="E178" t="str">
            <v xml:space="preserve">      9. Fortalecimiento de grupos étnicos</v>
          </cell>
        </row>
        <row r="179">
          <cell r="D179" t="str">
            <v>030901</v>
          </cell>
          <cell r="E179" t="str">
            <v xml:space="preserve">           a. Indígenas</v>
          </cell>
        </row>
        <row r="180">
          <cell r="D180" t="str">
            <v>030902</v>
          </cell>
          <cell r="E180" t="str">
            <v xml:space="preserve">           b. Afrocolombianos</v>
          </cell>
        </row>
        <row r="181">
          <cell r="D181" t="str">
            <v>030903</v>
          </cell>
          <cell r="E181" t="str">
            <v xml:space="preserve">           c. Raizales de San Andrés, Providencia y Santa Catalina</v>
          </cell>
        </row>
        <row r="182">
          <cell r="D182" t="str">
            <v>030904</v>
          </cell>
          <cell r="E182" t="str">
            <v xml:space="preserve">           d.  Room (Gitano)</v>
          </cell>
        </row>
        <row r="183">
          <cell r="D183" t="str">
            <v>030999</v>
          </cell>
          <cell r="E183" t="str">
            <v xml:space="preserve">            z. Otros programas</v>
          </cell>
        </row>
        <row r="184">
          <cell r="D184" t="str">
            <v>0310</v>
          </cell>
          <cell r="E184" t="str">
            <v xml:space="preserve">      10. Mujeres constructoras de paz y desarrollo</v>
          </cell>
        </row>
        <row r="185">
          <cell r="D185" t="str">
            <v>031090</v>
          </cell>
          <cell r="E185" t="str">
            <v xml:space="preserve">           z. Programas varios</v>
          </cell>
        </row>
        <row r="186">
          <cell r="D186" t="str">
            <v>0311</v>
          </cell>
          <cell r="E186" t="str">
            <v xml:space="preserve">      11. Apoyo, promoción y fomento al deporte, la recreación física y la educación física.</v>
          </cell>
        </row>
        <row r="187">
          <cell r="D187" t="str">
            <v>031190</v>
          </cell>
          <cell r="E187" t="str">
            <v xml:space="preserve">           z. Programas varios</v>
          </cell>
        </row>
        <row r="188">
          <cell r="D188" t="str">
            <v>0390</v>
          </cell>
          <cell r="E188" t="str">
            <v xml:space="preserve">      90.  Fortalecimiento institucional</v>
          </cell>
        </row>
        <row r="189">
          <cell r="D189" t="str">
            <v>039001</v>
          </cell>
          <cell r="E189" t="str">
            <v xml:space="preserve">           a. Adecuación de infraestructura</v>
          </cell>
        </row>
        <row r="190">
          <cell r="D190" t="str">
            <v>039002</v>
          </cell>
          <cell r="E190" t="str">
            <v xml:space="preserve">           b. Capacitación y asistencia técnica</v>
          </cell>
        </row>
        <row r="191">
          <cell r="D191" t="str">
            <v>039003</v>
          </cell>
          <cell r="E191" t="str">
            <v xml:space="preserve">           c. Sistemas de información</v>
          </cell>
        </row>
        <row r="192">
          <cell r="D192" t="str">
            <v>039004</v>
          </cell>
          <cell r="E192" t="str">
            <v xml:space="preserve">           d. Otros</v>
          </cell>
        </row>
        <row r="193">
          <cell r="D193" t="str">
            <v>0310</v>
          </cell>
          <cell r="E193" t="str">
            <v xml:space="preserve">      99. Otros Construir equidad social </v>
          </cell>
        </row>
        <row r="194">
          <cell r="D194" t="str">
            <v>04</v>
          </cell>
          <cell r="E194" t="str">
            <v>IV.   LA RENOVACION DE LA ADMINISTRACION PUBLICA</v>
          </cell>
        </row>
        <row r="195">
          <cell r="D195" t="str">
            <v>0401</v>
          </cell>
          <cell r="E195" t="str">
            <v xml:space="preserve">      1. Fortalecimiento de la participación ciudadana</v>
          </cell>
        </row>
        <row r="196">
          <cell r="D196" t="str">
            <v>040190</v>
          </cell>
          <cell r="E196" t="str">
            <v xml:space="preserve">           z. Programas varios</v>
          </cell>
        </row>
        <row r="197">
          <cell r="D197" t="str">
            <v>0402</v>
          </cell>
          <cell r="E197" t="str">
            <v xml:space="preserve">      2. Una nueva cultura de gestión de lo público</v>
          </cell>
        </row>
        <row r="198">
          <cell r="D198" t="str">
            <v>040290</v>
          </cell>
          <cell r="E198" t="str">
            <v xml:space="preserve">           z. Programas varios</v>
          </cell>
        </row>
        <row r="199">
          <cell r="D199" t="str">
            <v>0403</v>
          </cell>
          <cell r="E199" t="str">
            <v xml:space="preserve">      3. Avance en la descentralización y el desarrollo  territorial</v>
          </cell>
        </row>
        <row r="200">
          <cell r="D200" t="str">
            <v>040390</v>
          </cell>
          <cell r="E200" t="str">
            <v xml:space="preserve">           z. Programas varios</v>
          </cell>
        </row>
        <row r="201">
          <cell r="D201" t="str">
            <v>0490</v>
          </cell>
          <cell r="E201" t="str">
            <v xml:space="preserve">      90.  Fortalecimiento institucional</v>
          </cell>
        </row>
        <row r="202">
          <cell r="D202" t="str">
            <v>049001</v>
          </cell>
          <cell r="E202" t="str">
            <v xml:space="preserve">           a. Adecuación de infraestructura</v>
          </cell>
        </row>
        <row r="203">
          <cell r="D203" t="str">
            <v>049002</v>
          </cell>
          <cell r="E203" t="str">
            <v xml:space="preserve">           b. Capacitación y asistencia técnica</v>
          </cell>
        </row>
        <row r="204">
          <cell r="D204" t="str">
            <v>049003</v>
          </cell>
          <cell r="E204" t="str">
            <v xml:space="preserve">           c. Sistemas de información</v>
          </cell>
        </row>
        <row r="205">
          <cell r="D205" t="str">
            <v>049004</v>
          </cell>
          <cell r="E205" t="str">
            <v xml:space="preserve">           d. Otros</v>
          </cell>
        </row>
        <row r="206">
          <cell r="D206" t="str">
            <v>0499</v>
          </cell>
          <cell r="E206" t="str">
            <v>99. Otras estrategias renovacion</v>
          </cell>
        </row>
        <row r="207">
          <cell r="D207" t="str">
            <v>049990</v>
          </cell>
          <cell r="E207" t="str">
            <v xml:space="preserve">           z. Programas varios</v>
          </cell>
        </row>
        <row r="208">
          <cell r="D208" t="str">
            <v>05</v>
          </cell>
          <cell r="E208" t="str">
            <v>V.   Entorno macroeconómico</v>
          </cell>
        </row>
        <row r="209">
          <cell r="D209" t="str">
            <v>0501</v>
          </cell>
          <cell r="E209" t="str">
            <v>1. Crecimiento económico 2002-2006</v>
          </cell>
        </row>
        <row r="210">
          <cell r="D210" t="str">
            <v>050190</v>
          </cell>
          <cell r="E210" t="str">
            <v xml:space="preserve">           z. Programas varios</v>
          </cell>
        </row>
        <row r="211">
          <cell r="D211" t="str">
            <v>0502</v>
          </cell>
          <cell r="E211" t="str">
            <v>2. Proyecciones del PIB por ramas de actividad económica 2002-2006</v>
          </cell>
        </row>
        <row r="212">
          <cell r="D212" t="str">
            <v>050290</v>
          </cell>
          <cell r="E212" t="str">
            <v xml:space="preserve">           z. Programas varios</v>
          </cell>
        </row>
        <row r="213">
          <cell r="D213" t="str">
            <v>0503</v>
          </cell>
          <cell r="E213" t="str">
            <v>3. Proyecciones de demanda 2002-2006</v>
          </cell>
        </row>
        <row r="214">
          <cell r="D214" t="str">
            <v>050390</v>
          </cell>
          <cell r="E214" t="str">
            <v xml:space="preserve">           z. Programas varios</v>
          </cell>
        </row>
        <row r="215">
          <cell r="D215" t="str">
            <v>0504</v>
          </cell>
          <cell r="E215" t="str">
            <v>4. Proyecciones de la Cuenta Corriente 2002-2006</v>
          </cell>
        </row>
        <row r="216">
          <cell r="D216" t="str">
            <v>050490</v>
          </cell>
          <cell r="E216" t="str">
            <v xml:space="preserve">           z. Programas varios</v>
          </cell>
        </row>
        <row r="217">
          <cell r="D217" t="str">
            <v>0505</v>
          </cell>
          <cell r="E217" t="str">
            <v>5. Proyecciones fiscales y sostenibilidad de la deuda</v>
          </cell>
        </row>
        <row r="218">
          <cell r="D218" t="str">
            <v>050590</v>
          </cell>
          <cell r="E218" t="str">
            <v xml:space="preserve">           z. Programas varios</v>
          </cell>
        </row>
        <row r="219">
          <cell r="D219" t="str">
            <v>0506</v>
          </cell>
          <cell r="E219" t="str">
            <v>6. Proyecciones de ahorro e inversión</v>
          </cell>
        </row>
        <row r="220">
          <cell r="D220" t="str">
            <v>050690</v>
          </cell>
          <cell r="E220" t="str">
            <v xml:space="preserve">           z. Programas varios</v>
          </cell>
        </row>
        <row r="221">
          <cell r="D221" t="str">
            <v>90</v>
          </cell>
          <cell r="E221" t="str">
            <v xml:space="preserve">    OTROS OBJETIVOS</v>
          </cell>
        </row>
        <row r="222">
          <cell r="D222" t="str">
            <v>9099</v>
          </cell>
          <cell r="E222" t="str">
            <v xml:space="preserve">         99. Otras estrategias</v>
          </cell>
        </row>
        <row r="223">
          <cell r="D223" t="str">
            <v>909990</v>
          </cell>
          <cell r="E223" t="str">
            <v xml:space="preserve">               z. Otros programas/políticas</v>
          </cell>
        </row>
        <row r="224">
          <cell r="E224" t="str">
            <v>99. No clasificado</v>
          </cell>
        </row>
      </sheetData>
      <sheetData sheetId="21" refreshError="1"/>
      <sheetData sheetId="2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QUI-TRANSF"/>
      <sheetName val="LIQUI_TRANSF"/>
      <sheetName val="MODELO DE GASOLINA"/>
      <sheetName val="MODELO DE TRANSF.IMPUESTOS"/>
      <sheetName val="INFORMACION"/>
      <sheetName val="SALDO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"/>
      <sheetName val="INDICADDIST"/>
      <sheetName val="DISTRIBVTAS"/>
      <sheetName val="PROVYOTF"/>
      <sheetName val="MFISICA"/>
      <sheetName val="Inv"/>
      <sheetName val="O&amp;A"/>
      <sheetName val="MADRE"/>
      <sheetName val="Hoja1"/>
      <sheetName val="Hoja2"/>
      <sheetName val="LIQUI-TRANSF"/>
      <sheetName val="MODELO DE GASOLINA"/>
    </sheetNames>
    <sheetDataSet>
      <sheetData sheetId="0" refreshError="1">
        <row r="34">
          <cell r="F34" t="str">
            <v>Enero 01 - Marzo 30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ICS NUEVA HOJA DIARIA"/>
      <sheetName val="calendar"/>
      <sheetName val="WS CLEAN"/>
      <sheetName val="HOJA DIARIA NUEVA"/>
      <sheetName val="Gasolina de temporada"/>
      <sheetName val="Current"/>
      <sheetName val="i"/>
    </sheetNames>
    <sheetDataSet>
      <sheetData sheetId="0" refreshError="1">
        <row r="1">
          <cell r="A1">
            <v>1</v>
          </cell>
          <cell r="B1">
            <v>2</v>
          </cell>
          <cell r="C1">
            <v>3</v>
          </cell>
          <cell r="D1">
            <v>4</v>
          </cell>
          <cell r="E1">
            <v>5</v>
          </cell>
          <cell r="F1">
            <v>6</v>
          </cell>
          <cell r="G1">
            <v>7</v>
          </cell>
          <cell r="H1">
            <v>8</v>
          </cell>
          <cell r="I1">
            <v>9</v>
          </cell>
          <cell r="J1">
            <v>10</v>
          </cell>
          <cell r="K1">
            <v>11</v>
          </cell>
          <cell r="L1">
            <v>12</v>
          </cell>
          <cell r="M1">
            <v>13</v>
          </cell>
          <cell r="N1">
            <v>14</v>
          </cell>
          <cell r="O1">
            <v>15</v>
          </cell>
          <cell r="P1">
            <v>16</v>
          </cell>
          <cell r="Q1">
            <v>17</v>
          </cell>
          <cell r="R1">
            <v>18</v>
          </cell>
          <cell r="S1">
            <v>19</v>
          </cell>
          <cell r="T1">
            <v>20</v>
          </cell>
          <cell r="U1">
            <v>21</v>
          </cell>
          <cell r="V1">
            <v>22</v>
          </cell>
          <cell r="W1">
            <v>23</v>
          </cell>
          <cell r="X1">
            <v>24</v>
          </cell>
          <cell r="Y1">
            <v>25</v>
          </cell>
        </row>
        <row r="2">
          <cell r="U2" t="str">
            <v>REUTERS</v>
          </cell>
          <cell r="V2" t="str">
            <v>REUTERS</v>
          </cell>
        </row>
        <row r="3">
          <cell r="B3" t="str">
            <v>PROPANO</v>
          </cell>
          <cell r="C3" t="str">
            <v>BUTANO</v>
          </cell>
          <cell r="D3" t="str">
            <v>UNL87</v>
          </cell>
          <cell r="E3" t="str">
            <v>UNL93</v>
          </cell>
          <cell r="F3" t="str">
            <v>WS</v>
          </cell>
          <cell r="G3" t="str">
            <v>NAFTA</v>
          </cell>
          <cell r="H3" t="str">
            <v>JET54</v>
          </cell>
          <cell r="I3" t="str">
            <v>DIESEL</v>
          </cell>
          <cell r="J3" t="str">
            <v xml:space="preserve">FUEL OIL </v>
          </cell>
          <cell r="K3" t="str">
            <v>Cusiana</v>
          </cell>
          <cell r="L3" t="str">
            <v>WTI mes1</v>
          </cell>
          <cell r="M3" t="str">
            <v>WTI mes1</v>
          </cell>
          <cell r="N3" t="str">
            <v>CAÑO</v>
          </cell>
          <cell r="O3" t="str">
            <v>Dated</v>
          </cell>
          <cell r="P3" t="str">
            <v>WTI 2nd</v>
          </cell>
          <cell r="Q3" t="str">
            <v>Vasconia</v>
          </cell>
          <cell r="R3" t="str">
            <v>No. 2 USGC</v>
          </cell>
          <cell r="S3" t="str">
            <v>No.6 1% S</v>
          </cell>
          <cell r="T3" t="str">
            <v xml:space="preserve">No.6 3%S </v>
          </cell>
          <cell r="U3" t="str">
            <v>FLETE 70 DWT</v>
          </cell>
          <cell r="V3" t="str">
            <v>FLETE 50 DWT</v>
          </cell>
          <cell r="W3" t="str">
            <v xml:space="preserve">NO.6  0.3% S </v>
          </cell>
          <cell r="X3" t="str">
            <v>UNL87</v>
          </cell>
          <cell r="Y3" t="str">
            <v>UNL93</v>
          </cell>
        </row>
        <row r="4">
          <cell r="B4" t="str">
            <v>Mt.Belvieu</v>
          </cell>
          <cell r="C4" t="str">
            <v>Mt.Belvieu</v>
          </cell>
          <cell r="D4" t="str">
            <v>USGC</v>
          </cell>
          <cell r="E4" t="str">
            <v>USGC</v>
          </cell>
          <cell r="F4" t="str">
            <v>CLEAN</v>
          </cell>
          <cell r="G4" t="str">
            <v>USGC</v>
          </cell>
          <cell r="H4" t="str">
            <v>USGC</v>
          </cell>
          <cell r="I4" t="str">
            <v>USGC</v>
          </cell>
          <cell r="J4" t="str">
            <v xml:space="preserve"> NY 1%S</v>
          </cell>
          <cell r="L4" t="str">
            <v>Cushing</v>
          </cell>
          <cell r="M4" t="str">
            <v xml:space="preserve"> NYMEX</v>
          </cell>
          <cell r="N4" t="str">
            <v>LIMON</v>
          </cell>
          <cell r="O4" t="str">
            <v>Brent</v>
          </cell>
          <cell r="P4" t="str">
            <v>Month</v>
          </cell>
          <cell r="R4" t="str">
            <v>LS</v>
          </cell>
          <cell r="S4" t="str">
            <v>USGC</v>
          </cell>
          <cell r="T4" t="str">
            <v>USGC</v>
          </cell>
          <cell r="U4" t="str">
            <v>USGC</v>
          </cell>
          <cell r="V4" t="str">
            <v>USAC</v>
          </cell>
          <cell r="W4" t="str">
            <v>NY</v>
          </cell>
          <cell r="X4" t="str">
            <v>9 RVP USGC</v>
          </cell>
          <cell r="Y4" t="str">
            <v>9 RVP USGC</v>
          </cell>
        </row>
        <row r="5">
          <cell r="B5" t="str">
            <v>PMAAY00</v>
          </cell>
          <cell r="C5" t="str">
            <v>PMAAI00</v>
          </cell>
          <cell r="D5" t="str">
            <v>PGACU00</v>
          </cell>
          <cell r="E5" t="str">
            <v>PGAIX00</v>
          </cell>
          <cell r="F5" t="str">
            <v>PFACC10</v>
          </cell>
          <cell r="G5" t="str">
            <v>PAAAC00</v>
          </cell>
          <cell r="H5" t="str">
            <v>PJABM00</v>
          </cell>
          <cell r="I5" t="str">
            <v>POAEE00</v>
          </cell>
          <cell r="J5" t="str">
            <v>PUAAO00</v>
          </cell>
          <cell r="K5" t="str">
            <v>PCAGL00</v>
          </cell>
          <cell r="L5" t="str">
            <v>PCACG00</v>
          </cell>
          <cell r="M5" t="str">
            <v>CLc1</v>
          </cell>
          <cell r="N5" t="str">
            <v>PCADM00</v>
          </cell>
          <cell r="O5" t="str">
            <v>PCAAS00</v>
          </cell>
          <cell r="P5" t="str">
            <v>PCACH00</v>
          </cell>
          <cell r="Q5" t="str">
            <v>PCAGI00</v>
          </cell>
          <cell r="R5" t="str">
            <v>POAES00</v>
          </cell>
          <cell r="S5" t="str">
            <v>PUAAI00</v>
          </cell>
          <cell r="T5" t="str">
            <v>PUAFZ00</v>
          </cell>
          <cell r="U5" t="str">
            <v>DFRT-CAR-US-FO</v>
          </cell>
          <cell r="V5" t="str">
            <v>DFRT-CAR-US</v>
          </cell>
          <cell r="W5" t="str">
            <v>PUAAE00</v>
          </cell>
          <cell r="X5" t="str">
            <v>PGAAC00</v>
          </cell>
          <cell r="Y5" t="str">
            <v>PGAJF00</v>
          </cell>
        </row>
        <row r="6">
          <cell r="A6" t="str">
            <v>Time stamp</v>
          </cell>
          <cell r="B6" t="str">
            <v>CLOSE</v>
          </cell>
          <cell r="C6" t="str">
            <v>CLOSE</v>
          </cell>
          <cell r="D6" t="str">
            <v>CLOSE</v>
          </cell>
          <cell r="E6" t="str">
            <v>CLOSE</v>
          </cell>
          <cell r="F6" t="str">
            <v>CLOSE</v>
          </cell>
          <cell r="G6" t="str">
            <v>CLOSE</v>
          </cell>
          <cell r="H6" t="str">
            <v>CLOSE</v>
          </cell>
          <cell r="I6" t="str">
            <v>CLOSE</v>
          </cell>
          <cell r="J6" t="str">
            <v>CLOSE</v>
          </cell>
          <cell r="K6" t="str">
            <v>CLOSE</v>
          </cell>
          <cell r="L6" t="str">
            <v>CLOSE</v>
          </cell>
          <cell r="M6" t="str">
            <v>CLOSE</v>
          </cell>
          <cell r="N6" t="str">
            <v>CLOSE</v>
          </cell>
          <cell r="O6" t="str">
            <v>CLOSE</v>
          </cell>
          <cell r="P6" t="str">
            <v>CLOSE</v>
          </cell>
          <cell r="Q6" t="str">
            <v>CLOSE</v>
          </cell>
          <cell r="R6" t="str">
            <v>CLOSE</v>
          </cell>
          <cell r="S6" t="str">
            <v>CLOSE</v>
          </cell>
          <cell r="T6" t="str">
            <v>CLOSE</v>
          </cell>
          <cell r="U6" t="str">
            <v>CLOSE</v>
          </cell>
          <cell r="V6" t="str">
            <v>CLOSE</v>
          </cell>
          <cell r="W6" t="str">
            <v>CLOSE</v>
          </cell>
          <cell r="X6" t="str">
            <v>CLOSE</v>
          </cell>
          <cell r="Y6" t="str">
            <v>CLOSE</v>
          </cell>
        </row>
        <row r="7">
          <cell r="A7">
            <v>37642</v>
          </cell>
          <cell r="B7">
            <v>59.625</v>
          </cell>
          <cell r="C7">
            <v>76.75</v>
          </cell>
          <cell r="D7">
            <v>87.625</v>
          </cell>
          <cell r="E7">
            <v>92</v>
          </cell>
          <cell r="F7">
            <v>0</v>
          </cell>
          <cell r="G7">
            <v>88.125</v>
          </cell>
          <cell r="H7">
            <v>87.724999999999895</v>
          </cell>
          <cell r="I7">
            <v>87.4</v>
          </cell>
          <cell r="J7">
            <v>32.274999999999999</v>
          </cell>
          <cell r="K7">
            <v>34.185000000000002</v>
          </cell>
          <cell r="L7">
            <v>34.31</v>
          </cell>
          <cell r="M7">
            <v>34.61</v>
          </cell>
          <cell r="N7">
            <v>31.635000000000002</v>
          </cell>
          <cell r="O7">
            <v>31.54</v>
          </cell>
          <cell r="P7">
            <v>32.96</v>
          </cell>
          <cell r="Q7">
            <v>31.234999999999999</v>
          </cell>
          <cell r="R7">
            <v>87.5</v>
          </cell>
          <cell r="S7">
            <v>31.75</v>
          </cell>
          <cell r="T7">
            <v>31.25</v>
          </cell>
          <cell r="U7">
            <v>105</v>
          </cell>
          <cell r="V7">
            <v>181.5</v>
          </cell>
          <cell r="W7">
            <v>38.375</v>
          </cell>
        </row>
        <row r="8">
          <cell r="A8">
            <v>37788</v>
          </cell>
          <cell r="B8">
            <v>54.875</v>
          </cell>
          <cell r="C8">
            <v>59.25</v>
          </cell>
          <cell r="D8">
            <v>81.599999999999895</v>
          </cell>
          <cell r="E8">
            <v>87.625</v>
          </cell>
          <cell r="F8">
            <v>195</v>
          </cell>
          <cell r="G8">
            <v>67.599999999999895</v>
          </cell>
          <cell r="H8">
            <v>73.849999999999895</v>
          </cell>
          <cell r="I8">
            <v>72.55</v>
          </cell>
          <cell r="J8">
            <v>23.875</v>
          </cell>
          <cell r="K8">
            <v>28.975000000000001</v>
          </cell>
          <cell r="L8">
            <v>31.1</v>
          </cell>
          <cell r="M8">
            <v>31.18</v>
          </cell>
          <cell r="N8">
            <v>27.274999999999999</v>
          </cell>
          <cell r="O8">
            <v>26.785</v>
          </cell>
          <cell r="P8">
            <v>29.55</v>
          </cell>
          <cell r="Q8">
            <v>26.074999999999999</v>
          </cell>
          <cell r="R8">
            <v>74.275000000000006</v>
          </cell>
          <cell r="S8">
            <v>27.5</v>
          </cell>
          <cell r="T8">
            <v>22.074999999999999</v>
          </cell>
          <cell r="U8">
            <v>155</v>
          </cell>
          <cell r="V8">
            <v>350</v>
          </cell>
          <cell r="W8">
            <v>27.25</v>
          </cell>
          <cell r="X8">
            <v>80.474999999999895</v>
          </cell>
          <cell r="Y8">
            <v>86.599999999999895</v>
          </cell>
        </row>
        <row r="9">
          <cell r="A9">
            <v>37785</v>
          </cell>
          <cell r="B9">
            <v>55</v>
          </cell>
          <cell r="C9">
            <v>59</v>
          </cell>
          <cell r="D9">
            <v>82.95</v>
          </cell>
          <cell r="E9">
            <v>88.95</v>
          </cell>
          <cell r="F9">
            <v>190</v>
          </cell>
          <cell r="G9">
            <v>68.95</v>
          </cell>
          <cell r="H9">
            <v>73.25</v>
          </cell>
          <cell r="I9">
            <v>72.2</v>
          </cell>
          <cell r="J9">
            <v>23.125</v>
          </cell>
          <cell r="K9">
            <v>28.75</v>
          </cell>
          <cell r="L9">
            <v>30.625</v>
          </cell>
          <cell r="M9">
            <v>30.65</v>
          </cell>
          <cell r="N9">
            <v>27.05</v>
          </cell>
          <cell r="O9">
            <v>27.135000000000002</v>
          </cell>
          <cell r="P9">
            <v>29.324999999999999</v>
          </cell>
          <cell r="Q9">
            <v>25.85</v>
          </cell>
          <cell r="R9">
            <v>73.825000000000003</v>
          </cell>
          <cell r="S9">
            <v>27.5</v>
          </cell>
          <cell r="T9">
            <v>21.324999999999999</v>
          </cell>
          <cell r="U9">
            <v>155</v>
          </cell>
          <cell r="V9">
            <v>375</v>
          </cell>
          <cell r="W9">
            <v>27.25</v>
          </cell>
          <cell r="X9">
            <v>81.724999999999895</v>
          </cell>
          <cell r="Y9">
            <v>87.724999999999895</v>
          </cell>
        </row>
        <row r="10">
          <cell r="A10">
            <v>37784</v>
          </cell>
          <cell r="B10">
            <v>55.625</v>
          </cell>
          <cell r="C10">
            <v>60.25</v>
          </cell>
          <cell r="D10">
            <v>85.55</v>
          </cell>
          <cell r="E10">
            <v>91.575000000000003</v>
          </cell>
          <cell r="F10">
            <v>190</v>
          </cell>
          <cell r="G10">
            <v>72.55</v>
          </cell>
          <cell r="H10">
            <v>75.400000000000006</v>
          </cell>
          <cell r="I10">
            <v>74.400000000000006</v>
          </cell>
          <cell r="J10">
            <v>23.85</v>
          </cell>
          <cell r="K10">
            <v>29.61</v>
          </cell>
          <cell r="L10">
            <v>31.46</v>
          </cell>
          <cell r="M10">
            <v>31.51</v>
          </cell>
          <cell r="N10">
            <v>27.91</v>
          </cell>
          <cell r="O10">
            <v>28.414999999999999</v>
          </cell>
          <cell r="P10">
            <v>30.184999999999999</v>
          </cell>
          <cell r="Q10">
            <v>26.71</v>
          </cell>
          <cell r="R10">
            <v>75.775000000000006</v>
          </cell>
          <cell r="S10">
            <v>27.5</v>
          </cell>
          <cell r="T10">
            <v>21.7</v>
          </cell>
          <cell r="U10">
            <v>170</v>
          </cell>
          <cell r="V10">
            <v>360</v>
          </cell>
          <cell r="W10">
            <v>27.75</v>
          </cell>
          <cell r="X10">
            <v>84.55</v>
          </cell>
          <cell r="Y10">
            <v>90.55</v>
          </cell>
        </row>
        <row r="11">
          <cell r="A11">
            <v>37783</v>
          </cell>
          <cell r="B11">
            <v>58.125</v>
          </cell>
          <cell r="C11">
            <v>61.5</v>
          </cell>
          <cell r="D11">
            <v>91.525000000000006</v>
          </cell>
          <cell r="E11">
            <v>97.55</v>
          </cell>
          <cell r="F11">
            <v>190</v>
          </cell>
          <cell r="G11">
            <v>79.525000000000006</v>
          </cell>
          <cell r="H11">
            <v>77.974999999999895</v>
          </cell>
          <cell r="I11">
            <v>76.674999999999997</v>
          </cell>
          <cell r="J11">
            <v>25.324999999999999</v>
          </cell>
          <cell r="K11">
            <v>30.405000000000001</v>
          </cell>
          <cell r="L11">
            <v>32.28</v>
          </cell>
          <cell r="M11">
            <v>32.36</v>
          </cell>
          <cell r="N11">
            <v>28.704999999999998</v>
          </cell>
          <cell r="O11">
            <v>28.96</v>
          </cell>
          <cell r="P11">
            <v>30.98</v>
          </cell>
          <cell r="Q11">
            <v>27.504999999999999</v>
          </cell>
          <cell r="R11">
            <v>78.05</v>
          </cell>
          <cell r="S11">
            <v>27.5</v>
          </cell>
          <cell r="T11">
            <v>21.75</v>
          </cell>
          <cell r="U11">
            <v>215</v>
          </cell>
          <cell r="V11">
            <v>365</v>
          </cell>
          <cell r="W11">
            <v>28.75</v>
          </cell>
          <cell r="X11">
            <v>90.65</v>
          </cell>
          <cell r="Y11">
            <v>96.65</v>
          </cell>
        </row>
        <row r="12">
          <cell r="A12">
            <v>37782</v>
          </cell>
          <cell r="B12">
            <v>58.5</v>
          </cell>
          <cell r="C12">
            <v>62.25</v>
          </cell>
          <cell r="D12">
            <v>90.2</v>
          </cell>
          <cell r="E12">
            <v>96.2</v>
          </cell>
          <cell r="F12">
            <v>190</v>
          </cell>
          <cell r="G12">
            <v>78.2</v>
          </cell>
          <cell r="H12">
            <v>78.125</v>
          </cell>
          <cell r="I12">
            <v>76.325000000000003</v>
          </cell>
          <cell r="J12">
            <v>25.274999999999999</v>
          </cell>
          <cell r="K12">
            <v>29.95</v>
          </cell>
          <cell r="L12">
            <v>31.65</v>
          </cell>
          <cell r="M12">
            <v>31.73</v>
          </cell>
          <cell r="N12">
            <v>28.35</v>
          </cell>
          <cell r="O12">
            <v>28.324999999999999</v>
          </cell>
          <cell r="P12">
            <v>30.524999999999999</v>
          </cell>
          <cell r="Q12">
            <v>27.05</v>
          </cell>
          <cell r="R12">
            <v>77.724999999999895</v>
          </cell>
          <cell r="S12">
            <v>27.5</v>
          </cell>
          <cell r="T12">
            <v>21.4</v>
          </cell>
          <cell r="U12">
            <v>245</v>
          </cell>
          <cell r="V12">
            <v>365</v>
          </cell>
          <cell r="W12">
            <v>28.475000000000001</v>
          </cell>
          <cell r="X12">
            <v>89.2</v>
          </cell>
          <cell r="Y12">
            <v>95.2</v>
          </cell>
        </row>
        <row r="13">
          <cell r="A13">
            <v>37781</v>
          </cell>
          <cell r="B13">
            <v>58.5</v>
          </cell>
          <cell r="C13">
            <v>62.25</v>
          </cell>
          <cell r="D13">
            <v>86.15</v>
          </cell>
          <cell r="E13">
            <v>92.15</v>
          </cell>
          <cell r="F13">
            <v>215</v>
          </cell>
          <cell r="G13">
            <v>76.150000000000006</v>
          </cell>
          <cell r="H13">
            <v>76.8</v>
          </cell>
          <cell r="I13">
            <v>75.474999999999895</v>
          </cell>
          <cell r="J13">
            <v>24.925000000000001</v>
          </cell>
          <cell r="K13">
            <v>29.785</v>
          </cell>
          <cell r="L13">
            <v>31.36</v>
          </cell>
          <cell r="M13">
            <v>31.45</v>
          </cell>
          <cell r="N13">
            <v>28.385000000000002</v>
          </cell>
          <cell r="O13">
            <v>28.545000000000002</v>
          </cell>
          <cell r="P13">
            <v>30.36</v>
          </cell>
          <cell r="Q13">
            <v>27.885000000000002</v>
          </cell>
          <cell r="R13">
            <v>76.825000000000003</v>
          </cell>
          <cell r="S13">
            <v>27</v>
          </cell>
          <cell r="T13">
            <v>21.55</v>
          </cell>
          <cell r="U13">
            <v>280</v>
          </cell>
          <cell r="V13">
            <v>365</v>
          </cell>
          <cell r="W13">
            <v>28.375</v>
          </cell>
          <cell r="X13">
            <v>85.525000000000006</v>
          </cell>
          <cell r="Y13">
            <v>91.525000000000006</v>
          </cell>
        </row>
        <row r="14">
          <cell r="A14">
            <v>37778</v>
          </cell>
          <cell r="B14">
            <v>59</v>
          </cell>
          <cell r="C14">
            <v>63.25</v>
          </cell>
          <cell r="D14">
            <v>85.474999999999895</v>
          </cell>
          <cell r="E14">
            <v>90.974999999999895</v>
          </cell>
          <cell r="F14">
            <v>215</v>
          </cell>
          <cell r="G14">
            <v>75.474999999999895</v>
          </cell>
          <cell r="H14">
            <v>76.849999999999895</v>
          </cell>
          <cell r="I14">
            <v>75.775000000000006</v>
          </cell>
          <cell r="J14">
            <v>24.274999999999999</v>
          </cell>
          <cell r="K14">
            <v>29.965</v>
          </cell>
          <cell r="L14">
            <v>31.29</v>
          </cell>
          <cell r="M14">
            <v>31.28</v>
          </cell>
          <cell r="N14">
            <v>28.414999999999999</v>
          </cell>
          <cell r="O14">
            <v>28.05</v>
          </cell>
          <cell r="P14">
            <v>30.29</v>
          </cell>
          <cell r="Q14">
            <v>28.114999999999998</v>
          </cell>
          <cell r="R14">
            <v>77.150000000000006</v>
          </cell>
          <cell r="S14">
            <v>27</v>
          </cell>
          <cell r="T14">
            <v>21.75</v>
          </cell>
          <cell r="U14">
            <v>302</v>
          </cell>
          <cell r="V14">
            <v>390</v>
          </cell>
          <cell r="W14">
            <v>28.225000000000001</v>
          </cell>
          <cell r="X14">
            <v>84.65</v>
          </cell>
          <cell r="Y14">
            <v>90.025000000000006</v>
          </cell>
        </row>
        <row r="15">
          <cell r="A15">
            <v>37777</v>
          </cell>
          <cell r="B15">
            <v>58.75</v>
          </cell>
          <cell r="C15">
            <v>62.75</v>
          </cell>
          <cell r="D15">
            <v>84.375</v>
          </cell>
          <cell r="E15">
            <v>89.875</v>
          </cell>
          <cell r="F15">
            <v>215</v>
          </cell>
          <cell r="G15">
            <v>74.375</v>
          </cell>
          <cell r="H15">
            <v>75.900000000000006</v>
          </cell>
          <cell r="I15">
            <v>74.8</v>
          </cell>
          <cell r="J15">
            <v>24.625</v>
          </cell>
          <cell r="K15">
            <v>29.364999999999998</v>
          </cell>
          <cell r="L15">
            <v>30.74</v>
          </cell>
          <cell r="M15">
            <v>30.74</v>
          </cell>
          <cell r="N15">
            <v>27.815000000000001</v>
          </cell>
          <cell r="O15">
            <v>28.024999999999999</v>
          </cell>
          <cell r="P15">
            <v>29.69</v>
          </cell>
          <cell r="Q15">
            <v>27.515000000000001</v>
          </cell>
          <cell r="R15">
            <v>76.025000000000006</v>
          </cell>
          <cell r="S15">
            <v>26.375</v>
          </cell>
          <cell r="T15">
            <v>22</v>
          </cell>
          <cell r="U15">
            <v>325</v>
          </cell>
          <cell r="V15">
            <v>390</v>
          </cell>
          <cell r="W15">
            <v>28.375</v>
          </cell>
          <cell r="X15">
            <v>83.875</v>
          </cell>
          <cell r="Y15">
            <v>89.25</v>
          </cell>
        </row>
        <row r="16">
          <cell r="A16">
            <v>37776</v>
          </cell>
          <cell r="B16">
            <v>56.875</v>
          </cell>
          <cell r="C16">
            <v>61.25</v>
          </cell>
          <cell r="D16">
            <v>82.575000000000003</v>
          </cell>
          <cell r="E16">
            <v>88.15</v>
          </cell>
          <cell r="F16">
            <v>215</v>
          </cell>
          <cell r="G16">
            <v>72.575000000000003</v>
          </cell>
          <cell r="H16">
            <v>73.474999999999895</v>
          </cell>
          <cell r="I16">
            <v>72.775000000000006</v>
          </cell>
          <cell r="J16">
            <v>24.324999999999999</v>
          </cell>
          <cell r="K16">
            <v>28.62</v>
          </cell>
          <cell r="L16">
            <v>30.01</v>
          </cell>
          <cell r="M16">
            <v>30.05</v>
          </cell>
          <cell r="N16">
            <v>27.02</v>
          </cell>
          <cell r="O16">
            <v>27.614999999999998</v>
          </cell>
          <cell r="P16">
            <v>28.895</v>
          </cell>
          <cell r="Q16">
            <v>26.72</v>
          </cell>
          <cell r="R16">
            <v>73.724999999999895</v>
          </cell>
          <cell r="S16">
            <v>26.375</v>
          </cell>
          <cell r="T16">
            <v>21.25</v>
          </cell>
          <cell r="U16">
            <v>340</v>
          </cell>
          <cell r="V16">
            <v>390</v>
          </cell>
          <cell r="W16">
            <v>28.375</v>
          </cell>
          <cell r="X16">
            <v>81.575000000000003</v>
          </cell>
          <cell r="Y16">
            <v>87.075000000000003</v>
          </cell>
        </row>
        <row r="17">
          <cell r="A17">
            <v>37775</v>
          </cell>
          <cell r="B17">
            <v>57</v>
          </cell>
          <cell r="C17">
            <v>61.75</v>
          </cell>
          <cell r="D17">
            <v>84.55</v>
          </cell>
          <cell r="E17">
            <v>90.125</v>
          </cell>
          <cell r="F17">
            <v>220</v>
          </cell>
          <cell r="G17">
            <v>74.8</v>
          </cell>
          <cell r="H17">
            <v>74.674999999999997</v>
          </cell>
          <cell r="I17">
            <v>74.075000000000003</v>
          </cell>
          <cell r="J17">
            <v>24.65</v>
          </cell>
          <cell r="K17">
            <v>29.25</v>
          </cell>
          <cell r="L17">
            <v>30.68</v>
          </cell>
          <cell r="M17">
            <v>30.67</v>
          </cell>
          <cell r="N17">
            <v>27.6</v>
          </cell>
          <cell r="O17">
            <v>28.07</v>
          </cell>
          <cell r="P17">
            <v>29.475000000000001</v>
          </cell>
          <cell r="Q17">
            <v>27.3</v>
          </cell>
          <cell r="R17">
            <v>75.125</v>
          </cell>
          <cell r="S17">
            <v>26.375</v>
          </cell>
          <cell r="T17">
            <v>21.05</v>
          </cell>
          <cell r="U17">
            <v>340</v>
          </cell>
          <cell r="V17">
            <v>400</v>
          </cell>
          <cell r="W17">
            <v>28.375</v>
          </cell>
          <cell r="X17">
            <v>83.599999999999895</v>
          </cell>
          <cell r="Y17">
            <v>89.099999999999895</v>
          </cell>
        </row>
        <row r="18">
          <cell r="A18">
            <v>37774</v>
          </cell>
          <cell r="B18">
            <v>57.125</v>
          </cell>
          <cell r="C18">
            <v>61.25</v>
          </cell>
          <cell r="D18">
            <v>84.4</v>
          </cell>
          <cell r="E18">
            <v>89.525000000000006</v>
          </cell>
          <cell r="F18">
            <v>222</v>
          </cell>
          <cell r="G18">
            <v>74.400000000000006</v>
          </cell>
          <cell r="H18">
            <v>74.900000000000006</v>
          </cell>
          <cell r="I18">
            <v>74.2</v>
          </cell>
          <cell r="J18">
            <v>24.35</v>
          </cell>
          <cell r="K18">
            <v>29.335000000000001</v>
          </cell>
          <cell r="L18">
            <v>30.71</v>
          </cell>
          <cell r="M18">
            <v>30.71</v>
          </cell>
          <cell r="N18">
            <v>27.684999999999999</v>
          </cell>
          <cell r="O18">
            <v>28.12</v>
          </cell>
          <cell r="P18">
            <v>29.56</v>
          </cell>
          <cell r="Q18">
            <v>27.385000000000002</v>
          </cell>
          <cell r="R18">
            <v>75.3</v>
          </cell>
          <cell r="S18">
            <v>26.375</v>
          </cell>
          <cell r="T18">
            <v>20.55</v>
          </cell>
          <cell r="U18">
            <v>365</v>
          </cell>
          <cell r="V18">
            <v>400</v>
          </cell>
          <cell r="W18">
            <v>28.375</v>
          </cell>
          <cell r="X18">
            <v>83.525000000000006</v>
          </cell>
          <cell r="Y18">
            <v>88.4</v>
          </cell>
        </row>
        <row r="19">
          <cell r="A19">
            <v>37771</v>
          </cell>
          <cell r="B19">
            <v>55.5</v>
          </cell>
          <cell r="C19">
            <v>59.625</v>
          </cell>
          <cell r="D19">
            <v>81.125</v>
          </cell>
          <cell r="E19">
            <v>86.25</v>
          </cell>
          <cell r="F19">
            <v>220</v>
          </cell>
          <cell r="G19">
            <v>71.125</v>
          </cell>
          <cell r="H19">
            <v>73.3</v>
          </cell>
          <cell r="I19">
            <v>72.45</v>
          </cell>
          <cell r="J19">
            <v>24.024999999999999</v>
          </cell>
          <cell r="K19">
            <v>28.265000000000001</v>
          </cell>
          <cell r="L19">
            <v>29.56</v>
          </cell>
          <cell r="M19">
            <v>29.56</v>
          </cell>
          <cell r="N19">
            <v>26.614999999999998</v>
          </cell>
          <cell r="O19">
            <v>26.8</v>
          </cell>
          <cell r="P19">
            <v>28.49</v>
          </cell>
          <cell r="Q19">
            <v>26.315000000000001</v>
          </cell>
          <cell r="R19">
            <v>73.625</v>
          </cell>
          <cell r="S19">
            <v>26.375</v>
          </cell>
          <cell r="T19">
            <v>20.125</v>
          </cell>
          <cell r="U19">
            <v>380</v>
          </cell>
          <cell r="V19">
            <v>400</v>
          </cell>
          <cell r="W19">
            <v>28.375</v>
          </cell>
          <cell r="X19">
            <v>80.424999999999997</v>
          </cell>
          <cell r="Y19">
            <v>86.325000000000003</v>
          </cell>
        </row>
        <row r="20">
          <cell r="A20">
            <v>37770</v>
          </cell>
          <cell r="B20">
            <v>54.75</v>
          </cell>
          <cell r="C20">
            <v>58.625</v>
          </cell>
          <cell r="D20">
            <v>79.775000000000006</v>
          </cell>
          <cell r="E20">
            <v>84.775000000000006</v>
          </cell>
          <cell r="F20">
            <v>220</v>
          </cell>
          <cell r="G20">
            <v>69.775000000000006</v>
          </cell>
          <cell r="H20">
            <v>73.025000000000006</v>
          </cell>
          <cell r="I20">
            <v>72.099999999999895</v>
          </cell>
          <cell r="J20">
            <v>23.574999999999999</v>
          </cell>
          <cell r="K20">
            <v>27.77</v>
          </cell>
          <cell r="L20">
            <v>29.055</v>
          </cell>
          <cell r="M20">
            <v>29.1</v>
          </cell>
          <cell r="N20">
            <v>26.12</v>
          </cell>
          <cell r="O20">
            <v>26.535</v>
          </cell>
          <cell r="P20">
            <v>27.995000000000001</v>
          </cell>
          <cell r="Q20">
            <v>25.82</v>
          </cell>
          <cell r="R20">
            <v>73.125</v>
          </cell>
          <cell r="S20">
            <v>26.75</v>
          </cell>
          <cell r="T20">
            <v>20.125</v>
          </cell>
          <cell r="U20">
            <v>385</v>
          </cell>
          <cell r="V20">
            <v>400</v>
          </cell>
          <cell r="W20">
            <v>28.875</v>
          </cell>
          <cell r="X20">
            <v>78.775000000000006</v>
          </cell>
          <cell r="Y20">
            <v>84.275000000000006</v>
          </cell>
        </row>
        <row r="21">
          <cell r="A21">
            <v>37769</v>
          </cell>
          <cell r="B21">
            <v>54.5</v>
          </cell>
          <cell r="C21">
            <v>60.75</v>
          </cell>
          <cell r="D21">
            <v>79.325000000000003</v>
          </cell>
          <cell r="E21">
            <v>83.45</v>
          </cell>
          <cell r="F21">
            <v>220</v>
          </cell>
          <cell r="G21">
            <v>70.325000000000003</v>
          </cell>
          <cell r="H21">
            <v>70.974999999999895</v>
          </cell>
          <cell r="I21">
            <v>70.099999999999895</v>
          </cell>
          <cell r="J21">
            <v>23.225000000000001</v>
          </cell>
          <cell r="K21">
            <v>27.31</v>
          </cell>
          <cell r="L21">
            <v>28.495000000000001</v>
          </cell>
          <cell r="M21">
            <v>28.58</v>
          </cell>
          <cell r="N21">
            <v>25.66</v>
          </cell>
          <cell r="O21">
            <v>26.24</v>
          </cell>
          <cell r="P21">
            <v>27.535</v>
          </cell>
          <cell r="Q21">
            <v>25.36</v>
          </cell>
          <cell r="R21">
            <v>71.55</v>
          </cell>
          <cell r="S21">
            <v>26.5</v>
          </cell>
          <cell r="T21">
            <v>19.875</v>
          </cell>
          <cell r="U21">
            <v>385</v>
          </cell>
          <cell r="V21">
            <v>380</v>
          </cell>
          <cell r="W21">
            <v>29.125</v>
          </cell>
          <cell r="X21">
            <v>77.825000000000003</v>
          </cell>
          <cell r="Y21">
            <v>82.2</v>
          </cell>
        </row>
        <row r="22">
          <cell r="A22">
            <v>37768</v>
          </cell>
          <cell r="B22">
            <v>55.125</v>
          </cell>
          <cell r="C22">
            <v>60.75</v>
          </cell>
          <cell r="D22">
            <v>80.974999999999895</v>
          </cell>
          <cell r="E22">
            <v>85.349999999999895</v>
          </cell>
          <cell r="F22">
            <v>218</v>
          </cell>
          <cell r="G22">
            <v>73.95</v>
          </cell>
          <cell r="H22">
            <v>73.25</v>
          </cell>
          <cell r="I22">
            <v>71.974999999999895</v>
          </cell>
          <cell r="J22">
            <v>24.125</v>
          </cell>
          <cell r="K22">
            <v>27.995000000000001</v>
          </cell>
          <cell r="L22">
            <v>29.22</v>
          </cell>
          <cell r="M22">
            <v>29.35</v>
          </cell>
          <cell r="N22">
            <v>26.344999999999999</v>
          </cell>
          <cell r="O22">
            <v>26.195</v>
          </cell>
          <cell r="P22">
            <v>28.22</v>
          </cell>
          <cell r="Q22">
            <v>26.045000000000002</v>
          </cell>
          <cell r="R22">
            <v>73.45</v>
          </cell>
          <cell r="S22">
            <v>27.074999999999999</v>
          </cell>
          <cell r="T22">
            <v>20.125</v>
          </cell>
          <cell r="U22">
            <v>390</v>
          </cell>
          <cell r="V22">
            <v>355</v>
          </cell>
          <cell r="W22">
            <v>29.875</v>
          </cell>
          <cell r="X22">
            <v>79.625</v>
          </cell>
          <cell r="Y22">
            <v>83.75</v>
          </cell>
        </row>
        <row r="23">
          <cell r="A23">
            <v>37764</v>
          </cell>
          <cell r="B23">
            <v>55.375</v>
          </cell>
          <cell r="C23">
            <v>61.75</v>
          </cell>
          <cell r="D23">
            <v>82.125</v>
          </cell>
          <cell r="E23">
            <v>86.75</v>
          </cell>
          <cell r="F23">
            <v>218</v>
          </cell>
          <cell r="G23">
            <v>74.125</v>
          </cell>
          <cell r="H23">
            <v>73.3</v>
          </cell>
          <cell r="I23">
            <v>72.025000000000006</v>
          </cell>
          <cell r="J23">
            <v>23.75</v>
          </cell>
          <cell r="K23">
            <v>28.785</v>
          </cell>
          <cell r="L23">
            <v>30.11</v>
          </cell>
          <cell r="M23">
            <v>29.16</v>
          </cell>
          <cell r="N23">
            <v>27.535</v>
          </cell>
          <cell r="O23">
            <v>26.92</v>
          </cell>
          <cell r="P23">
            <v>29.41</v>
          </cell>
          <cell r="Q23">
            <v>27.234999999999999</v>
          </cell>
          <cell r="R23">
            <v>73.174999999999997</v>
          </cell>
          <cell r="S23">
            <v>27.074999999999999</v>
          </cell>
          <cell r="T23">
            <v>19.875</v>
          </cell>
          <cell r="U23">
            <v>390</v>
          </cell>
          <cell r="V23">
            <v>355</v>
          </cell>
          <cell r="W23">
            <v>29.875</v>
          </cell>
          <cell r="X23">
            <v>80.25</v>
          </cell>
          <cell r="Y23">
            <v>84.625</v>
          </cell>
        </row>
        <row r="24">
          <cell r="A24">
            <v>37763</v>
          </cell>
          <cell r="B24">
            <v>55.375</v>
          </cell>
          <cell r="C24">
            <v>61.6875</v>
          </cell>
          <cell r="D24">
            <v>84.099999999999895</v>
          </cell>
          <cell r="E24">
            <v>88.724999999999895</v>
          </cell>
          <cell r="F24">
            <v>218</v>
          </cell>
          <cell r="G24">
            <v>77.099999999999895</v>
          </cell>
          <cell r="H24">
            <v>73.525000000000006</v>
          </cell>
          <cell r="I24">
            <v>71.974999999999895</v>
          </cell>
          <cell r="J24">
            <v>23.574999999999999</v>
          </cell>
          <cell r="K24">
            <v>28.355</v>
          </cell>
          <cell r="L24">
            <v>29.28</v>
          </cell>
          <cell r="M24">
            <v>28.85</v>
          </cell>
          <cell r="N24">
            <v>26.805</v>
          </cell>
          <cell r="O24">
            <v>26.64</v>
          </cell>
          <cell r="P24">
            <v>28.98</v>
          </cell>
          <cell r="Q24">
            <v>26.504999999999999</v>
          </cell>
          <cell r="R24">
            <v>73.099999999999895</v>
          </cell>
          <cell r="S24">
            <v>27.074999999999999</v>
          </cell>
          <cell r="T24">
            <v>19.875</v>
          </cell>
          <cell r="U24">
            <v>395</v>
          </cell>
          <cell r="V24">
            <v>365</v>
          </cell>
          <cell r="W24">
            <v>29.875</v>
          </cell>
          <cell r="X24">
            <v>82.3</v>
          </cell>
          <cell r="Y24">
            <v>86.55</v>
          </cell>
        </row>
        <row r="25">
          <cell r="A25">
            <v>37762</v>
          </cell>
          <cell r="B25">
            <v>55.75</v>
          </cell>
          <cell r="C25">
            <v>62.5</v>
          </cell>
          <cell r="D25">
            <v>80.974999999999895</v>
          </cell>
          <cell r="E25">
            <v>85.599999999999895</v>
          </cell>
          <cell r="F25">
            <v>218</v>
          </cell>
          <cell r="G25">
            <v>73.974999999999895</v>
          </cell>
          <cell r="H25">
            <v>74.025000000000006</v>
          </cell>
          <cell r="I25">
            <v>72.825000000000003</v>
          </cell>
          <cell r="J25">
            <v>24.274999999999999</v>
          </cell>
          <cell r="K25">
            <v>28.335000000000001</v>
          </cell>
          <cell r="L25">
            <v>29.46</v>
          </cell>
          <cell r="M25">
            <v>29.03</v>
          </cell>
          <cell r="N25">
            <v>26.785</v>
          </cell>
          <cell r="O25">
            <v>27.324999999999999</v>
          </cell>
          <cell r="P25">
            <v>28.96</v>
          </cell>
          <cell r="Q25">
            <v>26.484999999999999</v>
          </cell>
          <cell r="R25">
            <v>73.924999999999997</v>
          </cell>
          <cell r="S25">
            <v>27.074999999999999</v>
          </cell>
          <cell r="T25">
            <v>20.3</v>
          </cell>
          <cell r="U25">
            <v>395</v>
          </cell>
          <cell r="V25">
            <v>365</v>
          </cell>
          <cell r="W25">
            <v>30.875</v>
          </cell>
          <cell r="X25">
            <v>79.25</v>
          </cell>
          <cell r="Y25">
            <v>83.625</v>
          </cell>
        </row>
        <row r="26">
          <cell r="A26">
            <v>37761</v>
          </cell>
          <cell r="B26">
            <v>55.5</v>
          </cell>
          <cell r="C26">
            <v>60.125</v>
          </cell>
          <cell r="D26">
            <v>79.75</v>
          </cell>
          <cell r="E26">
            <v>85.125</v>
          </cell>
          <cell r="F26">
            <v>218</v>
          </cell>
          <cell r="G26">
            <v>73.25</v>
          </cell>
          <cell r="H26">
            <v>72.775000000000006</v>
          </cell>
          <cell r="I26">
            <v>71.525000000000006</v>
          </cell>
          <cell r="J26">
            <v>24.975000000000001</v>
          </cell>
          <cell r="K26">
            <v>27.864999999999998</v>
          </cell>
          <cell r="L26">
            <v>29.08</v>
          </cell>
          <cell r="M26">
            <v>29.28</v>
          </cell>
          <cell r="N26">
            <v>26.315000000000001</v>
          </cell>
          <cell r="O26">
            <v>26.295000000000002</v>
          </cell>
          <cell r="P26">
            <v>28.49</v>
          </cell>
          <cell r="Q26">
            <v>26.015000000000001</v>
          </cell>
          <cell r="R26">
            <v>72.875</v>
          </cell>
          <cell r="S26">
            <v>26.875</v>
          </cell>
          <cell r="T26">
            <v>20.5</v>
          </cell>
          <cell r="U26">
            <v>395</v>
          </cell>
          <cell r="V26">
            <v>365</v>
          </cell>
          <cell r="W26">
            <v>30.875</v>
          </cell>
          <cell r="X26">
            <v>78.125</v>
          </cell>
          <cell r="Y26">
            <v>83.375</v>
          </cell>
        </row>
        <row r="27">
          <cell r="A27">
            <v>37760</v>
          </cell>
          <cell r="B27">
            <v>55.5</v>
          </cell>
          <cell r="C27">
            <v>60</v>
          </cell>
          <cell r="D27">
            <v>80.400000000000006</v>
          </cell>
          <cell r="E27">
            <v>86.025000000000006</v>
          </cell>
          <cell r="F27">
            <v>220</v>
          </cell>
          <cell r="G27">
            <v>74.400000000000006</v>
          </cell>
          <cell r="H27">
            <v>72.25</v>
          </cell>
          <cell r="I27">
            <v>71.775000000000006</v>
          </cell>
          <cell r="J27">
            <v>25.125</v>
          </cell>
          <cell r="K27">
            <v>27.65</v>
          </cell>
          <cell r="L27">
            <v>28.8</v>
          </cell>
          <cell r="M27">
            <v>28.83</v>
          </cell>
          <cell r="N27">
            <v>25.7</v>
          </cell>
          <cell r="O27">
            <v>27.405000000000001</v>
          </cell>
          <cell r="P27">
            <v>28.274999999999999</v>
          </cell>
          <cell r="Q27">
            <v>25.6</v>
          </cell>
          <cell r="R27">
            <v>72.575000000000003</v>
          </cell>
          <cell r="S27">
            <v>26.875</v>
          </cell>
          <cell r="T27">
            <v>20.625</v>
          </cell>
          <cell r="U27">
            <v>390</v>
          </cell>
          <cell r="V27">
            <v>355</v>
          </cell>
          <cell r="W27">
            <v>30.875</v>
          </cell>
          <cell r="X27">
            <v>79.099999999999895</v>
          </cell>
          <cell r="Y27">
            <v>84.599999999999895</v>
          </cell>
        </row>
        <row r="28">
          <cell r="A28">
            <v>37757</v>
          </cell>
          <cell r="B28">
            <v>55.75</v>
          </cell>
          <cell r="C28">
            <v>59.25</v>
          </cell>
          <cell r="D28">
            <v>83.3</v>
          </cell>
          <cell r="E28">
            <v>88.924999999999997</v>
          </cell>
          <cell r="F28">
            <v>220</v>
          </cell>
          <cell r="G28">
            <v>79.3</v>
          </cell>
          <cell r="H28">
            <v>74.875</v>
          </cell>
          <cell r="I28">
            <v>73.8</v>
          </cell>
          <cell r="J28">
            <v>25.475000000000001</v>
          </cell>
          <cell r="K28">
            <v>28.295000000000002</v>
          </cell>
          <cell r="L28">
            <v>29.13</v>
          </cell>
          <cell r="M28">
            <v>29.14</v>
          </cell>
          <cell r="N28">
            <v>26.195</v>
          </cell>
          <cell r="O28">
            <v>27.125</v>
          </cell>
          <cell r="P28">
            <v>28.77</v>
          </cell>
          <cell r="Q28">
            <v>26.094999999999999</v>
          </cell>
          <cell r="R28">
            <v>75.375</v>
          </cell>
          <cell r="S28">
            <v>26.75</v>
          </cell>
          <cell r="T28">
            <v>20.8</v>
          </cell>
          <cell r="U28">
            <v>390</v>
          </cell>
          <cell r="V28">
            <v>355</v>
          </cell>
          <cell r="W28">
            <v>30.875</v>
          </cell>
          <cell r="X28">
            <v>81.900000000000006</v>
          </cell>
          <cell r="Y28">
            <v>87.4</v>
          </cell>
        </row>
        <row r="29">
          <cell r="A29">
            <v>37756</v>
          </cell>
          <cell r="B29">
            <v>56.25</v>
          </cell>
          <cell r="C29">
            <v>59</v>
          </cell>
          <cell r="D29">
            <v>82.825000000000003</v>
          </cell>
          <cell r="E29">
            <v>88.45</v>
          </cell>
          <cell r="F29">
            <v>220</v>
          </cell>
          <cell r="G29">
            <v>78.825000000000003</v>
          </cell>
          <cell r="H29">
            <v>74.375</v>
          </cell>
          <cell r="I29">
            <v>73.099999999999895</v>
          </cell>
          <cell r="J29">
            <v>25.55</v>
          </cell>
          <cell r="K29">
            <v>27.855</v>
          </cell>
          <cell r="L29">
            <v>28.68</v>
          </cell>
          <cell r="M29">
            <v>28.74</v>
          </cell>
          <cell r="N29">
            <v>25.655000000000001</v>
          </cell>
          <cell r="O29">
            <v>27.035</v>
          </cell>
          <cell r="P29">
            <v>28.33</v>
          </cell>
          <cell r="Q29">
            <v>25.454999999999998</v>
          </cell>
          <cell r="R29">
            <v>74.55</v>
          </cell>
          <cell r="S29">
            <v>26.1</v>
          </cell>
          <cell r="T29">
            <v>20.55</v>
          </cell>
          <cell r="U29">
            <v>390</v>
          </cell>
          <cell r="V29">
            <v>355</v>
          </cell>
          <cell r="W29">
            <v>30.875</v>
          </cell>
          <cell r="X29">
            <v>81.625</v>
          </cell>
          <cell r="Y29">
            <v>87.125</v>
          </cell>
        </row>
        <row r="30">
          <cell r="A30">
            <v>37755</v>
          </cell>
          <cell r="B30">
            <v>56.875</v>
          </cell>
          <cell r="C30">
            <v>59.5</v>
          </cell>
          <cell r="D30">
            <v>83.974999999999895</v>
          </cell>
          <cell r="E30">
            <v>90.825000000000003</v>
          </cell>
          <cell r="F30">
            <v>217</v>
          </cell>
          <cell r="G30">
            <v>79.974999999999895</v>
          </cell>
          <cell r="H30">
            <v>75.775000000000006</v>
          </cell>
          <cell r="I30">
            <v>74.400000000000006</v>
          </cell>
          <cell r="J30">
            <v>25.725000000000001</v>
          </cell>
          <cell r="K30">
            <v>28.405000000000001</v>
          </cell>
          <cell r="L30">
            <v>29.295000000000002</v>
          </cell>
          <cell r="M30">
            <v>29.17</v>
          </cell>
          <cell r="N30">
            <v>26.004999999999999</v>
          </cell>
          <cell r="O30">
            <v>26.375</v>
          </cell>
          <cell r="P30">
            <v>28.88</v>
          </cell>
          <cell r="Q30">
            <v>25.905000000000001</v>
          </cell>
          <cell r="R30">
            <v>75.95</v>
          </cell>
          <cell r="S30">
            <v>25.5</v>
          </cell>
          <cell r="T30">
            <v>20.45</v>
          </cell>
          <cell r="U30">
            <v>340</v>
          </cell>
          <cell r="V30">
            <v>305</v>
          </cell>
          <cell r="W30">
            <v>30.875</v>
          </cell>
          <cell r="X30">
            <v>82.724999999999895</v>
          </cell>
          <cell r="Y30">
            <v>89.849999999999895</v>
          </cell>
        </row>
        <row r="31">
          <cell r="A31">
            <v>37754</v>
          </cell>
          <cell r="B31">
            <v>56.875</v>
          </cell>
          <cell r="C31">
            <v>59</v>
          </cell>
          <cell r="D31">
            <v>80.825000000000003</v>
          </cell>
          <cell r="E31">
            <v>87.575000000000003</v>
          </cell>
          <cell r="F31">
            <v>220</v>
          </cell>
          <cell r="G31">
            <v>76.825000000000003</v>
          </cell>
          <cell r="H31">
            <v>73.424999999999997</v>
          </cell>
          <cell r="I31">
            <v>72.05</v>
          </cell>
          <cell r="J31">
            <v>25.324999999999999</v>
          </cell>
          <cell r="K31">
            <v>27.66</v>
          </cell>
          <cell r="L31">
            <v>28.6</v>
          </cell>
          <cell r="M31">
            <v>28.5</v>
          </cell>
          <cell r="N31">
            <v>25.16</v>
          </cell>
          <cell r="O31">
            <v>25.4</v>
          </cell>
          <cell r="P31">
            <v>28.184999999999999</v>
          </cell>
          <cell r="Q31">
            <v>24.96</v>
          </cell>
          <cell r="R31">
            <v>73.7</v>
          </cell>
          <cell r="S31">
            <v>24.95</v>
          </cell>
          <cell r="T31">
            <v>20.350000000000001</v>
          </cell>
          <cell r="U31">
            <v>340</v>
          </cell>
          <cell r="V31">
            <v>300</v>
          </cell>
          <cell r="W31">
            <v>30.225000000000001</v>
          </cell>
          <cell r="X31">
            <v>79.575000000000003</v>
          </cell>
          <cell r="Y31">
            <v>86.7</v>
          </cell>
        </row>
        <row r="32">
          <cell r="A32">
            <v>37753</v>
          </cell>
          <cell r="B32">
            <v>55.25</v>
          </cell>
          <cell r="C32">
            <v>58</v>
          </cell>
          <cell r="D32">
            <v>77.650000000000006</v>
          </cell>
          <cell r="E32">
            <v>83.275000000000006</v>
          </cell>
          <cell r="F32">
            <v>220</v>
          </cell>
          <cell r="G32">
            <v>73.150000000000006</v>
          </cell>
          <cell r="H32">
            <v>69.7</v>
          </cell>
          <cell r="I32">
            <v>68.525000000000006</v>
          </cell>
          <cell r="J32">
            <v>25</v>
          </cell>
          <cell r="K32">
            <v>26.35</v>
          </cell>
          <cell r="L32">
            <v>27.39</v>
          </cell>
          <cell r="M32">
            <v>27.35</v>
          </cell>
          <cell r="N32">
            <v>23.85</v>
          </cell>
          <cell r="O32">
            <v>25.445</v>
          </cell>
          <cell r="P32">
            <v>27.125</v>
          </cell>
          <cell r="Q32">
            <v>23.45</v>
          </cell>
          <cell r="R32">
            <v>70.325000000000003</v>
          </cell>
          <cell r="S32">
            <v>24.95</v>
          </cell>
          <cell r="T32">
            <v>22.25</v>
          </cell>
          <cell r="U32">
            <v>310</v>
          </cell>
          <cell r="V32">
            <v>300</v>
          </cell>
          <cell r="W32">
            <v>29.975000000000001</v>
          </cell>
          <cell r="X32">
            <v>76.650000000000006</v>
          </cell>
          <cell r="Y32">
            <v>82.4</v>
          </cell>
        </row>
        <row r="33">
          <cell r="A33">
            <v>37750</v>
          </cell>
          <cell r="B33">
            <v>54.125</v>
          </cell>
          <cell r="C33">
            <v>58</v>
          </cell>
          <cell r="D33">
            <v>79.900000000000006</v>
          </cell>
          <cell r="E33">
            <v>85.525000000000006</v>
          </cell>
          <cell r="F33">
            <v>250</v>
          </cell>
          <cell r="G33">
            <v>75.400000000000006</v>
          </cell>
          <cell r="H33">
            <v>70.974999999999895</v>
          </cell>
          <cell r="I33">
            <v>69.775000000000006</v>
          </cell>
          <cell r="J33">
            <v>24.875</v>
          </cell>
          <cell r="K33">
            <v>26.47</v>
          </cell>
          <cell r="L33">
            <v>27.74</v>
          </cell>
          <cell r="M33">
            <v>27.72</v>
          </cell>
          <cell r="N33">
            <v>24.07</v>
          </cell>
          <cell r="O33">
            <v>25.274999999999999</v>
          </cell>
          <cell r="P33">
            <v>27.344999999999999</v>
          </cell>
          <cell r="Q33">
            <v>23.67</v>
          </cell>
          <cell r="R33">
            <v>71.45</v>
          </cell>
          <cell r="S33">
            <v>24.95</v>
          </cell>
          <cell r="T33">
            <v>23</v>
          </cell>
          <cell r="U33">
            <v>310</v>
          </cell>
          <cell r="V33">
            <v>280</v>
          </cell>
          <cell r="W33">
            <v>29.675000000000001</v>
          </cell>
          <cell r="X33">
            <v>79.025000000000006</v>
          </cell>
          <cell r="Y33">
            <v>85.15</v>
          </cell>
        </row>
        <row r="34">
          <cell r="A34">
            <v>37749</v>
          </cell>
          <cell r="B34">
            <v>53.25</v>
          </cell>
          <cell r="C34">
            <v>56</v>
          </cell>
          <cell r="D34">
            <v>76.8</v>
          </cell>
          <cell r="E34">
            <v>82.424999999999997</v>
          </cell>
          <cell r="F34">
            <v>250</v>
          </cell>
          <cell r="G34">
            <v>70.8</v>
          </cell>
          <cell r="H34">
            <v>70.05</v>
          </cell>
          <cell r="I34">
            <v>68.825000000000003</v>
          </cell>
          <cell r="J34">
            <v>24.774999999999999</v>
          </cell>
          <cell r="K34">
            <v>25.57</v>
          </cell>
          <cell r="L34">
            <v>27.01</v>
          </cell>
          <cell r="M34">
            <v>26.98</v>
          </cell>
          <cell r="N34">
            <v>23.47</v>
          </cell>
          <cell r="O34">
            <v>24.734999999999999</v>
          </cell>
          <cell r="P34">
            <v>26.745000000000001</v>
          </cell>
          <cell r="Q34">
            <v>23.07</v>
          </cell>
          <cell r="R34">
            <v>70.7</v>
          </cell>
          <cell r="S34">
            <v>24.875</v>
          </cell>
          <cell r="T34">
            <v>22.5</v>
          </cell>
          <cell r="U34">
            <v>300</v>
          </cell>
          <cell r="V34">
            <v>280</v>
          </cell>
          <cell r="W34">
            <v>29.024999999999999</v>
          </cell>
          <cell r="X34">
            <v>75.8</v>
          </cell>
          <cell r="Y34">
            <v>82.05</v>
          </cell>
        </row>
        <row r="35">
          <cell r="A35">
            <v>37748</v>
          </cell>
          <cell r="B35">
            <v>51.75</v>
          </cell>
          <cell r="C35">
            <v>54.75</v>
          </cell>
          <cell r="D35">
            <v>73.7</v>
          </cell>
          <cell r="E35">
            <v>79.724999999999895</v>
          </cell>
          <cell r="F35">
            <v>250</v>
          </cell>
          <cell r="G35">
            <v>67.05</v>
          </cell>
          <cell r="H35">
            <v>68.174999999999997</v>
          </cell>
          <cell r="I35">
            <v>66.974999999999895</v>
          </cell>
          <cell r="J35">
            <v>24.574999999999999</v>
          </cell>
          <cell r="K35">
            <v>24.93</v>
          </cell>
          <cell r="L35">
            <v>26.24</v>
          </cell>
          <cell r="M35">
            <v>26.23</v>
          </cell>
          <cell r="N35">
            <v>22.83</v>
          </cell>
          <cell r="O35">
            <v>23.95</v>
          </cell>
          <cell r="P35">
            <v>26.105</v>
          </cell>
          <cell r="Q35">
            <v>22.43</v>
          </cell>
          <cell r="R35">
            <v>68.8</v>
          </cell>
          <cell r="S35">
            <v>24.25</v>
          </cell>
          <cell r="T35">
            <v>22.45</v>
          </cell>
          <cell r="U35">
            <v>310</v>
          </cell>
          <cell r="V35">
            <v>285</v>
          </cell>
          <cell r="W35">
            <v>28.725000000000001</v>
          </cell>
          <cell r="X35">
            <v>72.45</v>
          </cell>
          <cell r="Y35">
            <v>79.724999999999895</v>
          </cell>
        </row>
        <row r="36">
          <cell r="A36">
            <v>37747</v>
          </cell>
          <cell r="B36">
            <v>50.5</v>
          </cell>
          <cell r="C36">
            <v>54</v>
          </cell>
          <cell r="D36">
            <v>72.099999999999895</v>
          </cell>
          <cell r="E36">
            <v>78.875</v>
          </cell>
          <cell r="F36">
            <v>250</v>
          </cell>
          <cell r="G36">
            <v>65.099999999999895</v>
          </cell>
          <cell r="H36">
            <v>67.099999999999895</v>
          </cell>
          <cell r="I36">
            <v>65.849999999999895</v>
          </cell>
          <cell r="J36">
            <v>24.574999999999999</v>
          </cell>
          <cell r="K36">
            <v>24.395</v>
          </cell>
          <cell r="L36">
            <v>25.67</v>
          </cell>
          <cell r="M36">
            <v>25.72</v>
          </cell>
          <cell r="N36">
            <v>22.295000000000002</v>
          </cell>
          <cell r="O36">
            <v>23.36</v>
          </cell>
          <cell r="P36">
            <v>25.57</v>
          </cell>
          <cell r="Q36">
            <v>21.895</v>
          </cell>
          <cell r="R36">
            <v>67.724999999999895</v>
          </cell>
          <cell r="S36">
            <v>24.95</v>
          </cell>
          <cell r="T36">
            <v>22.85</v>
          </cell>
          <cell r="U36">
            <v>310</v>
          </cell>
          <cell r="V36">
            <v>285</v>
          </cell>
          <cell r="W36">
            <v>28.475000000000001</v>
          </cell>
          <cell r="X36">
            <v>70.75</v>
          </cell>
          <cell r="Y36">
            <v>77.3</v>
          </cell>
        </row>
        <row r="37">
          <cell r="A37">
            <v>37746</v>
          </cell>
          <cell r="B37">
            <v>50.5</v>
          </cell>
          <cell r="C37">
            <v>53.5</v>
          </cell>
          <cell r="D37">
            <v>74.575000000000003</v>
          </cell>
          <cell r="E37">
            <v>82.849999999999895</v>
          </cell>
          <cell r="F37">
            <v>300</v>
          </cell>
          <cell r="G37">
            <v>67.375</v>
          </cell>
          <cell r="H37">
            <v>70.224999999999895</v>
          </cell>
          <cell r="I37">
            <v>68.7</v>
          </cell>
          <cell r="J37">
            <v>24.574999999999999</v>
          </cell>
          <cell r="K37">
            <v>25.15</v>
          </cell>
          <cell r="L37">
            <v>26.515000000000001</v>
          </cell>
          <cell r="M37">
            <v>26.49</v>
          </cell>
          <cell r="N37">
            <v>23.05</v>
          </cell>
          <cell r="O37">
            <v>23.695</v>
          </cell>
          <cell r="P37">
            <v>26.324999999999999</v>
          </cell>
          <cell r="Q37">
            <v>22.65</v>
          </cell>
          <cell r="R37">
            <v>70.575000000000003</v>
          </cell>
          <cell r="S37">
            <v>24.75</v>
          </cell>
          <cell r="T37">
            <v>23.125</v>
          </cell>
          <cell r="U37">
            <v>310</v>
          </cell>
          <cell r="V37">
            <v>285</v>
          </cell>
          <cell r="W37">
            <v>28.375</v>
          </cell>
          <cell r="X37">
            <v>73.2</v>
          </cell>
          <cell r="Y37">
            <v>81.924999999999997</v>
          </cell>
        </row>
        <row r="41">
          <cell r="B41" t="str">
            <v>Para sacar diferenciales</v>
          </cell>
        </row>
        <row r="42">
          <cell r="B42" t="str">
            <v>Para sacar diferenciales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bp mgmp"/>
      <sheetName val="RESU-SECTOR"/>
      <sheetName val="base-consulta"/>
      <sheetName val="RESU-ENTI"/>
    </sheetNames>
    <sheetDataSet>
      <sheetData sheetId="0">
        <row r="2">
          <cell r="B2" t="str">
            <v xml:space="preserve">Adecuación de obras  </v>
          </cell>
        </row>
        <row r="3">
          <cell r="B3" t="str">
            <v>Adecuación de tierras</v>
          </cell>
        </row>
        <row r="4">
          <cell r="B4" t="str">
            <v>Adecuación infra portuaria - contraprestaciones portuarias</v>
          </cell>
        </row>
        <row r="5">
          <cell r="B5" t="str">
            <v>Adecuación red fluvial nacional y rehabilitación de muelles</v>
          </cell>
        </row>
        <row r="6">
          <cell r="B6" t="str">
            <v xml:space="preserve">Adquisición de acciones </v>
          </cell>
        </row>
        <row r="7">
          <cell r="B7" t="str">
            <v>Adquisición mantenimiento vehículos y control de inversiones para supervisión</v>
          </cell>
        </row>
        <row r="8">
          <cell r="B8" t="str">
            <v>Adquisición terrenos para construcción infraestructura aeroportuaria</v>
          </cell>
        </row>
        <row r="9">
          <cell r="B9" t="str">
            <v>Adulto mayor</v>
          </cell>
        </row>
        <row r="10">
          <cell r="B10" t="str">
            <v>Aeropuertos comunitarios</v>
          </cell>
        </row>
        <row r="11">
          <cell r="B11" t="str">
            <v>Agenda de conectividad</v>
          </cell>
        </row>
        <row r="12">
          <cell r="B12" t="str">
            <v xml:space="preserve">Agro ingreso seguro </v>
          </cell>
        </row>
        <row r="13">
          <cell r="B13" t="str">
            <v>Agrología</v>
          </cell>
        </row>
        <row r="14">
          <cell r="B14" t="str">
            <v>Agua potable y saneamiento básico</v>
          </cell>
        </row>
        <row r="15">
          <cell r="B15" t="str">
            <v>Agua potable y saneamiento básico - Audiencias públicas</v>
          </cell>
        </row>
        <row r="16">
          <cell r="B16" t="str">
            <v>Agua potable y saneamiento básico - Proyectos regionales de inversión</v>
          </cell>
        </row>
        <row r="17">
          <cell r="B17" t="str">
            <v>Alo</v>
          </cell>
        </row>
        <row r="18">
          <cell r="B18" t="str">
            <v xml:space="preserve">Anticorrupción </v>
          </cell>
        </row>
        <row r="19">
          <cell r="B19" t="str">
            <v>Apoyo a cadenas productivas</v>
          </cell>
        </row>
        <row r="20">
          <cell r="B20" t="str">
            <v>Apoyo a eventos deportivos</v>
          </cell>
        </row>
        <row r="21">
          <cell r="B21" t="str">
            <v>Apoyo a la formación avanzada</v>
          </cell>
        </row>
        <row r="22">
          <cell r="B22" t="str">
            <v>Apoyo a los escenarios deportivos regionales</v>
          </cell>
        </row>
        <row r="23">
          <cell r="B23" t="str">
            <v>Apoyo al deporte</v>
          </cell>
        </row>
        <row r="24">
          <cell r="B24" t="str">
            <v>Apoyo Cormagdalena</v>
          </cell>
        </row>
        <row r="25">
          <cell r="B25" t="str">
            <v>Apoyo financiero y subsidios</v>
          </cell>
        </row>
        <row r="26">
          <cell r="B26" t="str">
            <v>Apoyo pequeños productores</v>
          </cell>
        </row>
        <row r="27">
          <cell r="B27" t="str">
            <v>Apoyo y promoción artesanal</v>
          </cell>
        </row>
        <row r="28">
          <cell r="B28" t="str">
            <v>Aprovechamiento y apropiación en TIC</v>
          </cell>
        </row>
        <row r="29">
          <cell r="B29" t="str">
            <v xml:space="preserve">Aprovechamiento y enajenación de activos </v>
          </cell>
        </row>
        <row r="30">
          <cell r="B30" t="str">
            <v>Archivo decadactilar</v>
          </cell>
        </row>
        <row r="31">
          <cell r="B31" t="str">
            <v>Archivo judicial</v>
          </cell>
        </row>
        <row r="32">
          <cell r="B32" t="str">
            <v>Archivo nacional de identificación</v>
          </cell>
        </row>
        <row r="33">
          <cell r="B33" t="str">
            <v>Áreas protegidas</v>
          </cell>
        </row>
        <row r="34">
          <cell r="B34" t="str">
            <v>Artes</v>
          </cell>
        </row>
        <row r="35">
          <cell r="B35" t="str">
            <v>Articulación registro y catastro</v>
          </cell>
        </row>
        <row r="36">
          <cell r="B36" t="str">
            <v>Aseguramiento en pensiones</v>
          </cell>
        </row>
        <row r="37">
          <cell r="B37" t="str">
            <v>Aseguramiento en salud</v>
          </cell>
        </row>
        <row r="38">
          <cell r="B38" t="str">
            <v xml:space="preserve">Asistencia técnica </v>
          </cell>
        </row>
        <row r="39">
          <cell r="B39" t="str">
            <v>Asistencia técnica crédito municipios</v>
          </cell>
        </row>
        <row r="40">
          <cell r="B40" t="str">
            <v>Asistencia técnica STM</v>
          </cell>
        </row>
        <row r="41">
          <cell r="B41" t="str">
            <v>Atención a la familia</v>
          </cell>
        </row>
        <row r="42">
          <cell r="B42" t="str">
            <v>Atención integral población con limitación auditiva</v>
          </cell>
        </row>
        <row r="43">
          <cell r="B43" t="str">
            <v>Atención integral población con limitación visual</v>
          </cell>
        </row>
        <row r="44">
          <cell r="B44" t="str">
            <v>Atención población desplazada</v>
          </cell>
        </row>
        <row r="45">
          <cell r="B45" t="str">
            <v>Audiencias públicas</v>
          </cell>
        </row>
        <row r="46">
          <cell r="B46" t="str">
            <v>Audiovisual</v>
          </cell>
        </row>
        <row r="47">
          <cell r="B47" t="str">
            <v>Banca de Oportunidades</v>
          </cell>
        </row>
        <row r="48">
          <cell r="B48" t="str">
            <v>Bancos de germoplasma</v>
          </cell>
        </row>
        <row r="49">
          <cell r="B49" t="str">
            <v>Bienestar administrativo</v>
          </cell>
        </row>
        <row r="50">
          <cell r="B50" t="str">
            <v>Briceño - Tunja - Sogamoso</v>
          </cell>
        </row>
        <row r="51">
          <cell r="B51" t="str">
            <v>Briceño - Tunja - Sogamoso (contrato inicial)</v>
          </cell>
        </row>
        <row r="52">
          <cell r="B52" t="str">
            <v>Calidad educación formal</v>
          </cell>
        </row>
        <row r="53">
          <cell r="B53" t="str">
            <v>Calidad educación preescolar, básica y media</v>
          </cell>
        </row>
        <row r="54">
          <cell r="B54" t="str">
            <v>Calidad educación superior</v>
          </cell>
        </row>
        <row r="55">
          <cell r="B55" t="str">
            <v>Calle de rodaje y conexiones primera etapa aeropuerto El Dorado</v>
          </cell>
        </row>
        <row r="56">
          <cell r="B56" t="str">
            <v>Capacitación a jóvenes</v>
          </cell>
        </row>
        <row r="57">
          <cell r="B57" t="str">
            <v>Capacitación a la ciudadanía</v>
          </cell>
        </row>
        <row r="58">
          <cell r="B58" t="str">
            <v>Capacitación altos funcionarios del Estado</v>
          </cell>
        </row>
        <row r="59">
          <cell r="B59" t="str">
            <v xml:space="preserve">Capacitación forense </v>
          </cell>
        </row>
        <row r="60">
          <cell r="B60" t="str">
            <v>Capacitación y asistencia técnica a funcionarios del Estado</v>
          </cell>
        </row>
        <row r="61">
          <cell r="B61" t="str">
            <v>Capital semilla</v>
          </cell>
        </row>
        <row r="62">
          <cell r="B62" t="str">
            <v>Carrera judicial</v>
          </cell>
        </row>
        <row r="63">
          <cell r="B63" t="str">
            <v>Cartografía</v>
          </cell>
        </row>
        <row r="64">
          <cell r="B64" t="str">
            <v>Catastral</v>
          </cell>
        </row>
        <row r="65">
          <cell r="B65" t="str">
            <v>Censo</v>
          </cell>
        </row>
        <row r="66">
          <cell r="B66" t="str">
            <v>Centros de alto rendimiento</v>
          </cell>
        </row>
        <row r="67">
          <cell r="B67" t="str">
            <v>Centros de conocimiento y memoria</v>
          </cell>
        </row>
        <row r="68">
          <cell r="B68" t="str">
            <v>Centros de rehabilitación</v>
          </cell>
        </row>
        <row r="69">
          <cell r="B69" t="str">
            <v>Certificados digitales</v>
          </cell>
        </row>
        <row r="70">
          <cell r="B70" t="str">
            <v xml:space="preserve">Ciencia, tecnología e innovación </v>
          </cell>
        </row>
        <row r="71">
          <cell r="B71" t="str">
            <v>Ciudades intermedias</v>
          </cell>
        </row>
        <row r="72">
          <cell r="B72" t="str">
            <v xml:space="preserve">Cobertura  educación superior </v>
          </cell>
        </row>
        <row r="73">
          <cell r="B73" t="str">
            <v xml:space="preserve">Cobertura educación preescolar, básica y media </v>
          </cell>
        </row>
        <row r="74">
          <cell r="B74" t="str">
            <v xml:space="preserve">Colegio Mayor de Bolívar </v>
          </cell>
        </row>
        <row r="75">
          <cell r="B75" t="str">
            <v xml:space="preserve">Colombia joven </v>
          </cell>
        </row>
        <row r="76">
          <cell r="B76" t="str">
            <v>Comercialización y financiamiento</v>
          </cell>
        </row>
        <row r="77">
          <cell r="B77" t="str">
            <v>Competitividad</v>
          </cell>
        </row>
        <row r="78">
          <cell r="B78" t="str">
            <v>Computadores para educar</v>
          </cell>
        </row>
        <row r="79">
          <cell r="B79" t="str">
            <v>Comunicación</v>
          </cell>
        </row>
        <row r="80">
          <cell r="B80" t="str">
            <v>Concesiones tercera generación</v>
          </cell>
        </row>
        <row r="81">
          <cell r="B81" t="str">
            <v xml:space="preserve">Concesiones y privatizaciones </v>
          </cell>
        </row>
        <row r="82">
          <cell r="B82" t="str">
            <v>Conservación a través de microempresas y administradores viales</v>
          </cell>
        </row>
        <row r="83">
          <cell r="B83" t="str">
            <v>Consolidación de capacidades para CTI</v>
          </cell>
        </row>
        <row r="84">
          <cell r="B84" t="str">
            <v>Consolidación de la institucionalidad del SNCTI</v>
          </cell>
        </row>
        <row r="85">
          <cell r="B85" t="str">
            <v>Construcción  rehabilitación puentes red terciaria</v>
          </cell>
        </row>
        <row r="86">
          <cell r="B86" t="str">
            <v>Construcción de la variante de Caldas - Ancón Sur</v>
          </cell>
        </row>
        <row r="87">
          <cell r="B87" t="str">
            <v>Construcción infraestructura aeroportuaria</v>
          </cell>
        </row>
        <row r="88">
          <cell r="B88" t="str">
            <v xml:space="preserve">Construcción puentes red troncal </v>
          </cell>
        </row>
        <row r="89">
          <cell r="B89" t="str">
            <v>Construcción y dotación de cárceles</v>
          </cell>
        </row>
        <row r="90">
          <cell r="B90" t="str">
            <v>Control y monitoreo de recursos naturales renovables</v>
          </cell>
        </row>
        <row r="91">
          <cell r="B91" t="str">
            <v>Control y prevención a la producción agropecuaria y pesquera</v>
          </cell>
        </row>
        <row r="92">
          <cell r="B92" t="str">
            <v>Convenios internacionales</v>
          </cell>
        </row>
        <row r="93">
          <cell r="B93" t="str">
            <v xml:space="preserve">Cooperación técnica y/o financiera </v>
          </cell>
        </row>
        <row r="94">
          <cell r="B94" t="str">
            <v>Corredores de mantenimiento integral</v>
          </cell>
        </row>
        <row r="95">
          <cell r="B95" t="str">
            <v>Correo social</v>
          </cell>
        </row>
        <row r="96">
          <cell r="B96" t="str">
            <v xml:space="preserve">Crecimiento agropecuario </v>
          </cell>
        </row>
        <row r="97">
          <cell r="B97" t="str">
            <v>Criminalística</v>
          </cell>
        </row>
        <row r="98">
          <cell r="B98" t="str">
            <v>Cultura de la solidaridad y la asociatividad</v>
          </cell>
        </row>
        <row r="99">
          <cell r="B99" t="str">
            <v>Defensa judicial</v>
          </cell>
        </row>
        <row r="100">
          <cell r="B100" t="str">
            <v>Democratización formulación políticas culturales</v>
          </cell>
        </row>
        <row r="101">
          <cell r="B101" t="str">
            <v xml:space="preserve">Derecho internacional humanitario </v>
          </cell>
        </row>
        <row r="102">
          <cell r="B102" t="str">
            <v>Desaparecidos</v>
          </cell>
        </row>
        <row r="103">
          <cell r="B103" t="str">
            <v>Desarrollo institucional entidades públicas</v>
          </cell>
        </row>
        <row r="104">
          <cell r="B104" t="str">
            <v>Desarrollo urbano</v>
          </cell>
        </row>
        <row r="105">
          <cell r="B105" t="str">
            <v>Desarrollo y paz</v>
          </cell>
        </row>
        <row r="106">
          <cell r="B106" t="str">
            <v>Descentralización</v>
          </cell>
        </row>
        <row r="107">
          <cell r="B107" t="str">
            <v xml:space="preserve">Desmovilización y reinserción </v>
          </cell>
        </row>
        <row r="108">
          <cell r="B108" t="str">
            <v>Desplazados</v>
          </cell>
        </row>
        <row r="109">
          <cell r="B109" t="str">
            <v xml:space="preserve">Diseño, evaluación y divulgación de pruebas  </v>
          </cell>
        </row>
        <row r="110">
          <cell r="B110" t="str">
            <v xml:space="preserve">Diversidad étnica </v>
          </cell>
        </row>
        <row r="111">
          <cell r="B111" t="str">
            <v>Diversidad y fortalecimiento del sector</v>
          </cell>
        </row>
        <row r="112">
          <cell r="B112" t="str">
            <v xml:space="preserve">Divulgación derechos humanos </v>
          </cell>
        </row>
        <row r="113">
          <cell r="B113" t="str">
            <v>Doble calzada Bucaramanga - Cúcuta</v>
          </cell>
        </row>
        <row r="114">
          <cell r="B114" t="str">
            <v xml:space="preserve">Dotación laboratorios </v>
          </cell>
        </row>
        <row r="115">
          <cell r="B115" t="str">
            <v xml:space="preserve">Dotación tecnológica intramural </v>
          </cell>
        </row>
        <row r="116">
          <cell r="B116" t="str">
            <v>Educación en economía solidaria</v>
          </cell>
        </row>
        <row r="117">
          <cell r="B117" t="str">
            <v>Educación y participación ambiental</v>
          </cell>
        </row>
        <row r="118">
          <cell r="B118" t="str">
            <v xml:space="preserve">Eficiencia en la educación </v>
          </cell>
        </row>
        <row r="119">
          <cell r="B119" t="str">
            <v>Eléctrico y gas</v>
          </cell>
        </row>
        <row r="120">
          <cell r="B120" t="str">
            <v>Emergencias y desastres viales</v>
          </cell>
        </row>
        <row r="121">
          <cell r="B121" t="str">
            <v>Energía</v>
          </cell>
        </row>
        <row r="122">
          <cell r="B122" t="str">
            <v xml:space="preserve">Equidad de la mujer </v>
          </cell>
        </row>
        <row r="123">
          <cell r="B123" t="str">
            <v xml:space="preserve">Equidad en el campo </v>
          </cell>
        </row>
        <row r="124">
          <cell r="B124" t="str">
            <v>Equipos de seguridad - Congreso de la República</v>
          </cell>
        </row>
        <row r="125">
          <cell r="B125" t="str">
            <v>Erradicación del trabajo infantil</v>
          </cell>
        </row>
        <row r="126">
          <cell r="B126" t="str">
            <v>Espectro radioeléctrico</v>
          </cell>
        </row>
        <row r="127">
          <cell r="B127" t="str">
            <v>Estadísticas e información</v>
          </cell>
        </row>
        <row r="128">
          <cell r="B128" t="str">
            <v>Estímulos</v>
          </cell>
        </row>
        <row r="129">
          <cell r="B129" t="str">
            <v xml:space="preserve">Estudio diseño obras de protección Golfo de Morrosquillo </v>
          </cell>
        </row>
        <row r="130">
          <cell r="B130" t="str">
            <v>Estudios estructuración concesiones</v>
          </cell>
        </row>
        <row r="131">
          <cell r="B131" t="str">
            <v>Estudios geológicos</v>
          </cell>
        </row>
        <row r="132">
          <cell r="B132" t="str">
            <v>Estudios levantamiento de información vial y gestión predial Invías</v>
          </cell>
        </row>
        <row r="133">
          <cell r="B133" t="str">
            <v>Estudios regulatorios</v>
          </cell>
        </row>
        <row r="134">
          <cell r="B134" t="str">
            <v xml:space="preserve">Familias en acción </v>
          </cell>
        </row>
        <row r="135">
          <cell r="B135" t="str">
            <v xml:space="preserve">Familias guardabosques </v>
          </cell>
        </row>
        <row r="136">
          <cell r="B136" t="str">
            <v>Fomento a la apropiación social de la CTI en la sociedad colombiana</v>
          </cell>
        </row>
        <row r="137">
          <cell r="B137" t="str">
            <v xml:space="preserve">Fomento a la educación superior </v>
          </cell>
        </row>
        <row r="138">
          <cell r="B138" t="str">
            <v>Fomento a la innovación y el desarrollo productivo</v>
          </cell>
        </row>
        <row r="139">
          <cell r="B139" t="str">
            <v>Fomento a la lectura</v>
          </cell>
        </row>
        <row r="140">
          <cell r="B140" t="str">
            <v>Fomento forestal y silvicultura</v>
          </cell>
        </row>
        <row r="141">
          <cell r="B141" t="str">
            <v>Fomento y fortalecimiento de las organizaciones del sector solidario</v>
          </cell>
        </row>
        <row r="142">
          <cell r="B142" t="str">
            <v>Fomipyme</v>
          </cell>
        </row>
        <row r="143">
          <cell r="B143" t="str">
            <v>Fomipyme - atención población desplazada</v>
          </cell>
        </row>
        <row r="144">
          <cell r="B144" t="str">
            <v>Fonsecon</v>
          </cell>
        </row>
        <row r="145">
          <cell r="B145" t="str">
            <v>Formación en Derechos Humanos</v>
          </cell>
        </row>
        <row r="146">
          <cell r="B146" t="str">
            <v xml:space="preserve">Formación para el trabajo </v>
          </cell>
        </row>
        <row r="147">
          <cell r="B147" t="str">
            <v>Formas asociativas y cooperativas</v>
          </cell>
        </row>
        <row r="148">
          <cell r="B148" t="str">
            <v>Fortalecimiento Calidad Educación Formal</v>
          </cell>
        </row>
        <row r="149">
          <cell r="B149" t="str">
            <v xml:space="preserve">Fortalecimiento capacidad de la fuerza pública </v>
          </cell>
        </row>
        <row r="150">
          <cell r="B150" t="str">
            <v>Fortalecimiento capacidad del DAS</v>
          </cell>
        </row>
        <row r="151">
          <cell r="B151" t="str">
            <v>Fortalecimiento de la administración pública</v>
          </cell>
        </row>
        <row r="152">
          <cell r="B152" t="str">
            <v>Fortalecimiento de la inspección, control y vigilancia</v>
          </cell>
        </row>
        <row r="153">
          <cell r="B153" t="str">
            <v>Fortalecimiento de la inspección, control y vigilancia regional</v>
          </cell>
        </row>
        <row r="154">
          <cell r="B154" t="str">
            <v>Fortalecimiento institucional sector AVDT</v>
          </cell>
        </row>
        <row r="155">
          <cell r="B155" t="str">
            <v xml:space="preserve">Fortalecimiento institucional y desarrollo social </v>
          </cell>
        </row>
        <row r="156">
          <cell r="B156" t="str">
            <v xml:space="preserve">Garantías de crédito </v>
          </cell>
        </row>
        <row r="157">
          <cell r="B157" t="str">
            <v>Gastos de operación</v>
          </cell>
        </row>
        <row r="158">
          <cell r="B158" t="str">
            <v>Generación de empleo y emprendimiento</v>
          </cell>
        </row>
        <row r="159">
          <cell r="B159" t="str">
            <v xml:space="preserve">Generación de ingresos  </v>
          </cell>
        </row>
        <row r="160">
          <cell r="B160" t="str">
            <v>Geogragía</v>
          </cell>
        </row>
        <row r="161">
          <cell r="B161" t="str">
            <v>Gestión ambiental</v>
          </cell>
        </row>
        <row r="162">
          <cell r="B162" t="str">
            <v>Gestión de calidad y archivo</v>
          </cell>
        </row>
        <row r="163">
          <cell r="B163" t="str">
            <v>Gestión del recurso humano</v>
          </cell>
        </row>
        <row r="164">
          <cell r="B164" t="str">
            <v>Gestión del riesgo</v>
          </cell>
        </row>
        <row r="165">
          <cell r="B165" t="str">
            <v>Gestión documental</v>
          </cell>
        </row>
        <row r="166">
          <cell r="B166" t="str">
            <v>Gestión integral del recurso hídrico</v>
          </cell>
        </row>
        <row r="167">
          <cell r="B167" t="str">
            <v>Gobierno en línea</v>
          </cell>
        </row>
        <row r="168">
          <cell r="B168" t="str">
            <v xml:space="preserve">Grupos móviles de erradicación </v>
          </cell>
        </row>
        <row r="169">
          <cell r="B169" t="str">
            <v>Hardware y software</v>
          </cell>
        </row>
        <row r="170">
          <cell r="B170" t="str">
            <v>Hidrocarburos</v>
          </cell>
        </row>
        <row r="171">
          <cell r="B171" t="str">
            <v xml:space="preserve">Hidroeléctrica de Guapi </v>
          </cell>
        </row>
        <row r="172">
          <cell r="B172" t="str">
            <v>Identificación ciudadana</v>
          </cell>
        </row>
        <row r="173">
          <cell r="B173" t="str">
            <v>IFI - capitalización de microempresas</v>
          </cell>
        </row>
        <row r="174">
          <cell r="B174" t="str">
            <v xml:space="preserve">Implementación red juntos </v>
          </cell>
        </row>
        <row r="175">
          <cell r="B175" t="str">
            <v>Información ambiental</v>
          </cell>
        </row>
        <row r="176">
          <cell r="B176" t="str">
            <v>Infraestructura administrativa</v>
          </cell>
        </row>
        <row r="177">
          <cell r="B177" t="str">
            <v>Infraestructura de datos</v>
          </cell>
        </row>
        <row r="178">
          <cell r="B178" t="str">
            <v>Infraestructura de embajadas y consulados</v>
          </cell>
        </row>
        <row r="179">
          <cell r="B179" t="str">
            <v>Infraestructura de oficinas de registro</v>
          </cell>
        </row>
        <row r="180">
          <cell r="B180" t="str">
            <v>Infraestructura física</v>
          </cell>
        </row>
        <row r="181">
          <cell r="B181" t="str">
            <v xml:space="preserve">Infraestructura física despachos judiciales </v>
          </cell>
        </row>
        <row r="182">
          <cell r="B182" t="str">
            <v xml:space="preserve">Infraestructura para cobertura educativa </v>
          </cell>
        </row>
        <row r="183">
          <cell r="B183" t="str">
            <v>Infraestructura para sedes de la fiscalía</v>
          </cell>
        </row>
        <row r="184">
          <cell r="B184" t="str">
            <v>Infraestructura sedes nacionales</v>
          </cell>
        </row>
        <row r="185">
          <cell r="B185" t="str">
            <v>Infraestructura para la prestación de servicios</v>
          </cell>
        </row>
        <row r="186">
          <cell r="B186" t="str">
            <v xml:space="preserve">Infraestructuras sedes medicina legal </v>
          </cell>
        </row>
        <row r="187">
          <cell r="B187" t="str">
            <v xml:space="preserve">Instituto de Educación Técnica Profesional de Roldanillo </v>
          </cell>
        </row>
        <row r="188">
          <cell r="B188" t="str">
            <v xml:space="preserve">Instituto Nacional de Formación Técnica Profesional de San Andrés y Providencia </v>
          </cell>
        </row>
        <row r="189">
          <cell r="B189" t="str">
            <v xml:space="preserve">Instituto Nacional de Formación Técnica Profesional de San Juan del Cesar </v>
          </cell>
        </row>
        <row r="190">
          <cell r="B190" t="str">
            <v xml:space="preserve">Instituto Técnico Central </v>
          </cell>
        </row>
        <row r="191">
          <cell r="B191" t="str">
            <v xml:space="preserve">Instituto Técnico Pascual Bravo Medellín </v>
          </cell>
        </row>
        <row r="192">
          <cell r="B192" t="str">
            <v xml:space="preserve">Instituto Tecnológico De Soledad - Atlántico Itsa </v>
          </cell>
        </row>
        <row r="193">
          <cell r="B193" t="str">
            <v xml:space="preserve">Instituto Tolimense De Formación Técnica Profesional </v>
          </cell>
        </row>
        <row r="194">
          <cell r="B194" t="str">
            <v xml:space="preserve">Inteligencia </v>
          </cell>
        </row>
        <row r="195">
          <cell r="B195" t="str">
            <v>Intercambiador de Acevedo</v>
          </cell>
        </row>
        <row r="196">
          <cell r="B196" t="str">
            <v>Intermediación laboral</v>
          </cell>
        </row>
        <row r="197">
          <cell r="B197" t="str">
            <v xml:space="preserve">Inversiones regionales agua potable y saneamiento básico </v>
          </cell>
        </row>
        <row r="198">
          <cell r="B198" t="str">
            <v>Inversiones regionales agua potable y saneamiento básico - audiencias públicas</v>
          </cell>
        </row>
        <row r="199">
          <cell r="B199" t="str">
            <v>Investigación e innovación agropecuaria</v>
          </cell>
        </row>
        <row r="200">
          <cell r="B200" t="str">
            <v>Investigación en TIC</v>
          </cell>
        </row>
        <row r="201">
          <cell r="B201" t="str">
            <v>Investigación nuclear y seguridad radiológica</v>
          </cell>
        </row>
        <row r="202">
          <cell r="B202" t="str">
            <v>Investigación y estudios ambientales</v>
          </cell>
        </row>
        <row r="203">
          <cell r="B203" t="str">
            <v>Investigación y promoción del conocimiento</v>
          </cell>
        </row>
        <row r="204">
          <cell r="B204" t="str">
            <v xml:space="preserve">Investigación, estudios  y desarrollo </v>
          </cell>
        </row>
        <row r="205">
          <cell r="B205" t="str">
            <v>Investigaciones; divulgación y edición</v>
          </cell>
        </row>
        <row r="206">
          <cell r="B206" t="str">
            <v>Juegos Nacionales e Internacionales</v>
          </cell>
        </row>
        <row r="207">
          <cell r="B207" t="str">
            <v xml:space="preserve">Justicia alternativa </v>
          </cell>
        </row>
        <row r="208">
          <cell r="B208" t="str">
            <v xml:space="preserve">Justicia formal </v>
          </cell>
        </row>
        <row r="209">
          <cell r="B209" t="str">
            <v>Las Animas – Nuquí</v>
          </cell>
        </row>
        <row r="210">
          <cell r="B210" t="str">
            <v>Levantamiento de información</v>
          </cell>
        </row>
        <row r="211">
          <cell r="B211" t="str">
            <v>Ley 55 de 1985</v>
          </cell>
        </row>
        <row r="212">
          <cell r="B212" t="str">
            <v>Ley de justicia y paz</v>
          </cell>
        </row>
        <row r="213">
          <cell r="B213" t="str">
            <v>Licencias y permisos ambientales</v>
          </cell>
        </row>
        <row r="214">
          <cell r="B214" t="str">
            <v>Macroproyectos urbanos</v>
          </cell>
        </row>
        <row r="215">
          <cell r="B215" t="str">
            <v>Manejo integral de residuos solidos</v>
          </cell>
        </row>
        <row r="216">
          <cell r="B216" t="str">
            <v xml:space="preserve">Manejo y conservación de fauna y flora silvestres </v>
          </cell>
        </row>
        <row r="217">
          <cell r="B217" t="str">
            <v xml:space="preserve">Mantenimiento capacidad de la fuerza pública </v>
          </cell>
        </row>
        <row r="218">
          <cell r="B218" t="str">
            <v>Mantenimiento capacidad del DAS</v>
          </cell>
        </row>
        <row r="219">
          <cell r="B219" t="str">
            <v>Mantenimiento infraestructura aeroportuaria</v>
          </cell>
        </row>
        <row r="220">
          <cell r="B220" t="str">
            <v xml:space="preserve">Mantenimiento vial </v>
          </cell>
        </row>
        <row r="221">
          <cell r="B221" t="str">
            <v>Mantenimiento vial - fondo gasolina</v>
          </cell>
        </row>
        <row r="222">
          <cell r="B222" t="str">
            <v>Marco regulatorio</v>
          </cell>
        </row>
        <row r="223">
          <cell r="B223" t="str">
            <v>Medición y sistemas de monitoreo</v>
          </cell>
        </row>
        <row r="224">
          <cell r="B224" t="str">
            <v>Mejoramiento de la gestión institucional</v>
          </cell>
        </row>
        <row r="225">
          <cell r="B225" t="str">
            <v>Mejoramiento de la vía Simón Bolívar – Anchicayá</v>
          </cell>
        </row>
        <row r="226">
          <cell r="B226" t="str">
            <v>Mejoramiento red vial departamental, municipal y competitividad</v>
          </cell>
        </row>
        <row r="227">
          <cell r="B227" t="str">
            <v>Mejoramiento Tumaco - Pasto - Mocoa (incluye variante San Francisco)</v>
          </cell>
        </row>
        <row r="228">
          <cell r="B228" t="str">
            <v>Mejoramiento vías departamentales</v>
          </cell>
        </row>
        <row r="229">
          <cell r="B229" t="str">
            <v xml:space="preserve">Mejoramiento y mantenimiento de cárceles </v>
          </cell>
        </row>
        <row r="230">
          <cell r="B230" t="str">
            <v>Meritocracia</v>
          </cell>
        </row>
        <row r="231">
          <cell r="B231" t="str">
            <v>Metodologías</v>
          </cell>
        </row>
        <row r="232">
          <cell r="B232" t="str">
            <v xml:space="preserve">Minas antipersonales </v>
          </cell>
        </row>
        <row r="233">
          <cell r="B233" t="str">
            <v>Minería</v>
          </cell>
        </row>
        <row r="234">
          <cell r="B234" t="str">
            <v xml:space="preserve">Modernización del Estado - MAFP </v>
          </cell>
        </row>
        <row r="235">
          <cell r="B235" t="str">
            <v>Modernización del Senado de la República</v>
          </cell>
        </row>
        <row r="236">
          <cell r="B236" t="str">
            <v>Modernización empresas</v>
          </cell>
        </row>
        <row r="237">
          <cell r="B237" t="str">
            <v>Navegabilidad río Meta</v>
          </cell>
        </row>
        <row r="238">
          <cell r="B238" t="str">
            <v>Obras complementarias</v>
          </cell>
        </row>
        <row r="239">
          <cell r="B239" t="str">
            <v>Obras hidráulicas de La Mojana</v>
          </cell>
        </row>
        <row r="240">
          <cell r="B240" t="str">
            <v xml:space="preserve">Obras para la paz </v>
          </cell>
        </row>
        <row r="241">
          <cell r="B241" t="str">
            <v>Observatorios de empleo</v>
          </cell>
        </row>
        <row r="242">
          <cell r="B242" t="str">
            <v xml:space="preserve">Orden público </v>
          </cell>
        </row>
        <row r="243">
          <cell r="B243" t="str">
            <v>Ordenación, manejo, conservación y recuperación de ecosistemas estratégicos</v>
          </cell>
        </row>
        <row r="244">
          <cell r="B244" t="str">
            <v xml:space="preserve">Ordenamiento jurídico </v>
          </cell>
        </row>
        <row r="245">
          <cell r="B245" t="str">
            <v>Ordenamiento social de la propiedad de la tierra</v>
          </cell>
        </row>
        <row r="246">
          <cell r="B246" t="str">
            <v>Ordenamiento territorial</v>
          </cell>
        </row>
        <row r="247">
          <cell r="B247" t="str">
            <v>Patrimonio</v>
          </cell>
        </row>
        <row r="248">
          <cell r="B248" t="str">
            <v>Pertinencia en la educación</v>
          </cell>
        </row>
        <row r="249">
          <cell r="B249" t="str">
            <v xml:space="preserve">Plan anual antievasión </v>
          </cell>
        </row>
        <row r="250">
          <cell r="B250" t="str">
            <v>Plan de desarrollo</v>
          </cell>
        </row>
        <row r="251">
          <cell r="B251" t="str">
            <v>Plan de repavimentación vial</v>
          </cell>
        </row>
        <row r="252">
          <cell r="B252" t="str">
            <v>Plan general de auditoría</v>
          </cell>
        </row>
        <row r="253">
          <cell r="B253" t="str">
            <v>Planes y políticas - sector comunicaciones</v>
          </cell>
        </row>
        <row r="254">
          <cell r="B254" t="str">
            <v>Política de propiedad industrial</v>
          </cell>
        </row>
        <row r="255">
          <cell r="B255" t="str">
            <v>Política nacional de competitividad</v>
          </cell>
        </row>
        <row r="256">
          <cell r="B256" t="str">
            <v>Política nacional de la calidad</v>
          </cell>
        </row>
        <row r="257">
          <cell r="B257" t="str">
            <v xml:space="preserve">Prestación de servicios  </v>
          </cell>
        </row>
        <row r="258">
          <cell r="B258" t="str">
            <v xml:space="preserve">Prevención de violaciones a los ddhh y dih </v>
          </cell>
        </row>
        <row r="259">
          <cell r="B259" t="str">
            <v xml:space="preserve">Prevención y atención del desplazamiento forzado </v>
          </cell>
        </row>
        <row r="260">
          <cell r="B260" t="str">
            <v xml:space="preserve">Prevención y control de la contaminación atmosférica </v>
          </cell>
        </row>
        <row r="261">
          <cell r="B261" t="str">
            <v>Prevención y mitigación de riesgos</v>
          </cell>
        </row>
        <row r="262">
          <cell r="B262" t="str">
            <v xml:space="preserve">Prevención y rehabilitación de desastres </v>
          </cell>
        </row>
        <row r="263">
          <cell r="B263" t="str">
            <v>Prevención, mitigación, atención de desastres</v>
          </cell>
        </row>
        <row r="264">
          <cell r="B264" t="str">
            <v>Privatización y concesiones</v>
          </cell>
        </row>
        <row r="265">
          <cell r="B265" t="str">
            <v>Procesos de ordenamiento</v>
          </cell>
        </row>
        <row r="266">
          <cell r="B266" t="str">
            <v>Procesos productivos sostenibles</v>
          </cell>
        </row>
        <row r="267">
          <cell r="B267" t="str">
            <v>Proexport</v>
          </cell>
        </row>
        <row r="268">
          <cell r="B268" t="str">
            <v>Programa 2500 km</v>
          </cell>
        </row>
        <row r="269">
          <cell r="B269" t="str">
            <v xml:space="preserve">Programas especiales </v>
          </cell>
        </row>
        <row r="270">
          <cell r="B270" t="str">
            <v>Promoción al comercio exterior</v>
          </cell>
        </row>
        <row r="271">
          <cell r="B271" t="str">
            <v>Promoción de los derechos fundamentales en el trabajo y de la Inspección, vigilancia y control (IVC)</v>
          </cell>
        </row>
        <row r="272">
          <cell r="B272" t="str">
            <v>Promoción del empleo y de los derechos fundamentales en el trabajo para poblaciones vulnerables</v>
          </cell>
        </row>
        <row r="273">
          <cell r="B273" t="str">
            <v>Promoción del trabajo decente</v>
          </cell>
        </row>
        <row r="274">
          <cell r="B274" t="str">
            <v xml:space="preserve">Promoción social </v>
          </cell>
        </row>
        <row r="275">
          <cell r="B275" t="str">
            <v xml:space="preserve">Protección a funcionarios </v>
          </cell>
        </row>
        <row r="276">
          <cell r="B276" t="str">
            <v xml:space="preserve">Protección a grupos étnicos </v>
          </cell>
        </row>
        <row r="277">
          <cell r="B277" t="str">
            <v xml:space="preserve">Protección a los derechos humanos </v>
          </cell>
        </row>
        <row r="278">
          <cell r="B278" t="str">
            <v>Protección de los derechos de la niñez y la familia</v>
          </cell>
        </row>
        <row r="279">
          <cell r="B279" t="str">
            <v xml:space="preserve">Proyectos de FRISCO </v>
          </cell>
        </row>
        <row r="280">
          <cell r="B280" t="str">
            <v>Radio nacional</v>
          </cell>
        </row>
        <row r="281">
          <cell r="B281" t="str">
            <v>Recreaciòn y actividad fisica</v>
          </cell>
        </row>
        <row r="282">
          <cell r="B282" t="str">
            <v>Red colombianos en el exterior</v>
          </cell>
        </row>
        <row r="283">
          <cell r="B283" t="str">
            <v>Red de estaciones hidrometeorológicas y ambientes</v>
          </cell>
        </row>
        <row r="284">
          <cell r="B284" t="str">
            <v>Red de laboratorios</v>
          </cell>
        </row>
        <row r="285">
          <cell r="B285" t="str">
            <v>Red de protección contra la pobreza</v>
          </cell>
        </row>
        <row r="286">
          <cell r="B286" t="str">
            <v>Red juntos</v>
          </cell>
        </row>
        <row r="287">
          <cell r="B287" t="str">
            <v xml:space="preserve">Red pública hospitalaria </v>
          </cell>
        </row>
        <row r="288">
          <cell r="B288" t="str">
            <v xml:space="preserve">Red seguridad alimentaria - RESA </v>
          </cell>
        </row>
        <row r="289">
          <cell r="B289" t="str">
            <v>Red terciaria</v>
          </cell>
        </row>
        <row r="290">
          <cell r="B290" t="str">
            <v>Regalías</v>
          </cell>
        </row>
        <row r="291">
          <cell r="B291" t="str">
            <v>Regulación, control y vigilancia</v>
          </cell>
        </row>
        <row r="292">
          <cell r="B292" t="str">
            <v xml:space="preserve">Rehabilitación de vías férreas </v>
          </cell>
        </row>
        <row r="293">
          <cell r="B293" t="str">
            <v>Rehabilitación de vías férreas - concesiones</v>
          </cell>
        </row>
        <row r="294">
          <cell r="B294" t="str">
            <v xml:space="preserve">Rehabilitación puentes red troncal </v>
          </cell>
        </row>
        <row r="295">
          <cell r="B295" t="str">
            <v xml:space="preserve">Reintegración </v>
          </cell>
        </row>
        <row r="296">
          <cell r="B296" t="str">
            <v>Renovación empleo público</v>
          </cell>
        </row>
        <row r="297">
          <cell r="B297" t="str">
            <v xml:space="preserve">Reposición parque automotor </v>
          </cell>
        </row>
        <row r="298">
          <cell r="B298" t="str">
            <v xml:space="preserve">Resocialización de la población reclusa </v>
          </cell>
        </row>
        <row r="299">
          <cell r="B299" t="str">
            <v xml:space="preserve">Riesgos jurídicos </v>
          </cell>
        </row>
        <row r="300">
          <cell r="B300" t="str">
            <v xml:space="preserve">Rumichaca - Pasto </v>
          </cell>
        </row>
        <row r="301">
          <cell r="B301" t="str">
            <v xml:space="preserve">Salud pública </v>
          </cell>
        </row>
        <row r="302">
          <cell r="B302" t="str">
            <v>Saneamiento básico</v>
          </cell>
        </row>
        <row r="303">
          <cell r="B303" t="str">
            <v>Sector productivo</v>
          </cell>
        </row>
        <row r="304">
          <cell r="B304" t="str">
            <v>Seguridad aérea</v>
          </cell>
        </row>
        <row r="305">
          <cell r="B305" t="str">
            <v>Seguridad aeroportuaria</v>
          </cell>
        </row>
        <row r="306">
          <cell r="B306" t="str">
            <v>Seguridad radiológica</v>
          </cell>
        </row>
        <row r="307">
          <cell r="B307" t="str">
            <v>Seguridad vial</v>
          </cell>
        </row>
        <row r="308">
          <cell r="B308" t="str">
            <v>Seguridad y mejoramiento de la gestión minera</v>
          </cell>
        </row>
        <row r="309">
          <cell r="B309" t="str">
            <v>Selección beneficiarios SISBEN</v>
          </cell>
        </row>
        <row r="310">
          <cell r="B310" t="str">
            <v>Señalización vial</v>
          </cell>
        </row>
        <row r="311">
          <cell r="B311" t="str">
            <v xml:space="preserve">Servicio público notarial </v>
          </cell>
        </row>
        <row r="312">
          <cell r="B312" t="str">
            <v>Simplificación de trámites</v>
          </cell>
        </row>
        <row r="313">
          <cell r="B313" t="str">
            <v>Sistema de Carrera Administrativa</v>
          </cell>
        </row>
        <row r="314">
          <cell r="B314" t="str">
            <v>Sistema de información en agua potable</v>
          </cell>
        </row>
        <row r="315">
          <cell r="B315" t="str">
            <v xml:space="preserve">Sistema integrado de emergencia y seguridad - SIES </v>
          </cell>
        </row>
        <row r="316">
          <cell r="B316" t="str">
            <v>Sistema Nacional Ambiental</v>
          </cell>
        </row>
        <row r="317">
          <cell r="B317" t="str">
            <v>Sistema nacional de apoyo al sector solidario</v>
          </cell>
        </row>
        <row r="318">
          <cell r="B318" t="str">
            <v>Sistema Nacional de Archivos</v>
          </cell>
        </row>
        <row r="319">
          <cell r="B319" t="str">
            <v>Sistema nacional de formación para el trabajo</v>
          </cell>
        </row>
        <row r="320">
          <cell r="B320" t="str">
            <v xml:space="preserve">Sistema ventanilla única </v>
          </cell>
        </row>
        <row r="321">
          <cell r="B321" t="str">
            <v>Sistemas de información</v>
          </cell>
        </row>
        <row r="322">
          <cell r="B322" t="str">
            <v>Sistemas de información ambiental</v>
          </cell>
        </row>
        <row r="323">
          <cell r="B323" t="str">
            <v xml:space="preserve">Sistemas de información forense </v>
          </cell>
        </row>
        <row r="324">
          <cell r="B324" t="str">
            <v>Sistemas de información para la función reguladora</v>
          </cell>
        </row>
        <row r="325">
          <cell r="B325" t="str">
            <v xml:space="preserve">SITM - Barranquilla </v>
          </cell>
        </row>
        <row r="326">
          <cell r="B326" t="str">
            <v>SITM - Bello</v>
          </cell>
        </row>
        <row r="327">
          <cell r="B327" t="str">
            <v xml:space="preserve">SITM - Bogotá </v>
          </cell>
        </row>
        <row r="328">
          <cell r="B328" t="str">
            <v xml:space="preserve">SITM – Bucaramanga </v>
          </cell>
        </row>
        <row r="329">
          <cell r="B329" t="str">
            <v xml:space="preserve">SITM - Cali </v>
          </cell>
        </row>
        <row r="330">
          <cell r="B330" t="str">
            <v xml:space="preserve">SITM - Cartagena de Indias </v>
          </cell>
        </row>
        <row r="331">
          <cell r="B331" t="str">
            <v xml:space="preserve">SITM - Pereira </v>
          </cell>
        </row>
        <row r="332">
          <cell r="B332" t="str">
            <v xml:space="preserve">SITM - Soacha </v>
          </cell>
        </row>
        <row r="333">
          <cell r="B333" t="str">
            <v xml:space="preserve">SITM - Valle de Aburrá </v>
          </cell>
        </row>
        <row r="334">
          <cell r="B334" t="str">
            <v>SITM Cúcuta</v>
          </cell>
        </row>
        <row r="335">
          <cell r="B335" t="str">
            <v>Subsidio al desempleo</v>
          </cell>
        </row>
        <row r="336">
          <cell r="B336" t="str">
            <v xml:space="preserve">Subsidio familiar </v>
          </cell>
        </row>
        <row r="337">
          <cell r="B337" t="str">
            <v>Subsidio integral EBAS</v>
          </cell>
        </row>
        <row r="338">
          <cell r="B338" t="str">
            <v xml:space="preserve">Subsidios - Ley 286 de1996 </v>
          </cell>
        </row>
        <row r="339">
          <cell r="B339" t="str">
            <v>Telecomunicaciones sociales</v>
          </cell>
        </row>
        <row r="340">
          <cell r="B340" t="str">
            <v>Televisión pública</v>
          </cell>
        </row>
        <row r="341">
          <cell r="B341" t="str">
            <v>Territorios digitales</v>
          </cell>
        </row>
        <row r="342">
          <cell r="B342" t="str">
            <v>Tierras comunidades indígenas y afrocolombianas</v>
          </cell>
        </row>
        <row r="343">
          <cell r="B343" t="str">
            <v>Titulación de baldíos</v>
          </cell>
        </row>
        <row r="344">
          <cell r="B344" t="str">
            <v>Transporte rural</v>
          </cell>
        </row>
        <row r="345">
          <cell r="B345" t="str">
            <v>Transversales sector mineroenergético</v>
          </cell>
        </row>
        <row r="346">
          <cell r="B346" t="str">
            <v>Túnel II Centenario - primera etapa</v>
          </cell>
        </row>
        <row r="347">
          <cell r="B347" t="str">
            <v>Túnel II Centenario - segunda etapa</v>
          </cell>
        </row>
        <row r="348">
          <cell r="B348" t="str">
            <v xml:space="preserve">Turismo </v>
          </cell>
        </row>
        <row r="349">
          <cell r="B349" t="str">
            <v>Turismo Ley 1101 de 2006</v>
          </cell>
        </row>
        <row r="350">
          <cell r="B350" t="str">
            <v xml:space="preserve">Universidades </v>
          </cell>
        </row>
        <row r="351">
          <cell r="B351" t="str">
            <v>Variante de Santa Marta</v>
          </cell>
        </row>
        <row r="352">
          <cell r="B352" t="str">
            <v>Vía Bogota - Girardot</v>
          </cell>
        </row>
        <row r="353">
          <cell r="B353" t="str">
            <v>Vía Buga - Buenaventura</v>
          </cell>
        </row>
        <row r="354">
          <cell r="B354" t="str">
            <v>Vías para la competitividad</v>
          </cell>
        </row>
        <row r="355">
          <cell r="B355" t="str">
            <v xml:space="preserve">Victimas de desastres </v>
          </cell>
        </row>
        <row r="356">
          <cell r="B356" t="str">
            <v xml:space="preserve">Víctimas de la violencia </v>
          </cell>
        </row>
        <row r="357">
          <cell r="B357" t="str">
            <v xml:space="preserve">Vigilancia electrónica extramural </v>
          </cell>
        </row>
        <row r="358">
          <cell r="B358" t="str">
            <v>Vigilancia en salud pública</v>
          </cell>
        </row>
        <row r="359">
          <cell r="B359" t="str">
            <v xml:space="preserve">Vivienda rural </v>
          </cell>
        </row>
        <row r="360">
          <cell r="B360" t="str">
            <v>Vivienda urbana</v>
          </cell>
        </row>
        <row r="361">
          <cell r="B361" t="str">
            <v>Vivienda urbana (subsidios)</v>
          </cell>
        </row>
        <row r="362">
          <cell r="B362" t="str">
            <v>Voto electrónico</v>
          </cell>
        </row>
        <row r="363">
          <cell r="B363" t="str">
            <v>Zonas francas</v>
          </cell>
        </row>
        <row r="364">
          <cell r="B364" t="str">
            <v>Fortalecimiento y desarrollo del Servicio Pericial Forense.</v>
          </cell>
        </row>
        <row r="365">
          <cell r="B365" t="str">
            <v>Fortalecimiento a la Ley de Justicia y Paz</v>
          </cell>
        </row>
        <row r="366">
          <cell r="B366" t="str">
            <v>Fortalecimiento de la Defensoria</v>
          </cell>
        </row>
        <row r="367">
          <cell r="B367" t="str">
            <v>Atención al ciudadano</v>
          </cell>
        </row>
        <row r="368">
          <cell r="B368" t="str">
            <v>Transferencias sector justicia</v>
          </cell>
        </row>
      </sheetData>
      <sheetData sheetId="1">
        <row r="2">
          <cell r="B2" t="str">
            <v xml:space="preserve">Adecuación de obras  </v>
          </cell>
        </row>
      </sheetData>
      <sheetData sheetId="2">
        <row r="2">
          <cell r="B2" t="str">
            <v xml:space="preserve">Adecuación de obras  </v>
          </cell>
        </row>
      </sheetData>
      <sheetData sheetId="3">
        <row r="2">
          <cell r="B2" t="str">
            <v xml:space="preserve">Adecuación de obras  </v>
          </cell>
        </row>
      </sheetData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 x sector"/>
      <sheetName val="Acción Social"/>
      <sheetName val="Agricultura"/>
      <sheetName val="Ambiente"/>
      <sheetName val="ciencia y t-ok"/>
      <sheetName val="Comercio"/>
      <sheetName val="Comunicaciones"/>
      <sheetName val="Congreso"/>
      <sheetName val="Cultura"/>
      <sheetName val="Def y Seguridad"/>
      <sheetName val="Dansocial"/>
      <sheetName val="Educación"/>
      <sheetName val="Empleo Público"/>
      <sheetName val="Estadística"/>
      <sheetName val="Hacienda"/>
      <sheetName val="Minas"/>
      <sheetName val="Interior y Justicia"/>
      <sheetName val="Organismos de Control"/>
      <sheetName val="Planeación-sin colchón"/>
      <sheetName val="Planeación con colchón"/>
      <sheetName val="Presidencia"/>
      <sheetName val="Protección Social"/>
      <sheetName val="Registraduría"/>
      <sheetName val="Relaciones Exteriores"/>
      <sheetName val="Transporte"/>
      <sheetName val="Desplazados"/>
      <sheetName val="Hoja3"/>
      <sheetName val="Defensa"/>
      <sheetName val="Justicia"/>
      <sheetName val="Planeación-ok"/>
      <sheetName val="Hoja1"/>
      <sheetName val="Hoja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5">
          <cell r="B5">
            <v>677222.84391755424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gra y Subpro MGMP"/>
      <sheetName val="BASE-NUEVA "/>
      <sheetName val="BASE-anterior"/>
      <sheetName val="backup aprobado"/>
      <sheetName val="Supuestos"/>
      <sheetName val="BASE-NUEVA"/>
      <sheetName val="BASE ANTERIOR"/>
    </sheetNames>
    <sheetDataSet>
      <sheetData sheetId="0">
        <row r="2">
          <cell r="B2" t="str">
            <v>Acceso y servicio universal a las TIC</v>
          </cell>
          <cell r="C2" t="str">
            <v xml:space="preserve">Adecuación de obras  </v>
          </cell>
          <cell r="D2" t="str">
            <v>2. Política de defensa y seguridad democrática</v>
          </cell>
          <cell r="G2" t="str">
            <v>NACIÓN</v>
          </cell>
          <cell r="H2" t="str">
            <v>Central</v>
          </cell>
        </row>
        <row r="3">
          <cell r="B3" t="str">
            <v>Actualización catastral y cartográfica</v>
          </cell>
          <cell r="C3" t="str">
            <v>Adecuación de tierras</v>
          </cell>
          <cell r="D3" t="str">
            <v>3. Reducción de la pobreza y promoción del empleo y la equidad</v>
          </cell>
          <cell r="G3" t="str">
            <v>PROPIOS</v>
          </cell>
          <cell r="H3" t="str">
            <v>Descentral.</v>
          </cell>
        </row>
        <row r="4">
          <cell r="B4" t="str">
            <v>Adquisición de equipos de comunicación telemática e inteligencia</v>
          </cell>
          <cell r="C4" t="str">
            <v>Adecuación infra portuaria - contraprestaciones portuarias</v>
          </cell>
          <cell r="D4" t="str">
            <v>4. Crecimiento alto y sostenido: La condición para un desarrollo con equidad</v>
          </cell>
          <cell r="G4" t="str">
            <v xml:space="preserve">NA </v>
          </cell>
          <cell r="H4" t="str">
            <v>Privado</v>
          </cell>
        </row>
        <row r="5">
          <cell r="B5" t="str">
            <v>Apoyo a la formación avanzada</v>
          </cell>
          <cell r="C5" t="str">
            <v>Adecuación red fluvial nacional y rehabilitación de muelles</v>
          </cell>
          <cell r="D5" t="str">
            <v>5. Una gestión ambiental y del riesgo que promueva el desarrollo sostenible</v>
          </cell>
          <cell r="H5" t="str">
            <v>SGP</v>
          </cell>
        </row>
        <row r="6">
          <cell r="B6" t="str">
            <v>Apoyo a la gestión del Estado</v>
          </cell>
          <cell r="C6" t="str">
            <v>Administración y apoyo sistema nacional del deporte</v>
          </cell>
          <cell r="D6" t="str">
            <v>6. Un mejor Estado al servicio de los ciudadanos</v>
          </cell>
        </row>
        <row r="7">
          <cell r="B7" t="str">
            <v xml:space="preserve">Apoyo a programas sectoriales </v>
          </cell>
          <cell r="C7" t="str">
            <v xml:space="preserve">Adquisición de acciones </v>
          </cell>
          <cell r="D7" t="str">
            <v>7. Dimensiones especiales del desarrollo</v>
          </cell>
        </row>
        <row r="8">
          <cell r="B8" t="str">
            <v xml:space="preserve">Atención del desplazamiento y víctimas </v>
          </cell>
          <cell r="C8" t="str">
            <v>Adquisición mantenimiento vehículos y control de inversiones para supervisión</v>
          </cell>
        </row>
        <row r="9">
          <cell r="B9" t="str">
            <v xml:space="preserve">Calidad de la educación </v>
          </cell>
          <cell r="C9" t="str">
            <v>Adquisición terrenos para construcción infraestructura aeroportuaria</v>
          </cell>
        </row>
        <row r="10">
          <cell r="B10" t="str">
            <v>Calidad Educación Formal</v>
          </cell>
          <cell r="C10" t="str">
            <v>Adulto mayor</v>
          </cell>
        </row>
        <row r="11">
          <cell r="B11" t="str">
            <v xml:space="preserve">Ciencia, tecnología e innovación </v>
          </cell>
          <cell r="C11" t="str">
            <v>Aeropuertos comunitarios</v>
          </cell>
        </row>
        <row r="12">
          <cell r="B12" t="str">
            <v xml:space="preserve">Cobertura en educación </v>
          </cell>
          <cell r="C12" t="str">
            <v>Agenda de conectividad</v>
          </cell>
        </row>
        <row r="13">
          <cell r="B13" t="str">
            <v>Colombia destino turístico de clase mundial</v>
          </cell>
          <cell r="C13" t="str">
            <v xml:space="preserve">Agro ingreso seguro </v>
          </cell>
        </row>
        <row r="14">
          <cell r="B14" t="str">
            <v>Comunicaciones</v>
          </cell>
          <cell r="C14" t="str">
            <v>Agrología</v>
          </cell>
        </row>
        <row r="15">
          <cell r="B15" t="str">
            <v>Consolidación de capacidades para CTI</v>
          </cell>
          <cell r="C15" t="str">
            <v>Alo</v>
          </cell>
        </row>
        <row r="16">
          <cell r="B16" t="str">
            <v>Consolidación de la institucionalidad del SNCTI</v>
          </cell>
          <cell r="C16" t="str">
            <v xml:space="preserve">Anticorrupción </v>
          </cell>
        </row>
        <row r="17">
          <cell r="B17" t="str">
            <v>Construcción infraestructura aeroportuaria</v>
          </cell>
          <cell r="C17" t="str">
            <v>Apoyo a cadenas productivas</v>
          </cell>
        </row>
        <row r="18">
          <cell r="B18" t="str">
            <v>Construcción infraestructura red principal</v>
          </cell>
          <cell r="C18" t="str">
            <v>Apoyo a la formación avanzada</v>
          </cell>
        </row>
        <row r="19">
          <cell r="B19" t="str">
            <v>Construcción infraestructura red terciaria y secundaria</v>
          </cell>
          <cell r="C19" t="str">
            <v>Apoyo al fortalecimiento a las actividades deportivas</v>
          </cell>
        </row>
        <row r="20">
          <cell r="B20" t="str">
            <v>Construcción red férrea</v>
          </cell>
          <cell r="C20" t="str">
            <v>Apoyo Cormagdalena</v>
          </cell>
        </row>
        <row r="21">
          <cell r="B21" t="str">
            <v>Construcción, mejoramiento y mantenimiento férreo  - Concesiones</v>
          </cell>
          <cell r="C21" t="str">
            <v>Apoyo financiero y subsidios</v>
          </cell>
        </row>
        <row r="22">
          <cell r="B22" t="str">
            <v>Construcción, mejoramiento y mantenimiento vial  - concesiones</v>
          </cell>
          <cell r="C22" t="str">
            <v>Apoyo pequeños productores</v>
          </cell>
        </row>
        <row r="23">
          <cell r="B23" t="str">
            <v xml:space="preserve">Cooperación internacional </v>
          </cell>
          <cell r="C23" t="str">
            <v>Apoyo y gestión institucional</v>
          </cell>
        </row>
        <row r="24">
          <cell r="B24" t="str">
            <v>Creación artística</v>
          </cell>
          <cell r="C24" t="str">
            <v>Apoyo y promoción artesanal</v>
          </cell>
        </row>
        <row r="25">
          <cell r="B25" t="str">
            <v>Crecimiento agropecuario</v>
          </cell>
          <cell r="C25" t="str">
            <v>Aprovechamiento y apropiación en TIC</v>
          </cell>
        </row>
        <row r="26">
          <cell r="B26" t="str">
            <v xml:space="preserve">Derechos humanos </v>
          </cell>
          <cell r="C26" t="str">
            <v xml:space="preserve">Aprovechamiento y enajenación de activos </v>
          </cell>
        </row>
        <row r="27">
          <cell r="B27" t="str">
            <v>Desarrollo institucional</v>
          </cell>
          <cell r="C27" t="str">
            <v>Archivo judicial</v>
          </cell>
        </row>
        <row r="28">
          <cell r="B28" t="str">
            <v>Desarrollo regional</v>
          </cell>
          <cell r="C28" t="str">
            <v>Archivo y gestión documental</v>
          </cell>
        </row>
        <row r="29">
          <cell r="B29" t="str">
            <v>Desarrollo social</v>
          </cell>
          <cell r="C29" t="str">
            <v>Áreas degradadas</v>
          </cell>
        </row>
        <row r="30">
          <cell r="B30" t="str">
            <v xml:space="preserve">Desmovilización y reintegración </v>
          </cell>
          <cell r="C30" t="str">
            <v>Áreas protegidas</v>
          </cell>
        </row>
        <row r="31">
          <cell r="B31" t="str">
            <v>Diálogo cultural</v>
          </cell>
          <cell r="C31" t="str">
            <v>Artes</v>
          </cell>
        </row>
        <row r="32">
          <cell r="B32" t="str">
            <v xml:space="preserve">Dotación munición y explosivos </v>
          </cell>
          <cell r="C32" t="str">
            <v>Articulación registro y catastro</v>
          </cell>
        </row>
        <row r="33">
          <cell r="B33" t="str">
            <v xml:space="preserve">Eficiencia en la educación </v>
          </cell>
          <cell r="C33" t="str">
            <v>Aseguramiento en pensiones</v>
          </cell>
        </row>
        <row r="34">
          <cell r="B34" t="str">
            <v>Empleo público</v>
          </cell>
          <cell r="C34" t="str">
            <v>Aseguramiento en salud</v>
          </cell>
        </row>
        <row r="35">
          <cell r="B35" t="str">
            <v>Estudios y apoyo técnico</v>
          </cell>
          <cell r="C35" t="str">
            <v xml:space="preserve">Asistencia técnica </v>
          </cell>
        </row>
        <row r="36">
          <cell r="B36" t="str">
            <v>Fomento a la apropiación social de la CTI en la sociedad colombiana</v>
          </cell>
          <cell r="C36" t="str">
            <v>Asistencia técnica crédito municipios</v>
          </cell>
        </row>
        <row r="37">
          <cell r="B37" t="str">
            <v xml:space="preserve">Fomento a la educación superior </v>
          </cell>
          <cell r="C37" t="str">
            <v>Asistencia técnica STM</v>
          </cell>
        </row>
        <row r="38">
          <cell r="B38" t="str">
            <v>Fomento a la innovación y el desarrollo productivo</v>
          </cell>
          <cell r="C38" t="str">
            <v>Atención a la familia</v>
          </cell>
        </row>
        <row r="39">
          <cell r="B39" t="str">
            <v>Fomento al deporte y a la actividad física</v>
          </cell>
          <cell r="C39" t="str">
            <v>Atención integral población con limitación auditiva</v>
          </cell>
        </row>
        <row r="40">
          <cell r="B40" t="str">
            <v>Fomento de la investigación y el desarrollo en el sector defensa</v>
          </cell>
          <cell r="C40" t="str">
            <v>Atención integral población con limitación visual</v>
          </cell>
        </row>
        <row r="41">
          <cell r="B41" t="str">
            <v>Fomento, fortalecimiento y difusión Dansocial</v>
          </cell>
          <cell r="C41" t="str">
            <v>Atención población desplazada</v>
          </cell>
        </row>
        <row r="42">
          <cell r="B42" t="str">
            <v>Formulación de política y gestión del espectro</v>
          </cell>
          <cell r="C42" t="str">
            <v>Audiencias públicas</v>
          </cell>
        </row>
        <row r="43">
          <cell r="B43" t="str">
            <v xml:space="preserve">Fortalecimiento a la justicia </v>
          </cell>
          <cell r="C43" t="str">
            <v>Audiovisual</v>
          </cell>
        </row>
        <row r="44">
          <cell r="B44" t="str">
            <v xml:space="preserve">Fortalecimiento acción integral  </v>
          </cell>
          <cell r="C44" t="str">
            <v>Bancos de germoplasma</v>
          </cell>
        </row>
        <row r="45">
          <cell r="B45" t="str">
            <v xml:space="preserve">Fortalecimiento capacidad aérea </v>
          </cell>
          <cell r="C45" t="str">
            <v>Bienestar administrativo</v>
          </cell>
        </row>
        <row r="46">
          <cell r="B46" t="str">
            <v xml:space="preserve">Fortalecimiento capacidad naval y fluvial </v>
          </cell>
          <cell r="C46" t="str">
            <v>Biodiversidad</v>
          </cell>
        </row>
        <row r="47">
          <cell r="B47" t="str">
            <v xml:space="preserve">Fortalecimiento capacidad terrestre </v>
          </cell>
          <cell r="C47" t="str">
            <v>Briceño - Tunja - Sogamoso</v>
          </cell>
        </row>
        <row r="48">
          <cell r="B48" t="str">
            <v xml:space="preserve">Fortalecimiento de la gestión judicial </v>
          </cell>
          <cell r="C48" t="str">
            <v>Briceño - Tunja - Sogamoso (contrato inicial)</v>
          </cell>
        </row>
        <row r="49">
          <cell r="B49" t="str">
            <v>Fortalecimiento de radiodifusión sonora y televisión pública</v>
          </cell>
          <cell r="C49" t="str">
            <v>Calidad educación formal</v>
          </cell>
        </row>
        <row r="50">
          <cell r="B50" t="str">
            <v>Fortalecimiento institucional</v>
          </cell>
          <cell r="C50" t="str">
            <v>Calidad educación preescolar, básica y media</v>
          </cell>
        </row>
        <row r="51">
          <cell r="B51" t="str">
            <v xml:space="preserve">Fortalecimiento inteligencia </v>
          </cell>
          <cell r="C51" t="str">
            <v>Calidad educación superior</v>
          </cell>
        </row>
        <row r="52">
          <cell r="B52" t="str">
            <v xml:space="preserve">Fortalecimiento logístico </v>
          </cell>
          <cell r="C52" t="str">
            <v>Calle de rodaje y conexiones primera etapa aeropuerto El Dorado</v>
          </cell>
        </row>
        <row r="53">
          <cell r="B53" t="str">
            <v xml:space="preserve">Fortalecimiento sistema comando y control </v>
          </cell>
          <cell r="C53" t="str">
            <v>Capacitación a jóvenes</v>
          </cell>
        </row>
        <row r="54">
          <cell r="B54" t="str">
            <v xml:space="preserve">Gestión del riesgo </v>
          </cell>
          <cell r="C54" t="str">
            <v>Capacitación a la ciudadanía</v>
          </cell>
        </row>
        <row r="55">
          <cell r="B55" t="str">
            <v>Gestión Judicial</v>
          </cell>
          <cell r="C55" t="str">
            <v xml:space="preserve">Capacitación forense </v>
          </cell>
        </row>
        <row r="56">
          <cell r="B56" t="str">
            <v xml:space="preserve">Gestión jurídica </v>
          </cell>
          <cell r="C56" t="str">
            <v>Capacitación y asistencia técnica a funcionarios del Estado</v>
          </cell>
        </row>
        <row r="57">
          <cell r="B57" t="str">
            <v>Gestión Pública</v>
          </cell>
          <cell r="C57" t="str">
            <v>Capital semilla</v>
          </cell>
        </row>
        <row r="58">
          <cell r="B58" t="str">
            <v>Gestión y apoyo para el desarrollo misional</v>
          </cell>
          <cell r="C58" t="str">
            <v>Carrera judicial</v>
          </cell>
        </row>
        <row r="59">
          <cell r="B59" t="str">
            <v xml:space="preserve">Gobernabilidad territorial </v>
          </cell>
          <cell r="C59" t="str">
            <v>Cartografía</v>
          </cell>
        </row>
        <row r="60">
          <cell r="B60" t="str">
            <v xml:space="preserve">Grupos étnicos </v>
          </cell>
          <cell r="C60" t="str">
            <v>Catastral</v>
          </cell>
        </row>
        <row r="61">
          <cell r="B61" t="str">
            <v>Infraestructura deportiva y recreativa</v>
          </cell>
          <cell r="C61" t="str">
            <v>Censo</v>
          </cell>
        </row>
        <row r="62">
          <cell r="B62" t="str">
            <v xml:space="preserve">Infraestructura penitenciaria y carcelaria </v>
          </cell>
          <cell r="C62" t="str">
            <v>Centros de conocimiento y memoria</v>
          </cell>
        </row>
        <row r="63">
          <cell r="B63" t="str">
            <v>Infraestructura sedes medicina legal</v>
          </cell>
          <cell r="C63" t="str">
            <v>Centros de rehabilitación</v>
          </cell>
        </row>
        <row r="64">
          <cell r="B64" t="str">
            <v>Infraestuctura informáticas del DAS</v>
          </cell>
          <cell r="C64" t="str">
            <v>Certificados digitales</v>
          </cell>
        </row>
        <row r="65">
          <cell r="B65" t="str">
            <v>Inspección vigilancia y control</v>
          </cell>
          <cell r="C65" t="str">
            <v xml:space="preserve">Ciencia, tecnología e innovación </v>
          </cell>
        </row>
        <row r="66">
          <cell r="B66" t="str">
            <v xml:space="preserve">Instituto Nacional para Ciegos -  INCI </v>
          </cell>
          <cell r="C66" t="str">
            <v>Ciudades intermedias</v>
          </cell>
        </row>
        <row r="67">
          <cell r="B67" t="str">
            <v xml:space="preserve">Instituto Nacional para Sordos – INSOR </v>
          </cell>
          <cell r="C67" t="str">
            <v xml:space="preserve">Cobertura  educación superior </v>
          </cell>
        </row>
        <row r="68">
          <cell r="B68" t="str">
            <v xml:space="preserve">Institutos técnicos de educación </v>
          </cell>
          <cell r="C68" t="str">
            <v xml:space="preserve">Cobertura educación preescolar, básica y media </v>
          </cell>
        </row>
        <row r="69">
          <cell r="B69" t="str">
            <v>Investigación científica y capacitación forense.</v>
          </cell>
          <cell r="C69" t="str">
            <v xml:space="preserve">Colegio Mayor de Bolívar </v>
          </cell>
        </row>
        <row r="70">
          <cell r="B70" t="str">
            <v xml:space="preserve">Investigación criminal </v>
          </cell>
          <cell r="C70" t="str">
            <v xml:space="preserve">Colombia joven </v>
          </cell>
        </row>
        <row r="71">
          <cell r="B71" t="str">
            <v xml:space="preserve">Investigación forense </v>
          </cell>
          <cell r="C71" t="str">
            <v>Comercialización y financiamiento</v>
          </cell>
        </row>
        <row r="72">
          <cell r="B72" t="str">
            <v xml:space="preserve">Investigación, estudios y desarrollo tecnológico </v>
          </cell>
          <cell r="C72" t="str">
            <v>Competitividad</v>
          </cell>
        </row>
        <row r="73">
          <cell r="B73" t="str">
            <v>Mantenimiento y mejoramiento infraestructura red principal</v>
          </cell>
          <cell r="C73" t="str">
            <v>Computadores para educar</v>
          </cell>
        </row>
        <row r="74">
          <cell r="B74" t="str">
            <v>Mantenimiento y mejoramiento infraestructura red terciaria y secundaria</v>
          </cell>
          <cell r="C74" t="str">
            <v>Comunicación</v>
          </cell>
        </row>
        <row r="75">
          <cell r="B75" t="str">
            <v>Mantenimiento y mejoramiento red férrea</v>
          </cell>
          <cell r="C75" t="str">
            <v>Concesiones tercera generación</v>
          </cell>
        </row>
        <row r="76">
          <cell r="B76" t="str">
            <v>Marco regulatorio</v>
          </cell>
          <cell r="C76" t="str">
            <v xml:space="preserve">Concesiones y privatizaciones </v>
          </cell>
        </row>
        <row r="77">
          <cell r="B77" t="str">
            <v>Mejoramiento infraestructura física</v>
          </cell>
          <cell r="C77" t="str">
            <v>Conservación a través de microempresas y administradores viales</v>
          </cell>
        </row>
        <row r="78">
          <cell r="B78" t="str">
            <v>Mejoramiento y mantenimiento Infraestructura aeroportuaria</v>
          </cell>
          <cell r="C78" t="str">
            <v>Consolidación de capacidades para CTI</v>
          </cell>
        </row>
        <row r="79">
          <cell r="B79" t="str">
            <v>Mejoramiento y mantenimiento infraestructura marítima</v>
          </cell>
          <cell r="C79" t="str">
            <v>Consolidación de la institucionalidad del SNCTI</v>
          </cell>
        </row>
        <row r="80">
          <cell r="B80" t="str">
            <v>Mejoramiento y mantenimiento red fluvial</v>
          </cell>
          <cell r="C80" t="str">
            <v>Construcción  rehabilitación puentes red terciaria</v>
          </cell>
        </row>
        <row r="81">
          <cell r="B81" t="str">
            <v>Memoria patrimonio cultural</v>
          </cell>
          <cell r="C81" t="str">
            <v>Construcción de la variante de Caldas - Ancón Sur</v>
          </cell>
        </row>
        <row r="82">
          <cell r="B82" t="str">
            <v xml:space="preserve">Mercado laboral </v>
          </cell>
          <cell r="C82" t="str">
            <v>Construcción infraestructura aeroportuaria</v>
          </cell>
        </row>
        <row r="83">
          <cell r="B83" t="str">
            <v>Migraciones</v>
          </cell>
          <cell r="C83" t="str">
            <v xml:space="preserve">Construcción puentes red troncal </v>
          </cell>
        </row>
        <row r="84">
          <cell r="B84" t="str">
            <v xml:space="preserve">Modernizacion </v>
          </cell>
          <cell r="C84" t="str">
            <v>Construcción y dotación de cárceles</v>
          </cell>
        </row>
        <row r="85">
          <cell r="B85" t="str">
            <v>Oportunidades para la equidad rural</v>
          </cell>
          <cell r="C85" t="str">
            <v>Control y prevención a la producción agropecuaria y pesquera</v>
          </cell>
        </row>
        <row r="86">
          <cell r="B86" t="str">
            <v>Participación manifestaciones culturales</v>
          </cell>
          <cell r="C86" t="str">
            <v>Convenios internacionales</v>
          </cell>
        </row>
        <row r="87">
          <cell r="B87" t="str">
            <v xml:space="preserve">Pertinencia de la educación </v>
          </cell>
          <cell r="C87" t="str">
            <v xml:space="preserve">Cooperación técnica y/o financiera </v>
          </cell>
        </row>
        <row r="88">
          <cell r="B88" t="str">
            <v xml:space="preserve">Plan anual antievasión </v>
          </cell>
          <cell r="C88" t="str">
            <v>Corredores de mantenimiento integral</v>
          </cell>
        </row>
        <row r="89">
          <cell r="B89" t="str">
            <v>Política de agua y saneamiento básico</v>
          </cell>
          <cell r="C89" t="str">
            <v>Correo social</v>
          </cell>
        </row>
        <row r="90">
          <cell r="B90" t="str">
            <v>Política de ambiente</v>
          </cell>
          <cell r="C90" t="str">
            <v xml:space="preserve">Crecimiento agropecuario </v>
          </cell>
        </row>
        <row r="91">
          <cell r="B91" t="str">
            <v xml:space="preserve">Política de vivienda rural </v>
          </cell>
          <cell r="C91" t="str">
            <v>Criminalística</v>
          </cell>
        </row>
        <row r="92">
          <cell r="B92" t="str">
            <v>Política de vivienda y desarrollo territorial</v>
          </cell>
          <cell r="C92" t="str">
            <v>Defensa judicial</v>
          </cell>
        </row>
        <row r="93">
          <cell r="B93" t="str">
            <v xml:space="preserve">Potenciación desarrollo humano integral </v>
          </cell>
          <cell r="C93" t="str">
            <v>Democratización formulación políticas culturales</v>
          </cell>
        </row>
        <row r="94">
          <cell r="B94" t="str">
            <v>Producción, transporte,  distribución y comercializaciòn de energía eléctrica , combustibles liquidos y gas</v>
          </cell>
          <cell r="C94" t="str">
            <v xml:space="preserve">Derecho internacional humanitario </v>
          </cell>
        </row>
        <row r="95">
          <cell r="B95" t="str">
            <v xml:space="preserve">Programas presidenciales </v>
          </cell>
          <cell r="C95" t="str">
            <v xml:space="preserve">Derechos humanos </v>
          </cell>
        </row>
        <row r="96">
          <cell r="B96" t="str">
            <v xml:space="preserve">Promoción social </v>
          </cell>
          <cell r="C96" t="str">
            <v>Desarrollo institucional</v>
          </cell>
        </row>
        <row r="97">
          <cell r="B97" t="str">
            <v xml:space="preserve">Protección a funcionarios y sedes </v>
          </cell>
          <cell r="C97" t="str">
            <v>Desarrollo sostenible</v>
          </cell>
        </row>
        <row r="98">
          <cell r="B98" t="str">
            <v xml:space="preserve">Recuperación social del territorio </v>
          </cell>
          <cell r="C98" t="str">
            <v>Desarrollo y paz</v>
          </cell>
        </row>
        <row r="99">
          <cell r="B99" t="str">
            <v>Recursos adicionales para el fortalecimeinto del DAS</v>
          </cell>
          <cell r="C99" t="str">
            <v>Descentralización</v>
          </cell>
        </row>
        <row r="100">
          <cell r="B100" t="str">
            <v>Repotenciación de exportaciones</v>
          </cell>
          <cell r="C100" t="str">
            <v xml:space="preserve">Desmovilización y reinserción </v>
          </cell>
        </row>
        <row r="101">
          <cell r="B101" t="str">
            <v xml:space="preserve">Resocialización de la población reclusa </v>
          </cell>
          <cell r="C101" t="str">
            <v xml:space="preserve">Diseño, evaluación y divulgación de pruebas  </v>
          </cell>
        </row>
        <row r="102">
          <cell r="B102" t="str">
            <v xml:space="preserve">Riesgos jurídicos </v>
          </cell>
          <cell r="C102" t="str">
            <v xml:space="preserve">Diversidad étnica </v>
          </cell>
        </row>
        <row r="103">
          <cell r="B103" t="str">
            <v>Salto en la productividad y el empleo</v>
          </cell>
          <cell r="C103" t="str">
            <v>Diversidad y fortalecimiento del sector</v>
          </cell>
        </row>
        <row r="104">
          <cell r="B104" t="str">
            <v>Sanidad agropecuaria</v>
          </cell>
          <cell r="C104" t="str">
            <v xml:space="preserve">Divulgación derechos humanos </v>
          </cell>
        </row>
        <row r="105">
          <cell r="B105" t="str">
            <v>Sector solidario</v>
          </cell>
          <cell r="C105" t="str">
            <v>Doble calzada Bucaramanga - Cúcuta</v>
          </cell>
        </row>
        <row r="106">
          <cell r="B106" t="str">
            <v>Sectores de alto valor agregado y talla mundial y regional</v>
          </cell>
          <cell r="C106" t="str">
            <v xml:space="preserve">Dotación laboratorios </v>
          </cell>
        </row>
        <row r="107">
          <cell r="B107" t="str">
            <v>Sedes y puestos operativos del DAS</v>
          </cell>
          <cell r="C107" t="str">
            <v xml:space="preserve">Dotación tecnológica intramural </v>
          </cell>
        </row>
        <row r="108">
          <cell r="B108" t="str">
            <v>Seguridad aérea y aeroportuaria</v>
          </cell>
          <cell r="C108" t="str">
            <v>Ecosistemas</v>
          </cell>
        </row>
        <row r="109">
          <cell r="B109" t="str">
            <v>Seguridad social integral</v>
          </cell>
          <cell r="C109" t="str">
            <v xml:space="preserve">Eficiencia en la educación </v>
          </cell>
        </row>
        <row r="110">
          <cell r="B110" t="str">
            <v xml:space="preserve">Seguridad y convivencia ciudadana </v>
          </cell>
          <cell r="C110" t="str">
            <v>Emergencias y desastres viales</v>
          </cell>
        </row>
        <row r="111">
          <cell r="B111" t="str">
            <v>Seguridad y señalización vial</v>
          </cell>
          <cell r="C111" t="str">
            <v>Empleo público</v>
          </cell>
        </row>
        <row r="112">
          <cell r="B112" t="str">
            <v>Servicio forense</v>
          </cell>
          <cell r="C112" t="str">
            <v>Energía</v>
          </cell>
        </row>
        <row r="113">
          <cell r="B113" t="str">
            <v>Servicio público notarial</v>
          </cell>
          <cell r="C113" t="str">
            <v xml:space="preserve">Equidad de la mujer </v>
          </cell>
        </row>
        <row r="114">
          <cell r="B114" t="str">
            <v xml:space="preserve">Servicio público registral </v>
          </cell>
          <cell r="C114" t="str">
            <v xml:space="preserve">Equidad en el campo </v>
          </cell>
        </row>
        <row r="115">
          <cell r="B115" t="str">
            <v xml:space="preserve">Sistema nacional de evaluación de la educación </v>
          </cell>
          <cell r="C115" t="str">
            <v>Equipos de seguridad - Congreso de la República</v>
          </cell>
        </row>
        <row r="116">
          <cell r="B116" t="str">
            <v xml:space="preserve">Sistemas integrados de transporte </v>
          </cell>
          <cell r="C116" t="str">
            <v>Espectro radioeléctrico</v>
          </cell>
        </row>
        <row r="117">
          <cell r="B117" t="str">
            <v>Subsidios y contribuciones</v>
          </cell>
          <cell r="C117" t="str">
            <v>Estímulos</v>
          </cell>
        </row>
        <row r="118">
          <cell r="B118" t="str">
            <v>TIC para el desarrollo y el gobierno electrónico</v>
          </cell>
          <cell r="C118" t="str">
            <v xml:space="preserve">Estudio diseño obras de protección Golfo de Morrosquillo </v>
          </cell>
        </row>
        <row r="119">
          <cell r="B119" t="str">
            <v>Transferencias</v>
          </cell>
          <cell r="C119" t="str">
            <v>Eléctrico y gas</v>
          </cell>
        </row>
        <row r="120">
          <cell r="B120" t="str">
            <v>Vigilancia y control</v>
          </cell>
          <cell r="C120" t="str">
            <v>Emergencias y desastres viales</v>
          </cell>
        </row>
        <row r="121">
          <cell r="C121" t="str">
            <v>Energía</v>
          </cell>
        </row>
        <row r="122">
          <cell r="C122" t="str">
            <v xml:space="preserve">Equidad de la mujer </v>
          </cell>
        </row>
        <row r="123">
          <cell r="C123" t="str">
            <v xml:space="preserve">Equidad en el campo </v>
          </cell>
        </row>
        <row r="124">
          <cell r="C124" t="str">
            <v>Equipos de seguridad - Congreso de la República</v>
          </cell>
        </row>
        <row r="125">
          <cell r="C125" t="str">
            <v>Erradicación del trabajo infantil</v>
          </cell>
        </row>
        <row r="126">
          <cell r="C126" t="str">
            <v>Espectro radioeléctrico</v>
          </cell>
        </row>
        <row r="127">
          <cell r="C127" t="str">
            <v>Estadísticas e información</v>
          </cell>
        </row>
        <row r="128">
          <cell r="C128" t="str">
            <v>Estímulos</v>
          </cell>
        </row>
        <row r="129">
          <cell r="C129" t="str">
            <v xml:space="preserve">Estudio diseño obras de protección Golfo de Morrosquillo </v>
          </cell>
        </row>
        <row r="130">
          <cell r="C130" t="str">
            <v>Estudios estructuración concesiones</v>
          </cell>
        </row>
        <row r="131">
          <cell r="C131" t="str">
            <v>Estudios geológicos</v>
          </cell>
        </row>
        <row r="132">
          <cell r="C132" t="str">
            <v>Estudios levantamiento de información vial y gestión predial Invías</v>
          </cell>
        </row>
        <row r="133">
          <cell r="C133" t="str">
            <v>Estudios regulatorios</v>
          </cell>
        </row>
        <row r="134">
          <cell r="C134" t="str">
            <v xml:space="preserve">Familias en acción </v>
          </cell>
        </row>
        <row r="135">
          <cell r="C135" t="str">
            <v xml:space="preserve">Familias guardabosques </v>
          </cell>
        </row>
        <row r="136">
          <cell r="C136" t="str">
            <v>Fomento a la apropiación social de la CTI en la sociedad colombiana</v>
          </cell>
        </row>
        <row r="137">
          <cell r="C137" t="str">
            <v xml:space="preserve">Fomento a la educación superior </v>
          </cell>
        </row>
        <row r="138">
          <cell r="C138" t="str">
            <v>Fomento a la innovación y el desarrollo productivo</v>
          </cell>
        </row>
        <row r="139">
          <cell r="C139" t="str">
            <v>Fomento a la lectura</v>
          </cell>
        </row>
        <row r="140">
          <cell r="C140" t="str">
            <v>Fomento forestal y silvicultura</v>
          </cell>
        </row>
        <row r="141">
          <cell r="C141" t="str">
            <v>Fomento y fortalecimiento de las organizaciones del sector solidario</v>
          </cell>
        </row>
        <row r="142">
          <cell r="C142" t="str">
            <v>Fomipyme</v>
          </cell>
        </row>
        <row r="143">
          <cell r="C143" t="str">
            <v>Fomipyme - atención población desplazada</v>
          </cell>
        </row>
        <row r="144">
          <cell r="C144" t="str">
            <v>Fonsecon</v>
          </cell>
        </row>
        <row r="145">
          <cell r="C145" t="str">
            <v>Formación en Derechos Humanos</v>
          </cell>
        </row>
        <row r="146">
          <cell r="C146" t="str">
            <v xml:space="preserve">Formación para el trabajo </v>
          </cell>
        </row>
        <row r="147">
          <cell r="C147" t="str">
            <v>Formas asociativas y cooperativas</v>
          </cell>
        </row>
        <row r="148">
          <cell r="C148" t="str">
            <v>Fortalecimiento Calidad Educación Formal</v>
          </cell>
        </row>
        <row r="149">
          <cell r="C149" t="str">
            <v xml:space="preserve">Fortalecimiento capacidad de la fuerza pública </v>
          </cell>
        </row>
        <row r="150">
          <cell r="C150" t="str">
            <v>Fortalecimiento capacidad del DAS</v>
          </cell>
        </row>
        <row r="151">
          <cell r="C151" t="str">
            <v>Fortalecimiento de la administración pública</v>
          </cell>
        </row>
        <row r="152">
          <cell r="C152" t="str">
            <v>Fortalecimiento de la inspección, control y vigilancia</v>
          </cell>
        </row>
        <row r="153">
          <cell r="C153" t="str">
            <v>Fortalecimiento de la inspección, control y vigilancia regional</v>
          </cell>
        </row>
        <row r="154">
          <cell r="C154" t="str">
            <v>Fortalecimiento institucional sector AVDT</v>
          </cell>
        </row>
        <row r="155">
          <cell r="C155" t="str">
            <v xml:space="preserve">Fortalecimiento institucional y desarrollo social </v>
          </cell>
        </row>
        <row r="156">
          <cell r="C156" t="str">
            <v xml:space="preserve">Garantías de crédito </v>
          </cell>
        </row>
        <row r="157">
          <cell r="C157" t="str">
            <v>Gastos de operación</v>
          </cell>
        </row>
        <row r="158">
          <cell r="C158" t="str">
            <v>Generación de empleo y emprendimiento</v>
          </cell>
        </row>
        <row r="159">
          <cell r="C159" t="str">
            <v xml:space="preserve">Generación de ingresos  </v>
          </cell>
        </row>
        <row r="160">
          <cell r="C160" t="str">
            <v>Geogragía</v>
          </cell>
        </row>
        <row r="161">
          <cell r="C161" t="str">
            <v>Gestión ambiental</v>
          </cell>
        </row>
        <row r="162">
          <cell r="C162" t="str">
            <v>Gestión de calidad y archivo</v>
          </cell>
        </row>
        <row r="163">
          <cell r="C163" t="str">
            <v>Gestión del recurso humano</v>
          </cell>
        </row>
        <row r="164">
          <cell r="C164" t="str">
            <v>Gestión del riesgo</v>
          </cell>
        </row>
        <row r="165">
          <cell r="C165" t="str">
            <v>Gestión documental</v>
          </cell>
        </row>
        <row r="166">
          <cell r="C166" t="str">
            <v>Gestión integral del recurso hídrico</v>
          </cell>
        </row>
        <row r="167">
          <cell r="C167" t="str">
            <v>Gobierno en línea</v>
          </cell>
        </row>
        <row r="168">
          <cell r="C168" t="str">
            <v xml:space="preserve">Grupos móviles de erradicación </v>
          </cell>
        </row>
        <row r="169">
          <cell r="C169" t="str">
            <v>Hardware y software</v>
          </cell>
        </row>
        <row r="170">
          <cell r="C170" t="str">
            <v>Hidrocarburos</v>
          </cell>
        </row>
        <row r="171">
          <cell r="C171" t="str">
            <v xml:space="preserve">Hidroeléctrica de Guapi </v>
          </cell>
        </row>
        <row r="172">
          <cell r="C172" t="str">
            <v>Identificación ciudadana</v>
          </cell>
        </row>
        <row r="173">
          <cell r="C173" t="str">
            <v>IFI - capitalización de microempresas</v>
          </cell>
        </row>
        <row r="174">
          <cell r="C174" t="str">
            <v xml:space="preserve">Implementación red juntos </v>
          </cell>
        </row>
        <row r="175">
          <cell r="C175" t="str">
            <v>Información ambiental</v>
          </cell>
        </row>
        <row r="176">
          <cell r="C176" t="str">
            <v>Infraestructura administrativa</v>
          </cell>
        </row>
        <row r="177">
          <cell r="C177" t="str">
            <v>Infraestructura de datos</v>
          </cell>
        </row>
        <row r="178">
          <cell r="C178" t="str">
            <v>Infraestructura de embajadas y consulados</v>
          </cell>
        </row>
        <row r="179">
          <cell r="C179" t="str">
            <v>Infraestructura de oficinas de registro</v>
          </cell>
        </row>
        <row r="180">
          <cell r="C180" t="str">
            <v>Infraestructura física</v>
          </cell>
        </row>
        <row r="181">
          <cell r="C181" t="str">
            <v xml:space="preserve">Infraestructura física despachos judiciales </v>
          </cell>
        </row>
        <row r="182">
          <cell r="C182" t="str">
            <v xml:space="preserve">Infraestructura para cobertura educativa </v>
          </cell>
        </row>
        <row r="183">
          <cell r="C183" t="str">
            <v>Infraestructura para sedes de la fiscalía</v>
          </cell>
        </row>
        <row r="184">
          <cell r="C184" t="str">
            <v>Infraestructura sedes nacionales</v>
          </cell>
        </row>
        <row r="185">
          <cell r="C185" t="str">
            <v>Infraestructurar para la prestación de servicios</v>
          </cell>
        </row>
        <row r="186">
          <cell r="C186" t="str">
            <v xml:space="preserve">Infraestructuras sedes medicina legal </v>
          </cell>
        </row>
        <row r="187">
          <cell r="C187" t="str">
            <v xml:space="preserve">Instituto de Educación Técnica Profesional de Roldanillo </v>
          </cell>
        </row>
        <row r="188">
          <cell r="C188" t="str">
            <v xml:space="preserve">Instituto Nacional de Formación Técnica Profesional de San Andrés y Providencia </v>
          </cell>
        </row>
        <row r="189">
          <cell r="C189" t="str">
            <v xml:space="preserve">Instituto Nacional de Formación Técnica Profesional de San Juan del Cesar </v>
          </cell>
        </row>
        <row r="190">
          <cell r="C190" t="str">
            <v xml:space="preserve">Instituto Técnico Central </v>
          </cell>
        </row>
        <row r="191">
          <cell r="C191" t="str">
            <v xml:space="preserve">Instituto Técnico Pascual Bravo Medellín </v>
          </cell>
        </row>
        <row r="192">
          <cell r="C192" t="str">
            <v xml:space="preserve">Instituto Tecnológico De Soledad - Atlántico Itsa </v>
          </cell>
        </row>
        <row r="193">
          <cell r="C193" t="str">
            <v xml:space="preserve">Instituto Tolimense De Formación Técnica Profesional </v>
          </cell>
        </row>
        <row r="194">
          <cell r="C194" t="str">
            <v xml:space="preserve">Inteligencia </v>
          </cell>
        </row>
        <row r="195">
          <cell r="C195" t="str">
            <v>Intercambiador de Acevedo</v>
          </cell>
        </row>
        <row r="196">
          <cell r="C196" t="str">
            <v>Intermediación laboral</v>
          </cell>
        </row>
        <row r="197">
          <cell r="C197" t="str">
            <v xml:space="preserve">Inversiones regionales agua potable y saneamiento básico </v>
          </cell>
        </row>
        <row r="198">
          <cell r="C198" t="str">
            <v>Inversiones regionales agua potable y saneamiento básico - audiencias públicas</v>
          </cell>
        </row>
        <row r="199">
          <cell r="C199" t="str">
            <v>Investigación e innovación agropecuaria</v>
          </cell>
        </row>
        <row r="200">
          <cell r="C200" t="str">
            <v>Investigación en TIC</v>
          </cell>
        </row>
        <row r="201">
          <cell r="C201" t="str">
            <v>Investigación nuclear y seguridad radiológica</v>
          </cell>
        </row>
        <row r="202">
          <cell r="C202" t="str">
            <v>Investigación y estudios ambientales</v>
          </cell>
        </row>
        <row r="203">
          <cell r="C203" t="str">
            <v>Investigación y promoción del conocimiento</v>
          </cell>
        </row>
        <row r="204">
          <cell r="C204" t="str">
            <v xml:space="preserve">Investigación, estudios  y desarrollo </v>
          </cell>
        </row>
        <row r="205">
          <cell r="C205" t="str">
            <v>Investigaciones; divulgación y edición</v>
          </cell>
        </row>
        <row r="206">
          <cell r="C206" t="str">
            <v>Juegos Nacionales e Internacionales</v>
          </cell>
        </row>
        <row r="207">
          <cell r="C207" t="str">
            <v xml:space="preserve">Justicia alternativa </v>
          </cell>
        </row>
        <row r="208">
          <cell r="C208" t="str">
            <v xml:space="preserve">Justicia formal </v>
          </cell>
        </row>
        <row r="209">
          <cell r="C209" t="str">
            <v>Las Animas – Nuquí</v>
          </cell>
        </row>
        <row r="210">
          <cell r="C210" t="str">
            <v>Levantamiento de información</v>
          </cell>
        </row>
        <row r="211">
          <cell r="C211" t="str">
            <v>Ley 55 de 1985</v>
          </cell>
        </row>
        <row r="212">
          <cell r="C212" t="str">
            <v>Ley de justicia y paz</v>
          </cell>
        </row>
        <row r="213">
          <cell r="C213" t="str">
            <v>Licencias y permisos ambientales</v>
          </cell>
        </row>
        <row r="214">
          <cell r="C214" t="str">
            <v>Macroproyectos urbanos</v>
          </cell>
        </row>
        <row r="215">
          <cell r="C215" t="str">
            <v>Manejo integral de residuos solidos</v>
          </cell>
        </row>
        <row r="216">
          <cell r="C216" t="str">
            <v xml:space="preserve">Manejo y conservación de fauna y flora silvestres </v>
          </cell>
        </row>
        <row r="217">
          <cell r="C217" t="str">
            <v xml:space="preserve">Mantenimiento capacidad de la fuerza pública </v>
          </cell>
        </row>
        <row r="218">
          <cell r="C218" t="str">
            <v>Mantenimiento capacidad del DAS</v>
          </cell>
        </row>
        <row r="219">
          <cell r="C219" t="str">
            <v>Mantenimiento infraestructura aeroportuaria</v>
          </cell>
        </row>
        <row r="220">
          <cell r="C220" t="str">
            <v xml:space="preserve">Mantenimiento vial </v>
          </cell>
        </row>
        <row r="221">
          <cell r="C221" t="str">
            <v>Mantenimiento vial - fondo gasolina</v>
          </cell>
        </row>
        <row r="222">
          <cell r="C222" t="str">
            <v>Marco regulatorio</v>
          </cell>
        </row>
        <row r="223">
          <cell r="C223" t="str">
            <v>Medición y sistemas de monitoreo</v>
          </cell>
        </row>
        <row r="224">
          <cell r="C224" t="str">
            <v>Mejoramiento de la gestión institucional</v>
          </cell>
        </row>
        <row r="225">
          <cell r="C225" t="str">
            <v>Mejoramiento de la vía Simón Bolívar – Anchicayá</v>
          </cell>
        </row>
        <row r="226">
          <cell r="C226" t="str">
            <v>Mejoramiento red vial departamental, municipal y competitividad</v>
          </cell>
        </row>
        <row r="227">
          <cell r="C227" t="str">
            <v>Mejoramiento Tumaco - Pasto - Mocoa (incluye variante San Francisco)</v>
          </cell>
        </row>
        <row r="228">
          <cell r="C228" t="str">
            <v>Mejoramiento vías departamentales</v>
          </cell>
        </row>
        <row r="229">
          <cell r="C229" t="str">
            <v xml:space="preserve">Mejoramiento y mantenimiento de cárceles </v>
          </cell>
        </row>
        <row r="230">
          <cell r="C230" t="str">
            <v>Meritocracia</v>
          </cell>
        </row>
        <row r="231">
          <cell r="C231" t="str">
            <v>Metodologías</v>
          </cell>
        </row>
        <row r="232">
          <cell r="C232" t="str">
            <v xml:space="preserve">Minas antipersonales </v>
          </cell>
        </row>
        <row r="233">
          <cell r="C233" t="str">
            <v>Minería</v>
          </cell>
        </row>
        <row r="234">
          <cell r="C234" t="str">
            <v xml:space="preserve">Modernización del Estado - MAFP </v>
          </cell>
        </row>
        <row r="235">
          <cell r="C235" t="str">
            <v>Modernización del Senado de la República</v>
          </cell>
        </row>
        <row r="236">
          <cell r="C236" t="str">
            <v>Modernización empresas</v>
          </cell>
        </row>
        <row r="237">
          <cell r="C237" t="str">
            <v>Navegabilidad río Meta</v>
          </cell>
        </row>
        <row r="238">
          <cell r="C238" t="str">
            <v>Obras complementarias</v>
          </cell>
        </row>
        <row r="239">
          <cell r="C239" t="str">
            <v>Obras hidráulicas de La Mojana</v>
          </cell>
        </row>
        <row r="240">
          <cell r="C240" t="str">
            <v xml:space="preserve">Obras para la paz </v>
          </cell>
        </row>
        <row r="241">
          <cell r="C241" t="str">
            <v>Observatorios de empleo</v>
          </cell>
        </row>
        <row r="242">
          <cell r="C242" t="str">
            <v xml:space="preserve">Orden público </v>
          </cell>
        </row>
        <row r="243">
          <cell r="C243" t="str">
            <v>Ordenación, manejo, conservación y recuperación de ecosistemas estratégicos</v>
          </cell>
        </row>
        <row r="244">
          <cell r="C244" t="str">
            <v xml:space="preserve">Ordenamiento jurídico </v>
          </cell>
        </row>
        <row r="245">
          <cell r="C245" t="str">
            <v>Ordenamiento social de la propiedad de la tierra</v>
          </cell>
        </row>
        <row r="246">
          <cell r="C246" t="str">
            <v>Ordenamiento territorial</v>
          </cell>
        </row>
        <row r="247">
          <cell r="C247" t="str">
            <v>Patrimonio</v>
          </cell>
        </row>
        <row r="248">
          <cell r="C248" t="str">
            <v>Pertinencia en la educación</v>
          </cell>
        </row>
        <row r="249">
          <cell r="C249" t="str">
            <v xml:space="preserve">Plan anual antievasión </v>
          </cell>
        </row>
        <row r="250">
          <cell r="C250" t="str">
            <v>Plan de desarrollo</v>
          </cell>
        </row>
        <row r="251">
          <cell r="C251" t="str">
            <v>Plan de repavimentación vial</v>
          </cell>
        </row>
        <row r="252">
          <cell r="C252" t="str">
            <v>Plan general de auditoría</v>
          </cell>
        </row>
        <row r="253">
          <cell r="C253" t="str">
            <v>Planes y políticas - sector comunicaciones</v>
          </cell>
        </row>
        <row r="254">
          <cell r="C254" t="str">
            <v>Política de propiedad industrial</v>
          </cell>
        </row>
        <row r="255">
          <cell r="C255" t="str">
            <v>Política nacional de competitividad</v>
          </cell>
        </row>
        <row r="256">
          <cell r="C256" t="str">
            <v>Política nacional de la calidad</v>
          </cell>
        </row>
        <row r="257">
          <cell r="C257" t="str">
            <v xml:space="preserve">Prestación de servicios  </v>
          </cell>
        </row>
        <row r="258">
          <cell r="C258" t="str">
            <v xml:space="preserve">Prevención de violaciones a los ddhh y dih </v>
          </cell>
        </row>
        <row r="259">
          <cell r="C259" t="str">
            <v xml:space="preserve">Prevención y atención del desplazamiento forzado </v>
          </cell>
        </row>
        <row r="260">
          <cell r="C260" t="str">
            <v xml:space="preserve">Prevención y control de la contaminación atmosférica </v>
          </cell>
        </row>
        <row r="261">
          <cell r="C261" t="str">
            <v>Prevención y mitigación de riesgos</v>
          </cell>
        </row>
        <row r="262">
          <cell r="C262" t="str">
            <v xml:space="preserve">Prevención y rehabilitación de desastres </v>
          </cell>
        </row>
        <row r="263">
          <cell r="C263" t="str">
            <v>Prevención, mitigación, atención de desastres</v>
          </cell>
        </row>
        <row r="264">
          <cell r="C264" t="str">
            <v>Privatización y concesiones</v>
          </cell>
        </row>
        <row r="265">
          <cell r="C265" t="str">
            <v>Procesos de ordenamiento</v>
          </cell>
        </row>
        <row r="266">
          <cell r="C266" t="str">
            <v>Procesos productivos sostenibles</v>
          </cell>
        </row>
        <row r="267">
          <cell r="C267" t="str">
            <v>Proexport</v>
          </cell>
        </row>
        <row r="268">
          <cell r="C268" t="str">
            <v>Programa 2500 km</v>
          </cell>
        </row>
        <row r="269">
          <cell r="C269" t="str">
            <v xml:space="preserve">Programas especiales </v>
          </cell>
        </row>
        <row r="270">
          <cell r="C270" t="str">
            <v>Promoción al comercio exterior</v>
          </cell>
        </row>
        <row r="271">
          <cell r="C271" t="str">
            <v>Promoción de los derechos fundamentales en el trabajo y de la Inspección, vigilancia y control (IVC)</v>
          </cell>
        </row>
        <row r="272">
          <cell r="C272" t="str">
            <v>Promoción del empleo y de los derechos fundamentales en el trabajo para poblaciones vulnerables</v>
          </cell>
        </row>
        <row r="273">
          <cell r="C273" t="str">
            <v>Promoción del trabajo decente</v>
          </cell>
        </row>
        <row r="274">
          <cell r="C274" t="str">
            <v xml:space="preserve">Promoción social </v>
          </cell>
        </row>
        <row r="275">
          <cell r="C275" t="str">
            <v xml:space="preserve">Protección a funcionarios </v>
          </cell>
        </row>
        <row r="276">
          <cell r="C276" t="str">
            <v xml:space="preserve">Protección a grupos étnicos </v>
          </cell>
        </row>
        <row r="277">
          <cell r="C277" t="str">
            <v xml:space="preserve">Protección a los derechos humanos </v>
          </cell>
        </row>
        <row r="278">
          <cell r="C278" t="str">
            <v>Protección de los derechos de la niñez y la familia</v>
          </cell>
        </row>
        <row r="279">
          <cell r="C279" t="str">
            <v xml:space="preserve">Proyectos de FRISCO </v>
          </cell>
        </row>
        <row r="280">
          <cell r="C280" t="str">
            <v>Radio nacional</v>
          </cell>
        </row>
        <row r="281">
          <cell r="C281" t="str">
            <v>Recreaciòn y actividad fisica</v>
          </cell>
        </row>
        <row r="282">
          <cell r="C282" t="str">
            <v>Red colombianos en el exterior</v>
          </cell>
        </row>
        <row r="283">
          <cell r="C283" t="str">
            <v>Red de estaciones hidrometeorológicas y ambientes</v>
          </cell>
        </row>
        <row r="284">
          <cell r="C284" t="str">
            <v>Red de laboratorios</v>
          </cell>
        </row>
        <row r="285">
          <cell r="C285" t="str">
            <v>Red de protección contra la pobreza</v>
          </cell>
        </row>
        <row r="286">
          <cell r="C286" t="str">
            <v>Red juntos</v>
          </cell>
        </row>
        <row r="287">
          <cell r="C287" t="str">
            <v xml:space="preserve">Red pública hospitalaria </v>
          </cell>
        </row>
        <row r="288">
          <cell r="C288" t="str">
            <v xml:space="preserve">Red seguridad alimentaria - RESA </v>
          </cell>
        </row>
        <row r="289">
          <cell r="C289" t="str">
            <v>Red terciaria</v>
          </cell>
        </row>
        <row r="290">
          <cell r="C290" t="str">
            <v>Regalías</v>
          </cell>
        </row>
        <row r="291">
          <cell r="C291" t="str">
            <v>Regulación, control y vigilancia</v>
          </cell>
        </row>
        <row r="292">
          <cell r="C292" t="str">
            <v xml:space="preserve">Rehabilitación de vías férreas </v>
          </cell>
        </row>
        <row r="293">
          <cell r="C293" t="str">
            <v>Rehabilitación de vías férreas - concesiones</v>
          </cell>
        </row>
        <row r="294">
          <cell r="C294" t="str">
            <v xml:space="preserve">Rehabilitación puentes red troncal </v>
          </cell>
        </row>
        <row r="295">
          <cell r="C295" t="str">
            <v xml:space="preserve">Reintegración </v>
          </cell>
        </row>
        <row r="296">
          <cell r="C296" t="str">
            <v>Renovación empleo público</v>
          </cell>
        </row>
        <row r="297">
          <cell r="C297" t="str">
            <v xml:space="preserve">Reposición parque automotor </v>
          </cell>
        </row>
        <row r="298">
          <cell r="C298" t="str">
            <v xml:space="preserve">Resocialización de la población reclusa </v>
          </cell>
        </row>
        <row r="299">
          <cell r="C299" t="str">
            <v xml:space="preserve">Riesgos jurídicos </v>
          </cell>
        </row>
        <row r="300">
          <cell r="C300" t="str">
            <v xml:space="preserve">Rumichaca - Pasto </v>
          </cell>
        </row>
        <row r="301">
          <cell r="C301" t="str">
            <v xml:space="preserve">Salud pública </v>
          </cell>
        </row>
        <row r="302">
          <cell r="C302" t="str">
            <v>Saneamiento básico</v>
          </cell>
        </row>
        <row r="303">
          <cell r="C303" t="str">
            <v>Sector productivo</v>
          </cell>
        </row>
        <row r="304">
          <cell r="C304" t="str">
            <v>Seguridad aérea</v>
          </cell>
        </row>
        <row r="305">
          <cell r="C305" t="str">
            <v>Seguridad aeroportuaria</v>
          </cell>
        </row>
        <row r="306">
          <cell r="C306" t="str">
            <v>Seguridad radiológica</v>
          </cell>
        </row>
        <row r="307">
          <cell r="C307" t="str">
            <v>Seguridad vial</v>
          </cell>
        </row>
        <row r="308">
          <cell r="C308" t="str">
            <v>Seguridad y mejoramiento de la gestión minera</v>
          </cell>
        </row>
        <row r="309">
          <cell r="C309" t="str">
            <v>Selección beneficiarios SISBEN</v>
          </cell>
        </row>
        <row r="310">
          <cell r="C310" t="str">
            <v>Señalización vial</v>
          </cell>
        </row>
        <row r="311">
          <cell r="C311" t="str">
            <v xml:space="preserve">Servicio público notarial </v>
          </cell>
        </row>
        <row r="312">
          <cell r="C312" t="str">
            <v>Simplificación de trámites</v>
          </cell>
        </row>
        <row r="313">
          <cell r="C313" t="str">
            <v>Sistema de Carrera Administrativa</v>
          </cell>
        </row>
        <row r="314">
          <cell r="C314" t="str">
            <v>Sistema de información en agua potable</v>
          </cell>
        </row>
        <row r="315">
          <cell r="C315" t="str">
            <v xml:space="preserve">Sistema integrado de emergencia y seguridad - SIES </v>
          </cell>
        </row>
        <row r="316">
          <cell r="C316" t="str">
            <v>Sistema Nacional Ambiental</v>
          </cell>
        </row>
        <row r="317">
          <cell r="C317" t="str">
            <v>Sistema nacional de apoyo al sector solidario</v>
          </cell>
        </row>
        <row r="318">
          <cell r="C318" t="str">
            <v>Sistema Nacional de Archivos</v>
          </cell>
        </row>
        <row r="319">
          <cell r="C319" t="str">
            <v>Sistema nacional de formación para el trabajo</v>
          </cell>
        </row>
        <row r="320">
          <cell r="C320" t="str">
            <v xml:space="preserve">Sistema ventanilla única </v>
          </cell>
        </row>
        <row r="321">
          <cell r="C321" t="str">
            <v>Sistemas de información</v>
          </cell>
        </row>
        <row r="322">
          <cell r="C322" t="str">
            <v>Sistemas de información ambiental</v>
          </cell>
        </row>
        <row r="323">
          <cell r="C323" t="str">
            <v xml:space="preserve">Sistemas de información forense </v>
          </cell>
        </row>
        <row r="324">
          <cell r="C324" t="str">
            <v>Sistemas de información para la función reguladora</v>
          </cell>
        </row>
        <row r="325">
          <cell r="C325" t="str">
            <v xml:space="preserve">SITM - Barranquilla </v>
          </cell>
        </row>
        <row r="326">
          <cell r="C326" t="str">
            <v>SITM - Bello</v>
          </cell>
        </row>
        <row r="327">
          <cell r="C327" t="str">
            <v xml:space="preserve">SITM - Bogotá </v>
          </cell>
        </row>
        <row r="328">
          <cell r="C328" t="str">
            <v xml:space="preserve">SITM – Bucaramanga </v>
          </cell>
        </row>
        <row r="329">
          <cell r="C329" t="str">
            <v xml:space="preserve">SITM - Cali </v>
          </cell>
        </row>
        <row r="330">
          <cell r="C330" t="str">
            <v xml:space="preserve">SITM - Cartagena de Indias </v>
          </cell>
        </row>
        <row r="331">
          <cell r="C331" t="str">
            <v xml:space="preserve">SITM - Pereira </v>
          </cell>
        </row>
        <row r="332">
          <cell r="C332" t="str">
            <v xml:space="preserve">SITM - Soacha </v>
          </cell>
        </row>
        <row r="333">
          <cell r="C333" t="str">
            <v xml:space="preserve">SITM - Valle de Aburrá </v>
          </cell>
        </row>
        <row r="334">
          <cell r="C334" t="str">
            <v>SITM Cúcuta</v>
          </cell>
        </row>
        <row r="335">
          <cell r="C335" t="str">
            <v>Subsidio al desempleo</v>
          </cell>
        </row>
        <row r="336">
          <cell r="C336" t="str">
            <v xml:space="preserve">Subsidio familiar </v>
          </cell>
        </row>
        <row r="337">
          <cell r="C337" t="str">
            <v>Subsidio integral EBAS</v>
          </cell>
        </row>
        <row r="338">
          <cell r="C338" t="str">
            <v xml:space="preserve">Subsidios - Ley 286 de1996 </v>
          </cell>
        </row>
        <row r="339">
          <cell r="C339" t="str">
            <v>Telecomunicaciones sociales</v>
          </cell>
        </row>
        <row r="340">
          <cell r="C340" t="str">
            <v>Televisión pública</v>
          </cell>
        </row>
        <row r="341">
          <cell r="C341" t="str">
            <v>Territorios digitales</v>
          </cell>
        </row>
        <row r="342">
          <cell r="C342" t="str">
            <v>Tierras comunidades indígenas y afrocolombianas</v>
          </cell>
        </row>
        <row r="343">
          <cell r="C343" t="str">
            <v>Titulación de baldíos</v>
          </cell>
        </row>
        <row r="344">
          <cell r="C344" t="str">
            <v>Transporte rural</v>
          </cell>
        </row>
        <row r="345">
          <cell r="C345" t="str">
            <v>Transversales sector mineroenergético</v>
          </cell>
        </row>
        <row r="346">
          <cell r="C346" t="str">
            <v>Túnel II Centenario - primera etapa</v>
          </cell>
        </row>
        <row r="347">
          <cell r="C347" t="str">
            <v>Túnel II Centenario - segunda etapa</v>
          </cell>
        </row>
        <row r="348">
          <cell r="C348" t="str">
            <v xml:space="preserve">Turismo </v>
          </cell>
        </row>
        <row r="349">
          <cell r="C349" t="str">
            <v>Turismo Ley 1101 de 2006</v>
          </cell>
        </row>
        <row r="350">
          <cell r="C350" t="str">
            <v xml:space="preserve">Universidades </v>
          </cell>
        </row>
        <row r="351">
          <cell r="C351" t="str">
            <v>Variante de Santa Marta</v>
          </cell>
        </row>
        <row r="352">
          <cell r="C352" t="str">
            <v>Vía Bogota - Girardot</v>
          </cell>
        </row>
        <row r="353">
          <cell r="C353" t="str">
            <v>Vía Buga - Buenaventura</v>
          </cell>
        </row>
        <row r="354">
          <cell r="C354" t="str">
            <v>Vías para la competitividad</v>
          </cell>
        </row>
        <row r="355">
          <cell r="C355" t="str">
            <v xml:space="preserve">Victimas de desastres </v>
          </cell>
        </row>
        <row r="356">
          <cell r="C356" t="str">
            <v xml:space="preserve">Víctimas de la violencia </v>
          </cell>
        </row>
        <row r="357">
          <cell r="C357" t="str">
            <v xml:space="preserve">Vigilancia electrónica extramural </v>
          </cell>
        </row>
        <row r="358">
          <cell r="C358" t="str">
            <v>Vigilancia en salud pública</v>
          </cell>
        </row>
        <row r="359">
          <cell r="C359" t="str">
            <v xml:space="preserve">Vivienda rural </v>
          </cell>
        </row>
        <row r="360">
          <cell r="C360" t="str">
            <v>Vivienda urbana</v>
          </cell>
        </row>
        <row r="361">
          <cell r="C361" t="str">
            <v>Vivienda urbana (subsidios)</v>
          </cell>
        </row>
        <row r="362">
          <cell r="C362" t="str">
            <v>Voto electrónico</v>
          </cell>
        </row>
        <row r="363">
          <cell r="C363" t="str">
            <v>Zonas francas</v>
          </cell>
        </row>
      </sheetData>
      <sheetData sheetId="1">
        <row r="2">
          <cell r="B2" t="str">
            <v>Acceso y servicio universal a las TIC</v>
          </cell>
        </row>
      </sheetData>
      <sheetData sheetId="2">
        <row r="2">
          <cell r="B2" t="str">
            <v>Acceso y servicio universal a las TIC</v>
          </cell>
        </row>
      </sheetData>
      <sheetData sheetId="3">
        <row r="2">
          <cell r="B2" t="str">
            <v>Acceso y servicio universal a las TIC</v>
          </cell>
        </row>
      </sheetData>
      <sheetData sheetId="4"/>
      <sheetData sheetId="5">
        <row r="2">
          <cell r="B2" t="str">
            <v>Acceso y servicio universal a las TIC</v>
          </cell>
        </row>
      </sheetData>
      <sheetData sheetId="6">
        <row r="2">
          <cell r="B2" t="str">
            <v>Acceso y servicio universal a las TIC</v>
          </cell>
        </row>
      </sheetData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gotá"/>
      <sheetName val="Bucaramanga"/>
      <sheetName val="Antioquia"/>
      <sheetName val="Cundinamarca"/>
      <sheetName val="Caldas"/>
      <sheetName val="Cali"/>
      <sheetName val="Manizales"/>
      <sheetName val="Medellin"/>
      <sheetName val="Risaralda"/>
      <sheetName val="Valle"/>
      <sheetName val="Todas"/>
      <sheetName val="Cuadro SAlida 2002"/>
      <sheetName val="Fosit Bogotá 2001"/>
      <sheetName val="Fosit 2001"/>
      <sheetName val="Salida Bogotá 2001 - 2002"/>
      <sheetName val="dtfcol92-96"/>
      <sheetName val="SEMOC"/>
      <sheetName val="fn version1"/>
    </sheetNames>
    <sheetDataSet>
      <sheetData sheetId="0" refreshError="1">
        <row r="7">
          <cell r="C7">
            <v>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+D ingresos"/>
      <sheetName val="P+D pagos"/>
      <sheetName val="Dolares ingresos"/>
      <sheetName val="Pesos ingresos"/>
      <sheetName val="Dolares pagos"/>
      <sheetName val="Pesos pagos"/>
      <sheetName val="Seguimiento pagos"/>
      <sheetName val="Seguimiento ingresos"/>
      <sheetName val="Seguimiento Flujo"/>
      <sheetName val="Hoja2"/>
      <sheetName val="Hoja1"/>
      <sheetName val="Seguimiento Transferencias"/>
      <sheetName val="Gráfico3"/>
      <sheetName val="Reporte de Pagos"/>
      <sheetName val="Reporte Vicetecnico"/>
      <sheetName val="inversión"/>
      <sheetName val="Transferencias"/>
      <sheetName val="Calculo TC"/>
      <sheetName val="Gráfico TC"/>
      <sheetName val="Ejercicio Portafolio"/>
      <sheetName val="Rend. financieros"/>
      <sheetName val="Contingencias"/>
      <sheetName val="Resumen TES Convenidas"/>
      <sheetName val="TES Convenidas"/>
      <sheetName val="Gráfico1"/>
      <sheetName val="Comparación Tributarios"/>
      <sheetName val="Comparación Servicio Deuda"/>
      <sheetName val="Ahorro TES"/>
      <sheetName val="Flujo Tesorería"/>
      <sheetName val="P_D ingresos"/>
      <sheetName val="EPS"/>
      <sheetName val="Seguimiento CSF"/>
      <sheetName val="Resumen OPEF"/>
      <sheetName val="Resumen MES OPEF"/>
    </sheetNames>
    <sheetDataSet>
      <sheetData sheetId="0" refreshError="1">
        <row r="2">
          <cell r="D2" t="str">
            <v>INGRESOS PROGRAMADOS DE RECAUDO PARA LA TESORERIA</v>
          </cell>
        </row>
        <row r="3">
          <cell r="D3" t="str">
            <v>PESOS MAS DOLARES</v>
          </cell>
        </row>
        <row r="4">
          <cell r="D4" t="str">
            <v>1997</v>
          </cell>
        </row>
        <row r="5">
          <cell r="D5" t="str">
            <v>Miles de millones de pesos</v>
          </cell>
        </row>
        <row r="6">
          <cell r="D6" t="str">
            <v>Miles de millones de pesos</v>
          </cell>
        </row>
        <row r="7">
          <cell r="H7" t="str">
            <v>Progr.</v>
          </cell>
          <cell r="I7" t="str">
            <v>Progr.</v>
          </cell>
          <cell r="J7" t="str">
            <v>Progr.</v>
          </cell>
          <cell r="K7" t="str">
            <v>Progr.</v>
          </cell>
          <cell r="L7" t="str">
            <v>Progr.</v>
          </cell>
          <cell r="M7" t="str">
            <v>Progr.</v>
          </cell>
          <cell r="N7" t="str">
            <v>Progr.</v>
          </cell>
          <cell r="O7" t="str">
            <v>Progr.</v>
          </cell>
          <cell r="P7" t="str">
            <v>Progr.</v>
          </cell>
          <cell r="Q7" t="str">
            <v>Progr.</v>
          </cell>
          <cell r="R7" t="str">
            <v>Progr.</v>
          </cell>
          <cell r="S7" t="str">
            <v>Progr.</v>
          </cell>
          <cell r="T7" t="str">
            <v>Progr.</v>
          </cell>
        </row>
        <row r="8">
          <cell r="D8" t="str">
            <v>CLASIFICACION DE LOS INGRESOS</v>
          </cell>
          <cell r="H8" t="str">
            <v>Ene</v>
          </cell>
          <cell r="I8" t="str">
            <v>Feb</v>
          </cell>
          <cell r="J8" t="str">
            <v>Mar</v>
          </cell>
          <cell r="K8" t="str">
            <v>Abr</v>
          </cell>
          <cell r="L8" t="str">
            <v>May</v>
          </cell>
          <cell r="M8" t="str">
            <v>Jun</v>
          </cell>
          <cell r="N8" t="str">
            <v>Jul</v>
          </cell>
          <cell r="O8" t="str">
            <v>Ago</v>
          </cell>
          <cell r="P8" t="str">
            <v>Sep</v>
          </cell>
          <cell r="Q8" t="str">
            <v>Oct</v>
          </cell>
          <cell r="R8" t="str">
            <v>Nov</v>
          </cell>
          <cell r="S8" t="str">
            <v>Dic</v>
          </cell>
          <cell r="T8" t="str">
            <v>1997</v>
          </cell>
        </row>
        <row r="9">
          <cell r="H9" t="str">
            <v>Ene</v>
          </cell>
          <cell r="I9" t="str">
            <v>Feb</v>
          </cell>
          <cell r="J9" t="str">
            <v>Mar</v>
          </cell>
          <cell r="K9" t="str">
            <v>Abr</v>
          </cell>
          <cell r="L9" t="str">
            <v>May</v>
          </cell>
          <cell r="M9" t="str">
            <v>Jun</v>
          </cell>
          <cell r="N9" t="str">
            <v>Jul</v>
          </cell>
          <cell r="O9" t="str">
            <v>Ago</v>
          </cell>
          <cell r="P9" t="str">
            <v>Sep</v>
          </cell>
          <cell r="Q9" t="str">
            <v>Oct</v>
          </cell>
          <cell r="R9" t="str">
            <v>Nov</v>
          </cell>
          <cell r="S9" t="str">
            <v>Dic</v>
          </cell>
          <cell r="T9" t="str">
            <v>1997</v>
          </cell>
        </row>
        <row r="10">
          <cell r="D10" t="str">
            <v>INGRESOS DE TESORERIA</v>
          </cell>
          <cell r="H10">
            <v>1140.71421463775</v>
          </cell>
          <cell r="I10">
            <v>2651.9847937195022</v>
          </cell>
          <cell r="J10">
            <v>1471.5354278392447</v>
          </cell>
          <cell r="K10">
            <v>2179.6081448299437</v>
          </cell>
          <cell r="L10">
            <v>1722.8942551986092</v>
          </cell>
          <cell r="M10">
            <v>1729.869501630498</v>
          </cell>
          <cell r="N10">
            <v>2106.3267525148112</v>
          </cell>
          <cell r="O10">
            <v>2025.1217938814996</v>
          </cell>
          <cell r="P10">
            <v>2249.0322651158435</v>
          </cell>
          <cell r="Q10">
            <v>1516.7031570160511</v>
          </cell>
          <cell r="R10">
            <v>1087.8304174938371</v>
          </cell>
          <cell r="S10">
            <v>1825.5303261381632</v>
          </cell>
          <cell r="T10">
            <v>21707.151050015753</v>
          </cell>
        </row>
        <row r="11">
          <cell r="D11" t="str">
            <v>1.</v>
          </cell>
          <cell r="E11" t="str">
            <v>INGRESOS CORRIENTES</v>
          </cell>
          <cell r="H11">
            <v>701.07716910883323</v>
          </cell>
          <cell r="I11">
            <v>1406.6193999999998</v>
          </cell>
          <cell r="J11">
            <v>826.18571257264614</v>
          </cell>
          <cell r="K11">
            <v>1158.766599881033</v>
          </cell>
          <cell r="L11">
            <v>976.37469552680034</v>
          </cell>
          <cell r="M11">
            <v>1206.3580765977517</v>
          </cell>
          <cell r="N11">
            <v>1027.8358138803353</v>
          </cell>
          <cell r="O11">
            <v>1277.204922608692</v>
          </cell>
          <cell r="P11">
            <v>898.2148985554644</v>
          </cell>
          <cell r="Q11">
            <v>1272.599177865987</v>
          </cell>
          <cell r="R11">
            <v>823.23277349802368</v>
          </cell>
          <cell r="S11">
            <v>1316.082587592038</v>
          </cell>
          <cell r="T11">
            <v>12890.551827687605</v>
          </cell>
        </row>
        <row r="12">
          <cell r="E12" t="str">
            <v>1.1.</v>
          </cell>
          <cell r="F12" t="str">
            <v>TRIBUTARIOS NETOS</v>
          </cell>
          <cell r="H12">
            <v>671.87829999999997</v>
          </cell>
          <cell r="I12">
            <v>1377.8193999999999</v>
          </cell>
          <cell r="J12">
            <v>794.88571257264618</v>
          </cell>
          <cell r="K12">
            <v>1131.6356558932416</v>
          </cell>
          <cell r="L12">
            <v>945.92995185581094</v>
          </cell>
          <cell r="M12">
            <v>1178.2635413740968</v>
          </cell>
          <cell r="N12">
            <v>994.8713388384574</v>
          </cell>
          <cell r="O12">
            <v>1243.2382258038617</v>
          </cell>
          <cell r="P12">
            <v>861.34619358887539</v>
          </cell>
          <cell r="Q12">
            <v>1227.9154123284868</v>
          </cell>
          <cell r="R12">
            <v>777.51844656240587</v>
          </cell>
          <cell r="S12">
            <v>1263.7437255066948</v>
          </cell>
          <cell r="T12">
            <v>12469.045904324577</v>
          </cell>
        </row>
        <row r="13">
          <cell r="F13" t="str">
            <v>Impuesto sobre la Renta Neto</v>
          </cell>
          <cell r="H13">
            <v>300.03099999999995</v>
          </cell>
          <cell r="I13">
            <v>412.96669999999995</v>
          </cell>
          <cell r="J13">
            <v>422.38810000000001</v>
          </cell>
          <cell r="K13">
            <v>270.87149999999997</v>
          </cell>
          <cell r="L13">
            <v>532.38040000000001</v>
          </cell>
          <cell r="M13">
            <v>355.23997216044501</v>
          </cell>
          <cell r="N13">
            <v>558.91641758847641</v>
          </cell>
          <cell r="O13">
            <v>371.8090108792548</v>
          </cell>
          <cell r="P13">
            <v>440.37570174627211</v>
          </cell>
          <cell r="Q13">
            <v>279.42668778052632</v>
          </cell>
          <cell r="R13">
            <v>351.98717283484154</v>
          </cell>
          <cell r="S13">
            <v>304.67413701018359</v>
          </cell>
          <cell r="T13">
            <v>4601.0667999999996</v>
          </cell>
        </row>
        <row r="14">
          <cell r="F14" t="str">
            <v>Impuesto sobre las ventas Interno Neto</v>
          </cell>
          <cell r="H14">
            <v>72.3048</v>
          </cell>
          <cell r="I14">
            <v>659.58270000000005</v>
          </cell>
          <cell r="J14">
            <v>82.931100000000001</v>
          </cell>
          <cell r="K14">
            <v>541.2278</v>
          </cell>
          <cell r="L14">
            <v>82.533199999999994</v>
          </cell>
          <cell r="M14">
            <v>518.56355474227507</v>
          </cell>
          <cell r="N14">
            <v>116.99062830861816</v>
          </cell>
          <cell r="O14">
            <v>557.47218471947701</v>
          </cell>
          <cell r="P14">
            <v>104.88887038582527</v>
          </cell>
          <cell r="Q14">
            <v>628.72312106976005</v>
          </cell>
          <cell r="R14">
            <v>109.46175963320539</v>
          </cell>
          <cell r="S14">
            <v>630.82109977233199</v>
          </cell>
          <cell r="T14">
            <v>4105.5008186314926</v>
          </cell>
        </row>
        <row r="15">
          <cell r="F15" t="str">
            <v>-</v>
          </cell>
          <cell r="G15" t="str">
            <v>Devoluciones Impuestos Internos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</row>
        <row r="16">
          <cell r="F16" t="str">
            <v>Impuestos sobre aduanas y recargos Neto</v>
          </cell>
          <cell r="H16">
            <v>79.530992176990523</v>
          </cell>
          <cell r="I16">
            <v>79.5</v>
          </cell>
          <cell r="J16">
            <v>79.5</v>
          </cell>
          <cell r="K16">
            <v>86.8</v>
          </cell>
          <cell r="L16">
            <v>90.4</v>
          </cell>
          <cell r="M16">
            <v>83.529000000000011</v>
          </cell>
          <cell r="N16">
            <v>97.771530721467357</v>
          </cell>
          <cell r="O16">
            <v>97.880493855706547</v>
          </cell>
          <cell r="P16">
            <v>97.880493855706547</v>
          </cell>
          <cell r="Q16">
            <v>97.880493855706547</v>
          </cell>
          <cell r="R16">
            <v>97.880493855706547</v>
          </cell>
          <cell r="S16">
            <v>97.880493855706547</v>
          </cell>
          <cell r="T16">
            <v>1086.4339921769904</v>
          </cell>
        </row>
        <row r="17">
          <cell r="F17" t="str">
            <v>Impuesto sobre las ventas Externo Neto</v>
          </cell>
          <cell r="H17">
            <v>140.46900782300949</v>
          </cell>
          <cell r="I17">
            <v>140.5</v>
          </cell>
          <cell r="J17">
            <v>140.5</v>
          </cell>
          <cell r="K17">
            <v>153.19999999999999</v>
          </cell>
          <cell r="L17">
            <v>159.6</v>
          </cell>
          <cell r="M17">
            <v>143.29999999999998</v>
          </cell>
          <cell r="N17">
            <v>154.63297367285278</v>
          </cell>
          <cell r="O17">
            <v>154.83340526542943</v>
          </cell>
          <cell r="P17">
            <v>154.83340526542943</v>
          </cell>
          <cell r="Q17">
            <v>154.83340526542943</v>
          </cell>
          <cell r="R17">
            <v>154.83340526542943</v>
          </cell>
          <cell r="S17">
            <v>154.83340526542943</v>
          </cell>
          <cell r="T17">
            <v>1806.3690078230097</v>
          </cell>
        </row>
        <row r="18">
          <cell r="F18" t="str">
            <v>-</v>
          </cell>
          <cell r="G18" t="str">
            <v>Devoluciones Impuestos Externos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</row>
        <row r="19">
          <cell r="F19" t="str">
            <v>Impuesto Global a la Gasolina y al ACPM</v>
          </cell>
          <cell r="H19">
            <v>60.442500000000003</v>
          </cell>
          <cell r="I19">
            <v>60.4</v>
          </cell>
          <cell r="J19">
            <v>60.4</v>
          </cell>
          <cell r="K19">
            <v>67.674722222222201</v>
          </cell>
          <cell r="L19">
            <v>68.014937910197958</v>
          </cell>
          <cell r="M19">
            <v>67.510089276573055</v>
          </cell>
          <cell r="N19">
            <v>46.237960557278967</v>
          </cell>
          <cell r="O19">
            <v>47.531574289860103</v>
          </cell>
          <cell r="P19">
            <v>46.214292171755893</v>
          </cell>
          <cell r="Q19">
            <v>48.610620419118682</v>
          </cell>
          <cell r="R19">
            <v>48.577251796072105</v>
          </cell>
          <cell r="S19">
            <v>58.797776860727197</v>
          </cell>
          <cell r="T19">
            <v>680.41172550380611</v>
          </cell>
        </row>
        <row r="20">
          <cell r="F20" t="str">
            <v>Impuesto 5% Pasajes Internacionales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</row>
        <row r="21">
          <cell r="F21" t="str">
            <v>Timbre Nacional</v>
          </cell>
          <cell r="H21">
            <v>18.100000000000001</v>
          </cell>
          <cell r="I21">
            <v>23.2</v>
          </cell>
          <cell r="J21">
            <v>7.9965125726461519</v>
          </cell>
          <cell r="K21">
            <v>10.191633671019607</v>
          </cell>
          <cell r="L21">
            <v>10.740413945612969</v>
          </cell>
          <cell r="M21">
            <v>9.0509251948038436</v>
          </cell>
          <cell r="N21">
            <v>15.751827989763688</v>
          </cell>
          <cell r="O21">
            <v>12.641556794133745</v>
          </cell>
          <cell r="P21">
            <v>16.253430163886243</v>
          </cell>
          <cell r="Q21">
            <v>17.959083937945771</v>
          </cell>
          <cell r="R21">
            <v>14.390363177150888</v>
          </cell>
          <cell r="S21">
            <v>14.848812742315825</v>
          </cell>
          <cell r="T21">
            <v>171.12456018927872</v>
          </cell>
        </row>
        <row r="22">
          <cell r="F22" t="str">
            <v>Timbre Nacional Salidas al Exterior</v>
          </cell>
          <cell r="H22">
            <v>1</v>
          </cell>
          <cell r="I22">
            <v>0.97</v>
          </cell>
          <cell r="J22">
            <v>0.97</v>
          </cell>
          <cell r="K22">
            <v>0.97</v>
          </cell>
          <cell r="L22">
            <v>1.2610000000000001</v>
          </cell>
          <cell r="M22">
            <v>0.97</v>
          </cell>
          <cell r="N22">
            <v>0.97</v>
          </cell>
          <cell r="O22">
            <v>0.97</v>
          </cell>
          <cell r="P22">
            <v>0.8</v>
          </cell>
          <cell r="Q22">
            <v>0.28199999999999997</v>
          </cell>
          <cell r="R22">
            <v>0.188</v>
          </cell>
          <cell r="S22">
            <v>0.188</v>
          </cell>
          <cell r="T22">
            <v>9.5390000000000015</v>
          </cell>
        </row>
        <row r="23">
          <cell r="F23" t="str">
            <v>Timbre de Consulados</v>
          </cell>
          <cell r="H23">
            <v>0</v>
          </cell>
          <cell r="I23">
            <v>0.7</v>
          </cell>
          <cell r="J23">
            <v>0.2</v>
          </cell>
          <cell r="K23">
            <v>0.5</v>
          </cell>
          <cell r="L23">
            <v>0.7</v>
          </cell>
          <cell r="M23">
            <v>0</v>
          </cell>
          <cell r="N23">
            <v>3.5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1.5</v>
          </cell>
          <cell r="T23">
            <v>7.1</v>
          </cell>
        </row>
        <row r="24">
          <cell r="F24" t="str">
            <v>Impuesto al Oro y Platino</v>
          </cell>
          <cell r="H24">
            <v>0</v>
          </cell>
          <cell r="I24">
            <v>0</v>
          </cell>
          <cell r="J24">
            <v>0</v>
          </cell>
          <cell r="K24">
            <v>0.2</v>
          </cell>
          <cell r="L24">
            <v>0.3</v>
          </cell>
          <cell r="M24">
            <v>9.9999999999999978E-2</v>
          </cell>
          <cell r="N24">
            <v>0.1</v>
          </cell>
          <cell r="O24">
            <v>0.1</v>
          </cell>
          <cell r="P24">
            <v>0.1</v>
          </cell>
          <cell r="Q24">
            <v>0.2</v>
          </cell>
          <cell r="R24">
            <v>0.2</v>
          </cell>
          <cell r="S24">
            <v>0.2</v>
          </cell>
          <cell r="T24">
            <v>1.4999999999999998</v>
          </cell>
        </row>
        <row r="25">
          <cell r="F25" t="str">
            <v>Impuesto al Endeudamiento Externo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</row>
        <row r="26"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</row>
        <row r="27">
          <cell r="E27" t="str">
            <v>1.2.</v>
          </cell>
          <cell r="F27" t="str">
            <v>NO TRIBUTARIOS</v>
          </cell>
          <cell r="H27">
            <v>29.198869108833222</v>
          </cell>
          <cell r="I27">
            <v>28.8</v>
          </cell>
          <cell r="J27">
            <v>31.3</v>
          </cell>
          <cell r="K27">
            <v>27.130943987791408</v>
          </cell>
          <cell r="L27">
            <v>30.444743670989389</v>
          </cell>
          <cell r="M27">
            <v>28.094535223654923</v>
          </cell>
          <cell r="N27">
            <v>32.964475041877975</v>
          </cell>
          <cell r="O27">
            <v>33.966696804830221</v>
          </cell>
          <cell r="P27">
            <v>36.868704966588957</v>
          </cell>
          <cell r="Q27">
            <v>44.683765537500214</v>
          </cell>
          <cell r="R27">
            <v>45.714326935617784</v>
          </cell>
          <cell r="S27">
            <v>52.338862085343102</v>
          </cell>
          <cell r="T27">
            <v>421.50592336302719</v>
          </cell>
        </row>
        <row r="28">
          <cell r="F28" t="str">
            <v>Cuota de Valorización Obras Nacionales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</row>
        <row r="29">
          <cell r="F29" t="str">
            <v>Tasas, Multas y contribuciones NEP</v>
          </cell>
          <cell r="H29">
            <v>2.971571263926239</v>
          </cell>
          <cell r="I29">
            <v>3.1</v>
          </cell>
          <cell r="J29">
            <v>2.6</v>
          </cell>
          <cell r="K29">
            <v>0.83203995389934704</v>
          </cell>
          <cell r="L29">
            <v>0.83235920128808694</v>
          </cell>
          <cell r="M29">
            <v>0.62458576923480202</v>
          </cell>
          <cell r="N29">
            <v>0.76403102564640202</v>
          </cell>
          <cell r="O29">
            <v>0.27889051282320099</v>
          </cell>
          <cell r="P29">
            <v>0.97611679488120406</v>
          </cell>
          <cell r="Q29">
            <v>4.7294671795248178</v>
          </cell>
          <cell r="R29">
            <v>2.372842346168766</v>
          </cell>
          <cell r="S29">
            <v>3.2095138846383717</v>
          </cell>
          <cell r="T29">
            <v>23.291417932031241</v>
          </cell>
        </row>
        <row r="30">
          <cell r="F30" t="str">
            <v>Contribución Hidrocarburos</v>
          </cell>
          <cell r="H30">
            <v>22</v>
          </cell>
          <cell r="I30">
            <v>22</v>
          </cell>
          <cell r="J30">
            <v>22</v>
          </cell>
          <cell r="K30">
            <v>23</v>
          </cell>
          <cell r="L30">
            <v>26.92924657871426</v>
          </cell>
          <cell r="M30">
            <v>26.163933174329078</v>
          </cell>
          <cell r="N30">
            <v>28.791741525193945</v>
          </cell>
          <cell r="O30">
            <v>31.365999571845165</v>
          </cell>
          <cell r="P30">
            <v>35.89258817170775</v>
          </cell>
          <cell r="Q30">
            <v>37.614982077884349</v>
          </cell>
          <cell r="R30">
            <v>39.681940737265919</v>
          </cell>
          <cell r="S30">
            <v>42.410028342390405</v>
          </cell>
          <cell r="T30">
            <v>357.85046017933087</v>
          </cell>
        </row>
        <row r="31">
          <cell r="F31" t="str">
            <v>5% Contratos Obras Públicas Ley104/93</v>
          </cell>
          <cell r="H31">
            <v>4.2272978449069809</v>
          </cell>
          <cell r="I31">
            <v>3.7</v>
          </cell>
          <cell r="J31">
            <v>1.7</v>
          </cell>
          <cell r="K31">
            <v>2.2989040338920601</v>
          </cell>
          <cell r="L31">
            <v>2.6831378909870427</v>
          </cell>
          <cell r="M31">
            <v>1.3060162800910444</v>
          </cell>
          <cell r="N31">
            <v>3.4087024910376238</v>
          </cell>
          <cell r="O31">
            <v>2.3218067201618524</v>
          </cell>
          <cell r="P31">
            <v>0</v>
          </cell>
          <cell r="Q31">
            <v>2.3393162800910448</v>
          </cell>
          <cell r="R31">
            <v>3.6595438521831016</v>
          </cell>
          <cell r="S31">
            <v>6.7193198583143285</v>
          </cell>
          <cell r="T31">
            <v>34.364045251665075</v>
          </cell>
        </row>
        <row r="32">
          <cell r="F32" t="str">
            <v>Telefonía Celular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</row>
        <row r="33">
          <cell r="F33" t="str">
            <v>Concesiones</v>
          </cell>
          <cell r="H33">
            <v>0</v>
          </cell>
          <cell r="I33">
            <v>0</v>
          </cell>
          <cell r="J33">
            <v>5</v>
          </cell>
          <cell r="K33">
            <v>1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6</v>
          </cell>
        </row>
        <row r="34">
          <cell r="F34" t="str">
            <v>-</v>
          </cell>
          <cell r="G34" t="str">
            <v>Larga Distancia Nacional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</row>
        <row r="35">
          <cell r="F35" t="str">
            <v>-</v>
          </cell>
          <cell r="G35" t="str">
            <v>Larga Distancia Internacional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</row>
        <row r="36">
          <cell r="F36" t="str">
            <v>-</v>
          </cell>
          <cell r="G36" t="str">
            <v>Sociedades Portuarias</v>
          </cell>
          <cell r="H36">
            <v>0</v>
          </cell>
          <cell r="I36">
            <v>0</v>
          </cell>
          <cell r="J36">
            <v>5</v>
          </cell>
          <cell r="K36">
            <v>1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6</v>
          </cell>
        </row>
        <row r="37">
          <cell r="F37" t="str">
            <v>-</v>
          </cell>
          <cell r="G37" t="str">
            <v>Otras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</row>
        <row r="38">
          <cell r="F38" t="str">
            <v>Contraprestación Icel-Corelca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</row>
        <row r="39">
          <cell r="F39" t="str">
            <v>Otros No Tributarios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</row>
        <row r="40"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</row>
        <row r="41">
          <cell r="D41" t="str">
            <v>2.</v>
          </cell>
          <cell r="E41" t="str">
            <v>RECURSOS DE CAPITAL</v>
          </cell>
          <cell r="H41">
            <v>411.99226213767429</v>
          </cell>
          <cell r="I41">
            <v>1209.4085167199025</v>
          </cell>
          <cell r="J41">
            <v>612.63593395478995</v>
          </cell>
          <cell r="K41">
            <v>996.17730737216425</v>
          </cell>
          <cell r="L41">
            <v>712.91603366398579</v>
          </cell>
          <cell r="M41">
            <v>475.56815691244606</v>
          </cell>
          <cell r="N41">
            <v>1048.3826656734291</v>
          </cell>
          <cell r="O41">
            <v>714.5674845747003</v>
          </cell>
          <cell r="P41">
            <v>1320.4815308572013</v>
          </cell>
          <cell r="Q41">
            <v>207.76809372562374</v>
          </cell>
          <cell r="R41">
            <v>222.94976650111329</v>
          </cell>
          <cell r="S41">
            <v>447.69624485758766</v>
          </cell>
          <cell r="T41">
            <v>8380.5439969506187</v>
          </cell>
        </row>
        <row r="42">
          <cell r="E42" t="str">
            <v>2.1</v>
          </cell>
          <cell r="F42" t="str">
            <v>CREDITO EXTERNO</v>
          </cell>
          <cell r="H42">
            <v>31.615580854135906</v>
          </cell>
          <cell r="I42">
            <v>804.21490643300001</v>
          </cell>
          <cell r="J42">
            <v>62.173021754999994</v>
          </cell>
          <cell r="K42">
            <v>448.70730131700003</v>
          </cell>
          <cell r="L42">
            <v>21.168789650642193</v>
          </cell>
          <cell r="M42">
            <v>17.307276384997571</v>
          </cell>
          <cell r="N42">
            <v>43.08056111621061</v>
          </cell>
          <cell r="O42">
            <v>25.187102494115827</v>
          </cell>
          <cell r="P42">
            <v>413.48173885674629</v>
          </cell>
          <cell r="Q42">
            <v>21.436725135664975</v>
          </cell>
          <cell r="R42">
            <v>38.809750203640519</v>
          </cell>
          <cell r="S42">
            <v>61.866621600922549</v>
          </cell>
          <cell r="T42">
            <v>1989.0493758020766</v>
          </cell>
        </row>
        <row r="43">
          <cell r="F43" t="str">
            <v>Banca Multilateral</v>
          </cell>
          <cell r="H43">
            <v>31.615580854135906</v>
          </cell>
          <cell r="I43">
            <v>32.613038932999999</v>
          </cell>
          <cell r="J43">
            <v>62.173021754999994</v>
          </cell>
          <cell r="K43">
            <v>27.088977317000001</v>
          </cell>
          <cell r="L43">
            <v>21.168789650642193</v>
          </cell>
          <cell r="M43">
            <v>17.307276384997571</v>
          </cell>
          <cell r="N43">
            <v>43.08056111621061</v>
          </cell>
          <cell r="O43">
            <v>25.187102494115827</v>
          </cell>
          <cell r="P43">
            <v>55.992423656746311</v>
          </cell>
          <cell r="Q43">
            <v>21.436725135664975</v>
          </cell>
          <cell r="R43">
            <v>38.809750203640519</v>
          </cell>
          <cell r="S43">
            <v>61.866621600922549</v>
          </cell>
          <cell r="T43">
            <v>438.33986910207648</v>
          </cell>
        </row>
        <row r="44">
          <cell r="F44" t="str">
            <v>Banca Comercial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</row>
        <row r="45">
          <cell r="F45" t="str">
            <v>Bonos Resol. 4308/94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</row>
        <row r="46">
          <cell r="F46" t="str">
            <v>Bonos Externos</v>
          </cell>
          <cell r="H46">
            <v>0</v>
          </cell>
          <cell r="I46">
            <v>771.60186750000003</v>
          </cell>
          <cell r="J46">
            <v>0</v>
          </cell>
          <cell r="K46">
            <v>421.61832400000003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357.48931519999996</v>
          </cell>
          <cell r="Q46">
            <v>0</v>
          </cell>
          <cell r="R46">
            <v>0</v>
          </cell>
          <cell r="S46">
            <v>0</v>
          </cell>
          <cell r="T46">
            <v>1550.7095067</v>
          </cell>
        </row>
        <row r="47">
          <cell r="H47">
            <v>0</v>
          </cell>
          <cell r="I47">
            <v>771.60186750000003</v>
          </cell>
          <cell r="J47">
            <v>0</v>
          </cell>
          <cell r="K47">
            <v>421.61832400000003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357.48931519999996</v>
          </cell>
          <cell r="Q47">
            <v>0</v>
          </cell>
          <cell r="R47">
            <v>0</v>
          </cell>
          <cell r="S47">
            <v>0</v>
          </cell>
          <cell r="T47">
            <v>1550.7095067</v>
          </cell>
        </row>
        <row r="48">
          <cell r="E48" t="str">
            <v>2.2</v>
          </cell>
          <cell r="F48" t="str">
            <v>CREDITO INTERNO</v>
          </cell>
          <cell r="H48">
            <v>366.71800000000002</v>
          </cell>
          <cell r="I48">
            <v>230.15110914380179</v>
          </cell>
          <cell r="J48">
            <v>377.76291219978998</v>
          </cell>
          <cell r="K48">
            <v>517.47121621495808</v>
          </cell>
          <cell r="L48">
            <v>670.7728257158501</v>
          </cell>
          <cell r="M48">
            <v>287.71872338100593</v>
          </cell>
          <cell r="N48">
            <v>820.70593967956142</v>
          </cell>
          <cell r="O48">
            <v>529.4886352406653</v>
          </cell>
          <cell r="P48">
            <v>717.46654953300788</v>
          </cell>
          <cell r="Q48">
            <v>157.02632428525027</v>
          </cell>
          <cell r="R48">
            <v>137.3196338237216</v>
          </cell>
          <cell r="S48">
            <v>202.79999999999998</v>
          </cell>
          <cell r="T48">
            <v>5015.4018692176123</v>
          </cell>
          <cell r="U48">
            <v>0</v>
          </cell>
        </row>
        <row r="49">
          <cell r="F49" t="str">
            <v>TES Convenidos</v>
          </cell>
          <cell r="H49">
            <v>116.718</v>
          </cell>
          <cell r="I49">
            <v>76.635999999999996</v>
          </cell>
          <cell r="J49">
            <v>129.99199999999999</v>
          </cell>
          <cell r="K49">
            <v>266.02800000000002</v>
          </cell>
          <cell r="L49">
            <v>151.977</v>
          </cell>
          <cell r="M49">
            <v>62.365000000000002</v>
          </cell>
          <cell r="N49">
            <v>162.059</v>
          </cell>
          <cell r="O49">
            <v>155.102</v>
          </cell>
          <cell r="P49">
            <v>370.83500000000004</v>
          </cell>
          <cell r="Q49">
            <v>32.6</v>
          </cell>
          <cell r="R49">
            <v>32.6</v>
          </cell>
          <cell r="S49">
            <v>202.79999999999998</v>
          </cell>
          <cell r="T49">
            <v>1759.7119999999998</v>
          </cell>
        </row>
        <row r="50">
          <cell r="F50" t="str">
            <v>-</v>
          </cell>
          <cell r="G50" t="str">
            <v>ISS</v>
          </cell>
          <cell r="H50">
            <v>66.718000000000004</v>
          </cell>
          <cell r="I50">
            <v>76.635999999999996</v>
          </cell>
          <cell r="J50">
            <v>107.092</v>
          </cell>
          <cell r="K50">
            <v>265.02800000000002</v>
          </cell>
          <cell r="L50">
            <v>97.777000000000001</v>
          </cell>
          <cell r="M50">
            <v>40.265000000000001</v>
          </cell>
          <cell r="N50">
            <v>92.058999999999997</v>
          </cell>
          <cell r="O50">
            <v>85.102000000000004</v>
          </cell>
          <cell r="P50">
            <v>296.23500000000001</v>
          </cell>
          <cell r="Q50">
            <v>0</v>
          </cell>
          <cell r="R50">
            <v>0</v>
          </cell>
          <cell r="S50">
            <v>0</v>
          </cell>
          <cell r="T50">
            <v>1126.9119999999998</v>
          </cell>
        </row>
        <row r="51">
          <cell r="F51" t="str">
            <v>-</v>
          </cell>
          <cell r="G51" t="str">
            <v>Telecom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</row>
        <row r="52">
          <cell r="F52" t="str">
            <v>-</v>
          </cell>
          <cell r="G52" t="str">
            <v>Ecopetrol</v>
          </cell>
          <cell r="H52">
            <v>50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50</v>
          </cell>
        </row>
        <row r="53">
          <cell r="F53" t="str">
            <v>-</v>
          </cell>
          <cell r="G53" t="str">
            <v>Otros</v>
          </cell>
          <cell r="H53">
            <v>0</v>
          </cell>
          <cell r="I53">
            <v>0</v>
          </cell>
          <cell r="J53">
            <v>22.9</v>
          </cell>
          <cell r="K53">
            <v>1</v>
          </cell>
          <cell r="L53">
            <v>54.2</v>
          </cell>
          <cell r="M53">
            <v>22.1</v>
          </cell>
          <cell r="N53">
            <v>70</v>
          </cell>
          <cell r="O53">
            <v>70</v>
          </cell>
          <cell r="P53">
            <v>74.599999999999994</v>
          </cell>
          <cell r="Q53">
            <v>32.6</v>
          </cell>
          <cell r="R53">
            <v>32.6</v>
          </cell>
          <cell r="S53">
            <v>202.79999999999998</v>
          </cell>
          <cell r="T53">
            <v>582.79999999999995</v>
          </cell>
        </row>
        <row r="54">
          <cell r="F54" t="str">
            <v>TES Subastas</v>
          </cell>
          <cell r="H54">
            <v>100</v>
          </cell>
          <cell r="I54">
            <v>91.8</v>
          </cell>
          <cell r="J54">
            <v>91.8</v>
          </cell>
          <cell r="K54">
            <v>91.8</v>
          </cell>
          <cell r="L54">
            <v>160.82836400000002</v>
          </cell>
          <cell r="M54">
            <v>145.68512794082542</v>
          </cell>
          <cell r="N54">
            <v>177.58576494394242</v>
          </cell>
          <cell r="O54">
            <v>120.00641697117565</v>
          </cell>
          <cell r="P54">
            <v>115.87254878652655</v>
          </cell>
          <cell r="Q54">
            <v>124.42632428525027</v>
          </cell>
          <cell r="R54">
            <v>4.719633823721594</v>
          </cell>
          <cell r="S54">
            <v>0</v>
          </cell>
          <cell r="T54">
            <v>1224.5241807514419</v>
          </cell>
        </row>
        <row r="55">
          <cell r="F55" t="str">
            <v>TES Inversión Forzosa</v>
          </cell>
          <cell r="H55">
            <v>150</v>
          </cell>
          <cell r="I55">
            <v>61.715109143801804</v>
          </cell>
          <cell r="J55">
            <v>155.97091219979001</v>
          </cell>
          <cell r="K55">
            <v>159.64321621495799</v>
          </cell>
          <cell r="L55">
            <v>195.95822258717899</v>
          </cell>
          <cell r="M55">
            <v>79.668595440180496</v>
          </cell>
          <cell r="N55">
            <v>360.06117473561909</v>
          </cell>
          <cell r="O55">
            <v>204.3802182694896</v>
          </cell>
          <cell r="P55">
            <v>130.75900074648132</v>
          </cell>
          <cell r="Q55">
            <v>0</v>
          </cell>
          <cell r="R55">
            <v>0</v>
          </cell>
          <cell r="S55">
            <v>0</v>
          </cell>
          <cell r="T55">
            <v>1498.1564493374995</v>
          </cell>
        </row>
        <row r="56">
          <cell r="F56" t="str">
            <v>Bonos de Seguridad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62.009239128671091</v>
          </cell>
          <cell r="M56">
            <v>0</v>
          </cell>
          <cell r="N56">
            <v>121</v>
          </cell>
          <cell r="O56">
            <v>50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233.00923912867108</v>
          </cell>
        </row>
        <row r="57">
          <cell r="F57" t="str">
            <v>TES de corto plazo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100</v>
          </cell>
          <cell r="M57">
            <v>0</v>
          </cell>
          <cell r="N57">
            <v>0</v>
          </cell>
          <cell r="O57">
            <v>0</v>
          </cell>
          <cell r="P57">
            <v>100</v>
          </cell>
          <cell r="Q57">
            <v>0</v>
          </cell>
          <cell r="R57">
            <v>100</v>
          </cell>
          <cell r="S57">
            <v>0</v>
          </cell>
          <cell r="T57">
            <v>300</v>
          </cell>
        </row>
        <row r="58"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100</v>
          </cell>
          <cell r="M58">
            <v>0</v>
          </cell>
          <cell r="N58">
            <v>0</v>
          </cell>
          <cell r="O58">
            <v>0</v>
          </cell>
          <cell r="P58">
            <v>100</v>
          </cell>
          <cell r="Q58">
            <v>0</v>
          </cell>
          <cell r="R58">
            <v>100</v>
          </cell>
          <cell r="S58">
            <v>0</v>
          </cell>
          <cell r="T58">
            <v>300</v>
          </cell>
        </row>
        <row r="59">
          <cell r="E59" t="str">
            <v>2.3.</v>
          </cell>
          <cell r="F59" t="str">
            <v>OTROS RECURSOS DE CAPITAL</v>
          </cell>
          <cell r="H59">
            <v>13.658681283538403</v>
          </cell>
          <cell r="I59">
            <v>175.04250114310079</v>
          </cell>
          <cell r="J59">
            <v>172.7</v>
          </cell>
          <cell r="K59">
            <v>29.998789840206186</v>
          </cell>
          <cell r="L59">
            <v>20.974418297493415</v>
          </cell>
          <cell r="M59">
            <v>170.54215714644255</v>
          </cell>
          <cell r="N59">
            <v>184.59616487765717</v>
          </cell>
          <cell r="O59">
            <v>159.89174683991916</v>
          </cell>
          <cell r="P59">
            <v>189.53324246744697</v>
          </cell>
          <cell r="Q59">
            <v>29.305044304708506</v>
          </cell>
          <cell r="R59">
            <v>46.820382473751181</v>
          </cell>
          <cell r="S59">
            <v>183.02962325666513</v>
          </cell>
          <cell r="T59">
            <v>1376.0927519309294</v>
          </cell>
        </row>
        <row r="60">
          <cell r="F60" t="str">
            <v>Recuperación de Cartera SPNF</v>
          </cell>
          <cell r="H60">
            <v>1.5389999999999999</v>
          </cell>
          <cell r="I60">
            <v>2.1778</v>
          </cell>
          <cell r="J60">
            <v>20.100000000000001</v>
          </cell>
          <cell r="K60">
            <v>0.223</v>
          </cell>
          <cell r="L60">
            <v>3.2370000000000001</v>
          </cell>
          <cell r="M60">
            <v>25.085000000000001</v>
          </cell>
          <cell r="N60">
            <v>1.096689375721686</v>
          </cell>
          <cell r="O60">
            <v>1.4323977912433654</v>
          </cell>
          <cell r="P60">
            <v>12.204177175122091</v>
          </cell>
          <cell r="Q60">
            <v>1.6509677743996103</v>
          </cell>
          <cell r="R60">
            <v>1.397563418328972</v>
          </cell>
          <cell r="S60">
            <v>21.756404465184275</v>
          </cell>
          <cell r="T60">
            <v>91.899999999999991</v>
          </cell>
        </row>
        <row r="61">
          <cell r="F61" t="str">
            <v>Recuperación de Cartera SPF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8.1000000000000014</v>
          </cell>
          <cell r="T61">
            <v>8.1000000000000014</v>
          </cell>
        </row>
        <row r="62">
          <cell r="F62" t="str">
            <v>Rendimientos Financieros Portafolio</v>
          </cell>
          <cell r="H62">
            <v>0</v>
          </cell>
          <cell r="I62">
            <v>2</v>
          </cell>
          <cell r="J62">
            <v>3</v>
          </cell>
          <cell r="K62">
            <v>7</v>
          </cell>
          <cell r="L62">
            <v>5.7633723330006204</v>
          </cell>
          <cell r="M62">
            <v>4.519024780865009</v>
          </cell>
          <cell r="N62">
            <v>12.366200009698105</v>
          </cell>
          <cell r="O62">
            <v>11.567340970263652</v>
          </cell>
          <cell r="P62">
            <v>9.033778604086141</v>
          </cell>
          <cell r="Q62">
            <v>8.9142718220435455</v>
          </cell>
          <cell r="R62">
            <v>9.088742890797322</v>
          </cell>
          <cell r="S62">
            <v>10.206095067016435</v>
          </cell>
          <cell r="T62">
            <v>83.458826477770828</v>
          </cell>
        </row>
        <row r="63">
          <cell r="F63" t="str">
            <v>Rendimientos Financieros Entidades</v>
          </cell>
          <cell r="H63">
            <v>2</v>
          </cell>
          <cell r="I63">
            <v>2.0664580924855489</v>
          </cell>
          <cell r="J63">
            <v>2</v>
          </cell>
          <cell r="K63">
            <v>15</v>
          </cell>
          <cell r="L63">
            <v>3.03890895953757</v>
          </cell>
          <cell r="M63">
            <v>4.5676748950433073</v>
          </cell>
          <cell r="N63">
            <v>10.852332334209898</v>
          </cell>
          <cell r="O63">
            <v>1.2297586255885826</v>
          </cell>
          <cell r="P63">
            <v>1.3175985274163389</v>
          </cell>
          <cell r="Q63">
            <v>7.7043802819906304</v>
          </cell>
          <cell r="R63">
            <v>1.3175985274163389</v>
          </cell>
          <cell r="S63">
            <v>15.010656808334909</v>
          </cell>
          <cell r="T63">
            <v>66.105367052023112</v>
          </cell>
        </row>
        <row r="64">
          <cell r="F64" t="str">
            <v>Donaciones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9.25</v>
          </cell>
          <cell r="S64">
            <v>9.25</v>
          </cell>
          <cell r="T64">
            <v>18.5</v>
          </cell>
        </row>
        <row r="65">
          <cell r="F65" t="str">
            <v>Apalancamiento de Betania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</row>
        <row r="66">
          <cell r="F66" t="str">
            <v>Enajenación de Activos</v>
          </cell>
          <cell r="H66">
            <v>0</v>
          </cell>
          <cell r="I66">
            <v>158.43919920000002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158.43919920000002</v>
          </cell>
        </row>
        <row r="67">
          <cell r="F67" t="str">
            <v>-</v>
          </cell>
          <cell r="G67" t="str">
            <v>Banco Popular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</row>
        <row r="68">
          <cell r="F68" t="str">
            <v>-</v>
          </cell>
          <cell r="G68" t="str">
            <v>Betania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</row>
        <row r="69">
          <cell r="F69" t="str">
            <v>-</v>
          </cell>
          <cell r="G69" t="str">
            <v>Termotasajero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</row>
        <row r="70">
          <cell r="F70" t="str">
            <v>-</v>
          </cell>
          <cell r="G70" t="str">
            <v>Termocartagena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</row>
        <row r="71">
          <cell r="F71" t="str">
            <v>-</v>
          </cell>
          <cell r="G71" t="str">
            <v>Chivor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</row>
        <row r="72">
          <cell r="F72" t="str">
            <v>-</v>
          </cell>
          <cell r="G72" t="str">
            <v>Cerromatoso</v>
          </cell>
          <cell r="H72">
            <v>0</v>
          </cell>
          <cell r="I72">
            <v>158.43919920000002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158.43919920000002</v>
          </cell>
        </row>
        <row r="73">
          <cell r="F73" t="str">
            <v>-</v>
          </cell>
          <cell r="G73" t="str">
            <v>Carbocol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</row>
        <row r="74">
          <cell r="F74" t="str">
            <v>-</v>
          </cell>
          <cell r="G74" t="str">
            <v>Epsa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</row>
        <row r="75">
          <cell r="F75" t="str">
            <v>Reintegros</v>
          </cell>
          <cell r="H75">
            <v>10</v>
          </cell>
          <cell r="I75">
            <v>10</v>
          </cell>
          <cell r="J75">
            <v>6.1</v>
          </cell>
          <cell r="K75">
            <v>3.3475823492852701</v>
          </cell>
          <cell r="L75">
            <v>2.7996517268046435</v>
          </cell>
          <cell r="M75">
            <v>14.958101911085247</v>
          </cell>
          <cell r="N75">
            <v>4.0419431580274763</v>
          </cell>
          <cell r="O75">
            <v>22.383449452823548</v>
          </cell>
          <cell r="P75">
            <v>18.579267657032968</v>
          </cell>
          <cell r="Q75">
            <v>3.9626893706151733</v>
          </cell>
          <cell r="R75">
            <v>4.7552272447382089</v>
          </cell>
          <cell r="S75">
            <v>28.219051415193622</v>
          </cell>
          <cell r="T75">
            <v>129.14696428560617</v>
          </cell>
        </row>
        <row r="76">
          <cell r="F76" t="str">
            <v>-</v>
          </cell>
          <cell r="G76" t="str">
            <v>Exigibles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</row>
        <row r="77">
          <cell r="F77" t="str">
            <v>-</v>
          </cell>
          <cell r="G77" t="str">
            <v>No Exigibles</v>
          </cell>
          <cell r="H77">
            <v>10</v>
          </cell>
          <cell r="I77">
            <v>10</v>
          </cell>
          <cell r="J77">
            <v>6.1</v>
          </cell>
          <cell r="K77">
            <v>3.3475823492852701</v>
          </cell>
          <cell r="L77">
            <v>2.7996517268046435</v>
          </cell>
          <cell r="M77">
            <v>14.958101911085247</v>
          </cell>
          <cell r="N77">
            <v>4.0419431580274763</v>
          </cell>
          <cell r="O77">
            <v>22.383449452823548</v>
          </cell>
          <cell r="P77">
            <v>18.579267657032968</v>
          </cell>
          <cell r="Q77">
            <v>3.9626893706151733</v>
          </cell>
          <cell r="R77">
            <v>4.7552272447382089</v>
          </cell>
          <cell r="S77">
            <v>28.219051415193622</v>
          </cell>
          <cell r="T77">
            <v>129.14696428560617</v>
          </cell>
        </row>
        <row r="78">
          <cell r="F78" t="str">
            <v>Recursos No Apropiados</v>
          </cell>
          <cell r="H78">
            <v>0.11968128353840318</v>
          </cell>
          <cell r="I78">
            <v>0.35904385061520949</v>
          </cell>
          <cell r="J78">
            <v>3.3</v>
          </cell>
          <cell r="K78">
            <v>4.4282074909209204</v>
          </cell>
          <cell r="L78">
            <v>6.1354852781505809</v>
          </cell>
          <cell r="M78">
            <v>4.8211555594489761</v>
          </cell>
          <cell r="N78">
            <v>0</v>
          </cell>
          <cell r="O78">
            <v>0</v>
          </cell>
          <cell r="P78">
            <v>4.2484205037894229</v>
          </cell>
          <cell r="Q78">
            <v>0.57273505565954475</v>
          </cell>
          <cell r="R78">
            <v>3.1029503924703397</v>
          </cell>
          <cell r="S78">
            <v>5.1546155009359014</v>
          </cell>
          <cell r="T78">
            <v>32.2422949155293</v>
          </cell>
        </row>
        <row r="79">
          <cell r="F79" t="str">
            <v>Excedentes Financieros</v>
          </cell>
          <cell r="H79">
            <v>0</v>
          </cell>
          <cell r="I79">
            <v>0</v>
          </cell>
          <cell r="J79">
            <v>138.19999999999999</v>
          </cell>
          <cell r="K79">
            <v>0</v>
          </cell>
          <cell r="L79">
            <v>0</v>
          </cell>
          <cell r="M79">
            <v>116.5912</v>
          </cell>
          <cell r="N79">
            <v>156.239</v>
          </cell>
          <cell r="O79">
            <v>123.2788</v>
          </cell>
          <cell r="P79">
            <v>144.15</v>
          </cell>
          <cell r="Q79">
            <v>6.5</v>
          </cell>
          <cell r="R79">
            <v>17.908300000000001</v>
          </cell>
          <cell r="S79">
            <v>56.332799999999999</v>
          </cell>
          <cell r="T79">
            <v>759.20010000000002</v>
          </cell>
        </row>
        <row r="80">
          <cell r="F80" t="str">
            <v>-</v>
          </cell>
          <cell r="G80" t="str">
            <v>Ecopetrol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103.5</v>
          </cell>
          <cell r="O80">
            <v>0</v>
          </cell>
          <cell r="P80">
            <v>103.5</v>
          </cell>
          <cell r="Q80">
            <v>0</v>
          </cell>
          <cell r="R80">
            <v>0</v>
          </cell>
          <cell r="S80">
            <v>0</v>
          </cell>
          <cell r="T80">
            <v>207</v>
          </cell>
        </row>
        <row r="81">
          <cell r="F81" t="str">
            <v>-</v>
          </cell>
          <cell r="G81" t="str">
            <v>Banco de la República</v>
          </cell>
          <cell r="H81">
            <v>0</v>
          </cell>
          <cell r="I81">
            <v>0</v>
          </cell>
          <cell r="J81">
            <v>138.19999999999999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138.19999999999999</v>
          </cell>
        </row>
        <row r="82">
          <cell r="F82" t="str">
            <v>-</v>
          </cell>
          <cell r="G82" t="str">
            <v>Resto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116.5912</v>
          </cell>
          <cell r="N82">
            <v>52.738999999999997</v>
          </cell>
          <cell r="O82">
            <v>123.2788</v>
          </cell>
          <cell r="P82">
            <v>40.650000000000006</v>
          </cell>
          <cell r="Q82">
            <v>6.5</v>
          </cell>
          <cell r="R82">
            <v>17.908300000000001</v>
          </cell>
          <cell r="S82">
            <v>56.332799999999999</v>
          </cell>
          <cell r="T82">
            <v>414.00010000000003</v>
          </cell>
        </row>
        <row r="83">
          <cell r="F83" t="str">
            <v>Otros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29</v>
          </cell>
          <cell r="T83">
            <v>29</v>
          </cell>
        </row>
        <row r="84">
          <cell r="T84">
            <v>436.05522537753154</v>
          </cell>
        </row>
        <row r="85">
          <cell r="D85" t="str">
            <v>3.</v>
          </cell>
          <cell r="E85" t="str">
            <v>FONDOS ESPECIALES</v>
          </cell>
          <cell r="H85">
            <v>21.992685496589797</v>
          </cell>
          <cell r="I85">
            <v>20.542088572355723</v>
          </cell>
          <cell r="J85">
            <v>21.429380914338982</v>
          </cell>
          <cell r="K85">
            <v>21.971906138491516</v>
          </cell>
          <cell r="L85">
            <v>23.918774412177434</v>
          </cell>
          <cell r="M85">
            <v>35.375794960875339</v>
          </cell>
          <cell r="N85">
            <v>23.274859026641934</v>
          </cell>
          <cell r="O85">
            <v>18.548787561453171</v>
          </cell>
          <cell r="P85">
            <v>23.49701213548899</v>
          </cell>
          <cell r="Q85">
            <v>22.702260278133863</v>
          </cell>
          <cell r="R85">
            <v>36.716403708939026</v>
          </cell>
          <cell r="S85">
            <v>45.956902418778562</v>
          </cell>
          <cell r="T85">
            <v>315.92685562426436</v>
          </cell>
        </row>
        <row r="86">
          <cell r="E86" t="str">
            <v>Contribuciones Superintendencias</v>
          </cell>
          <cell r="H86">
            <v>5.2389612080578161</v>
          </cell>
          <cell r="I86">
            <v>3.444755239022391</v>
          </cell>
          <cell r="J86">
            <v>2.5527331725103282</v>
          </cell>
          <cell r="K86">
            <v>2.454262661427554</v>
          </cell>
          <cell r="L86">
            <v>1.5</v>
          </cell>
          <cell r="M86">
            <v>12.590924219910802</v>
          </cell>
          <cell r="N86">
            <v>2.7474472511144099</v>
          </cell>
          <cell r="O86">
            <v>0</v>
          </cell>
          <cell r="P86">
            <v>0.79475185735512599</v>
          </cell>
          <cell r="Q86">
            <v>0</v>
          </cell>
          <cell r="R86">
            <v>15.237286551205267</v>
          </cell>
          <cell r="S86">
            <v>21.82668976738006</v>
          </cell>
          <cell r="T86">
            <v>68.387811927983748</v>
          </cell>
        </row>
        <row r="87">
          <cell r="E87" t="str">
            <v>-</v>
          </cell>
          <cell r="F87" t="str">
            <v>Sociedades</v>
          </cell>
          <cell r="H87">
            <v>0.27555396711937097</v>
          </cell>
          <cell r="I87">
            <v>0.4</v>
          </cell>
          <cell r="J87">
            <v>0.55110793423874205</v>
          </cell>
          <cell r="K87">
            <v>0.41057541100786299</v>
          </cell>
          <cell r="L87">
            <v>0.5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6.0621872766261617</v>
          </cell>
          <cell r="S87">
            <v>7.7621872766261601</v>
          </cell>
          <cell r="T87">
            <v>15.961611865618298</v>
          </cell>
        </row>
        <row r="88">
          <cell r="E88" t="str">
            <v>-</v>
          </cell>
          <cell r="F88" t="str">
            <v>Contraloría</v>
          </cell>
          <cell r="H88">
            <v>2.7203020637898687</v>
          </cell>
          <cell r="I88">
            <v>1.8</v>
          </cell>
          <cell r="J88">
            <v>0.155534709193246</v>
          </cell>
          <cell r="K88">
            <v>0.155534709193246</v>
          </cell>
          <cell r="L88">
            <v>1</v>
          </cell>
          <cell r="M88">
            <v>0.9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0.4</v>
          </cell>
          <cell r="T88">
            <v>7.1313714821763607</v>
          </cell>
        </row>
        <row r="89">
          <cell r="E89" t="str">
            <v>-</v>
          </cell>
          <cell r="F89" t="str">
            <v>Subsidio Familiar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1.6878571428571429</v>
          </cell>
          <cell r="S89">
            <v>2.363</v>
          </cell>
          <cell r="T89">
            <v>4.0508571428571427</v>
          </cell>
        </row>
        <row r="90">
          <cell r="E90" t="str">
            <v>-</v>
          </cell>
          <cell r="F90" t="str">
            <v>Superbancaria</v>
          </cell>
          <cell r="H90">
            <v>0</v>
          </cell>
          <cell r="I90">
            <v>0.34737592867756317</v>
          </cell>
          <cell r="J90">
            <v>0</v>
          </cell>
          <cell r="K90">
            <v>0</v>
          </cell>
          <cell r="L90">
            <v>0</v>
          </cell>
          <cell r="M90">
            <v>11.690924219910801</v>
          </cell>
          <cell r="N90">
            <v>2.7474472511144099</v>
          </cell>
          <cell r="O90">
            <v>0</v>
          </cell>
          <cell r="P90">
            <v>0.79475185735512599</v>
          </cell>
          <cell r="Q90">
            <v>0</v>
          </cell>
          <cell r="R90">
            <v>3.5225007429420496</v>
          </cell>
          <cell r="S90">
            <v>3.0225007429420496</v>
          </cell>
          <cell r="T90">
            <v>22.125500742941998</v>
          </cell>
        </row>
        <row r="91">
          <cell r="E91" t="str">
            <v>-</v>
          </cell>
          <cell r="F91" t="str">
            <v>Industria y Comercio</v>
          </cell>
          <cell r="H91">
            <v>0.39027069438995687</v>
          </cell>
          <cell r="I91">
            <v>0.4</v>
          </cell>
          <cell r="J91">
            <v>0.97567673597489202</v>
          </cell>
          <cell r="K91">
            <v>1.2664284032954101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0.88054138877991395</v>
          </cell>
          <cell r="S91">
            <v>4.9513534719497798</v>
          </cell>
          <cell r="T91">
            <v>8.864270694389953</v>
          </cell>
        </row>
        <row r="92">
          <cell r="E92" t="str">
            <v>-</v>
          </cell>
          <cell r="F92" t="str">
            <v>Nacional de Valores</v>
          </cell>
          <cell r="H92">
            <v>1.4797999999999998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1.3841999999999999</v>
          </cell>
          <cell r="S92">
            <v>1.3841999999999999</v>
          </cell>
          <cell r="T92">
            <v>4.2481999999999998</v>
          </cell>
        </row>
        <row r="93">
          <cell r="E93" t="str">
            <v>-</v>
          </cell>
          <cell r="F93" t="str">
            <v>Salud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</row>
        <row r="94">
          <cell r="E94" t="str">
            <v>-</v>
          </cell>
          <cell r="F94" t="str">
            <v>Puertos</v>
          </cell>
          <cell r="H94">
            <v>0.37303448275862067</v>
          </cell>
          <cell r="I94">
            <v>0.49737931034482757</v>
          </cell>
          <cell r="J94">
            <v>0.87041379310344802</v>
          </cell>
          <cell r="K94">
            <v>0.62172413793103498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1.7</v>
          </cell>
          <cell r="S94">
            <v>1.9434482758620699</v>
          </cell>
          <cell r="T94">
            <v>6.0060000000000011</v>
          </cell>
        </row>
        <row r="95">
          <cell r="E95" t="str">
            <v>-</v>
          </cell>
          <cell r="F95" t="str">
            <v>Servicios Públicos Domiciliarios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</row>
        <row r="96">
          <cell r="E96" t="str">
            <v>Fondo de Defensa Nacional</v>
          </cell>
          <cell r="H96">
            <v>0</v>
          </cell>
          <cell r="I96">
            <v>0</v>
          </cell>
          <cell r="J96">
            <v>2.0767363583403453</v>
          </cell>
          <cell r="K96">
            <v>0</v>
          </cell>
          <cell r="L96">
            <v>2.1445764127127966</v>
          </cell>
          <cell r="M96">
            <v>3.4612272639005761</v>
          </cell>
          <cell r="N96">
            <v>2.0767363583403453</v>
          </cell>
          <cell r="O96">
            <v>0</v>
          </cell>
          <cell r="P96">
            <v>4.1534727166806906</v>
          </cell>
          <cell r="Q96">
            <v>4.1534727166806906</v>
          </cell>
          <cell r="R96">
            <v>3.3227781733445529</v>
          </cell>
          <cell r="S96">
            <v>1.1227781733445497</v>
          </cell>
          <cell r="T96">
            <v>22.511778173344545</v>
          </cell>
        </row>
        <row r="97">
          <cell r="E97" t="str">
            <v>Fondo de Estupefacientes</v>
          </cell>
          <cell r="H97">
            <v>0.1962242885319809</v>
          </cell>
          <cell r="I97">
            <v>0.1</v>
          </cell>
          <cell r="J97">
            <v>0.34241138348830702</v>
          </cell>
          <cell r="K97">
            <v>0.3924485770639618</v>
          </cell>
          <cell r="L97">
            <v>0.29433643279797134</v>
          </cell>
          <cell r="M97">
            <v>0.3924485770639618</v>
          </cell>
          <cell r="N97">
            <v>0.29433643279797134</v>
          </cell>
          <cell r="O97">
            <v>0.3924485770639618</v>
          </cell>
          <cell r="P97">
            <v>0.3924485770639618</v>
          </cell>
          <cell r="Q97">
            <v>0.3924485770639618</v>
          </cell>
          <cell r="R97">
            <v>0</v>
          </cell>
          <cell r="S97">
            <v>0.2</v>
          </cell>
          <cell r="T97">
            <v>3.3895514229360399</v>
          </cell>
        </row>
        <row r="98">
          <cell r="E98" t="str">
            <v>Fondo Rotatorio de Minas y Energía</v>
          </cell>
          <cell r="H98">
            <v>0</v>
          </cell>
          <cell r="I98">
            <v>0.49733333333333329</v>
          </cell>
          <cell r="J98">
            <v>0</v>
          </cell>
          <cell r="K98">
            <v>0</v>
          </cell>
          <cell r="L98">
            <v>0.74866666666666704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0.6</v>
          </cell>
          <cell r="T98">
            <v>1.8460000000000005</v>
          </cell>
        </row>
        <row r="99">
          <cell r="E99" t="str">
            <v>Fondo de Bienestar Social Dian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</row>
        <row r="100">
          <cell r="E100" t="str">
            <v>Financiación Sector Justicia</v>
          </cell>
          <cell r="H100">
            <v>2</v>
          </cell>
          <cell r="I100">
            <v>1.9</v>
          </cell>
          <cell r="J100">
            <v>1.9</v>
          </cell>
          <cell r="K100">
            <v>1.7</v>
          </cell>
          <cell r="L100">
            <v>2.15</v>
          </cell>
          <cell r="M100">
            <v>1.85</v>
          </cell>
          <cell r="N100">
            <v>8.5496599999999994</v>
          </cell>
          <cell r="O100">
            <v>8.5496599999999994</v>
          </cell>
          <cell r="P100">
            <v>8.5496599999999994</v>
          </cell>
          <cell r="Q100">
            <v>8.5496599999999994</v>
          </cell>
          <cell r="R100">
            <v>8.5496599999999994</v>
          </cell>
          <cell r="S100">
            <v>11.44966</v>
          </cell>
          <cell r="T100">
            <v>65.697959999999995</v>
          </cell>
        </row>
        <row r="101">
          <cell r="E101" t="str">
            <v>Contribución para la Descentralización</v>
          </cell>
          <cell r="H101">
            <v>14.557499999999999</v>
          </cell>
          <cell r="I101">
            <v>14.6</v>
          </cell>
          <cell r="J101">
            <v>14.557499999999999</v>
          </cell>
          <cell r="K101">
            <v>17.425194900000001</v>
          </cell>
          <cell r="L101">
            <v>17.0811949</v>
          </cell>
          <cell r="M101">
            <v>17.0811949</v>
          </cell>
          <cell r="N101">
            <v>9.6066789843892106</v>
          </cell>
          <cell r="O101">
            <v>9.6066789843892106</v>
          </cell>
          <cell r="P101">
            <v>9.6066789843892106</v>
          </cell>
          <cell r="Q101">
            <v>9.6066789843892106</v>
          </cell>
          <cell r="R101">
            <v>9.6066789843892106</v>
          </cell>
          <cell r="S101">
            <v>10.757774478053955</v>
          </cell>
          <cell r="T101">
            <v>154.09375410000001</v>
          </cell>
        </row>
        <row r="102">
          <cell r="E102" t="str">
            <v>Comisión Regulación Energía y Gas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</row>
        <row r="103">
          <cell r="E103" t="str">
            <v>Comisión Regulación Agua Potable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</row>
        <row r="104">
          <cell r="E104" t="str">
            <v>Comisión Regulación Telecomunicaciones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</row>
        <row r="105">
          <cell r="E105" t="str">
            <v>Unidad Minero-Energética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</row>
        <row r="106">
          <cell r="E106" t="str">
            <v>Compensación Canales Radioelétricos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</row>
        <row r="107">
          <cell r="E107" t="str">
            <v>Otros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</row>
        <row r="108"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</row>
        <row r="109">
          <cell r="D109" t="str">
            <v>4.</v>
          </cell>
          <cell r="E109" t="str">
            <v>INGRESOS POR DISTRIBUIR</v>
          </cell>
          <cell r="H109">
            <v>5.6520978946527904</v>
          </cell>
          <cell r="I109">
            <v>15.4147884272444</v>
          </cell>
          <cell r="J109">
            <v>11.2844003974697</v>
          </cell>
          <cell r="K109">
            <v>2.6923314382546799</v>
          </cell>
          <cell r="L109">
            <v>9.684751595645599</v>
          </cell>
          <cell r="M109">
            <v>12.567473159424969</v>
          </cell>
          <cell r="N109">
            <v>6.8334139344049625</v>
          </cell>
          <cell r="O109">
            <v>14.800599136654286</v>
          </cell>
          <cell r="P109">
            <v>6.8388235676887454</v>
          </cell>
          <cell r="Q109">
            <v>13.633625146306517</v>
          </cell>
          <cell r="R109">
            <v>4.9314737857612929</v>
          </cell>
          <cell r="S109">
            <v>15.794591269759209</v>
          </cell>
          <cell r="T109">
            <v>120.12836975326715</v>
          </cell>
        </row>
        <row r="110">
          <cell r="H110">
            <v>5.6520978946527904</v>
          </cell>
          <cell r="I110">
            <v>15.4147884272444</v>
          </cell>
          <cell r="J110">
            <v>11.2844003974697</v>
          </cell>
          <cell r="K110">
            <v>2.6923314382546799</v>
          </cell>
          <cell r="L110">
            <v>9.684751595645599</v>
          </cell>
          <cell r="M110">
            <v>12.567473159424969</v>
          </cell>
          <cell r="N110">
            <v>6.8334139344049625</v>
          </cell>
          <cell r="O110">
            <v>14.800599136654286</v>
          </cell>
          <cell r="P110">
            <v>6.8388235676887454</v>
          </cell>
          <cell r="Q110">
            <v>13.633625146306517</v>
          </cell>
          <cell r="R110">
            <v>4.9314737857612929</v>
          </cell>
          <cell r="S110">
            <v>15.794591269759209</v>
          </cell>
          <cell r="T110">
            <v>120.12836975326715</v>
          </cell>
        </row>
        <row r="111">
          <cell r="C111" t="str">
            <v>confis</v>
          </cell>
          <cell r="H111">
            <v>35845.782996527778</v>
          </cell>
          <cell r="S111" t="str">
            <v>c:\ingres97.xls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gresos00"/>
      <sheetName val="Pagos00"/>
      <sheetName val="Financiamiento00"/>
      <sheetName val="opetesorer"/>
      <sheetName val="Metas PAC"/>
      <sheetName val="CAIDAINGRESOS"/>
      <sheetName val="cuadro1"/>
      <sheetName val="caidaTRAS.TERRIT"/>
      <sheetName val="inversion"/>
      <sheetName val="variacionapropiacion"/>
      <sheetName val="DETALLE-INV"/>
      <sheetName val="DETALLE-FUNC"/>
      <sheetName val="DETALLE-DEUDA"/>
      <sheetName val="Hoja1"/>
      <sheetName val="Hoja2"/>
      <sheetName val="METAPAGOS.REZAGO(sincambio)"/>
      <sheetName val="REZAGO CON ESPACIO FISCAL"/>
      <sheetName val="ESCENA(CON ESPACIO)"/>
      <sheetName val="ESCENARIOS(BASICO)"/>
      <sheetName val="comporezago"/>
      <sheetName val="Hoja1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LLE MGMP (2)"/>
      <sheetName val="DETALLE MGMP"/>
      <sheetName val="Prog y Sub MGMP"/>
    </sheetNames>
    <sheetDataSet>
      <sheetData sheetId="0">
        <row r="2">
          <cell r="B2" t="str">
            <v>Acceso y servicio universal a las TIC</v>
          </cell>
        </row>
      </sheetData>
      <sheetData sheetId="1">
        <row r="2">
          <cell r="B2" t="str">
            <v>Acceso y servicio universal a las TIC</v>
          </cell>
        </row>
      </sheetData>
      <sheetData sheetId="2" refreshError="1">
        <row r="2">
          <cell r="B2" t="str">
            <v>Acceso y servicio universal a las TIC</v>
          </cell>
          <cell r="C2" t="str">
            <v xml:space="preserve">Adecuación de obras  </v>
          </cell>
        </row>
        <row r="3">
          <cell r="C3" t="str">
            <v>Adecuación de tierras</v>
          </cell>
        </row>
        <row r="4">
          <cell r="C4" t="str">
            <v>Adecuación infra portuaria - contraprestaciones portuarias</v>
          </cell>
        </row>
        <row r="5">
          <cell r="C5" t="str">
            <v>Adecuación red fluvial nacional y rehabilitación de muelles</v>
          </cell>
        </row>
        <row r="6">
          <cell r="C6" t="str">
            <v xml:space="preserve">Adquisición de acciones </v>
          </cell>
        </row>
        <row r="7">
          <cell r="C7" t="str">
            <v>Adquisición mantenimiento vehículos y control de inversiones para supervisión</v>
          </cell>
        </row>
        <row r="8">
          <cell r="C8" t="str">
            <v>Adquisición terrenos para construcción infraestructura aeroportuaria</v>
          </cell>
        </row>
        <row r="9">
          <cell r="C9" t="str">
            <v>Adulto mayor</v>
          </cell>
        </row>
        <row r="10">
          <cell r="C10" t="str">
            <v>Aeropuertos comunitarios</v>
          </cell>
        </row>
        <row r="11">
          <cell r="C11" t="str">
            <v>Agenda de conectividad</v>
          </cell>
        </row>
        <row r="12">
          <cell r="C12" t="str">
            <v xml:space="preserve">Agro ingreso seguro </v>
          </cell>
        </row>
        <row r="13">
          <cell r="C13" t="str">
            <v>Agrología</v>
          </cell>
        </row>
        <row r="14">
          <cell r="C14" t="str">
            <v>Agua potable y saneamiento básico</v>
          </cell>
        </row>
        <row r="15">
          <cell r="C15" t="str">
            <v>Agua potable y saneamiento básico - Audiencias públicas</v>
          </cell>
        </row>
        <row r="16">
          <cell r="C16" t="str">
            <v>Agua potable y saneamiento básico - Proyectos regionales de inversión</v>
          </cell>
        </row>
        <row r="17">
          <cell r="C17" t="str">
            <v>Alo</v>
          </cell>
        </row>
        <row r="18">
          <cell r="C18" t="str">
            <v xml:space="preserve">Anticorrupción </v>
          </cell>
        </row>
        <row r="19">
          <cell r="C19" t="str">
            <v>Apoyo a cadenas productivas</v>
          </cell>
        </row>
        <row r="20">
          <cell r="C20" t="str">
            <v>Apoyo a eventos deportivos</v>
          </cell>
        </row>
        <row r="21">
          <cell r="C21" t="str">
            <v>Apoyo a la formación avanzada</v>
          </cell>
        </row>
        <row r="22">
          <cell r="C22" t="str">
            <v>Apoyo a los escenarios deportivos regionales</v>
          </cell>
        </row>
        <row r="23">
          <cell r="C23" t="str">
            <v>Apoyo al deporte</v>
          </cell>
        </row>
        <row r="24">
          <cell r="C24" t="str">
            <v>Apoyo Cormagdalena</v>
          </cell>
        </row>
        <row r="25">
          <cell r="C25" t="str">
            <v>Apoyo financiero y subsidios</v>
          </cell>
        </row>
        <row r="26">
          <cell r="C26" t="str">
            <v>Apoyo pequeños productores</v>
          </cell>
        </row>
        <row r="27">
          <cell r="C27" t="str">
            <v>Apoyo y promoción artesanal</v>
          </cell>
        </row>
        <row r="28">
          <cell r="C28" t="str">
            <v>Aprovechamiento y apropiación en TIC</v>
          </cell>
        </row>
        <row r="29">
          <cell r="C29" t="str">
            <v xml:space="preserve">Aprovechamiento y enajenación de activos </v>
          </cell>
        </row>
        <row r="30">
          <cell r="C30" t="str">
            <v>Archivo decadactilar</v>
          </cell>
        </row>
        <row r="31">
          <cell r="C31" t="str">
            <v>Archivo judicial</v>
          </cell>
        </row>
        <row r="32">
          <cell r="C32" t="str">
            <v>Archivo nacional de identificación</v>
          </cell>
        </row>
        <row r="33">
          <cell r="C33" t="str">
            <v>Áreas protegidas</v>
          </cell>
        </row>
        <row r="34">
          <cell r="C34" t="str">
            <v>Artes</v>
          </cell>
        </row>
        <row r="35">
          <cell r="C35" t="str">
            <v>Articulación registro y catastro</v>
          </cell>
        </row>
        <row r="36">
          <cell r="C36" t="str">
            <v>Aseguramiento en pensiones</v>
          </cell>
        </row>
        <row r="37">
          <cell r="C37" t="str">
            <v>Aseguramiento en salud</v>
          </cell>
        </row>
        <row r="38">
          <cell r="C38" t="str">
            <v xml:space="preserve">Asistencia técnica </v>
          </cell>
        </row>
        <row r="39">
          <cell r="C39" t="str">
            <v>Asistencia técnica crédito municipios</v>
          </cell>
        </row>
        <row r="40">
          <cell r="C40" t="str">
            <v>Asistencia técnica STM</v>
          </cell>
        </row>
        <row r="41">
          <cell r="C41" t="str">
            <v>Atención a la familia</v>
          </cell>
        </row>
        <row r="42">
          <cell r="C42" t="str">
            <v>Atención integral población con limitación auditiva</v>
          </cell>
        </row>
        <row r="43">
          <cell r="C43" t="str">
            <v>Atención integral población con limitación visual</v>
          </cell>
        </row>
        <row r="44">
          <cell r="C44" t="str">
            <v>Atención población desplazada</v>
          </cell>
        </row>
        <row r="45">
          <cell r="C45" t="str">
            <v>Audiencias públicas</v>
          </cell>
        </row>
        <row r="46">
          <cell r="C46" t="str">
            <v>Audiovisual</v>
          </cell>
        </row>
        <row r="47">
          <cell r="C47" t="str">
            <v>Banca de Oportunidades</v>
          </cell>
        </row>
        <row r="48">
          <cell r="C48" t="str">
            <v>Bancos de germoplasma</v>
          </cell>
        </row>
        <row r="49">
          <cell r="C49" t="str">
            <v>Bienestar administrativo</v>
          </cell>
        </row>
        <row r="50">
          <cell r="C50" t="str">
            <v>Briceño - Tunja - Sogamoso</v>
          </cell>
        </row>
        <row r="51">
          <cell r="C51" t="str">
            <v>Briceño - Tunja - Sogamoso (contrato inicial)</v>
          </cell>
        </row>
        <row r="52">
          <cell r="C52" t="str">
            <v>Calidad educación formal</v>
          </cell>
        </row>
        <row r="53">
          <cell r="C53" t="str">
            <v>Calidad educación preescolar, básica y media</v>
          </cell>
        </row>
        <row r="54">
          <cell r="C54" t="str">
            <v>Calidad educación superior</v>
          </cell>
        </row>
        <row r="55">
          <cell r="C55" t="str">
            <v>Calle de rodaje y conexiones primera etapa aeropuerto El Dorado</v>
          </cell>
        </row>
        <row r="56">
          <cell r="C56" t="str">
            <v>Capacitación a jóvenes</v>
          </cell>
        </row>
        <row r="57">
          <cell r="C57" t="str">
            <v>Capacitación a la ciudadanía</v>
          </cell>
        </row>
        <row r="58">
          <cell r="C58" t="str">
            <v>Capacitación altos funcionarios del Estado</v>
          </cell>
        </row>
        <row r="59">
          <cell r="C59" t="str">
            <v xml:space="preserve">Capacitación forense </v>
          </cell>
        </row>
        <row r="60">
          <cell r="C60" t="str">
            <v>Capacitación y asistencia técnica a funcionarios del Estado</v>
          </cell>
        </row>
        <row r="61">
          <cell r="C61" t="str">
            <v>Capital semilla</v>
          </cell>
        </row>
        <row r="62">
          <cell r="C62" t="str">
            <v>Carrera judicial</v>
          </cell>
        </row>
        <row r="63">
          <cell r="C63" t="str">
            <v>Cartografía</v>
          </cell>
        </row>
        <row r="64">
          <cell r="C64" t="str">
            <v>Catastral</v>
          </cell>
        </row>
        <row r="65">
          <cell r="C65" t="str">
            <v>Censo</v>
          </cell>
        </row>
        <row r="66">
          <cell r="C66" t="str">
            <v>Centros de alto rendimiento</v>
          </cell>
        </row>
        <row r="67">
          <cell r="C67" t="str">
            <v>Centros de conocimiento y memoria</v>
          </cell>
        </row>
        <row r="68">
          <cell r="C68" t="str">
            <v>Centros de rehabilitación</v>
          </cell>
        </row>
        <row r="69">
          <cell r="C69" t="str">
            <v>Certificados digitales</v>
          </cell>
        </row>
        <row r="70">
          <cell r="C70" t="str">
            <v xml:space="preserve">Ciencia, tecnología e innovación </v>
          </cell>
        </row>
        <row r="71">
          <cell r="C71" t="str">
            <v>Ciudades intermedias</v>
          </cell>
        </row>
        <row r="72">
          <cell r="C72" t="str">
            <v xml:space="preserve">Cobertura  educación superior </v>
          </cell>
        </row>
        <row r="73">
          <cell r="C73" t="str">
            <v xml:space="preserve">Cobertura educación preescolar, básica y media </v>
          </cell>
        </row>
        <row r="74">
          <cell r="C74" t="str">
            <v xml:space="preserve">Colegio Mayor de Bolívar </v>
          </cell>
        </row>
        <row r="75">
          <cell r="C75" t="str">
            <v xml:space="preserve">Colombia joven </v>
          </cell>
        </row>
        <row r="76">
          <cell r="C76" t="str">
            <v>Comercialización y financiamiento</v>
          </cell>
        </row>
        <row r="77">
          <cell r="C77" t="str">
            <v>Competitividad</v>
          </cell>
        </row>
        <row r="78">
          <cell r="C78" t="str">
            <v>Computadores para educar</v>
          </cell>
        </row>
        <row r="79">
          <cell r="C79" t="str">
            <v>Comunicación</v>
          </cell>
        </row>
        <row r="80">
          <cell r="C80" t="str">
            <v>Concesiones tercera generación</v>
          </cell>
        </row>
        <row r="81">
          <cell r="C81" t="str">
            <v xml:space="preserve">Concesiones y privatizaciones </v>
          </cell>
        </row>
        <row r="82">
          <cell r="C82" t="str">
            <v>Conservación a través de microempresas y administradores viales</v>
          </cell>
        </row>
        <row r="83">
          <cell r="C83" t="str">
            <v>Consolidación de capacidades para CTI</v>
          </cell>
        </row>
        <row r="84">
          <cell r="C84" t="str">
            <v>Consolidación de la institucionalidad del SNCTI</v>
          </cell>
        </row>
        <row r="85">
          <cell r="C85" t="str">
            <v>Construcción  rehabilitación puentes red terciaria</v>
          </cell>
        </row>
        <row r="86">
          <cell r="C86" t="str">
            <v>Construcción de la variante de Caldas - Ancón Sur</v>
          </cell>
        </row>
        <row r="87">
          <cell r="C87" t="str">
            <v>Construcción infraestructura aeroportuaria</v>
          </cell>
        </row>
        <row r="88">
          <cell r="C88" t="str">
            <v xml:space="preserve">Construcción puentes red troncal </v>
          </cell>
        </row>
        <row r="89">
          <cell r="C89" t="str">
            <v>Construcción y dotación de cárceles</v>
          </cell>
        </row>
        <row r="90">
          <cell r="C90" t="str">
            <v>Control y monitoreo de recursos naturales renovables</v>
          </cell>
        </row>
        <row r="91">
          <cell r="C91" t="str">
            <v>Control y prevención a la producción agropecuaria y pesquera</v>
          </cell>
        </row>
        <row r="92">
          <cell r="C92" t="str">
            <v>Convenios internacionales</v>
          </cell>
        </row>
        <row r="93">
          <cell r="C93" t="str">
            <v xml:space="preserve">Cooperación técnica y/o financiera </v>
          </cell>
        </row>
        <row r="94">
          <cell r="C94" t="str">
            <v>Corredores de mantenimiento integral</v>
          </cell>
        </row>
        <row r="95">
          <cell r="C95" t="str">
            <v>Correo social</v>
          </cell>
        </row>
        <row r="96">
          <cell r="C96" t="str">
            <v xml:space="preserve">Crecimiento agropecuario </v>
          </cell>
        </row>
        <row r="97">
          <cell r="C97" t="str">
            <v>Criminalística</v>
          </cell>
        </row>
        <row r="98">
          <cell r="C98" t="str">
            <v>Cultura de la solidaridad y la asociatividad</v>
          </cell>
        </row>
        <row r="99">
          <cell r="C99" t="str">
            <v>Defensa judicial</v>
          </cell>
        </row>
        <row r="100">
          <cell r="C100" t="str">
            <v>Democratización formulación políticas culturales</v>
          </cell>
        </row>
        <row r="101">
          <cell r="C101" t="str">
            <v xml:space="preserve">Derecho internacional humanitario </v>
          </cell>
        </row>
        <row r="102">
          <cell r="C102" t="str">
            <v>Desaparecidos</v>
          </cell>
        </row>
        <row r="103">
          <cell r="C103" t="str">
            <v>Desarrollo institucional entidades públicas</v>
          </cell>
        </row>
        <row r="104">
          <cell r="C104" t="str">
            <v>Desarrollo urbano</v>
          </cell>
        </row>
        <row r="105">
          <cell r="C105" t="str">
            <v>Desarrollo y paz</v>
          </cell>
        </row>
        <row r="106">
          <cell r="C106" t="str">
            <v>Descentralización</v>
          </cell>
        </row>
        <row r="107">
          <cell r="C107" t="str">
            <v xml:space="preserve">Desmovilización y reinserción </v>
          </cell>
        </row>
        <row r="108">
          <cell r="C108" t="str">
            <v>Desplazados</v>
          </cell>
        </row>
        <row r="109">
          <cell r="C109" t="str">
            <v xml:space="preserve">Diseño, evaluación y divulgación de pruebas  </v>
          </cell>
        </row>
        <row r="110">
          <cell r="C110" t="str">
            <v xml:space="preserve">Diversidad étnica </v>
          </cell>
        </row>
        <row r="111">
          <cell r="C111" t="str">
            <v>Diversidad y fortalecimiento del sector</v>
          </cell>
        </row>
        <row r="112">
          <cell r="C112" t="str">
            <v xml:space="preserve">Divulgación derechos humanos </v>
          </cell>
        </row>
        <row r="113">
          <cell r="C113" t="str">
            <v>Doble calzada Bucaramanga - Cúcuta</v>
          </cell>
        </row>
        <row r="114">
          <cell r="C114" t="str">
            <v xml:space="preserve">Dotación laboratorios </v>
          </cell>
        </row>
        <row r="115">
          <cell r="C115" t="str">
            <v xml:space="preserve">Dotación tecnológica intramural </v>
          </cell>
        </row>
        <row r="116">
          <cell r="C116" t="str">
            <v>Educación en economía solidaria</v>
          </cell>
        </row>
        <row r="117">
          <cell r="C117" t="str">
            <v>Educación y participación ambiental</v>
          </cell>
        </row>
        <row r="118">
          <cell r="C118" t="str">
            <v xml:space="preserve">Eficiencia en la educación </v>
          </cell>
        </row>
        <row r="119">
          <cell r="C119" t="str">
            <v>Eléctrico y gas</v>
          </cell>
        </row>
        <row r="120">
          <cell r="C120" t="str">
            <v>Emergencias y desastres viales</v>
          </cell>
        </row>
        <row r="121">
          <cell r="C121" t="str">
            <v>Energía</v>
          </cell>
        </row>
        <row r="122">
          <cell r="C122" t="str">
            <v xml:space="preserve">Equidad de la mujer </v>
          </cell>
        </row>
        <row r="123">
          <cell r="C123" t="str">
            <v xml:space="preserve">Equidad en el campo </v>
          </cell>
        </row>
        <row r="124">
          <cell r="C124" t="str">
            <v>Equipos de seguridad - Congreso de la República</v>
          </cell>
        </row>
        <row r="125">
          <cell r="C125" t="str">
            <v>Erradicación del trabajo infantil</v>
          </cell>
        </row>
        <row r="126">
          <cell r="C126" t="str">
            <v>Espectro radioeléctrico</v>
          </cell>
        </row>
        <row r="127">
          <cell r="C127" t="str">
            <v>Estadísticas e información</v>
          </cell>
        </row>
        <row r="128">
          <cell r="C128" t="str">
            <v>Estímulos</v>
          </cell>
        </row>
        <row r="129">
          <cell r="C129" t="str">
            <v xml:space="preserve">Estudio diseño obras de protección Golfo de Morrosquillo </v>
          </cell>
        </row>
        <row r="130">
          <cell r="C130" t="str">
            <v>Estudios estructuración concesiones</v>
          </cell>
        </row>
        <row r="131">
          <cell r="C131" t="str">
            <v>Estudios geológicos</v>
          </cell>
        </row>
        <row r="132">
          <cell r="C132" t="str">
            <v>Estudios levantamiento de información vial y gestión predial Invías</v>
          </cell>
        </row>
        <row r="133">
          <cell r="C133" t="str">
            <v>Estudios regulatorios</v>
          </cell>
        </row>
        <row r="134">
          <cell r="C134" t="str">
            <v xml:space="preserve">Familias en acción </v>
          </cell>
        </row>
        <row r="135">
          <cell r="C135" t="str">
            <v xml:space="preserve">Familias guardabosques </v>
          </cell>
        </row>
        <row r="136">
          <cell r="C136" t="str">
            <v>Fomento a la apropiación social de la CTI en la sociedad colombiana</v>
          </cell>
        </row>
        <row r="137">
          <cell r="C137" t="str">
            <v xml:space="preserve">Fomento a la educación superior </v>
          </cell>
        </row>
        <row r="138">
          <cell r="C138" t="str">
            <v>Fomento a la innovación y el desarrollo productivo</v>
          </cell>
        </row>
        <row r="139">
          <cell r="C139" t="str">
            <v>Fomento a la lectura</v>
          </cell>
        </row>
        <row r="140">
          <cell r="C140" t="str">
            <v>Fomento forestal y silvicultura</v>
          </cell>
        </row>
        <row r="141">
          <cell r="C141" t="str">
            <v>Fomento y fortalecimiento de las organizaciones del sector solidario</v>
          </cell>
        </row>
        <row r="142">
          <cell r="C142" t="str">
            <v>Fomipyme</v>
          </cell>
        </row>
        <row r="143">
          <cell r="C143" t="str">
            <v>Fomipyme - atención población desplazada</v>
          </cell>
        </row>
        <row r="144">
          <cell r="C144" t="str">
            <v>Fonsecon</v>
          </cell>
        </row>
        <row r="145">
          <cell r="C145" t="str">
            <v>Formación en Derechos Humanos</v>
          </cell>
        </row>
        <row r="146">
          <cell r="C146" t="str">
            <v xml:space="preserve">Formación para el trabajo </v>
          </cell>
        </row>
        <row r="147">
          <cell r="C147" t="str">
            <v>Formas asociativas y cooperativas</v>
          </cell>
        </row>
        <row r="148">
          <cell r="C148" t="str">
            <v>Fortalecimiento Calidad Educación Formal</v>
          </cell>
        </row>
        <row r="149">
          <cell r="C149" t="str">
            <v xml:space="preserve">Fortalecimiento capacidad de la fuerza pública </v>
          </cell>
        </row>
        <row r="150">
          <cell r="C150" t="str">
            <v>Fortalecimiento capacidad del DAS</v>
          </cell>
        </row>
        <row r="151">
          <cell r="C151" t="str">
            <v>Fortalecimiento de la administración pública</v>
          </cell>
        </row>
        <row r="152">
          <cell r="C152" t="str">
            <v>Fortalecimiento de la inspección, control y vigilancia</v>
          </cell>
        </row>
        <row r="153">
          <cell r="C153" t="str">
            <v>Fortalecimiento de la inspección, control y vigilancia regional</v>
          </cell>
        </row>
        <row r="154">
          <cell r="C154" t="str">
            <v>Fortalecimiento institucional sector AVDT</v>
          </cell>
        </row>
        <row r="155">
          <cell r="C155" t="str">
            <v xml:space="preserve">Fortalecimiento institucional y desarrollo social </v>
          </cell>
        </row>
        <row r="156">
          <cell r="C156" t="str">
            <v xml:space="preserve">Garantías de crédito </v>
          </cell>
        </row>
        <row r="157">
          <cell r="C157" t="str">
            <v>Gastos de operación</v>
          </cell>
        </row>
        <row r="158">
          <cell r="C158" t="str">
            <v>Generación de empleo y emprendimiento</v>
          </cell>
        </row>
        <row r="159">
          <cell r="C159" t="str">
            <v xml:space="preserve">Generación de ingresos  </v>
          </cell>
        </row>
        <row r="160">
          <cell r="C160" t="str">
            <v>Geogragía</v>
          </cell>
        </row>
        <row r="161">
          <cell r="C161" t="str">
            <v>Gestión ambiental</v>
          </cell>
        </row>
        <row r="162">
          <cell r="C162" t="str">
            <v>Gestión de calidad y archivo</v>
          </cell>
        </row>
        <row r="163">
          <cell r="C163" t="str">
            <v>Gestión del recurso humano</v>
          </cell>
        </row>
        <row r="164">
          <cell r="C164" t="str">
            <v>Gestión del riesgo</v>
          </cell>
        </row>
        <row r="165">
          <cell r="C165" t="str">
            <v>Gestión documental</v>
          </cell>
        </row>
        <row r="166">
          <cell r="C166" t="str">
            <v>Gestión integral del recurso hídrico</v>
          </cell>
        </row>
        <row r="167">
          <cell r="C167" t="str">
            <v>Gobierno en línea</v>
          </cell>
        </row>
        <row r="168">
          <cell r="C168" t="str">
            <v xml:space="preserve">Grupos móviles de erradicación </v>
          </cell>
        </row>
        <row r="169">
          <cell r="C169" t="str">
            <v>Hardware y software</v>
          </cell>
        </row>
        <row r="170">
          <cell r="C170" t="str">
            <v>Hidrocarburos</v>
          </cell>
        </row>
        <row r="171">
          <cell r="C171" t="str">
            <v xml:space="preserve">Hidroeléctrica de Guapi </v>
          </cell>
        </row>
        <row r="172">
          <cell r="C172" t="str">
            <v>Identificación ciudadana</v>
          </cell>
        </row>
        <row r="173">
          <cell r="C173" t="str">
            <v>IFI - capitalización de microempresas</v>
          </cell>
        </row>
        <row r="174">
          <cell r="C174" t="str">
            <v xml:space="preserve">Implementación red juntos </v>
          </cell>
        </row>
        <row r="175">
          <cell r="C175" t="str">
            <v>Información ambiental</v>
          </cell>
        </row>
        <row r="176">
          <cell r="C176" t="str">
            <v>Infraestructura administrativa</v>
          </cell>
        </row>
        <row r="177">
          <cell r="C177" t="str">
            <v>Infraestructura de datos</v>
          </cell>
        </row>
        <row r="178">
          <cell r="C178" t="str">
            <v>Infraestructura de embajadas y consulados</v>
          </cell>
        </row>
        <row r="179">
          <cell r="C179" t="str">
            <v>Infraestructura de oficinas de registro</v>
          </cell>
        </row>
        <row r="180">
          <cell r="C180" t="str">
            <v>Infraestructura física</v>
          </cell>
        </row>
        <row r="181">
          <cell r="C181" t="str">
            <v xml:space="preserve">Infraestructura física despachos judiciales </v>
          </cell>
        </row>
        <row r="182">
          <cell r="C182" t="str">
            <v xml:space="preserve">Infraestructura para cobertura educativa </v>
          </cell>
        </row>
        <row r="183">
          <cell r="C183" t="str">
            <v>Infraestructura para sedes de la fiscalía</v>
          </cell>
        </row>
        <row r="184">
          <cell r="C184" t="str">
            <v>Infraestructura sedes nacionales</v>
          </cell>
        </row>
        <row r="185">
          <cell r="C185" t="str">
            <v>Infraestructurar para la prestación de servicios</v>
          </cell>
        </row>
        <row r="186">
          <cell r="C186" t="str">
            <v xml:space="preserve">Infraestructuras sedes medicina legal </v>
          </cell>
        </row>
        <row r="187">
          <cell r="C187" t="str">
            <v xml:space="preserve">Instituto de Educación Técnica Profesional de Roldanillo </v>
          </cell>
        </row>
        <row r="188">
          <cell r="C188" t="str">
            <v xml:space="preserve">Instituto Nacional de Formación Técnica Profesional de San Andrés y Providencia </v>
          </cell>
        </row>
        <row r="189">
          <cell r="C189" t="str">
            <v xml:space="preserve">Instituto Nacional de Formación Técnica Profesional de San Juan del Cesar </v>
          </cell>
        </row>
        <row r="190">
          <cell r="C190" t="str">
            <v xml:space="preserve">Instituto Técnico Central </v>
          </cell>
        </row>
        <row r="191">
          <cell r="C191" t="str">
            <v xml:space="preserve">Instituto Técnico Pascual Bravo Medellín </v>
          </cell>
        </row>
        <row r="192">
          <cell r="C192" t="str">
            <v xml:space="preserve">Instituto Tecnológico De Soledad - Atlántico Itsa </v>
          </cell>
        </row>
        <row r="193">
          <cell r="C193" t="str">
            <v xml:space="preserve">Instituto Tolimense De Formación Técnica Profesional </v>
          </cell>
        </row>
        <row r="194">
          <cell r="C194" t="str">
            <v xml:space="preserve">Inteligencia </v>
          </cell>
        </row>
        <row r="195">
          <cell r="C195" t="str">
            <v>Intercambiador de Acevedo</v>
          </cell>
        </row>
        <row r="196">
          <cell r="C196" t="str">
            <v>Intermediación laboral</v>
          </cell>
        </row>
        <row r="197">
          <cell r="C197" t="str">
            <v xml:space="preserve">Inversiones regionales agua potable y saneamiento básico </v>
          </cell>
        </row>
        <row r="198">
          <cell r="C198" t="str">
            <v>Inversiones regionales agua potable y saneamiento básico - audiencias públicas</v>
          </cell>
        </row>
        <row r="199">
          <cell r="C199" t="str">
            <v>Investigación e innovación agropecuaria</v>
          </cell>
        </row>
        <row r="200">
          <cell r="C200" t="str">
            <v>Investigación en TIC</v>
          </cell>
        </row>
        <row r="201">
          <cell r="C201" t="str">
            <v>Investigación nuclear y seguridad radiológica</v>
          </cell>
        </row>
        <row r="202">
          <cell r="C202" t="str">
            <v>Investigación y estudios ambientales</v>
          </cell>
        </row>
        <row r="203">
          <cell r="C203" t="str">
            <v>Investigación y promoción del conocimiento</v>
          </cell>
        </row>
        <row r="204">
          <cell r="C204" t="str">
            <v xml:space="preserve">Investigación, estudios  y desarrollo </v>
          </cell>
        </row>
        <row r="205">
          <cell r="C205" t="str">
            <v>Investigaciones; divulgación y edición</v>
          </cell>
        </row>
        <row r="206">
          <cell r="C206" t="str">
            <v>Juegos Nacionales e Internacionales</v>
          </cell>
        </row>
        <row r="207">
          <cell r="C207" t="str">
            <v xml:space="preserve">Justicia alternativa </v>
          </cell>
        </row>
        <row r="208">
          <cell r="C208" t="str">
            <v xml:space="preserve">Justicia formal </v>
          </cell>
        </row>
        <row r="209">
          <cell r="C209" t="str">
            <v>Las Animas – Nuquí</v>
          </cell>
        </row>
        <row r="210">
          <cell r="C210" t="str">
            <v>Levantamiento de información</v>
          </cell>
        </row>
        <row r="211">
          <cell r="C211" t="str">
            <v>Ley 55 de 1985</v>
          </cell>
        </row>
        <row r="212">
          <cell r="C212" t="str">
            <v>Ley de justicia y paz</v>
          </cell>
        </row>
        <row r="213">
          <cell r="C213" t="str">
            <v>Licencias y permisos ambientales</v>
          </cell>
        </row>
        <row r="214">
          <cell r="C214" t="str">
            <v>Macroproyectos urbanos</v>
          </cell>
        </row>
        <row r="215">
          <cell r="C215" t="str">
            <v>Manejo integral de residuos solidos</v>
          </cell>
        </row>
        <row r="216">
          <cell r="C216" t="str">
            <v xml:space="preserve">Manejo y conservación de fauna y flora silvestres </v>
          </cell>
        </row>
        <row r="217">
          <cell r="C217" t="str">
            <v xml:space="preserve">Mantenimiento capacidad de la fuerza pública </v>
          </cell>
        </row>
        <row r="218">
          <cell r="C218" t="str">
            <v>Mantenimiento capacidad del DAS</v>
          </cell>
        </row>
        <row r="219">
          <cell r="C219" t="str">
            <v>Mantenimiento infraestructura aeroportuaria</v>
          </cell>
        </row>
        <row r="220">
          <cell r="C220" t="str">
            <v xml:space="preserve">Mantenimiento vial </v>
          </cell>
        </row>
        <row r="221">
          <cell r="C221" t="str">
            <v>Mantenimiento vial - fondo gasolina</v>
          </cell>
        </row>
        <row r="222">
          <cell r="C222" t="str">
            <v>Marco regulatorio</v>
          </cell>
        </row>
        <row r="223">
          <cell r="C223" t="str">
            <v>Medición y sistemas de monitoreo</v>
          </cell>
        </row>
        <row r="224">
          <cell r="C224" t="str">
            <v>Mejoramiento de la gestión institucional</v>
          </cell>
        </row>
        <row r="225">
          <cell r="C225" t="str">
            <v>Mejoramiento de la vía Simón Bolívar – Anchicayá</v>
          </cell>
        </row>
        <row r="226">
          <cell r="C226" t="str">
            <v>Mejoramiento red vial departamental, municipal y competitividad</v>
          </cell>
        </row>
        <row r="227">
          <cell r="C227" t="str">
            <v>Mejoramiento Tumaco - Pasto - Mocoa (incluye variante San Francisco)</v>
          </cell>
        </row>
        <row r="228">
          <cell r="C228" t="str">
            <v>Mejoramiento vías departamentales</v>
          </cell>
        </row>
        <row r="229">
          <cell r="C229" t="str">
            <v xml:space="preserve">Mejoramiento y mantenimiento de cárceles </v>
          </cell>
        </row>
        <row r="230">
          <cell r="C230" t="str">
            <v>Meritocracia</v>
          </cell>
        </row>
        <row r="231">
          <cell r="C231" t="str">
            <v>Metodologías</v>
          </cell>
        </row>
        <row r="232">
          <cell r="C232" t="str">
            <v xml:space="preserve">Minas antipersonales </v>
          </cell>
        </row>
        <row r="233">
          <cell r="C233" t="str">
            <v>Minería</v>
          </cell>
        </row>
        <row r="234">
          <cell r="C234" t="str">
            <v xml:space="preserve">Modernización del Estado - MAFP </v>
          </cell>
        </row>
        <row r="235">
          <cell r="C235" t="str">
            <v>Modernización del Senado de la República</v>
          </cell>
        </row>
        <row r="236">
          <cell r="C236" t="str">
            <v>Modernización empresas</v>
          </cell>
        </row>
        <row r="237">
          <cell r="C237" t="str">
            <v>Navegabilidad río Meta</v>
          </cell>
        </row>
        <row r="238">
          <cell r="C238" t="str">
            <v>Obras complementarias</v>
          </cell>
        </row>
        <row r="239">
          <cell r="C239" t="str">
            <v>Obras hidráulicas de La Mojana</v>
          </cell>
        </row>
        <row r="240">
          <cell r="C240" t="str">
            <v xml:space="preserve">Obras para la paz </v>
          </cell>
        </row>
        <row r="241">
          <cell r="C241" t="str">
            <v>Observatorios de empleo</v>
          </cell>
        </row>
        <row r="242">
          <cell r="C242" t="str">
            <v xml:space="preserve">Orden público </v>
          </cell>
        </row>
        <row r="243">
          <cell r="C243" t="str">
            <v>Ordenación, manejo, conservación y recuperación de ecosistemas estratégicos</v>
          </cell>
        </row>
        <row r="244">
          <cell r="C244" t="str">
            <v xml:space="preserve">Ordenamiento jurídico </v>
          </cell>
        </row>
        <row r="245">
          <cell r="C245" t="str">
            <v>Ordenamiento social de la propiedad de la tierra</v>
          </cell>
        </row>
        <row r="246">
          <cell r="C246" t="str">
            <v>Ordenamiento territorial</v>
          </cell>
        </row>
        <row r="247">
          <cell r="C247" t="str">
            <v>Patrimonio</v>
          </cell>
        </row>
        <row r="248">
          <cell r="C248" t="str">
            <v>Pertinencia en la educación</v>
          </cell>
        </row>
        <row r="249">
          <cell r="C249" t="str">
            <v xml:space="preserve">Plan anual antievasión </v>
          </cell>
        </row>
        <row r="250">
          <cell r="C250" t="str">
            <v>Plan de desarrollo</v>
          </cell>
        </row>
        <row r="251">
          <cell r="C251" t="str">
            <v>Plan de repavimentación vial</v>
          </cell>
        </row>
        <row r="252">
          <cell r="C252" t="str">
            <v>Plan general de auditoría</v>
          </cell>
        </row>
        <row r="253">
          <cell r="C253" t="str">
            <v>Planes y políticas - sector comunicaciones</v>
          </cell>
        </row>
        <row r="254">
          <cell r="C254" t="str">
            <v>Política de propiedad industrial</v>
          </cell>
        </row>
        <row r="255">
          <cell r="C255" t="str">
            <v>Política nacional de competitividad</v>
          </cell>
        </row>
        <row r="256">
          <cell r="C256" t="str">
            <v>Política nacional de la calidad</v>
          </cell>
        </row>
        <row r="257">
          <cell r="C257" t="str">
            <v xml:space="preserve">Prestación de servicios  </v>
          </cell>
        </row>
        <row r="258">
          <cell r="C258" t="str">
            <v xml:space="preserve">Prevención de violaciones a los ddhh y dih </v>
          </cell>
        </row>
        <row r="259">
          <cell r="C259" t="str">
            <v xml:space="preserve">Prevención y atención del desplazamiento forzado </v>
          </cell>
        </row>
        <row r="260">
          <cell r="C260" t="str">
            <v xml:space="preserve">Prevención y control de la contaminación atmosférica </v>
          </cell>
        </row>
        <row r="261">
          <cell r="C261" t="str">
            <v>Prevención y mitigación de riesgos</v>
          </cell>
        </row>
        <row r="262">
          <cell r="C262" t="str">
            <v xml:space="preserve">Prevención y rehabilitación de desastres </v>
          </cell>
        </row>
        <row r="263">
          <cell r="C263" t="str">
            <v>Prevención, mitigación, atención de desastres</v>
          </cell>
        </row>
        <row r="264">
          <cell r="C264" t="str">
            <v>Privatización y concesiones</v>
          </cell>
        </row>
        <row r="265">
          <cell r="C265" t="str">
            <v>Procesos de ordenamiento</v>
          </cell>
        </row>
        <row r="266">
          <cell r="C266" t="str">
            <v>Procesos productivos sostenibles</v>
          </cell>
        </row>
        <row r="267">
          <cell r="C267" t="str">
            <v>Proexport</v>
          </cell>
        </row>
        <row r="268">
          <cell r="C268" t="str">
            <v>Programa 2500 km</v>
          </cell>
        </row>
        <row r="269">
          <cell r="C269" t="str">
            <v xml:space="preserve">Programas especiales </v>
          </cell>
        </row>
        <row r="270">
          <cell r="C270" t="str">
            <v>Promoción al comercio exterior</v>
          </cell>
        </row>
        <row r="271">
          <cell r="C271" t="str">
            <v>Promoción de los derechos fundamentales en el trabajo y de la Inspección, vigilancia y control (IVC)</v>
          </cell>
        </row>
        <row r="272">
          <cell r="C272" t="str">
            <v>Promoción del empleo y de los derechos fundamentales en el trabajo para poblaciones vulnerables</v>
          </cell>
        </row>
        <row r="273">
          <cell r="C273" t="str">
            <v>Promoción del trabajo decente</v>
          </cell>
        </row>
        <row r="274">
          <cell r="C274" t="str">
            <v xml:space="preserve">Promoción social </v>
          </cell>
        </row>
        <row r="275">
          <cell r="C275" t="str">
            <v xml:space="preserve">Protección a funcionarios </v>
          </cell>
        </row>
        <row r="276">
          <cell r="C276" t="str">
            <v xml:space="preserve">Protección a grupos étnicos </v>
          </cell>
        </row>
        <row r="277">
          <cell r="C277" t="str">
            <v xml:space="preserve">Protección a los derechos humanos </v>
          </cell>
        </row>
        <row r="278">
          <cell r="C278" t="str">
            <v>Protección de los derechos de la niñez y la familia</v>
          </cell>
        </row>
        <row r="279">
          <cell r="C279" t="str">
            <v xml:space="preserve">Proyectos de FRISCO </v>
          </cell>
        </row>
        <row r="280">
          <cell r="C280" t="str">
            <v>Radio nacional</v>
          </cell>
        </row>
        <row r="281">
          <cell r="C281" t="str">
            <v>Recreaciòn y actividad fisica</v>
          </cell>
        </row>
        <row r="282">
          <cell r="C282" t="str">
            <v>Red colombianos en el exterior</v>
          </cell>
        </row>
        <row r="283">
          <cell r="C283" t="str">
            <v>Red de estaciones hidrometeorológicas y ambientes</v>
          </cell>
        </row>
        <row r="284">
          <cell r="C284" t="str">
            <v>Red de laboratorios</v>
          </cell>
        </row>
        <row r="285">
          <cell r="C285" t="str">
            <v>Red de protección contra la pobreza</v>
          </cell>
        </row>
        <row r="286">
          <cell r="C286" t="str">
            <v>Red juntos</v>
          </cell>
        </row>
        <row r="287">
          <cell r="C287" t="str">
            <v xml:space="preserve">Red pública hospitalaria </v>
          </cell>
        </row>
        <row r="288">
          <cell r="C288" t="str">
            <v xml:space="preserve">Red seguridad alimentaria - RESA </v>
          </cell>
        </row>
        <row r="289">
          <cell r="C289" t="str">
            <v>Red terciaria</v>
          </cell>
        </row>
        <row r="290">
          <cell r="C290" t="str">
            <v>Regalías</v>
          </cell>
        </row>
        <row r="291">
          <cell r="C291" t="str">
            <v>Regulación, control y vigilancia</v>
          </cell>
        </row>
        <row r="292">
          <cell r="C292" t="str">
            <v xml:space="preserve">Rehabilitación de vías férreas </v>
          </cell>
        </row>
        <row r="293">
          <cell r="C293" t="str">
            <v>Rehabilitación de vías férreas - concesiones</v>
          </cell>
        </row>
        <row r="294">
          <cell r="C294" t="str">
            <v xml:space="preserve">Rehabilitación puentes red troncal </v>
          </cell>
        </row>
        <row r="295">
          <cell r="C295" t="str">
            <v xml:space="preserve">Reintegración </v>
          </cell>
        </row>
        <row r="296">
          <cell r="C296" t="str">
            <v>Renovación empleo público</v>
          </cell>
        </row>
        <row r="297">
          <cell r="C297" t="str">
            <v xml:space="preserve">Reposición parque automotor </v>
          </cell>
        </row>
        <row r="298">
          <cell r="C298" t="str">
            <v xml:space="preserve">Resocialización de la población reclusa </v>
          </cell>
        </row>
        <row r="299">
          <cell r="C299" t="str">
            <v xml:space="preserve">Riesgos jurídicos </v>
          </cell>
        </row>
        <row r="300">
          <cell r="C300" t="str">
            <v xml:space="preserve">Rumichaca - Pasto </v>
          </cell>
        </row>
        <row r="301">
          <cell r="C301" t="str">
            <v xml:space="preserve">Salud pública </v>
          </cell>
        </row>
        <row r="302">
          <cell r="C302" t="str">
            <v>Saneamiento básico</v>
          </cell>
        </row>
        <row r="303">
          <cell r="C303" t="str">
            <v>Sector productivo</v>
          </cell>
        </row>
        <row r="304">
          <cell r="C304" t="str">
            <v>Seguridad aérea</v>
          </cell>
        </row>
        <row r="305">
          <cell r="C305" t="str">
            <v>Seguridad aeroportuaria</v>
          </cell>
        </row>
        <row r="306">
          <cell r="C306" t="str">
            <v>Seguridad radiológica</v>
          </cell>
        </row>
        <row r="307">
          <cell r="C307" t="str">
            <v>Seguridad vial</v>
          </cell>
        </row>
        <row r="308">
          <cell r="C308" t="str">
            <v>Seguridad y mejoramiento de la gestión minera</v>
          </cell>
        </row>
        <row r="309">
          <cell r="C309" t="str">
            <v>Selección beneficiarios SISBEN</v>
          </cell>
        </row>
        <row r="310">
          <cell r="C310" t="str">
            <v>Señalización vial</v>
          </cell>
        </row>
        <row r="311">
          <cell r="C311" t="str">
            <v xml:space="preserve">Servicio público notarial </v>
          </cell>
        </row>
        <row r="312">
          <cell r="C312" t="str">
            <v>Simplificación de trámites</v>
          </cell>
        </row>
        <row r="313">
          <cell r="C313" t="str">
            <v>Sistema de Carrera Administrativa</v>
          </cell>
        </row>
        <row r="314">
          <cell r="C314" t="str">
            <v>Sistema de información en agua potable</v>
          </cell>
        </row>
        <row r="315">
          <cell r="C315" t="str">
            <v xml:space="preserve">Sistema integrado de emergencia y seguridad - SIES </v>
          </cell>
        </row>
        <row r="316">
          <cell r="C316" t="str">
            <v>Sistema Nacional Ambiental</v>
          </cell>
        </row>
        <row r="317">
          <cell r="C317" t="str">
            <v>Sistema nacional de apoyo al sector solidario</v>
          </cell>
        </row>
        <row r="318">
          <cell r="C318" t="str">
            <v>Sistema Nacional de Archivos</v>
          </cell>
        </row>
        <row r="319">
          <cell r="C319" t="str">
            <v>Sistema nacional de formación para el trabajo</v>
          </cell>
        </row>
        <row r="320">
          <cell r="C320" t="str">
            <v xml:space="preserve">Sistema ventanilla única </v>
          </cell>
        </row>
        <row r="321">
          <cell r="C321" t="str">
            <v>Sistemas de información</v>
          </cell>
        </row>
        <row r="322">
          <cell r="C322" t="str">
            <v>Sistemas de información ambiental</v>
          </cell>
        </row>
        <row r="323">
          <cell r="C323" t="str">
            <v xml:space="preserve">Sistemas de información forense </v>
          </cell>
        </row>
        <row r="324">
          <cell r="C324" t="str">
            <v>Sistemas de información para la función reguladora</v>
          </cell>
        </row>
        <row r="325">
          <cell r="C325" t="str">
            <v xml:space="preserve">SITM - Barranquilla </v>
          </cell>
        </row>
        <row r="326">
          <cell r="C326" t="str">
            <v>SITM - Bello</v>
          </cell>
        </row>
        <row r="327">
          <cell r="C327" t="str">
            <v xml:space="preserve">SITM - Bogotá </v>
          </cell>
        </row>
        <row r="328">
          <cell r="C328" t="str">
            <v xml:space="preserve">SITM – Bucaramanga </v>
          </cell>
        </row>
        <row r="329">
          <cell r="C329" t="str">
            <v xml:space="preserve">SITM - Cali </v>
          </cell>
        </row>
        <row r="330">
          <cell r="C330" t="str">
            <v xml:space="preserve">SITM - Cartagena de Indias </v>
          </cell>
        </row>
        <row r="331">
          <cell r="C331" t="str">
            <v xml:space="preserve">SITM - Pereira </v>
          </cell>
        </row>
        <row r="332">
          <cell r="C332" t="str">
            <v xml:space="preserve">SITM - Soacha </v>
          </cell>
        </row>
        <row r="333">
          <cell r="C333" t="str">
            <v xml:space="preserve">SITM - Valle de Aburrá </v>
          </cell>
        </row>
        <row r="334">
          <cell r="C334" t="str">
            <v>SITM Cúcuta</v>
          </cell>
        </row>
        <row r="335">
          <cell r="C335" t="str">
            <v>Subsidio al desempleo</v>
          </cell>
        </row>
        <row r="336">
          <cell r="C336" t="str">
            <v xml:space="preserve">Subsidio familiar </v>
          </cell>
        </row>
        <row r="337">
          <cell r="C337" t="str">
            <v>Subsidio integral EBAS</v>
          </cell>
        </row>
        <row r="338">
          <cell r="C338" t="str">
            <v xml:space="preserve">Subsidios - Ley 286 de1996 </v>
          </cell>
        </row>
        <row r="339">
          <cell r="C339" t="str">
            <v>Telecomunicaciones sociales</v>
          </cell>
        </row>
        <row r="340">
          <cell r="C340" t="str">
            <v>Televisión pública</v>
          </cell>
        </row>
        <row r="341">
          <cell r="C341" t="str">
            <v>Territorios digitales</v>
          </cell>
        </row>
        <row r="342">
          <cell r="C342" t="str">
            <v>Tierras comunidades indígenas y afrocolombianas</v>
          </cell>
        </row>
        <row r="343">
          <cell r="C343" t="str">
            <v>Titulación de baldíos</v>
          </cell>
        </row>
        <row r="344">
          <cell r="C344" t="str">
            <v>Transporte rural</v>
          </cell>
        </row>
        <row r="345">
          <cell r="C345" t="str">
            <v>Transversales sector mineroenergético</v>
          </cell>
        </row>
        <row r="346">
          <cell r="C346" t="str">
            <v>Túnel II Centenario - primera etapa</v>
          </cell>
        </row>
        <row r="347">
          <cell r="C347" t="str">
            <v>Túnel II Centenario - segunda etapa</v>
          </cell>
        </row>
        <row r="348">
          <cell r="C348" t="str">
            <v xml:space="preserve">Turismo </v>
          </cell>
        </row>
        <row r="349">
          <cell r="C349" t="str">
            <v>Turismo Ley 1101 de 2006</v>
          </cell>
        </row>
        <row r="350">
          <cell r="C350" t="str">
            <v xml:space="preserve">Universidades </v>
          </cell>
        </row>
        <row r="351">
          <cell r="C351" t="str">
            <v>Variante de Santa Marta</v>
          </cell>
        </row>
        <row r="352">
          <cell r="C352" t="str">
            <v>Vía Bogota - Girardot</v>
          </cell>
        </row>
        <row r="353">
          <cell r="C353" t="str">
            <v>Vía Buga - Buenaventura</v>
          </cell>
        </row>
        <row r="354">
          <cell r="C354" t="str">
            <v>Vías para la competitividad</v>
          </cell>
        </row>
        <row r="355">
          <cell r="C355" t="str">
            <v xml:space="preserve">Victimas de desastres </v>
          </cell>
        </row>
        <row r="356">
          <cell r="C356" t="str">
            <v xml:space="preserve">Víctimas de la violencia </v>
          </cell>
        </row>
        <row r="357">
          <cell r="C357" t="str">
            <v xml:space="preserve">Vigilancia electrónica extramural </v>
          </cell>
        </row>
        <row r="358">
          <cell r="C358" t="str">
            <v>Vigilancia en salud pública</v>
          </cell>
        </row>
        <row r="359">
          <cell r="C359" t="str">
            <v xml:space="preserve">Vivienda rural </v>
          </cell>
        </row>
        <row r="360">
          <cell r="C360" t="str">
            <v>Vivienda urbana</v>
          </cell>
        </row>
        <row r="361">
          <cell r="C361" t="str">
            <v>Vivienda urbana (subsidios)</v>
          </cell>
        </row>
        <row r="362">
          <cell r="C362" t="str">
            <v>Voto electrónico</v>
          </cell>
        </row>
        <row r="363">
          <cell r="C363" t="str">
            <v>Zonas francas</v>
          </cell>
        </row>
      </sheetData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LIDADO"/>
      <sheetName val="ISS"/>
      <sheetName val="MAGI"/>
      <sheetName val="CAJANAL"/>
      <sheetName val="CAPRECOM"/>
      <sheetName val="FOSYGA"/>
      <sheetName val="FSP"/>
      <sheetName val="totaleses"/>
      <sheetName val="luiscarlosgalan"/>
      <sheetName val="JOSEPADILLA"/>
      <sheetName val="FRANCISCODEPAULA"/>
      <sheetName val="RAFAELURIBE"/>
      <sheetName val="RITAARANGO"/>
      <sheetName val="ANTONINARIÑO"/>
      <sheetName val="POLICARPASALAVARIETA"/>
      <sheetName val="O.Enti"/>
      <sheetName val="FM"/>
      <sheetName val="FN"/>
      <sheetName val="PN"/>
      <sheetName val="CASUB"/>
      <sheetName val="CON"/>
      <sheetName val="SEG MENSUAL 2003"/>
      <sheetName val="VIGN"/>
      <sheetName val="RICS NUEVA HOJA DIARI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ZAGO anterior"/>
      <sheetName val="REZAGO  PF"/>
      <sheetName val="REZAGOactual"/>
      <sheetName val="REZAGOantes de carta 105"/>
      <sheetName val="CONTRALORIA"/>
      <sheetName val="REZAGO"/>
      <sheetName val="dtfcol92-96"/>
      <sheetName val="SEMOC"/>
      <sheetName val="OPERTESO"/>
    </sheetNames>
    <sheetDataSet>
      <sheetData sheetId="0" refreshError="1">
        <row r="2">
          <cell r="AG2" t="str">
            <v>.</v>
          </cell>
        </row>
        <row r="3">
          <cell r="AG3" t="str">
            <v>.</v>
          </cell>
          <cell r="AH3" t="str">
            <v>.</v>
          </cell>
        </row>
        <row r="4">
          <cell r="AG4" t="str">
            <v>.</v>
          </cell>
          <cell r="AH4" t="str">
            <v>.</v>
          </cell>
        </row>
        <row r="6">
          <cell r="AB6" t="str">
            <v>VAR.  REZAGO</v>
          </cell>
          <cell r="AC6" t="str">
            <v>Apropiacion</v>
          </cell>
          <cell r="AE6" t="str">
            <v>Apropiacion</v>
          </cell>
          <cell r="AF6" t="str">
            <v>presion</v>
          </cell>
          <cell r="AG6" t="str">
            <v>Pagos</v>
          </cell>
          <cell r="AH6" t="str">
            <v>Rezago</v>
          </cell>
          <cell r="AI6" t="str">
            <v>VAR.  REZAGO</v>
          </cell>
        </row>
        <row r="7">
          <cell r="AB7" t="str">
            <v>2002para2003 /</v>
          </cell>
          <cell r="AC7" t="str">
            <v>2003</v>
          </cell>
          <cell r="AE7" t="str">
            <v>2003</v>
          </cell>
          <cell r="AF7" t="str">
            <v>2003</v>
          </cell>
          <cell r="AG7" t="str">
            <v>2003</v>
          </cell>
          <cell r="AH7" t="str">
            <v>2003</v>
          </cell>
          <cell r="AI7" t="str">
            <v>2003para2004 /</v>
          </cell>
        </row>
        <row r="8">
          <cell r="AB8" t="str">
            <v>2001para2002</v>
          </cell>
          <cell r="AC8" t="str">
            <v>Proyecto</v>
          </cell>
          <cell r="AD8" t="str">
            <v>Ajustes</v>
          </cell>
          <cell r="AE8" t="str">
            <v>Proyecto</v>
          </cell>
          <cell r="AI8" t="str">
            <v>2002para2003</v>
          </cell>
        </row>
        <row r="9">
          <cell r="AC9" t="str">
            <v>inicial</v>
          </cell>
          <cell r="AE9" t="str">
            <v>Básico</v>
          </cell>
        </row>
        <row r="10">
          <cell r="AB10" t="str">
            <v>(23)=(14-19)</v>
          </cell>
          <cell r="AC10" t="str">
            <v>(25)</v>
          </cell>
          <cell r="AD10" t="str">
            <v>(26)</v>
          </cell>
          <cell r="AE10" t="str">
            <v>(27)=(25+26)</v>
          </cell>
          <cell r="AF10" t="str">
            <v>(28)=(22+27)</v>
          </cell>
          <cell r="AG10" t="str">
            <v>(29)</v>
          </cell>
          <cell r="AH10" t="str">
            <v>(30)=(28)=(29)</v>
          </cell>
          <cell r="AI10" t="str">
            <v>(31)=(30-22)</v>
          </cell>
        </row>
        <row r="11">
          <cell r="AB11">
            <v>-197.36305526205547</v>
          </cell>
          <cell r="AC11">
            <v>33012.542240672999</v>
          </cell>
          <cell r="AD11">
            <v>-1939.3262882260024</v>
          </cell>
          <cell r="AE11">
            <v>31073.179829669898</v>
          </cell>
          <cell r="AF11">
            <v>32184.783697915846</v>
          </cell>
          <cell r="AG11">
            <v>31494.633928740401</v>
          </cell>
          <cell r="AH11">
            <v>690.14976917544516</v>
          </cell>
          <cell r="AI11">
            <v>-421.45409907049941</v>
          </cell>
        </row>
        <row r="12">
          <cell r="AB12">
            <v>179.51572905799952</v>
          </cell>
          <cell r="AC12">
            <v>7028.6522988839997</v>
          </cell>
          <cell r="AD12">
            <v>-132.84116410900012</v>
          </cell>
          <cell r="AE12">
            <v>6895.811134775</v>
          </cell>
          <cell r="AF12">
            <v>7255.2087369909996</v>
          </cell>
          <cell r="AG12">
            <v>6993.9514117090011</v>
          </cell>
          <cell r="AH12">
            <v>261.25732528199842</v>
          </cell>
          <cell r="AI12">
            <v>-98.140276934001122</v>
          </cell>
        </row>
        <row r="13">
          <cell r="AB13">
            <v>-501.94529042859011</v>
          </cell>
          <cell r="AC13">
            <v>1741.829587789</v>
          </cell>
          <cell r="AD13">
            <v>-297.52815908799988</v>
          </cell>
          <cell r="AE13">
            <v>1444.3014287010001</v>
          </cell>
          <cell r="AF13">
            <v>1289.9153699124099</v>
          </cell>
          <cell r="AG13">
            <v>1758.5061320603966</v>
          </cell>
          <cell r="AH13">
            <v>-468.59076214798671</v>
          </cell>
          <cell r="AI13">
            <v>-314.2047033593966</v>
          </cell>
        </row>
        <row r="14">
          <cell r="AB14">
            <v>118.51710610853513</v>
          </cell>
          <cell r="AC14">
            <v>24240.066404000001</v>
          </cell>
          <cell r="AD14">
            <v>-1508.9569650290023</v>
          </cell>
          <cell r="AE14">
            <v>22731.073316193899</v>
          </cell>
          <cell r="AF14">
            <v>23627.684820376435</v>
          </cell>
          <cell r="AG14">
            <v>22740.182434971</v>
          </cell>
          <cell r="AH14">
            <v>887.50238540543353</v>
          </cell>
          <cell r="AI14">
            <v>-9.1091187771016848</v>
          </cell>
        </row>
        <row r="15">
          <cell r="AB15">
            <v>6.5494000000000003</v>
          </cell>
          <cell r="AC15">
            <v>1.9939499999999999</v>
          </cell>
          <cell r="AD15">
            <v>0</v>
          </cell>
          <cell r="AE15">
            <v>1.9939499999999999</v>
          </cell>
          <cell r="AF15">
            <v>11.974770636000001</v>
          </cell>
          <cell r="AG15">
            <v>1.9939499999999999</v>
          </cell>
          <cell r="AH15">
            <v>9.9808206360000007</v>
          </cell>
          <cell r="AI15">
            <v>0</v>
          </cell>
        </row>
        <row r="17">
          <cell r="AB17">
            <v>-197.36305526205547</v>
          </cell>
          <cell r="AC17">
            <v>31458.796104565001</v>
          </cell>
          <cell r="AD17">
            <v>-1946.0128558920023</v>
          </cell>
          <cell r="AE17">
            <v>29512.747125895901</v>
          </cell>
          <cell r="AF17">
            <v>30339.083618044846</v>
          </cell>
          <cell r="AG17">
            <v>29934.2012249664</v>
          </cell>
          <cell r="AH17">
            <v>404.88239307844515</v>
          </cell>
          <cell r="AI17">
            <v>-421.45409907049941</v>
          </cell>
        </row>
        <row r="18">
          <cell r="AB18">
            <v>179.51572905799952</v>
          </cell>
          <cell r="AC18">
            <v>6912.1482988839998</v>
          </cell>
          <cell r="AD18">
            <v>-133.05868180400012</v>
          </cell>
          <cell r="AE18">
            <v>6779.0896170799997</v>
          </cell>
          <cell r="AF18">
            <v>7133.4761347629992</v>
          </cell>
          <cell r="AG18">
            <v>6877.2298940140008</v>
          </cell>
          <cell r="AH18">
            <v>256.24624074899839</v>
          </cell>
          <cell r="AI18">
            <v>-98.140276934001122</v>
          </cell>
        </row>
        <row r="19">
          <cell r="AB19">
            <v>-501.94529042859011</v>
          </cell>
          <cell r="AC19">
            <v>1309.9643516809999</v>
          </cell>
          <cell r="AD19">
            <v>-290.85417408799992</v>
          </cell>
          <cell r="AE19">
            <v>1019.110177593</v>
          </cell>
          <cell r="AF19">
            <v>800.68958814240989</v>
          </cell>
          <cell r="AG19">
            <v>1333.3148809523966</v>
          </cell>
          <cell r="AH19">
            <v>-532.62529280998672</v>
          </cell>
          <cell r="AI19">
            <v>-314.2047033593966</v>
          </cell>
        </row>
        <row r="20">
          <cell r="AB20">
            <v>118.51710610853513</v>
          </cell>
          <cell r="AC20">
            <v>23234.689504000002</v>
          </cell>
          <cell r="AD20">
            <v>-1522.1000000000022</v>
          </cell>
          <cell r="AE20">
            <v>21712.5533812229</v>
          </cell>
          <cell r="AF20">
            <v>22392.943124503436</v>
          </cell>
          <cell r="AG20">
            <v>21721.662500000002</v>
          </cell>
          <cell r="AH20">
            <v>671.2806245034335</v>
          </cell>
          <cell r="AI20">
            <v>-9.1091187771016848</v>
          </cell>
        </row>
        <row r="21">
          <cell r="AB21">
            <v>6.5494000000000003</v>
          </cell>
          <cell r="AC21">
            <v>1.9939499999999999</v>
          </cell>
          <cell r="AE21">
            <v>1.9939499999999999</v>
          </cell>
          <cell r="AF21">
            <v>11.974770636000001</v>
          </cell>
          <cell r="AG21">
            <v>1.9939499999999999</v>
          </cell>
          <cell r="AH21">
            <v>9.9808206360000007</v>
          </cell>
          <cell r="AI21">
            <v>0</v>
          </cell>
        </row>
        <row r="23">
          <cell r="AB23">
            <v>0</v>
          </cell>
          <cell r="AC23">
            <v>1553.746136108</v>
          </cell>
          <cell r="AD23">
            <v>6.6865676660000588</v>
          </cell>
          <cell r="AE23">
            <v>1560.4327037739999</v>
          </cell>
          <cell r="AF23">
            <v>1845.7000798710001</v>
          </cell>
          <cell r="AG23">
            <v>1560.4327037739999</v>
          </cell>
          <cell r="AH23">
            <v>285.26737609700001</v>
          </cell>
          <cell r="AI23">
            <v>0</v>
          </cell>
        </row>
        <row r="24">
          <cell r="AB24">
            <v>0</v>
          </cell>
          <cell r="AC24">
            <v>116.504</v>
          </cell>
          <cell r="AD24">
            <v>0.21751769499999796</v>
          </cell>
          <cell r="AE24">
            <v>116.721517695</v>
          </cell>
          <cell r="AF24">
            <v>121.732602228</v>
          </cell>
          <cell r="AG24">
            <v>116.721517695</v>
          </cell>
          <cell r="AH24">
            <v>5.0110845330000018</v>
          </cell>
          <cell r="AI24">
            <v>0</v>
          </cell>
        </row>
        <row r="25">
          <cell r="AB25">
            <v>0</v>
          </cell>
          <cell r="AC25">
            <v>431.86523610799998</v>
          </cell>
          <cell r="AD25">
            <v>-6.6739849999999592</v>
          </cell>
          <cell r="AE25">
            <v>425.19125110800002</v>
          </cell>
          <cell r="AF25">
            <v>489.22578177000003</v>
          </cell>
          <cell r="AG25">
            <v>425.19125110800002</v>
          </cell>
          <cell r="AH25">
            <v>64.034530662000009</v>
          </cell>
          <cell r="AI25">
            <v>0</v>
          </cell>
        </row>
        <row r="26">
          <cell r="AB26">
            <v>0</v>
          </cell>
          <cell r="AC26">
            <v>1005.3769</v>
          </cell>
          <cell r="AD26">
            <v>13.14303497100002</v>
          </cell>
          <cell r="AE26">
            <v>1018.519934971</v>
          </cell>
          <cell r="AF26">
            <v>1234.741695873</v>
          </cell>
          <cell r="AG26">
            <v>1018.519934971</v>
          </cell>
          <cell r="AH26">
            <v>216.22176090200003</v>
          </cell>
          <cell r="AI26">
            <v>0</v>
          </cell>
        </row>
        <row r="28">
          <cell r="AB28">
            <v>255.03315626153301</v>
          </cell>
          <cell r="AC28">
            <v>25717.137232121</v>
          </cell>
          <cell r="AD28">
            <v>0</v>
          </cell>
          <cell r="AE28">
            <v>25717.137232121</v>
          </cell>
          <cell r="AF28">
            <v>26652.925388382533</v>
          </cell>
          <cell r="AG28">
            <v>26907.958544644065</v>
          </cell>
          <cell r="AH28">
            <v>-255.03315626153199</v>
          </cell>
          <cell r="AI28">
            <v>-1190.821312523065</v>
          </cell>
        </row>
        <row r="30">
          <cell r="AB30">
            <v>-1954.8731987825868</v>
          </cell>
          <cell r="AC30">
            <v>7647.5</v>
          </cell>
          <cell r="AD30">
            <v>-2380.5101000000018</v>
          </cell>
          <cell r="AE30">
            <v>5266.9898999999978</v>
          </cell>
          <cell r="AF30">
            <v>6210.5003603264113</v>
          </cell>
          <cell r="AG30">
            <v>5266.9898999999978</v>
          </cell>
          <cell r="AH30">
            <v>943.51046032641318</v>
          </cell>
          <cell r="AI30">
            <v>0</v>
          </cell>
        </row>
        <row r="31">
          <cell r="AB31">
            <v>-1572.0283999111111</v>
          </cell>
          <cell r="AC31">
            <v>6612.9999960659998</v>
          </cell>
          <cell r="AD31">
            <v>-2260.4475360660017</v>
          </cell>
          <cell r="AE31">
            <v>4352.5524599999981</v>
          </cell>
          <cell r="AF31">
            <v>4824.5290873678869</v>
          </cell>
          <cell r="AG31">
            <v>4352.5524599999981</v>
          </cell>
          <cell r="AH31">
            <v>471.9766273678888</v>
          </cell>
        </row>
        <row r="32">
          <cell r="AB32">
            <v>12.500446128524345</v>
          </cell>
          <cell r="AC32">
            <v>238.5</v>
          </cell>
          <cell r="AD32">
            <v>-24.102859999999964</v>
          </cell>
          <cell r="AE32">
            <v>214.39714000000004</v>
          </cell>
          <cell r="AF32">
            <v>560.36381295852436</v>
          </cell>
          <cell r="AG32">
            <v>214.39714000000004</v>
          </cell>
          <cell r="AH32">
            <v>345.96667295852433</v>
          </cell>
        </row>
        <row r="33">
          <cell r="AB33">
            <v>-395.34524500000009</v>
          </cell>
          <cell r="AC33">
            <v>796.00000393400001</v>
          </cell>
          <cell r="AD33">
            <v>-95.959703934000117</v>
          </cell>
          <cell r="AE33">
            <v>700.04029999999989</v>
          </cell>
          <cell r="AF33">
            <v>825.60745999999995</v>
          </cell>
          <cell r="AG33">
            <v>700.04029999999989</v>
          </cell>
          <cell r="AH33">
            <v>125.56716000000006</v>
          </cell>
        </row>
        <row r="36">
          <cell r="AB36">
            <v>-1897.2030977831091</v>
          </cell>
          <cell r="AC36">
            <v>66377.179472794</v>
          </cell>
          <cell r="AD36">
            <v>-4319.8363882260037</v>
          </cell>
          <cell r="AE36">
            <v>62057.306961790899</v>
          </cell>
          <cell r="AF36">
            <v>65048.209446624787</v>
          </cell>
          <cell r="AG36">
            <v>63669.582373384466</v>
          </cell>
          <cell r="AH36">
            <v>1378.6270732403264</v>
          </cell>
          <cell r="AI36">
            <v>-1612.2754115935645</v>
          </cell>
        </row>
        <row r="37">
          <cell r="AB37">
            <v>-2152.236254044642</v>
          </cell>
          <cell r="AC37">
            <v>40660.042240672999</v>
          </cell>
          <cell r="AD37">
            <v>-4319.8363882260037</v>
          </cell>
          <cell r="AE37">
            <v>36340.169729669899</v>
          </cell>
          <cell r="AF37">
            <v>38395.28405824225</v>
          </cell>
          <cell r="AG37">
            <v>36761.623828740398</v>
          </cell>
          <cell r="AH37">
            <v>1633.6602295018583</v>
          </cell>
          <cell r="AI37">
            <v>-421.45409907049952</v>
          </cell>
        </row>
        <row r="40">
          <cell r="AB40">
            <v>651.53699999999992</v>
          </cell>
          <cell r="AC40">
            <v>-1507.2</v>
          </cell>
          <cell r="AD40">
            <v>-439.48900000000003</v>
          </cell>
          <cell r="AE40">
            <v>-1067.7110000000002</v>
          </cell>
          <cell r="AF40">
            <v>-1500.34</v>
          </cell>
          <cell r="AG40">
            <v>-1131.874</v>
          </cell>
          <cell r="AH40">
            <v>-368.46600000000001</v>
          </cell>
          <cell r="AI40">
            <v>64.162999999999997</v>
          </cell>
        </row>
        <row r="44">
          <cell r="AB44">
            <v>0</v>
          </cell>
        </row>
        <row r="45">
          <cell r="AB45">
            <v>0</v>
          </cell>
        </row>
        <row r="46">
          <cell r="AB46">
            <v>64.162999999999997</v>
          </cell>
          <cell r="AC46">
            <v>42.3</v>
          </cell>
          <cell r="AD46">
            <v>0</v>
          </cell>
          <cell r="AE46">
            <v>42.3</v>
          </cell>
          <cell r="AF46">
            <v>106.46299999999999</v>
          </cell>
          <cell r="AG46">
            <v>106.46299999999999</v>
          </cell>
          <cell r="AH46">
            <v>0</v>
          </cell>
          <cell r="AI46">
            <v>-64.162999999999997</v>
          </cell>
        </row>
        <row r="47">
          <cell r="AB47">
            <v>64.162999999999997</v>
          </cell>
          <cell r="AC47">
            <v>42.3</v>
          </cell>
          <cell r="AD47">
            <v>0</v>
          </cell>
          <cell r="AE47">
            <v>42.3</v>
          </cell>
          <cell r="AF47">
            <v>106.46299999999999</v>
          </cell>
          <cell r="AG47">
            <v>106.46299999999999</v>
          </cell>
          <cell r="AH47">
            <v>0</v>
          </cell>
          <cell r="AI47">
            <v>-64.162999999999997</v>
          </cell>
        </row>
        <row r="50">
          <cell r="AB50">
            <v>-303.2</v>
          </cell>
          <cell r="AC50">
            <v>1464.9</v>
          </cell>
          <cell r="AD50">
            <v>452.93700000000001</v>
          </cell>
          <cell r="AE50">
            <v>1011.9630000000001</v>
          </cell>
          <cell r="AF50">
            <v>1066.329</v>
          </cell>
          <cell r="AG50">
            <v>1011.9630000000001</v>
          </cell>
          <cell r="AH50">
            <v>54.365999999999985</v>
          </cell>
          <cell r="AI50">
            <v>0</v>
          </cell>
        </row>
        <row r="51">
          <cell r="AB51">
            <v>-303.2</v>
          </cell>
          <cell r="AC51">
            <v>147</v>
          </cell>
          <cell r="AD51">
            <v>72.953000000000003</v>
          </cell>
          <cell r="AE51">
            <v>74.046999999999997</v>
          </cell>
          <cell r="AF51">
            <v>99.013000000000005</v>
          </cell>
          <cell r="AG51">
            <v>74.046999999999997</v>
          </cell>
          <cell r="AH51">
            <v>24.966000000000008</v>
          </cell>
          <cell r="AI51">
            <v>0</v>
          </cell>
        </row>
        <row r="52">
          <cell r="AB52">
            <v>0</v>
          </cell>
          <cell r="AC52">
            <v>1317.9</v>
          </cell>
          <cell r="AD52">
            <v>379.98400000000004</v>
          </cell>
          <cell r="AE52">
            <v>937.91600000000005</v>
          </cell>
          <cell r="AF52">
            <v>967.31600000000003</v>
          </cell>
          <cell r="AG52">
            <v>937.91600000000005</v>
          </cell>
          <cell r="AH52">
            <v>29.399999999999977</v>
          </cell>
          <cell r="AI52">
            <v>0</v>
          </cell>
        </row>
        <row r="53">
          <cell r="AB53">
            <v>0</v>
          </cell>
          <cell r="AF53">
            <v>279.60000000000002</v>
          </cell>
          <cell r="AH53">
            <v>279.60000000000002</v>
          </cell>
          <cell r="AI53">
            <v>0</v>
          </cell>
        </row>
        <row r="54">
          <cell r="AB54">
            <v>0</v>
          </cell>
        </row>
        <row r="56">
          <cell r="AB56">
            <v>-412.5</v>
          </cell>
          <cell r="AC56">
            <v>0</v>
          </cell>
          <cell r="AD56">
            <v>-13.448</v>
          </cell>
          <cell r="AE56">
            <v>13.448</v>
          </cell>
          <cell r="AF56">
            <v>47.948</v>
          </cell>
          <cell r="AG56">
            <v>13.448</v>
          </cell>
          <cell r="AH56">
            <v>34.5</v>
          </cell>
          <cell r="AI56">
            <v>0</v>
          </cell>
        </row>
        <row r="57">
          <cell r="AB57">
            <v>-14.6</v>
          </cell>
          <cell r="AC57">
            <v>0</v>
          </cell>
          <cell r="AD57">
            <v>-13.448</v>
          </cell>
          <cell r="AE57">
            <v>13.448</v>
          </cell>
          <cell r="AF57">
            <v>13.448</v>
          </cell>
          <cell r="AG57">
            <v>13.448</v>
          </cell>
          <cell r="AH57">
            <v>0</v>
          </cell>
          <cell r="AI57">
            <v>0</v>
          </cell>
        </row>
        <row r="58">
          <cell r="AB58">
            <v>-397.9</v>
          </cell>
          <cell r="AC58">
            <v>0</v>
          </cell>
          <cell r="AD58">
            <v>0</v>
          </cell>
          <cell r="AE58">
            <v>0</v>
          </cell>
          <cell r="AF58">
            <v>34.5</v>
          </cell>
          <cell r="AG58">
            <v>0</v>
          </cell>
          <cell r="AH58">
            <v>34.5</v>
          </cell>
          <cell r="AI58">
            <v>0</v>
          </cell>
        </row>
        <row r="61">
          <cell r="AB61">
            <v>-1500.6992540446422</v>
          </cell>
          <cell r="AC61">
            <v>39152.842240673002</v>
          </cell>
          <cell r="AD61">
            <v>-4759.3253882260033</v>
          </cell>
          <cell r="AE61">
            <v>35272.458729669896</v>
          </cell>
          <cell r="AF61">
            <v>36894.944058242254</v>
          </cell>
          <cell r="AG61">
            <v>35629.749828740394</v>
          </cell>
          <cell r="AH61">
            <v>1265.1942295018584</v>
          </cell>
          <cell r="AI61">
            <v>-357.29109907049951</v>
          </cell>
        </row>
        <row r="62">
          <cell r="AB62">
            <v>-1500.6992540446408</v>
          </cell>
          <cell r="AF62">
            <v>36894.944058242254</v>
          </cell>
          <cell r="AG62">
            <v>35629.749828740394</v>
          </cell>
          <cell r="AH62">
            <v>1265.1942295018598</v>
          </cell>
          <cell r="AI62">
            <v>-357.2910990704986</v>
          </cell>
        </row>
        <row r="75">
          <cell r="AB75">
            <v>-931.13699999999994</v>
          </cell>
          <cell r="AC75">
            <v>1507.2</v>
          </cell>
          <cell r="AD75">
            <v>439.48900000000003</v>
          </cell>
          <cell r="AE75">
            <v>1067.7110000000002</v>
          </cell>
          <cell r="AF75">
            <v>1220.74</v>
          </cell>
          <cell r="AG75">
            <v>1131.8740000000003</v>
          </cell>
          <cell r="AH75">
            <v>88.865999999999985</v>
          </cell>
          <cell r="AI75">
            <v>-64.163000000000011</v>
          </cell>
        </row>
        <row r="78">
          <cell r="AB78">
            <v>-2216.3992540446416</v>
          </cell>
          <cell r="AC78">
            <v>40617.742240672997</v>
          </cell>
          <cell r="AD78">
            <v>-4319.8363882260037</v>
          </cell>
          <cell r="AE78">
            <v>36297.905852446995</v>
          </cell>
          <cell r="AF78">
            <v>38288.857181019353</v>
          </cell>
          <cell r="AG78">
            <v>36655.160828740394</v>
          </cell>
          <cell r="AH78">
            <v>1633.6963522789592</v>
          </cell>
          <cell r="AI78">
            <v>-357.25497629339861</v>
          </cell>
        </row>
        <row r="82">
          <cell r="AG82">
            <v>21802.512500000001</v>
          </cell>
        </row>
        <row r="83">
          <cell r="AB83">
            <v>0</v>
          </cell>
          <cell r="AC83">
            <v>80.849999999999994</v>
          </cell>
          <cell r="AF83">
            <v>80.849999999999994</v>
          </cell>
          <cell r="AG83">
            <v>80.849999999999994</v>
          </cell>
          <cell r="AH83">
            <v>0</v>
          </cell>
        </row>
        <row r="87">
          <cell r="AC87">
            <v>80.849999999999994</v>
          </cell>
          <cell r="AF87">
            <v>80.849999999999994</v>
          </cell>
          <cell r="AG87">
            <v>80.849999999999994</v>
          </cell>
          <cell r="AH87">
            <v>0</v>
          </cell>
        </row>
        <row r="88">
          <cell r="AG88">
            <v>0</v>
          </cell>
          <cell r="AH88">
            <v>0</v>
          </cell>
        </row>
        <row r="89">
          <cell r="AG89">
            <v>21721.662500000002</v>
          </cell>
          <cell r="AH89">
            <v>-21721.662500000002</v>
          </cell>
        </row>
        <row r="90">
          <cell r="AF90">
            <v>0</v>
          </cell>
          <cell r="AG90">
            <v>0</v>
          </cell>
          <cell r="AH90">
            <v>0</v>
          </cell>
        </row>
        <row r="92">
          <cell r="AB92">
            <v>64.162999999999997</v>
          </cell>
          <cell r="AC92">
            <v>42.3</v>
          </cell>
          <cell r="AE92">
            <v>42.3</v>
          </cell>
          <cell r="AF92">
            <v>106.46299999999999</v>
          </cell>
          <cell r="AG92">
            <v>106.46299999999999</v>
          </cell>
          <cell r="AH92">
            <v>0</v>
          </cell>
          <cell r="AI92">
            <v>-64.162999999999997</v>
          </cell>
        </row>
        <row r="94">
          <cell r="AB94">
            <v>-330.99500704000002</v>
          </cell>
          <cell r="AC94">
            <v>1464.9</v>
          </cell>
          <cell r="AD94">
            <v>452.93700000000001</v>
          </cell>
          <cell r="AE94">
            <v>1011.9630000000001</v>
          </cell>
          <cell r="AF94">
            <v>1038.53399296</v>
          </cell>
          <cell r="AG94">
            <v>4352.5524599999981</v>
          </cell>
          <cell r="AH94">
            <v>26.570992959999955</v>
          </cell>
        </row>
        <row r="95">
          <cell r="AB95">
            <v>-330.99500704000002</v>
          </cell>
          <cell r="AC95">
            <v>147</v>
          </cell>
          <cell r="AD95">
            <v>72.953000000000003</v>
          </cell>
          <cell r="AE95">
            <v>74.046999999999997</v>
          </cell>
          <cell r="AF95">
            <v>71.217992959999975</v>
          </cell>
          <cell r="AG95">
            <v>74.046999999999997</v>
          </cell>
          <cell r="AH95">
            <v>-2.8290070400000218</v>
          </cell>
          <cell r="AI95">
            <v>0</v>
          </cell>
        </row>
        <row r="96">
          <cell r="AB96">
            <v>0</v>
          </cell>
          <cell r="AC96">
            <v>1317.9</v>
          </cell>
          <cell r="AD96">
            <v>379.98400000000004</v>
          </cell>
          <cell r="AE96">
            <v>937.91600000000005</v>
          </cell>
          <cell r="AF96">
            <v>967.31600000000003</v>
          </cell>
          <cell r="AG96">
            <v>937.91600000000005</v>
          </cell>
          <cell r="AH96">
            <v>29.399999999999977</v>
          </cell>
          <cell r="AI96">
            <v>0</v>
          </cell>
        </row>
        <row r="97">
          <cell r="AB97">
            <v>0</v>
          </cell>
          <cell r="AC97">
            <v>0</v>
          </cell>
          <cell r="AE97">
            <v>0</v>
          </cell>
          <cell r="AF97">
            <v>0</v>
          </cell>
          <cell r="AG97">
            <v>3340.5894599999983</v>
          </cell>
          <cell r="AH97">
            <v>0</v>
          </cell>
        </row>
        <row r="98">
          <cell r="AB98">
            <v>-412.5</v>
          </cell>
          <cell r="AC98">
            <v>0</v>
          </cell>
          <cell r="AD98">
            <v>-13.448</v>
          </cell>
          <cell r="AE98">
            <v>13.448</v>
          </cell>
          <cell r="AF98">
            <v>47.948</v>
          </cell>
          <cell r="AG98">
            <v>914.43743999999992</v>
          </cell>
          <cell r="AH98">
            <v>0</v>
          </cell>
        </row>
        <row r="99">
          <cell r="AB99">
            <v>-14.6</v>
          </cell>
          <cell r="AD99">
            <v>-13.448</v>
          </cell>
          <cell r="AE99">
            <v>13.448</v>
          </cell>
          <cell r="AF99">
            <v>13.448</v>
          </cell>
          <cell r="AG99">
            <v>13.448</v>
          </cell>
          <cell r="AH99">
            <v>0</v>
          </cell>
          <cell r="AI99">
            <v>0</v>
          </cell>
        </row>
        <row r="100">
          <cell r="AB100">
            <v>-397.9</v>
          </cell>
          <cell r="AE100">
            <v>0</v>
          </cell>
          <cell r="AF100">
            <v>34.5</v>
          </cell>
          <cell r="AG100">
            <v>34.5</v>
          </cell>
          <cell r="AH100">
            <v>0</v>
          </cell>
        </row>
        <row r="101">
          <cell r="AG101">
            <v>866.48943999999995</v>
          </cell>
        </row>
      </sheetData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Luis Fernando Osorio Noriega" refreshedDate="45323.653286111112" createdVersion="6" refreshedVersion="6" minRefreshableVersion="3" recordCount="3951" xr:uid="{3F17A45A-AE78-4204-9453-C5F8726447D3}">
  <cacheSource type="worksheet">
    <worksheetSource name="Tabla1"/>
  </cacheSource>
  <cacheFields count="28">
    <cacheField name="FECHA GENERACION" numFmtId="49">
      <sharedItems/>
    </cacheField>
    <cacheField name="ANO_FISCAL" numFmtId="1">
      <sharedItems containsSemiMixedTypes="0" containsString="0" containsNumber="1" containsInteger="1" minValue="2024" maxValue="2024"/>
    </cacheField>
    <cacheField name="VIGENCIA" numFmtId="49">
      <sharedItems/>
    </cacheField>
    <cacheField name="UNIDAD/SUB UNIDAD" numFmtId="0">
      <sharedItems/>
    </cacheField>
    <cacheField name="NOMBRE UNIDAD/SUB UNIDAD" numFmtId="49">
      <sharedItems/>
    </cacheField>
    <cacheField name="DEP GASTO" numFmtId="49">
      <sharedItems/>
    </cacheField>
    <cacheField name="DESCRIPCION DEP GASTO" numFmtId="0">
      <sharedItems/>
    </cacheField>
    <cacheField name="RUBRO PPTAL" numFmtId="0">
      <sharedItems count="101">
        <s v="A-01-01-04"/>
        <s v="A-08-02"/>
        <s v="A-08-03"/>
        <s v="A-08-04-01"/>
        <s v="C-3603-1300-12"/>
        <s v="A-02-02-02-010"/>
        <s v="C-3603-1300-16-53105B-3603029-02"/>
        <s v="A-02-02-02-008-002"/>
        <s v="A-03-10-01-001"/>
        <s v="C-3603-1300-16-53105B-3603015-02"/>
        <s v="C-3603-1300-15-20305C-3603024-02"/>
        <s v="C-3605-1300-3-40402A-3605001-02"/>
        <s v="C-3603-1300-19-708020-3603007-02"/>
        <s v="A-01-01-01-001-001"/>
        <s v="A-01-01-01-001-003"/>
        <s v="A-01-01-01-001-004"/>
        <s v="A-01-01-01-001-006"/>
        <s v="A-01-01-01-001-007"/>
        <s v="A-01-01-01-001-008"/>
        <s v="A-01-01-01-001-009"/>
        <s v="A-01-01-01-001-010"/>
        <s v="A-01-01-01-002-008"/>
        <s v="A-01-01-01-002-019"/>
        <s v="A-01-01-02-001"/>
        <s v="A-01-01-02-002"/>
        <s v="A-01-01-02-004"/>
        <s v="A-01-01-02-005"/>
        <s v="A-01-01-02-006"/>
        <s v="A-01-01-03-001-001"/>
        <s v="A-01-01-03-001-002"/>
        <s v="A-01-01-03-001-003"/>
        <s v="A-01-01-03-002"/>
        <s v="A-01-01-03-016"/>
        <s v="A-01-01-03-030"/>
        <s v="A-01-01-03-038-001"/>
        <s v="A-01-01-03-045"/>
        <s v="A-01-01-03-066"/>
        <s v="A-01-01-03-067"/>
        <s v="A-01-01-03-071"/>
        <s v="A-02-02-01-002-008"/>
        <s v="A-02-02-02-006-008"/>
        <s v="A-02-02-02-009-002"/>
        <s v="A-03-04-02-012-001"/>
        <s v="A-03-04-02-012-002"/>
        <s v="A-03-04-02-014-002-01"/>
        <s v="A-03-04-02-021"/>
        <s v="A-03-04-02-032"/>
        <s v="A-03-04-02-087"/>
        <s v="C-3603-1300-15-20305C-3603025-01"/>
        <s v="C-3603-1300-15-20305C-3603025-02"/>
        <s v="C-3603-1300-15-20305C-3603025-03"/>
        <s v="C-3603-1300-16-53105B-3603028-02"/>
        <s v="C-3699-1300-13-53105B-3699065-02"/>
        <s v="C-3699-1300-13-53105B-3699065-03"/>
        <s v="C-3699-1300-13-53105B-3699065-07"/>
        <s v="A-01-01-03-013"/>
        <s v="A-02-02-02-009-006"/>
        <s v="A-06-01-04-004"/>
        <s v="A-06-01-04-009"/>
        <s v="C-3603-1300-15-20305C-3603025-06"/>
        <s v="C-3605-1300-3-40402A-3605009-02"/>
        <s v="C-3605-1300-3-40402A-3605001-01"/>
        <s v="A-02-02-03"/>
        <s v="C-3603-1300-15-20305C-3603025-08"/>
        <s v="C-3603-1300-16-53105B-3603026-02"/>
        <s v="C-3603-1300-19-708020-3603025-02"/>
        <s v="A-02-02-01-003-002"/>
        <s v="A-02-02-02-006-003"/>
        <s v="A-02-02-02-006-004"/>
        <s v="A-02-02-02-007-001"/>
        <s v="A-02-02-02-008-004"/>
        <s v="A-02-02-02-008-005"/>
        <s v="A-02-02-02-008-006"/>
        <s v="A-08-01-02-001"/>
        <s v="A-08-01-02-006"/>
        <s v="C-3603-1300-16-53105B-3603029-08"/>
        <s v="C-3699-1300-15-53105B-3699009-02"/>
        <s v="C-3699-1300-15-53105B-3699011-02"/>
        <s v="C-3699-1300-15-53105B-3699016-02"/>
        <s v="C-3602-1300-11-20305C-3602013-02"/>
        <s v="C-3602-1300-11-20305C-3602031-02"/>
        <s v="C-3602-1300-11-20305C-3602036-02"/>
        <s v="C-3602-1300-13-20306B-3602002-02"/>
        <s v="C-3602-1300-13-20306B-3602004-02"/>
        <s v="C-3602-1300-13-20306B-3602005-02"/>
        <s v="C-3602-1300-13-20306B-3602006-02"/>
        <s v="C-3602-1300-13-20306B-3602043-02"/>
        <s v="C-3602-1300-10-20308E-3602035-02"/>
        <s v="C-3602-1300-10-20308E-3602032-02"/>
        <s v="C-3603-1300-19-708020-3603032-02"/>
        <s v="C-3605-1300-3-40402A-3605019-02"/>
        <s v="C-3605-1300-3-40402A-3605007-02"/>
        <s v="C-3603-1300-17-20305C-3603003-02"/>
        <s v="C-3603-1300-17-20305C-3603014-02"/>
        <s v="C-3603-1300-17-20305C-3603005-02"/>
        <s v="A-03-02-02-115-002"/>
        <s v="C-3603-1300-19-708020-3603003-02"/>
        <s v="C-3699-1300-13-53105B-3699065-06"/>
        <s v="C-3699-1300-13-53105B-3699065-08"/>
        <s v="C-3602-1300-12-20308E-3602038-02"/>
        <s v="C-3699-1300-15-53105B-3699009-08"/>
      </sharedItems>
    </cacheField>
    <cacheField name="DESCRIPCION" numFmtId="0">
      <sharedItems count="101">
        <s v="OTROS GASTOS DE PERSONAL - DISTRIBUCIÓN PREVIO CONCEPTO DGPPN"/>
        <s v="ESTAMPILLAS"/>
        <s v="TASAS Y DERECHOS ADMINISTRATIVOS"/>
        <s v="CUOTA DE FISCALIZACIÓN Y AUDITAJE"/>
        <s v="SERVICIO DE APOYO FINACIERO PARA LA CREACION "/>
        <s v="VIÁTICOS DE LOS FUNCIONARIOS EN COMISIÓN"/>
        <s v="ADQUIS. DE BYS - SERVICIO DE ASISTENCIA TÉCNICA - ADMINISTRACIÓN DE LOS PROCESOS DE NIVEL ESTRATÉGICO Y TÁCTICO QUE SOPORTAN LOS PROCESOS MISIONALES DE LA ENTIDAD NACIONAL"/>
        <s v="SERVICIOS JURÍDICOS Y CONTABLES"/>
        <s v="SENTENCIAS"/>
        <s v="ADQUIS. DE BYS - SERVICIOS DE PROMOCIÓN Y DIVULGACIÓN DE LOS SERVICIOS DEL SENA - ADMINISTRACIÓN DE LOS PROCESOS DE NIVEL ESTRATÉGICO Y TÁCTICO QUE SOPORTAN LOS PROCESOS MISIONALES DE LA ENTIDAD NACIONAL"/>
        <s v="ADQUIS. DE BYS - AMBIENTES DE FORMACIÓN MODERNIZADOS - FORTALECIMIENTO DEL SERVICIO DE FORMACIÓN PROFESIONAL DEL SENA NACIONAL"/>
        <s v="ADQUIS. DE BYS - DOCUMENTOS DE INVESTIGACIÓN - IMPLANTACIÓN SISTEMA DE INVESTIGACIÓN APLICADA, DESARROLLO TECNOLÓGICO Y COMPETITIVIDAD"/>
        <s v="ADQUIS. DE BYS - SERVICIO DE INFORMACIÓN PARA EL ANÁLISIS DE LAS OCUPACIONES - FORTALECIMIENTO DE LOS SERVICIOS PARA LA ATENCIÓN INTEGRAL DE LA POBLACION DE LA ECONOMÍA CAMPESINA Y DE LA ECONOMÍA POPULAR NACIONAL"/>
        <s v="SUELDO BÁSICO"/>
        <s v="PRIMA TÉCNICA SALARIAL"/>
        <s v="SUBSIDIO DE ALIMENTACIÓN"/>
        <s v="PRIMA DE SERVICIO"/>
        <s v="BONIFICACIÓN POR SERVICIOS PRESTADOS"/>
        <s v="HORAS EXTRAS, DOMINICALES, FESTIVOS Y RECARGOS"/>
        <s v="PRIMA DE NAVIDAD"/>
        <s v="PRIMA DE VACACIONES"/>
        <s v="AUXILIO ESPECIAL DE TRANSPORTE"/>
        <s v="PRIMA DE LOCALIZACIÓN (ARTÍCULO 8 DECRETO 415 DE 1979)"/>
        <s v="APORTES A LA SEGURIDAD SOCIAL EN PENSIONES"/>
        <s v="APORTES A LA SEGURIDAD SOCIAL EN SALUD"/>
        <s v="APORTES A CAJAS DE COMPENSACIÓN FAMILIAR"/>
        <s v="APORTES GENERALES AL SISTEMA DE RIESGOS LABORALES"/>
        <s v="APORTES AL ICBF"/>
        <s v="VACACIONES"/>
        <s v="INDEMNIZACIÓN POR VACACIONES"/>
        <s v="BONIFICACIÓN ESPECIAL DE RECREACIÓN"/>
        <s v="PRIMA TÉCNICA NO SALARIAL"/>
        <s v="PRIMA DE COORDINACIÓN"/>
        <s v="BONIFICACIÓN DE DIRECCIÓN"/>
        <s v="BENEFICIOS A LOS EMPLEADOS A CORTO PLAZO"/>
        <s v="COMPENSACIÓN POR MUERTE"/>
        <s v="PRIMA DE MATRIMONIO"/>
        <s v="PRIMA DE NACIMIENTO"/>
        <s v="SUBSIDIO DE ANTEOJOS"/>
        <s v="DOTACIÓN (PRENDAS DE VESTIR Y CALZADO)"/>
        <s v="SERVICIOS POSTALES Y DE MENSAJERÍA"/>
        <s v="SERVICIOS DE EDUCACIÓN"/>
        <s v="INCAPACIDADES (NO DE PENSIONES)"/>
        <s v="LICENCIAS DE MATERNIDAD Y PATERNIDAD (NO DE PENSIONES)"/>
        <s v="AUXILIOS FUNERARIOS A CARGO DE LA ENTIDAD"/>
        <s v="SERVICIOS MÉDICOS CONVENCIONALES (NO DE PENSIONES)"/>
        <s v="AUXILIO SINDICAL (NO DE PENSIONES)"/>
        <s v="BONIFICACIÓN PARA PENSIONADOS (OTRAS PRESTACIONES DE JUBILACIÓN)"/>
        <s v="GTOS. DE PERS. - SERVICIO DE FORMACIÓN PROFESIONAL INTEGRAL - FORTALECIMIENTO DEL SERVICIO DE FORMACIÓN PROFESIONAL DEL SENA NACIONAL"/>
        <s v="ADQUIS. DE BYS - SERVICIO DE FORMACIÓN PROFESIONAL INTEGRAL - FORTALECIMIENTO DEL SERVICIO DE FORMACIÓN PROFESIONAL DEL SENA NACIONAL"/>
        <s v="TRANSF. CTES. - SERVICIO DE FORMACIÓN PROFESIONAL INTEGRAL - FORTALECIMIENTO DEL SERVICIO DE FORMACIÓN PROFESIONAL DEL SENA NACIONAL"/>
        <s v="ADQUIS. DE BYS - SERVICIO DE EDUCACIÓN INFORMAL - ADMINISTRACIÓN DE LOS PROCESOS DE NIVEL ESTRATÉGICO Y TÁCTICO QUE SOPORTAN LOS PROCESOS MISIONALES DE LA ENTIDAD NACIONAL"/>
        <s v="ADQUIS. DE BYS - SERVICIO DE APOYO ADMINISTRATIVO A LA FORMACIÓN PARA EL TRABAJO - ADMINISTRACIÓN DE RECURSOS PARA EL PAGO DE BENEFICIOS DEL FONDO NACIONAL DE VIVIENDA, CESANTIAS Y PENSIONES DE LOS SERVIDORES Y EXSERVIDORES DEL SEN"/>
        <s v="TRANSF. CTES. - SERVICIO DE APOYO ADMINISTRATIVO A LA FORMACIÓN PARA EL TRABAJO - ADMINISTRACIÓN DE RECURSOS PARA EL PAGO DE BENEFICIOS DEL FONDO NACIONAL DE VIVIENDA, CESANTIAS Y PENSIONES DE LOS SERVIDORES Y EXSERVIDORES DEL SENA A NIVE"/>
        <s v="DISMIN. DE PASIV. - SERVICIO DE APOYO ADMINISTRATIVO A LA FORMACIÓN PARA EL TRABAJO - ADMINISTRACIÓN DE RECURSOS PARA EL PAGO DE BENEFICIOS DEL FONDO NACIONAL DE VIVIENDA, CESANTIAS Y PENSIONES DE LOS SERVIDORES Y EXSERVIDORES DEL SENA A NIVEL"/>
        <s v="ESTÍMULOS A LOS EMPLEADOS DEL ESTADO"/>
        <s v="SERVICIOS RECREATIVOS, CULTURALES Y DEPORTIVOS"/>
        <s v="PRÉSTAMOS POR CALAMIDAD DOMÉSTICA"/>
        <s v="PRÉSTAMOS EDUCATIVOS"/>
        <s v="ADQUIS. DE ACT. FINANC. - SERVICIO DE FORMACIÓN PROFESIONAL INTEGRAL - FORTALECIMIENTO DEL SERVICIO DE FORMACIÓN PROFESIONAL DEL SENA NACIONAL"/>
        <s v="ADQUIS. DE BYS - SERVICIO DE PROMOCIÓN Y DIFUSIÓN DE LOS RESULTADOS DE LA GESTIÓN DEL CONOCIMIENTO - IMPLANTACIÓN SISTEMA DE INVESTIGACIÓN APLICADA, DESARROLLO TECNOLÓGICO Y COMPETITIVIDAD"/>
        <s v="GTOS. DE PERS. - DOCUMENTOS DE INVESTIGACIÓN - IMPLANTACIÓN SISTEMA DE INVESTIGACIÓN APLICADA, DESARROLLO TECNOLÓGICO Y COMPETITIVIDAD"/>
        <s v="GASTOS IMPREVISTOS"/>
        <s v="GTOS. POR TRIB., MULT., SANC. - SERVICIO DE FORMACIÓN PROFESIONAL INTEGRAL - FORTALECIMIENTO DEL SERVICIO DE FORMACIÓN PROFESIONAL DEL SENA NACIONAL"/>
        <s v="ADQUIS. DE BYS - SERVICIO DE APOYO ADMINISTRATIVO A LA FORMACIÓN PARA EL TRABAJO - ADMINISTRACIÓN DE LOS PROCESOS DE NIVEL ESTRATÉGICO Y TÁCTICO QUE SOPORTAN LOS PROCESOS MISIONALES DE LA ENTIDAD NACIONAL"/>
        <s v="ADQUIS. DE BYS - SERVICIO DE FORMACIÓN PROFESIONAL INTEGRAL - FORTALECIMIENTO DE LOS SERVICIOS PARA LA ATENCIÓN INTEGRAL DE LA POBLACION DE LA ECONOMÍA CAMPESINA Y DE LA ECONOMÍA POPULAR NACIONAL"/>
        <s v="PASTA O PULPA, PAPEL Y PRODUCTOS DE PAPEL; IMPRESOS Y ARTÍCULOS SIMILARES"/>
        <s v="ALOJAMIENTO; SERVICIOS DE SUMINISTROS DE COMIDAS Y BEBIDAS"/>
        <s v="SERVICIOS DE TRANSPORTE DE PASAJEROS"/>
        <s v="SERVICIOS FINANCIEROS Y SERVICIOS CONEXOS"/>
        <s v="SERVICIOS DE TELECOMUNICACIONES, TRANSMISIÓN Y SUMINISTRO DE INFORMACIÓN"/>
        <s v="SERVICIOS DE SOPORTE"/>
        <s v="SERVICIOS DE APOYO Y DE OPERACIÓN PARA LA AGRICULTURA, LA CAZA, LA SILVICULTURA, LA PESCA, LA MINERÍA Y LOS SERVICIOS PÚBLICOS"/>
        <s v="IMPUESTO PREDIAL Y SOBRETASA AMBIENTAL"/>
        <s v="IMPUESTO SOBRE VEHÍCULOS AUTOMOTORES"/>
        <s v="GTOS. POR TRIB., MULT., SANC. - SERVICIO DE ASISTENCIA TÉCNICA - ADMINISTRACIÓN DE LOS PROCESOS DE NIVEL ESTRATÉGICO Y TÁCTICO QUE SOPORTAN LOS PROCESOS MISIONALES DE LA ENTIDAD NACIONAL"/>
        <s v="ADQUIS. DE BYS - SEDES CONSTRUIDAS - FORTALECIMIENTO DE LA INFRAESTRUCTURA FISICA DEL SENA A NIVEL NACIONAL"/>
        <s v="ADQUIS. DE BYS - SEDES ADECUADAS - FORTALECIMIENTO DE LA INFRAESTRUCTURA FISICA DEL SENA A NIVEL NACIONAL"/>
        <s v="ADQUIS. DE BYS - SEDES MANTENIDAS - FORTALECIMIENTO DE LA INFRAESTRUCTURA FISICA DEL SENA A NIVEL NACIONAL"/>
        <s v="ADQUIS. DE BYS - SERVICIO DE GESTIÓN PARA EL EMPRENDIMIENTO - MEJORAMIENTO DE LAS COMPETENCIAS PARA LA EMPLEABILIDAD DE LA POBLACIÓN VÍCTIMA DEL DESPLAZAMIENTO FORZADO POR EL CONFLICTO ARMADO A NIVEL NACIONAL"/>
        <s v="ADQUIS. DE BYS - SERVICIO DE FORMACIÓN PARA EL TRABAJO EN COMPETENCIAS PARA LA INSERCIÓN LABORAL - MEJORAMIENTO DE LAS COMPETENCIAS PARA LA EMPLEABILIDAD DE LA POBLACIÓN VÍCTIMA DEL DESPLAZAMIENTO FORZADO POR EL CONFLICTO ARMADO A NIVEL NACIONAL"/>
        <s v="ADQUIS. DE BYS - SERVICIOS DE ORIENTACIÓN OCUPACIONAL - MEJORAMIENTO DE LAS COMPETENCIAS PARA LA EMPLEABILIDAD DE LA POBLACIÓN VÍCTIMA DEL DESPLAZAMIENTO FORZADO POR EL CONFLICTO ARMADO A NIVEL NACIONAL"/>
        <s v="ADQUIS. DE BYS - SERVICIOS DE GESTIÓN PARA GENERACIÓN Y FORMALIZACIÓN DEL EMPLEO - SERVICIO PARA LA GESTIÓN DE LA AGENCIA PÚBLICA DE EMPLEO Y EL ANÁLISIS DEL MERCADO LABORAL A NIVEL NACIONAL"/>
        <s v="ADQUIS. DE BYS - SERVICIO DE COLOCACIÓN LABORAL - SERVICIO PARA LA GESTIÓN DE LA AGENCIA PÚBLICA DE EMPLEO Y EL ANÁLISIS DEL MERCADO LABORAL A NIVEL NACIONAL"/>
        <s v="ADQUIS. DE BYS - SERVICIO DE ORIENTACIÓN LABORAL - SERVICIO PARA LA GESTIÓN DE LA AGENCIA PÚBLICA DE EMPLEO Y EL ANÁLISIS DEL MERCADO LABORAL A NIVEL NACIONAL"/>
        <s v="ADQUIS. DE BYS - SERVICIO DE REGISTRO LABORAL - SERVICIO PARA LA GESTIÓN DE LA AGENCIA PÚBLICA DE EMPLEO Y EL ANÁLISIS DEL MERCADO LABORAL A NIVEL NACIONAL"/>
        <s v="ADQUIS. DE BYS - DOCUMENTOS DE ESTUDIOS TÉCNICOS - SERVICIO PARA LA GESTIÓN DE LA AGENCIA PÚBLICA DE EMPLEO Y EL ANÁLISIS DEL MERCADO LABORAL A NIVEL NACIONAL"/>
        <s v="ADQUIS. DE BYS - SERVICIO DE FORMACIÓN PARA EL TRABAJO EN EMPRENDIMIENTO - DESARROLLO DE CAPACIDADES EMPRENDEDORAS Y EMPRESARIALES PARA LA GENERACIÓN DE INGRESOS A NIVEL NACIONAL"/>
        <s v="ADQUIS. DE BYS - SERVICIO DE ASESORÍA TÉCNICA PARA EL EMPRENDIMIENTO - DESARROLLO DE CAPACIDADES EMPRENDEDORAS Y EMPRESARIALES PARA LA GENERACIÓN DE INGRESOS A NIVEL NACIONAL"/>
        <s v="ADQUIS. DE BYS - SERVICIOS DE IDENTIFICACIÓN Y FORMULACIÓN DE PLANES DE EMPRENDIMIENTO - FORTALECIMIENTO DE LOS SERVICIOS PARA LA ATENCIÓN INTEGRAL DE LA POBLACION DE LA ECONOMÍA CAMPESINA Y DE LA ECONOMÍA POPULAR NACIONAL"/>
        <s v="ADQUIS. DE BYS - SERVICIO DE EDUCACIÓN INFORMAL - IMPLANTACIÓN SISTEMA DE INVESTIGACIÓN APLICADA, DESARROLLO TECNOLÓGICO Y COMPETITIVIDAD"/>
        <s v="ADQUIS. DE BYS - SERVICIO DE INVESTIGACIÓN, DESARROLLO E INNOVACIÓN TECNOLÓGICA ORIENTADOS A LA COMPETITIVIDAD DEL MERCADO DEL TRABAJO - IMPLANTACIÓN SISTEMA DE INVESTIGACIÓN APLICADA, DESARROLLO TECNOLÓGICO Y COMPETITIVIDAD"/>
        <s v="ADQUIS. DE BYS - DOCUMENTOS DE LINEAMIENTOS TÉCNICOS - FORTALECIMIENTO DE LOS PROCESOS DE GESTIÓN INSTITUCIONAL PARA LA IDENTIFICACIÓN Y CIERRE DE BRECHAS DE CAPITAL HUMANO NACIONAL"/>
        <s v="ADQUIS. DE BYS - DOCUMENTOS NORMATIVOS - FORTALECIMIENTO DE LOS PROCESOS DE GESTIÓN INSTITUCIONAL PARA LA IDENTIFICACIÓN Y CIERRE DE BRECHAS DE CAPITAL HUMANO NACIONAL"/>
        <s v="ADQUIS. DE BYS - SERVICIO DE CERTIFICACIÓN DE DESEMPEÑO LABORAL - FORTALECIMIENTO DE LOS PROCESOS DE GESTIÓN INSTITUCIONAL PARA LA IDENTIFICACIÓN Y CIERRE DE BRECHAS DE CAPITAL HUMANO NACIONAL"/>
        <s v="DISTINTAS A MEMBRESÍAS"/>
        <s v="ADQUIS. DE BYS - DOCUMENTOS DE LINEAMIENTOS TÉCNICOS - FORTALECIMIENTO DE LOS SERVICIOS PARA LA ATENCIÓN INTEGRAL DE LA POBLACION DE LA ECONOMÍA CAMPESINA Y DE LA ECONOMÍA POPULAR NACIONAL"/>
        <s v="ADQUIS. DE ACT. FINANC. - SERVICIO DE APOYO ADMINISTRATIVO A LA FORMACIÓN PARA EL TRABAJO - ADMINISTRACIÓN DE RECURSOS PARA EL PAGO DE BENEFICIOS DEL FONDO NACIONAL DE VIVIENDA, CESANTIAS Y PENSIONES DE LOS SERVIDORES Y EXSERVIDORES DEL SE"/>
        <s v="GTOS. POR TRIB., MULT., SANC. - SERVICIO DE APOYO ADMINISTRATIVO A LA FORMACIÓN PARA EL TRABAJO - ADMINISTRACIÓN DE RECURSOS PARA EL PAGO DE BENEFICIOS DEL FONDO NACIONAL DE VIVIENDA, CESANTIAS Y PENSIONES DE LOS SERVIDOR"/>
        <s v="ADQUIS. DE BYS - SERVICIO DE ACOMPAÑAMIENTO A PLANES DE NEGOCIO - SERVICIO DE APOYO FINANCIERO PARA LA CREACIÓN Y SOSTENIBILIDAD DE EMPRESAS A NIVEL NACIONAL"/>
        <s v="GTOS. POR TRIB., MULT, SANC. - SEDES CONSTRUIDAS - FORTALECIMIENTO DE LA INFRAESTRUCTURA FISICA DEL SENA A NIVEL NACIONAL"/>
      </sharedItems>
    </cacheField>
    <cacheField name="FUENTE" numFmtId="0">
      <sharedItems/>
    </cacheField>
    <cacheField name="REC" numFmtId="0">
      <sharedItems/>
    </cacheField>
    <cacheField name="RECURSO" numFmtId="49">
      <sharedItems/>
    </cacheField>
    <cacheField name="SIT" numFmtId="0">
      <sharedItems/>
    </cacheField>
    <cacheField name="APR. INICIAL" numFmtId="0">
      <sharedItems containsSemiMixedTypes="0" containsString="0" containsNumber="1" minValue="0" maxValue="928956810922"/>
    </cacheField>
    <cacheField name="APR. ADICIONADA" numFmtId="0">
      <sharedItems containsString="0" containsBlank="1" containsNumber="1" containsInteger="1" minValue="0" maxValue="23264960431"/>
    </cacheField>
    <cacheField name="APR. REDUCIDA" numFmtId="0">
      <sharedItems containsString="0" containsBlank="1" containsNumber="1" containsInteger="1" minValue="0" maxValue="23264960431"/>
    </cacheField>
    <cacheField name="CREDITOS" numFmtId="0">
      <sharedItems containsString="0" containsBlank="1" containsNumber="1" containsInteger="1" minValue="0" maxValue="0"/>
    </cacheField>
    <cacheField name="CONTRACREDITOS" numFmtId="0">
      <sharedItems containsString="0" containsBlank="1" containsNumber="1" containsInteger="1" minValue="0" maxValue="0"/>
    </cacheField>
    <cacheField name="APR. VIGENTE" numFmtId="0">
      <sharedItems containsSemiMixedTypes="0" containsString="0" containsNumber="1" minValue="14000" maxValue="928956810922"/>
    </cacheField>
    <cacheField name="CDP" numFmtId="0">
      <sharedItems containsString="0" containsBlank="1" containsNumber="1" minValue="0" maxValue="928956810922"/>
    </cacheField>
    <cacheField name="APR. DISPONIBLE" numFmtId="0">
      <sharedItems containsSemiMixedTypes="0" containsString="0" containsNumber="1" minValue="0" maxValue="289697754693.38"/>
    </cacheField>
    <cacheField name="COMPROMISO" numFmtId="0">
      <sharedItems containsString="0" containsBlank="1" containsNumber="1" minValue="0" maxValue="155874034573"/>
    </cacheField>
    <cacheField name="SALDO CDP" numFmtId="0">
      <sharedItems containsString="0" containsBlank="1" containsNumber="1" minValue="0" maxValue="882394204622"/>
    </cacheField>
    <cacheField name="OBLIGACION" numFmtId="0">
      <sharedItems containsString="0" containsBlank="1" containsNumber="1" minValue="0" maxValue="46552334631"/>
    </cacheField>
    <cacheField name="ORDEN PAGO" numFmtId="0">
      <sharedItems containsString="0" containsBlank="1" containsNumber="1" minValue="0" maxValue="46533209212"/>
    </cacheField>
    <cacheField name="PAGOS" numFmtId="0">
      <sharedItems containsString="0" containsBlank="1" containsNumber="1" minValue="0" maxValue="46533209212"/>
    </cacheField>
    <cacheField name="MODIFICACIONES PPTALES SIN APROBACION" numFmtId="0">
      <sharedItems containsString="0" containsBlank="1" containsNumber="1" containsInteger="1" minValue="0" maxValue="0"/>
    </cacheField>
    <cacheField name="MODIFICACIONES PPTALES APROBADAS" numFmtId="0">
      <sharedItems containsString="0" containsBlank="1" containsNumber="1" containsInteger="1" minValue="0" maxValue="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951">
  <r>
    <s v="2024-01-29 06:18:31"/>
    <n v="2024"/>
    <s v="Actual"/>
    <s v="36-02-00"/>
    <s v="SERVICIO NACIONAL DE APRENDIZAJE (SENA)"/>
    <s v="101000"/>
    <s v="DESPACHO DIRECCION"/>
    <x v="0"/>
    <x v="0"/>
    <s v="Propios"/>
    <s v="27"/>
    <s v="RENTAS PARAFISCALES"/>
    <s v="CSF"/>
    <n v="7865098000"/>
    <m/>
    <m/>
    <m/>
    <m/>
    <n v="7865098000"/>
    <m/>
    <n v="7865098000"/>
    <m/>
    <m/>
    <m/>
    <m/>
    <m/>
    <m/>
    <m/>
  </r>
  <r>
    <s v="2024-01-29 06:18:31"/>
    <n v="2024"/>
    <s v="Actual"/>
    <s v="36-02-00"/>
    <s v="SERVICIO NACIONAL DE APRENDIZAJE (SENA)"/>
    <s v="101000"/>
    <s v="DESPACHO DIRECCION"/>
    <x v="1"/>
    <x v="1"/>
    <s v="Propios"/>
    <s v="27"/>
    <s v="RENTAS PARAFISCALES"/>
    <s v="CSF"/>
    <n v="4000000"/>
    <m/>
    <m/>
    <m/>
    <m/>
    <n v="4000000"/>
    <m/>
    <n v="4000000"/>
    <m/>
    <m/>
    <m/>
    <m/>
    <m/>
    <m/>
    <m/>
  </r>
  <r>
    <s v="2024-01-29 06:18:31"/>
    <n v="2024"/>
    <s v="Actual"/>
    <s v="36-02-00"/>
    <s v="SERVICIO NACIONAL DE APRENDIZAJE (SENA)"/>
    <s v="101000"/>
    <s v="DESPACHO DIRECCION"/>
    <x v="2"/>
    <x v="2"/>
    <s v="Propios"/>
    <s v="27"/>
    <s v="RENTAS PARAFISCALES"/>
    <s v="CSF"/>
    <n v="3000000"/>
    <m/>
    <m/>
    <m/>
    <m/>
    <n v="3000000"/>
    <m/>
    <n v="3000000"/>
    <m/>
    <m/>
    <m/>
    <m/>
    <m/>
    <m/>
    <m/>
  </r>
  <r>
    <s v="2024-01-29 06:18:31"/>
    <n v="2024"/>
    <s v="Actual"/>
    <s v="36-02-00"/>
    <s v="SERVICIO NACIONAL DE APRENDIZAJE (SENA)"/>
    <s v="101000"/>
    <s v="DESPACHO DIRECCION"/>
    <x v="3"/>
    <x v="3"/>
    <s v="Propios"/>
    <s v="27"/>
    <s v="RENTAS PARAFISCALES"/>
    <s v="CSF"/>
    <n v="12754487000"/>
    <m/>
    <m/>
    <m/>
    <m/>
    <n v="12754487000"/>
    <m/>
    <n v="12754487000"/>
    <m/>
    <m/>
    <m/>
    <m/>
    <m/>
    <m/>
    <m/>
  </r>
  <r>
    <s v="2024-01-29 06:18:31"/>
    <n v="2024"/>
    <s v="Actual"/>
    <s v="36-02-00"/>
    <s v="SERVICIO NACIONAL DE APRENDIZAJE (SENA)"/>
    <s v="101000"/>
    <s v="DESPACHO DIRECCION"/>
    <x v="4"/>
    <x v="4"/>
    <s v="Propios"/>
    <s v="27"/>
    <s v="RENTAS PARAFISCALES"/>
    <s v="CSF"/>
    <n v="161600000000"/>
    <m/>
    <m/>
    <m/>
    <m/>
    <n v="161600000000"/>
    <m/>
    <n v="161600000000"/>
    <m/>
    <m/>
    <m/>
    <m/>
    <m/>
    <m/>
    <m/>
  </r>
  <r>
    <s v="2024-02-01 06:06:40"/>
    <n v="2024"/>
    <s v="Actual"/>
    <s v="36-02-00-001-0000"/>
    <s v="SENA GESTION GENERAL"/>
    <s v="101000"/>
    <s v="DESPACHO DIRECCION"/>
    <x v="5"/>
    <x v="5"/>
    <s v="Propios"/>
    <s v="27"/>
    <s v="RENTAS PARAFISCALES"/>
    <s v="CSF"/>
    <n v="107150000"/>
    <m/>
    <m/>
    <n v="0"/>
    <n v="0"/>
    <n v="107150000"/>
    <n v="107150000"/>
    <n v="0"/>
    <n v="4854443"/>
    <n v="102295557"/>
    <n v="4854443"/>
    <n v="4854443"/>
    <n v="4854443"/>
    <n v="0"/>
    <n v="0"/>
  </r>
  <r>
    <s v="2024-02-01 06:06:40"/>
    <n v="2024"/>
    <s v="Actual"/>
    <s v="36-02-00-001-0000"/>
    <s v="SENA GESTION GENERAL"/>
    <s v="101000"/>
    <s v="DESPACHO DIRECCION"/>
    <x v="6"/>
    <x v="6"/>
    <s v="Nación"/>
    <s v="10"/>
    <s v="RECURSOS CORRIENTES"/>
    <s v="CSF"/>
    <n v="1741079000"/>
    <m/>
    <m/>
    <n v="0"/>
    <n v="0"/>
    <n v="1741079000"/>
    <n v="1741079000"/>
    <n v="0"/>
    <n v="1217337580"/>
    <n v="523741420"/>
    <n v="52657196"/>
    <n v="52657196"/>
    <n v="52657196"/>
    <n v="0"/>
    <n v="0"/>
  </r>
  <r>
    <s v="2024-02-01 06:06:40"/>
    <n v="2024"/>
    <s v="Actual"/>
    <s v="36-02-00-001-0000"/>
    <s v="SENA GESTION GENERAL"/>
    <s v="101100"/>
    <s v="DIRECCION JURIDICA"/>
    <x v="7"/>
    <x v="7"/>
    <s v="Propios"/>
    <s v="27"/>
    <s v="RENTAS PARAFISCALES"/>
    <s v="CSF"/>
    <n v="50000000"/>
    <m/>
    <m/>
    <n v="0"/>
    <n v="0"/>
    <n v="50000000"/>
    <n v="0"/>
    <n v="50000000"/>
    <m/>
    <n v="0"/>
    <n v="0"/>
    <n v="0"/>
    <n v="0"/>
    <n v="0"/>
    <n v="0"/>
  </r>
  <r>
    <s v="2024-02-01 06:06:40"/>
    <n v="2024"/>
    <s v="Actual"/>
    <s v="36-02-00-001-0000"/>
    <s v="SENA GESTION GENERAL"/>
    <s v="101100"/>
    <s v="DIRECCION JURIDICA"/>
    <x v="5"/>
    <x v="5"/>
    <s v="Propios"/>
    <s v="27"/>
    <s v="RENTAS PARAFISCALES"/>
    <s v="CSF"/>
    <n v="3833000"/>
    <m/>
    <m/>
    <n v="0"/>
    <n v="0"/>
    <n v="3833000"/>
    <n v="0"/>
    <n v="3833000"/>
    <m/>
    <n v="0"/>
    <n v="0"/>
    <n v="0"/>
    <n v="0"/>
    <n v="0"/>
    <n v="0"/>
  </r>
  <r>
    <s v="2024-02-01 06:06:40"/>
    <n v="2024"/>
    <s v="Actual"/>
    <s v="36-02-00-001-0000"/>
    <s v="SENA GESTION GENERAL"/>
    <s v="101100"/>
    <s v="DIRECCION JURIDICA"/>
    <x v="8"/>
    <x v="8"/>
    <s v="Propios"/>
    <s v="27"/>
    <s v="RENTAS PARAFISCALES"/>
    <s v="CSF"/>
    <n v="3548160000"/>
    <m/>
    <m/>
    <n v="0"/>
    <n v="0"/>
    <n v="3548160000"/>
    <n v="0"/>
    <n v="3548160000"/>
    <m/>
    <n v="0"/>
    <n v="0"/>
    <n v="0"/>
    <n v="0"/>
    <n v="0"/>
    <n v="0"/>
  </r>
  <r>
    <s v="2024-02-01 06:06:40"/>
    <n v="2024"/>
    <s v="Actual"/>
    <s v="36-02-00-001-0000"/>
    <s v="SENA GESTION GENERAL"/>
    <s v="101100"/>
    <s v="DIRECCION JURIDICA"/>
    <x v="6"/>
    <x v="6"/>
    <s v="Nación"/>
    <s v="10"/>
    <s v="RECURSOS CORRIENTES"/>
    <s v="CSF"/>
    <n v="5385082471"/>
    <m/>
    <m/>
    <n v="0"/>
    <n v="0"/>
    <n v="5385082471"/>
    <n v="5385082471"/>
    <n v="0"/>
    <n v="3355641788"/>
    <n v="2029440683"/>
    <n v="55984050"/>
    <n v="55984050"/>
    <n v="55984050"/>
    <n v="0"/>
    <n v="0"/>
  </r>
  <r>
    <s v="2024-02-01 06:06:40"/>
    <n v="2024"/>
    <s v="Actual"/>
    <s v="36-02-00-001-0000"/>
    <s v="SENA GESTION GENERAL"/>
    <s v="101200"/>
    <s v="OFICINA DE CONTROL INTERNO"/>
    <x v="5"/>
    <x v="5"/>
    <s v="Propios"/>
    <s v="27"/>
    <s v="RENTAS PARAFISCALES"/>
    <s v="CSF"/>
    <n v="14847000"/>
    <m/>
    <m/>
    <n v="0"/>
    <n v="0"/>
    <n v="14847000"/>
    <n v="14847000"/>
    <n v="0"/>
    <n v="0"/>
    <n v="14847000"/>
    <n v="0"/>
    <n v="0"/>
    <n v="0"/>
    <n v="0"/>
    <n v="0"/>
  </r>
  <r>
    <s v="2024-02-01 06:06:40"/>
    <n v="2024"/>
    <s v="Actual"/>
    <s v="36-02-00-001-0000"/>
    <s v="SENA GESTION GENERAL"/>
    <s v="101200"/>
    <s v="OFICINA DE CONTROL INTERNO"/>
    <x v="6"/>
    <x v="6"/>
    <s v="Nación"/>
    <s v="10"/>
    <s v="RECURSOS CORRIENTES"/>
    <s v="CSF"/>
    <n v="3694895000"/>
    <m/>
    <m/>
    <n v="0"/>
    <n v="0"/>
    <n v="3694895000"/>
    <n v="3694895000"/>
    <n v="0"/>
    <n v="2660821600"/>
    <n v="1034073400"/>
    <n v="154268200"/>
    <n v="154268200"/>
    <n v="154268200"/>
    <n v="0"/>
    <n v="0"/>
  </r>
  <r>
    <s v="2024-02-01 06:06:40"/>
    <n v="2024"/>
    <s v="Actual"/>
    <s v="36-02-00-001-0000"/>
    <s v="SENA GESTION GENERAL"/>
    <s v="101300"/>
    <s v="OFICINA DE CONTROL INTERNO DISCIPLINARIO"/>
    <x v="5"/>
    <x v="5"/>
    <s v="Propios"/>
    <s v="27"/>
    <s v="RENTAS PARAFISCALES"/>
    <s v="CSF"/>
    <n v="53678000"/>
    <m/>
    <m/>
    <n v="0"/>
    <n v="0"/>
    <n v="53678000"/>
    <n v="53678000"/>
    <n v="0"/>
    <n v="0"/>
    <n v="53678000"/>
    <n v="0"/>
    <n v="0"/>
    <n v="0"/>
    <n v="0"/>
    <n v="0"/>
  </r>
  <r>
    <s v="2024-02-01 06:06:40"/>
    <n v="2024"/>
    <s v="Actual"/>
    <s v="36-02-00-001-0000"/>
    <s v="SENA GESTION GENERAL"/>
    <s v="101300"/>
    <s v="OFICINA DE CONTROL INTERNO DISCIPLINARIO"/>
    <x v="6"/>
    <x v="6"/>
    <s v="Nación"/>
    <s v="10"/>
    <s v="RECURSOS CORRIENTES"/>
    <s v="CSF"/>
    <n v="1409865000"/>
    <m/>
    <m/>
    <n v="0"/>
    <n v="0"/>
    <n v="1409865000"/>
    <n v="1409865000"/>
    <n v="0"/>
    <n v="699703019"/>
    <n v="710161981"/>
    <n v="32254481"/>
    <n v="32254481"/>
    <n v="32254481"/>
    <n v="0"/>
    <n v="0"/>
  </r>
  <r>
    <s v="2024-02-01 06:06:40"/>
    <n v="2024"/>
    <s v="Actual"/>
    <s v="36-02-00-001-0000"/>
    <s v="SENA GESTION GENERAL"/>
    <s v="102300"/>
    <s v="OFICINA DE COMUNICACIONES"/>
    <x v="9"/>
    <x v="9"/>
    <s v="Nación"/>
    <s v="10"/>
    <s v="RECURSOS CORRIENTES"/>
    <s v="CSF"/>
    <n v="5026671782"/>
    <m/>
    <m/>
    <n v="0"/>
    <n v="0"/>
    <n v="5026671782"/>
    <n v="2777865000"/>
    <n v="2248806782"/>
    <n v="2432031970"/>
    <n v="345833030"/>
    <n v="47619590"/>
    <n v="47619590"/>
    <n v="47619590"/>
    <n v="0"/>
    <n v="0"/>
  </r>
  <r>
    <s v="2024-02-01 06:06:40"/>
    <n v="2024"/>
    <s v="Actual"/>
    <s v="36-02-00-001-0000"/>
    <s v="SENA GESTION GENERAL"/>
    <s v="102327"/>
    <s v="OFICINA DE COMUNICACIONES - MODERNIZACION DE AMBIENTES"/>
    <x v="10"/>
    <x v="10"/>
    <s v="Nación"/>
    <s v="10"/>
    <s v="RECURSOS CORRIENTES"/>
    <s v="CSF"/>
    <n v="3696000"/>
    <m/>
    <m/>
    <n v="0"/>
    <n v="0"/>
    <n v="3696000"/>
    <n v="0"/>
    <n v="3696000"/>
    <m/>
    <n v="0"/>
    <n v="0"/>
    <n v="0"/>
    <n v="0"/>
    <n v="0"/>
    <n v="0"/>
  </r>
  <r>
    <s v="2024-02-01 06:06:40"/>
    <n v="2024"/>
    <s v="Actual"/>
    <s v="36-02-00-001-0000"/>
    <s v="SENA GESTION GENERAL"/>
    <s v="102340"/>
    <s v="OFICINA DE COMUNICACIONES - APORTES"/>
    <x v="9"/>
    <x v="9"/>
    <s v="Propios"/>
    <s v="27"/>
    <s v="RENTAS PARAFISCALES"/>
    <s v="CSF"/>
    <n v="2376713218"/>
    <m/>
    <m/>
    <n v="0"/>
    <n v="0"/>
    <n v="2376713218"/>
    <n v="0"/>
    <n v="2376713218"/>
    <m/>
    <n v="0"/>
    <n v="0"/>
    <n v="0"/>
    <n v="0"/>
    <n v="0"/>
    <n v="0"/>
  </r>
  <r>
    <s v="2024-02-01 06:06:40"/>
    <n v="2024"/>
    <s v="Actual"/>
    <s v="36-02-00-001-0000"/>
    <s v="SENA GESTION GENERAL"/>
    <s v="103200"/>
    <s v="OFICINA DE SISTEMAS"/>
    <x v="5"/>
    <x v="5"/>
    <s v="Propios"/>
    <s v="27"/>
    <s v="RENTAS PARAFISCALES"/>
    <s v="CSF"/>
    <n v="3427000"/>
    <m/>
    <m/>
    <n v="0"/>
    <n v="0"/>
    <n v="3427000"/>
    <n v="3427000"/>
    <n v="0"/>
    <n v="0"/>
    <n v="3427000"/>
    <n v="0"/>
    <n v="0"/>
    <n v="0"/>
    <n v="0"/>
    <n v="0"/>
  </r>
  <r>
    <s v="2024-02-01 06:06:40"/>
    <n v="2024"/>
    <s v="Actual"/>
    <s v="36-02-00-001-0000"/>
    <s v="SENA GESTION GENERAL"/>
    <s v="103200"/>
    <s v="OFICINA DE SISTEMAS"/>
    <x v="6"/>
    <x v="6"/>
    <s v="Nación"/>
    <s v="10"/>
    <s v="RECURSOS CORRIENTES"/>
    <s v="CSF"/>
    <n v="4444100000"/>
    <m/>
    <m/>
    <n v="0"/>
    <n v="0"/>
    <n v="4444100000"/>
    <n v="4444100000"/>
    <n v="0"/>
    <n v="2014526275"/>
    <n v="2429573725"/>
    <n v="102669395"/>
    <n v="102669395"/>
    <n v="102669395"/>
    <n v="0"/>
    <n v="0"/>
  </r>
  <r>
    <s v="2024-02-01 06:06:40"/>
    <n v="2024"/>
    <s v="Actual"/>
    <s v="36-02-00-001-0000"/>
    <s v="SENA GESTION GENERAL"/>
    <s v="103223"/>
    <s v="OFICINA DE SISTEMAS -ACTUALIZACION Y MODERNIZACION TECNOLOGICA DE LOS CENTROS DE FORMACION -"/>
    <x v="11"/>
    <x v="11"/>
    <s v="Propios"/>
    <s v="27"/>
    <s v="RENTAS PARAFISCALES"/>
    <s v="CSF"/>
    <n v="9970697328"/>
    <n v="0"/>
    <n v="1890000000"/>
    <n v="0"/>
    <n v="0"/>
    <n v="8080697328"/>
    <n v="7638029002.5600004"/>
    <n v="442668325.44"/>
    <n v="7638029002.5600004"/>
    <n v="0"/>
    <n v="0"/>
    <n v="0"/>
    <n v="0"/>
    <n v="0"/>
    <n v="0"/>
  </r>
  <r>
    <s v="2024-02-01 06:06:40"/>
    <n v="2024"/>
    <s v="Actual"/>
    <s v="36-02-00-001-0000"/>
    <s v="SENA GESTION GENERAL"/>
    <s v="103227"/>
    <s v="OFICINA DE SISTEMAS - MODERNIZACION DE AMBIENTES"/>
    <x v="10"/>
    <x v="10"/>
    <s v="Nación"/>
    <s v="10"/>
    <s v="RECURSOS CORRIENTES"/>
    <s v="CSF"/>
    <n v="438904729556"/>
    <n v="0"/>
    <n v="23264960431"/>
    <n v="0"/>
    <n v="0"/>
    <n v="415639769125"/>
    <n v="125942014431.62"/>
    <n v="289697754693.38"/>
    <n v="105648466118.62"/>
    <n v="20293548313"/>
    <n v="0"/>
    <n v="0"/>
    <n v="0"/>
    <n v="0"/>
    <n v="0"/>
  </r>
  <r>
    <s v="2024-02-01 06:06:40"/>
    <n v="2024"/>
    <s v="Actual"/>
    <s v="36-02-00-001-0000"/>
    <s v="SENA GESTION GENERAL"/>
    <s v="103290"/>
    <s v="OFICINA DE SISTEMAS - ACCIONES REGULARES -ECONOMIA POPULAR Y CAMPESINA"/>
    <x v="12"/>
    <x v="12"/>
    <s v="Nación"/>
    <s v="10"/>
    <s v="RECURSOS CORRIENTES"/>
    <s v="CSF"/>
    <n v="5720000000"/>
    <m/>
    <m/>
    <n v="0"/>
    <n v="0"/>
    <n v="5720000000"/>
    <n v="5720000000"/>
    <n v="0"/>
    <n v="0"/>
    <n v="5720000000"/>
    <n v="0"/>
    <n v="0"/>
    <n v="0"/>
    <n v="0"/>
    <n v="0"/>
  </r>
  <r>
    <s v="2024-02-01 06:06:40"/>
    <n v="2024"/>
    <s v="Actual"/>
    <s v="36-02-00-001-0000"/>
    <s v="SENA GESTION GENERAL"/>
    <s v="202000"/>
    <s v="SECRETARIA GENERAL"/>
    <x v="13"/>
    <x v="13"/>
    <s v="Propios"/>
    <s v="27"/>
    <s v="RENTAS PARAFISCALES"/>
    <s v="CSF"/>
    <n v="38185577000"/>
    <m/>
    <m/>
    <n v="0"/>
    <n v="0"/>
    <n v="38185577000"/>
    <n v="38185577000"/>
    <n v="0"/>
    <n v="2132497517"/>
    <n v="36053079483"/>
    <n v="2132497517"/>
    <n v="2132497517"/>
    <n v="2132497517"/>
    <n v="0"/>
    <n v="0"/>
  </r>
  <r>
    <s v="2024-02-01 06:06:40"/>
    <n v="2024"/>
    <s v="Actual"/>
    <s v="36-02-00-001-0000"/>
    <s v="SENA GESTION GENERAL"/>
    <s v="202000"/>
    <s v="SECRETARIA GENERAL"/>
    <x v="14"/>
    <x v="14"/>
    <s v="Propios"/>
    <s v="27"/>
    <s v="RENTAS PARAFISCALES"/>
    <s v="CSF"/>
    <n v="1562741000"/>
    <m/>
    <m/>
    <n v="0"/>
    <n v="0"/>
    <n v="1562741000"/>
    <n v="1562741000"/>
    <n v="0"/>
    <n v="81606824"/>
    <n v="1481134176"/>
    <n v="81606824"/>
    <n v="81606824"/>
    <n v="81606824"/>
    <n v="0"/>
    <n v="0"/>
  </r>
  <r>
    <s v="2024-02-01 06:06:40"/>
    <n v="2024"/>
    <s v="Actual"/>
    <s v="36-02-00-001-0000"/>
    <s v="SENA GESTION GENERAL"/>
    <s v="202000"/>
    <s v="SECRETARIA GENERAL"/>
    <x v="15"/>
    <x v="15"/>
    <s v="Propios"/>
    <s v="27"/>
    <s v="RENTAS PARAFISCALES"/>
    <s v="CSF"/>
    <n v="1590037000"/>
    <m/>
    <m/>
    <n v="0"/>
    <n v="0"/>
    <n v="1590037000"/>
    <n v="1590037000"/>
    <n v="0"/>
    <n v="98195709"/>
    <n v="1491841291"/>
    <n v="98195709"/>
    <n v="98195709"/>
    <n v="98195709"/>
    <n v="0"/>
    <n v="0"/>
  </r>
  <r>
    <s v="2024-02-01 06:06:40"/>
    <n v="2024"/>
    <s v="Actual"/>
    <s v="36-02-00-001-0000"/>
    <s v="SENA GESTION GENERAL"/>
    <s v="202000"/>
    <s v="SECRETARIA GENERAL"/>
    <x v="16"/>
    <x v="16"/>
    <s v="Propios"/>
    <s v="27"/>
    <s v="RENTAS PARAFISCALES"/>
    <s v="CSF"/>
    <n v="4198791000"/>
    <m/>
    <m/>
    <n v="0"/>
    <n v="0"/>
    <n v="4198791000"/>
    <n v="4198791000"/>
    <n v="0"/>
    <n v="0"/>
    <n v="4198791000"/>
    <n v="0"/>
    <n v="0"/>
    <n v="0"/>
    <n v="0"/>
    <n v="0"/>
  </r>
  <r>
    <s v="2024-02-01 06:06:40"/>
    <n v="2024"/>
    <s v="Actual"/>
    <s v="36-02-00-001-0000"/>
    <s v="SENA GESTION GENERAL"/>
    <s v="202000"/>
    <s v="SECRETARIA GENERAL"/>
    <x v="17"/>
    <x v="17"/>
    <s v="Propios"/>
    <s v="27"/>
    <s v="RENTAS PARAFISCALES"/>
    <s v="CSF"/>
    <n v="1236126000"/>
    <m/>
    <m/>
    <n v="0"/>
    <n v="0"/>
    <n v="1236126000"/>
    <n v="1236126000"/>
    <n v="0"/>
    <n v="191052044"/>
    <n v="1045073956"/>
    <n v="191052044"/>
    <n v="191052044"/>
    <n v="191052044"/>
    <n v="0"/>
    <n v="0"/>
  </r>
  <r>
    <s v="2024-02-01 06:06:40"/>
    <n v="2024"/>
    <s v="Actual"/>
    <s v="36-02-00-001-0000"/>
    <s v="SENA GESTION GENERAL"/>
    <s v="202000"/>
    <s v="SECRETARIA GENERAL"/>
    <x v="18"/>
    <x v="18"/>
    <s v="Propios"/>
    <s v="27"/>
    <s v="RENTAS PARAFISCALES"/>
    <s v="CSF"/>
    <n v="572937000"/>
    <m/>
    <m/>
    <n v="0"/>
    <n v="0"/>
    <n v="572937000"/>
    <n v="572937000"/>
    <n v="0"/>
    <n v="0"/>
    <n v="572937000"/>
    <n v="0"/>
    <n v="0"/>
    <n v="0"/>
    <n v="0"/>
    <n v="0"/>
  </r>
  <r>
    <s v="2024-02-01 06:06:40"/>
    <n v="2024"/>
    <s v="Actual"/>
    <s v="36-02-00-001-0000"/>
    <s v="SENA GESTION GENERAL"/>
    <s v="202000"/>
    <s v="SECRETARIA GENERAL"/>
    <x v="19"/>
    <x v="19"/>
    <s v="Propios"/>
    <s v="27"/>
    <s v="RENTAS PARAFISCALES"/>
    <s v="CSF"/>
    <n v="3910420000"/>
    <m/>
    <m/>
    <n v="0"/>
    <n v="0"/>
    <n v="3910420000"/>
    <n v="3910420000"/>
    <n v="0"/>
    <n v="0"/>
    <n v="3910420000"/>
    <n v="0"/>
    <n v="0"/>
    <n v="0"/>
    <n v="0"/>
    <n v="0"/>
  </r>
  <r>
    <s v="2024-02-01 06:06:40"/>
    <n v="2024"/>
    <s v="Actual"/>
    <s v="36-02-00-001-0000"/>
    <s v="SENA GESTION GENERAL"/>
    <s v="202000"/>
    <s v="SECRETARIA GENERAL"/>
    <x v="20"/>
    <x v="20"/>
    <s v="Propios"/>
    <s v="27"/>
    <s v="RENTAS PARAFISCALES"/>
    <s v="CSF"/>
    <n v="2356369000"/>
    <m/>
    <m/>
    <n v="0"/>
    <n v="0"/>
    <n v="2356369000"/>
    <n v="2356369000"/>
    <n v="0"/>
    <n v="39959614"/>
    <n v="2316409386"/>
    <n v="39959614"/>
    <n v="39959614"/>
    <n v="39959614"/>
    <n v="0"/>
    <n v="0"/>
  </r>
  <r>
    <s v="2024-02-01 06:06:40"/>
    <n v="2024"/>
    <s v="Actual"/>
    <s v="36-02-00-001-0000"/>
    <s v="SENA GESTION GENERAL"/>
    <s v="202000"/>
    <s v="SECRETARIA GENERAL"/>
    <x v="21"/>
    <x v="21"/>
    <s v="Propios"/>
    <s v="27"/>
    <s v="RENTAS PARAFISCALES"/>
    <s v="CSF"/>
    <n v="23404000"/>
    <m/>
    <m/>
    <n v="0"/>
    <n v="0"/>
    <n v="23404000"/>
    <n v="23404000"/>
    <n v="0"/>
    <n v="831600"/>
    <n v="22572400"/>
    <n v="831600"/>
    <n v="831600"/>
    <n v="831600"/>
    <n v="0"/>
    <n v="0"/>
  </r>
  <r>
    <s v="2024-02-01 06:06:40"/>
    <n v="2024"/>
    <s v="Actual"/>
    <s v="36-02-00-001-0000"/>
    <s v="SENA GESTION GENERAL"/>
    <s v="202000"/>
    <s v="SECRETARIA GENERAL"/>
    <x v="22"/>
    <x v="22"/>
    <s v="Propios"/>
    <s v="27"/>
    <s v="RENTAS PARAFISCALES"/>
    <s v="CSF"/>
    <n v="2223926000"/>
    <m/>
    <m/>
    <n v="0"/>
    <n v="0"/>
    <n v="2223926000"/>
    <n v="2223926000"/>
    <n v="0"/>
    <n v="119042476"/>
    <n v="2104883524"/>
    <n v="119042476"/>
    <n v="119042476"/>
    <n v="119042476"/>
    <n v="0"/>
    <n v="0"/>
  </r>
  <r>
    <s v="2024-02-01 06:06:40"/>
    <n v="2024"/>
    <s v="Actual"/>
    <s v="36-02-00-001-0000"/>
    <s v="SENA GESTION GENERAL"/>
    <s v="202000"/>
    <s v="SECRETARIA GENERAL"/>
    <x v="23"/>
    <x v="23"/>
    <s v="Propios"/>
    <s v="27"/>
    <s v="RENTAS PARAFISCALES"/>
    <s v="CSF"/>
    <n v="5519758000"/>
    <m/>
    <m/>
    <n v="0"/>
    <n v="0"/>
    <n v="5519758000"/>
    <n v="5519758000"/>
    <n v="0"/>
    <n v="191400"/>
    <n v="5519566600"/>
    <n v="191400"/>
    <n v="191400"/>
    <n v="191400"/>
    <n v="0"/>
    <n v="0"/>
  </r>
  <r>
    <s v="2024-02-01 06:06:40"/>
    <n v="2024"/>
    <s v="Actual"/>
    <s v="36-02-00-001-0000"/>
    <s v="SENA GESTION GENERAL"/>
    <s v="202000"/>
    <s v="SECRETARIA GENERAL"/>
    <x v="24"/>
    <x v="24"/>
    <s v="Propios"/>
    <s v="27"/>
    <s v="RENTAS PARAFISCALES"/>
    <s v="CSF"/>
    <n v="3960418000"/>
    <m/>
    <m/>
    <n v="0"/>
    <n v="0"/>
    <n v="3960418000"/>
    <n v="3960418000"/>
    <n v="0"/>
    <n v="135500"/>
    <n v="3960282500"/>
    <n v="135500"/>
    <n v="135500"/>
    <n v="135500"/>
    <n v="0"/>
    <n v="0"/>
  </r>
  <r>
    <s v="2024-02-01 06:06:40"/>
    <n v="2024"/>
    <s v="Actual"/>
    <s v="36-02-00-001-0000"/>
    <s v="SENA GESTION GENERAL"/>
    <s v="202000"/>
    <s v="SECRETARIA GENERAL"/>
    <x v="25"/>
    <x v="25"/>
    <s v="Propios"/>
    <s v="27"/>
    <s v="RENTAS PARAFISCALES"/>
    <s v="CSF"/>
    <n v="2184368000"/>
    <m/>
    <m/>
    <n v="0"/>
    <n v="0"/>
    <n v="2184368000"/>
    <n v="2184368000"/>
    <n v="0"/>
    <n v="68800"/>
    <n v="2184299200"/>
    <n v="68800"/>
    <n v="68800"/>
    <n v="68800"/>
    <n v="0"/>
    <n v="0"/>
  </r>
  <r>
    <s v="2024-02-01 06:06:40"/>
    <n v="2024"/>
    <s v="Actual"/>
    <s v="36-02-00-001-0000"/>
    <s v="SENA GESTION GENERAL"/>
    <s v="202000"/>
    <s v="SECRETARIA GENERAL"/>
    <x v="26"/>
    <x v="26"/>
    <s v="Propios"/>
    <s v="27"/>
    <s v="RENTAS PARAFISCALES"/>
    <s v="CSF"/>
    <n v="487645000"/>
    <m/>
    <m/>
    <n v="0"/>
    <n v="0"/>
    <n v="487645000"/>
    <n v="487645000"/>
    <n v="0"/>
    <n v="8400"/>
    <n v="487636600"/>
    <n v="8400"/>
    <n v="8400"/>
    <n v="8400"/>
    <n v="0"/>
    <n v="0"/>
  </r>
  <r>
    <s v="2024-02-01 06:06:40"/>
    <n v="2024"/>
    <s v="Actual"/>
    <s v="36-02-00-001-0000"/>
    <s v="SENA GESTION GENERAL"/>
    <s v="202000"/>
    <s v="SECRETARIA GENERAL"/>
    <x v="27"/>
    <x v="27"/>
    <s v="Propios"/>
    <s v="27"/>
    <s v="RENTAS PARAFISCALES"/>
    <s v="CSF"/>
    <n v="1669872000"/>
    <m/>
    <m/>
    <n v="0"/>
    <n v="0"/>
    <n v="1669872000"/>
    <n v="1669872000"/>
    <n v="0"/>
    <n v="51600"/>
    <n v="1669820400"/>
    <n v="51600"/>
    <n v="51600"/>
    <n v="51600"/>
    <n v="0"/>
    <n v="0"/>
  </r>
  <r>
    <s v="2024-02-01 06:06:40"/>
    <n v="2024"/>
    <s v="Actual"/>
    <s v="36-02-00-001-0000"/>
    <s v="SENA GESTION GENERAL"/>
    <s v="202000"/>
    <s v="SECRETARIA GENERAL"/>
    <x v="28"/>
    <x v="28"/>
    <s v="Propios"/>
    <s v="27"/>
    <s v="RENTAS PARAFISCALES"/>
    <s v="CSF"/>
    <n v="2154325000"/>
    <m/>
    <m/>
    <n v="0"/>
    <n v="0"/>
    <n v="2154325000"/>
    <n v="2154325000"/>
    <n v="0"/>
    <n v="51525099"/>
    <n v="2102799901"/>
    <n v="51525099"/>
    <n v="51525099"/>
    <n v="51525099"/>
    <n v="0"/>
    <n v="0"/>
  </r>
  <r>
    <s v="2024-02-01 06:06:40"/>
    <n v="2024"/>
    <s v="Actual"/>
    <s v="36-02-00-001-0000"/>
    <s v="SENA GESTION GENERAL"/>
    <s v="202000"/>
    <s v="SECRETARIA GENERAL"/>
    <x v="29"/>
    <x v="29"/>
    <s v="Propios"/>
    <s v="27"/>
    <s v="RENTAS PARAFISCALES"/>
    <s v="CSF"/>
    <n v="611173000"/>
    <m/>
    <m/>
    <n v="0"/>
    <n v="0"/>
    <n v="611173000"/>
    <n v="611173000"/>
    <n v="0"/>
    <n v="0"/>
    <n v="611173000"/>
    <n v="0"/>
    <n v="0"/>
    <n v="0"/>
    <n v="0"/>
    <n v="0"/>
  </r>
  <r>
    <s v="2024-02-01 06:06:40"/>
    <n v="2024"/>
    <s v="Actual"/>
    <s v="36-02-00-001-0000"/>
    <s v="SENA GESTION GENERAL"/>
    <s v="202000"/>
    <s v="SECRETARIA GENERAL"/>
    <x v="30"/>
    <x v="30"/>
    <s v="Propios"/>
    <s v="27"/>
    <s v="RENTAS PARAFISCALES"/>
    <s v="CSF"/>
    <n v="243598000"/>
    <m/>
    <m/>
    <n v="0"/>
    <n v="0"/>
    <n v="243598000"/>
    <n v="243598000"/>
    <n v="0"/>
    <n v="4477912"/>
    <n v="239120088"/>
    <n v="4477912"/>
    <n v="4477912"/>
    <n v="4477912"/>
    <n v="0"/>
    <n v="0"/>
  </r>
  <r>
    <s v="2024-02-01 06:06:40"/>
    <n v="2024"/>
    <s v="Actual"/>
    <s v="36-02-00-001-0000"/>
    <s v="SENA GESTION GENERAL"/>
    <s v="202000"/>
    <s v="SECRETARIA GENERAL"/>
    <x v="31"/>
    <x v="31"/>
    <s v="Propios"/>
    <s v="27"/>
    <s v="RENTAS PARAFISCALES"/>
    <s v="CSF"/>
    <n v="324720000"/>
    <m/>
    <m/>
    <n v="0"/>
    <n v="0"/>
    <n v="324720000"/>
    <n v="324720000"/>
    <n v="0"/>
    <n v="34147902"/>
    <n v="290572098"/>
    <n v="34147902"/>
    <n v="34147902"/>
    <n v="34147902"/>
    <n v="0"/>
    <n v="0"/>
  </r>
  <r>
    <s v="2024-02-01 06:06:40"/>
    <n v="2024"/>
    <s v="Actual"/>
    <s v="36-02-00-001-0000"/>
    <s v="SENA GESTION GENERAL"/>
    <s v="202000"/>
    <s v="SECRETARIA GENERAL"/>
    <x v="32"/>
    <x v="32"/>
    <s v="Propios"/>
    <s v="27"/>
    <s v="RENTAS PARAFISCALES"/>
    <s v="CSF"/>
    <n v="1109768000"/>
    <m/>
    <m/>
    <n v="0"/>
    <n v="0"/>
    <n v="1109768000"/>
    <n v="1109768000"/>
    <n v="0"/>
    <n v="90371658"/>
    <n v="1019396342"/>
    <n v="90371658"/>
    <n v="90371658"/>
    <n v="90371658"/>
    <n v="0"/>
    <n v="0"/>
  </r>
  <r>
    <s v="2024-02-01 06:06:40"/>
    <n v="2024"/>
    <s v="Actual"/>
    <s v="36-02-00-001-0000"/>
    <s v="SENA GESTION GENERAL"/>
    <s v="202000"/>
    <s v="SECRETARIA GENERAL"/>
    <x v="33"/>
    <x v="33"/>
    <s v="Propios"/>
    <s v="27"/>
    <s v="RENTAS PARAFISCALES"/>
    <s v="CSF"/>
    <n v="110761000"/>
    <m/>
    <m/>
    <n v="0"/>
    <n v="0"/>
    <n v="110761000"/>
    <n v="110761000"/>
    <n v="0"/>
    <n v="0"/>
    <n v="110761000"/>
    <n v="0"/>
    <n v="0"/>
    <n v="0"/>
    <n v="0"/>
    <n v="0"/>
  </r>
  <r>
    <s v="2024-02-01 06:06:40"/>
    <n v="2024"/>
    <s v="Actual"/>
    <s v="36-02-00-001-0000"/>
    <s v="SENA GESTION GENERAL"/>
    <s v="202000"/>
    <s v="SECRETARIA GENERAL"/>
    <x v="34"/>
    <x v="34"/>
    <s v="Propios"/>
    <s v="27"/>
    <s v="RENTAS PARAFISCALES"/>
    <s v="CSF"/>
    <n v="274993000"/>
    <m/>
    <m/>
    <n v="0"/>
    <n v="0"/>
    <n v="274993000"/>
    <n v="274993000"/>
    <n v="0"/>
    <n v="192959650"/>
    <n v="82033350"/>
    <n v="192959650"/>
    <n v="192959650"/>
    <n v="192959650"/>
    <n v="0"/>
    <n v="0"/>
  </r>
  <r>
    <s v="2024-02-01 06:06:40"/>
    <n v="2024"/>
    <s v="Actual"/>
    <s v="36-02-00-001-0000"/>
    <s v="SENA GESTION GENERAL"/>
    <s v="202000"/>
    <s v="SECRETARIA GENERAL"/>
    <x v="35"/>
    <x v="35"/>
    <s v="Propios"/>
    <s v="27"/>
    <s v="RENTAS PARAFISCALES"/>
    <s v="CSF"/>
    <n v="28918000"/>
    <m/>
    <m/>
    <n v="0"/>
    <n v="0"/>
    <n v="28918000"/>
    <n v="28918000"/>
    <n v="0"/>
    <n v="0"/>
    <n v="28918000"/>
    <n v="0"/>
    <n v="0"/>
    <n v="0"/>
    <n v="0"/>
    <n v="0"/>
  </r>
  <r>
    <s v="2024-02-01 06:06:40"/>
    <n v="2024"/>
    <s v="Actual"/>
    <s v="36-02-00-001-0000"/>
    <s v="SENA GESTION GENERAL"/>
    <s v="202000"/>
    <s v="SECRETARIA GENERAL"/>
    <x v="36"/>
    <x v="36"/>
    <s v="Propios"/>
    <s v="27"/>
    <s v="RENTAS PARAFISCALES"/>
    <s v="CSF"/>
    <n v="6000000"/>
    <m/>
    <m/>
    <n v="0"/>
    <n v="0"/>
    <n v="6000000"/>
    <n v="6000000"/>
    <n v="0"/>
    <n v="0"/>
    <n v="6000000"/>
    <n v="0"/>
    <n v="0"/>
    <n v="0"/>
    <n v="0"/>
    <n v="0"/>
  </r>
  <r>
    <s v="2024-02-01 06:06:40"/>
    <n v="2024"/>
    <s v="Actual"/>
    <s v="36-02-00-001-0000"/>
    <s v="SENA GESTION GENERAL"/>
    <s v="202000"/>
    <s v="SECRETARIA GENERAL"/>
    <x v="37"/>
    <x v="37"/>
    <s v="Propios"/>
    <s v="27"/>
    <s v="RENTAS PARAFISCALES"/>
    <s v="CSF"/>
    <n v="3000000"/>
    <m/>
    <m/>
    <n v="0"/>
    <n v="0"/>
    <n v="3000000"/>
    <n v="3000000"/>
    <n v="0"/>
    <n v="0"/>
    <n v="3000000"/>
    <n v="0"/>
    <n v="0"/>
    <n v="0"/>
    <n v="0"/>
    <n v="0"/>
  </r>
  <r>
    <s v="2024-02-01 06:06:40"/>
    <n v="2024"/>
    <s v="Actual"/>
    <s v="36-02-00-001-0000"/>
    <s v="SENA GESTION GENERAL"/>
    <s v="202000"/>
    <s v="SECRETARIA GENERAL"/>
    <x v="38"/>
    <x v="38"/>
    <s v="Propios"/>
    <s v="27"/>
    <s v="RENTAS PARAFISCALES"/>
    <s v="CSF"/>
    <n v="9000000"/>
    <m/>
    <m/>
    <n v="0"/>
    <n v="0"/>
    <n v="9000000"/>
    <n v="9000000"/>
    <n v="0"/>
    <n v="0"/>
    <n v="9000000"/>
    <n v="0"/>
    <n v="0"/>
    <n v="0"/>
    <n v="0"/>
    <n v="0"/>
  </r>
  <r>
    <s v="2024-02-01 06:06:40"/>
    <n v="2024"/>
    <s v="Actual"/>
    <s v="36-02-00-001-0000"/>
    <s v="SENA GESTION GENERAL"/>
    <s v="202000"/>
    <s v="SECRETARIA GENERAL"/>
    <x v="39"/>
    <x v="39"/>
    <s v="Propios"/>
    <s v="27"/>
    <s v="RENTAS PARAFISCALES"/>
    <s v="CSF"/>
    <n v="125371000"/>
    <m/>
    <m/>
    <n v="0"/>
    <n v="0"/>
    <n v="125371000"/>
    <n v="0"/>
    <n v="125371000"/>
    <m/>
    <n v="0"/>
    <n v="0"/>
    <n v="0"/>
    <n v="0"/>
    <n v="0"/>
    <n v="0"/>
  </r>
  <r>
    <s v="2024-02-01 06:06:40"/>
    <n v="2024"/>
    <s v="Actual"/>
    <s v="36-02-00-001-0000"/>
    <s v="SENA GESTION GENERAL"/>
    <s v="202000"/>
    <s v="SECRETARIA GENERAL"/>
    <x v="40"/>
    <x v="40"/>
    <s v="Propios"/>
    <s v="27"/>
    <s v="RENTAS PARAFISCALES"/>
    <s v="CSF"/>
    <n v="13792000"/>
    <m/>
    <m/>
    <n v="0"/>
    <n v="0"/>
    <n v="13792000"/>
    <n v="13791855"/>
    <n v="145"/>
    <n v="13791855"/>
    <n v="0"/>
    <n v="0"/>
    <n v="0"/>
    <n v="0"/>
    <n v="0"/>
    <n v="0"/>
  </r>
  <r>
    <s v="2024-02-01 06:06:40"/>
    <n v="2024"/>
    <s v="Actual"/>
    <s v="36-02-00-001-0000"/>
    <s v="SENA GESTION GENERAL"/>
    <s v="202000"/>
    <s v="SECRETARIA GENERAL"/>
    <x v="41"/>
    <x v="41"/>
    <s v="Propios"/>
    <s v="27"/>
    <s v="RENTAS PARAFISCALES"/>
    <s v="CSF"/>
    <n v="257199000"/>
    <m/>
    <m/>
    <n v="0"/>
    <n v="0"/>
    <n v="257199000"/>
    <n v="257199000"/>
    <n v="0"/>
    <n v="0"/>
    <n v="257199000"/>
    <n v="0"/>
    <n v="0"/>
    <n v="0"/>
    <n v="0"/>
    <n v="0"/>
  </r>
  <r>
    <s v="2024-02-01 06:06:40"/>
    <n v="2024"/>
    <s v="Actual"/>
    <s v="36-02-00-001-0000"/>
    <s v="SENA GESTION GENERAL"/>
    <s v="202000"/>
    <s v="SECRETARIA GENERAL"/>
    <x v="5"/>
    <x v="5"/>
    <s v="Propios"/>
    <s v="27"/>
    <s v="RENTAS PARAFISCALES"/>
    <s v="CSF"/>
    <n v="97774000"/>
    <m/>
    <m/>
    <n v="0"/>
    <n v="0"/>
    <n v="97774000"/>
    <n v="97774000"/>
    <n v="0"/>
    <n v="364843"/>
    <n v="97409157"/>
    <n v="364843"/>
    <n v="364843"/>
    <n v="364843"/>
    <n v="0"/>
    <n v="0"/>
  </r>
  <r>
    <s v="2024-02-01 06:06:40"/>
    <n v="2024"/>
    <s v="Actual"/>
    <s v="36-02-00-001-0000"/>
    <s v="SENA GESTION GENERAL"/>
    <s v="202000"/>
    <s v="SECRETARIA GENERAL"/>
    <x v="42"/>
    <x v="42"/>
    <s v="Propios"/>
    <s v="27"/>
    <s v="RENTAS PARAFISCALES"/>
    <s v="CSF"/>
    <n v="418681000"/>
    <m/>
    <m/>
    <n v="0"/>
    <n v="0"/>
    <n v="418681000"/>
    <n v="418681000"/>
    <n v="0"/>
    <n v="21269390"/>
    <n v="397411610"/>
    <n v="21269390"/>
    <n v="21269390"/>
    <n v="21269390"/>
    <n v="0"/>
    <n v="0"/>
  </r>
  <r>
    <s v="2024-02-01 06:06:40"/>
    <n v="2024"/>
    <s v="Actual"/>
    <s v="36-02-00-001-0000"/>
    <s v="SENA GESTION GENERAL"/>
    <s v="202000"/>
    <s v="SECRETARIA GENERAL"/>
    <x v="43"/>
    <x v="43"/>
    <s v="Propios"/>
    <s v="27"/>
    <s v="RENTAS PARAFISCALES"/>
    <s v="CSF"/>
    <n v="157950000"/>
    <m/>
    <m/>
    <n v="0"/>
    <n v="0"/>
    <n v="157950000"/>
    <n v="157950000"/>
    <n v="0"/>
    <n v="3624614"/>
    <n v="154325386"/>
    <n v="3624614"/>
    <n v="3624614"/>
    <n v="3624614"/>
    <n v="0"/>
    <n v="0"/>
  </r>
  <r>
    <s v="2024-02-01 06:06:40"/>
    <n v="2024"/>
    <s v="Actual"/>
    <s v="36-02-00-001-0000"/>
    <s v="SENA GESTION GENERAL"/>
    <s v="202000"/>
    <s v="SECRETARIA GENERAL"/>
    <x v="44"/>
    <x v="44"/>
    <s v="Propios"/>
    <s v="27"/>
    <s v="RENTAS PARAFISCALES"/>
    <s v="CSF"/>
    <n v="53000000"/>
    <m/>
    <m/>
    <n v="0"/>
    <n v="0"/>
    <n v="53000000"/>
    <n v="53000000"/>
    <n v="0"/>
    <n v="0"/>
    <n v="53000000"/>
    <n v="0"/>
    <n v="0"/>
    <n v="0"/>
    <n v="0"/>
    <n v="0"/>
  </r>
  <r>
    <s v="2024-02-01 06:06:40"/>
    <n v="2024"/>
    <s v="Actual"/>
    <s v="36-02-00-001-0000"/>
    <s v="SENA GESTION GENERAL"/>
    <s v="202000"/>
    <s v="SECRETARIA GENERAL"/>
    <x v="45"/>
    <x v="45"/>
    <s v="Propios"/>
    <s v="27"/>
    <s v="RENTAS PARAFISCALES"/>
    <s v="CSF"/>
    <n v="874277000"/>
    <m/>
    <m/>
    <n v="0"/>
    <n v="0"/>
    <n v="874277000"/>
    <n v="530000000"/>
    <n v="344277000"/>
    <n v="143719411"/>
    <n v="386280589"/>
    <n v="5108850"/>
    <n v="5108850"/>
    <n v="5108850"/>
    <n v="0"/>
    <n v="0"/>
  </r>
  <r>
    <s v="2024-02-01 06:06:40"/>
    <n v="2024"/>
    <s v="Actual"/>
    <s v="36-02-00-001-0000"/>
    <s v="SENA GESTION GENERAL"/>
    <s v="202000"/>
    <s v="SECRETARIA GENERAL"/>
    <x v="46"/>
    <x v="46"/>
    <s v="Propios"/>
    <s v="27"/>
    <s v="RENTAS PARAFISCALES"/>
    <s v="CSF"/>
    <n v="201000000"/>
    <m/>
    <m/>
    <n v="0"/>
    <n v="0"/>
    <n v="201000000"/>
    <n v="201000000"/>
    <n v="0"/>
    <n v="0"/>
    <n v="201000000"/>
    <n v="0"/>
    <n v="0"/>
    <n v="0"/>
    <n v="0"/>
    <n v="0"/>
  </r>
  <r>
    <s v="2024-02-01 06:06:40"/>
    <n v="2024"/>
    <s v="Actual"/>
    <s v="36-02-00-001-0000"/>
    <s v="SENA GESTION GENERAL"/>
    <s v="202000"/>
    <s v="SECRETARIA GENERAL"/>
    <x v="47"/>
    <x v="47"/>
    <s v="Propios"/>
    <s v="27"/>
    <s v="RENTAS PARAFISCALES"/>
    <s v="CSF"/>
    <n v="4000000"/>
    <m/>
    <m/>
    <n v="0"/>
    <n v="0"/>
    <n v="4000000"/>
    <n v="4000000"/>
    <n v="0"/>
    <n v="0"/>
    <n v="4000000"/>
    <n v="0"/>
    <n v="0"/>
    <n v="0"/>
    <n v="0"/>
    <n v="0"/>
  </r>
  <r>
    <s v="2024-02-01 06:06:40"/>
    <n v="2024"/>
    <s v="Actual"/>
    <s v="36-02-00-001-0000"/>
    <s v="SENA GESTION GENERAL"/>
    <s v="202000"/>
    <s v="SECRETARIA GENERAL"/>
    <x v="8"/>
    <x v="8"/>
    <s v="Propios"/>
    <s v="27"/>
    <s v="RENTAS PARAFISCALES"/>
    <s v="CSF"/>
    <n v="3548160000"/>
    <m/>
    <m/>
    <n v="0"/>
    <n v="0"/>
    <n v="3548160000"/>
    <n v="3548160000"/>
    <n v="0"/>
    <n v="278506764"/>
    <n v="3269653236"/>
    <n v="278506764"/>
    <n v="66336149"/>
    <n v="66336149"/>
    <n v="0"/>
    <n v="0"/>
  </r>
  <r>
    <s v="2024-02-01 06:06:40"/>
    <n v="2024"/>
    <s v="Actual"/>
    <s v="36-02-00-001-0000"/>
    <s v="SENA GESTION GENERAL"/>
    <s v="202000"/>
    <s v="SECRETARIA GENERAL"/>
    <x v="48"/>
    <x v="48"/>
    <s v="Propios"/>
    <s v="20"/>
    <s v="INGRESOS CORRIENTES"/>
    <s v="CSF"/>
    <n v="10950258000"/>
    <m/>
    <m/>
    <n v="0"/>
    <n v="0"/>
    <n v="10950258000"/>
    <n v="10950258000"/>
    <n v="0"/>
    <n v="0"/>
    <n v="10950258000"/>
    <n v="0"/>
    <n v="0"/>
    <n v="0"/>
    <n v="0"/>
    <n v="0"/>
  </r>
  <r>
    <s v="2024-02-01 06:06:40"/>
    <n v="2024"/>
    <s v="Actual"/>
    <s v="36-02-00-001-0000"/>
    <s v="SENA GESTION GENERAL"/>
    <s v="202000"/>
    <s v="SECRETARIA GENERAL"/>
    <x v="48"/>
    <x v="48"/>
    <s v="Nación"/>
    <s v="10"/>
    <s v="RECURSOS CORRIENTES"/>
    <s v="CSF"/>
    <n v="344278502018"/>
    <m/>
    <m/>
    <n v="0"/>
    <n v="0"/>
    <n v="344278502018"/>
    <n v="344278502018"/>
    <n v="0"/>
    <n v="17368761"/>
    <n v="344261133257"/>
    <n v="17368761"/>
    <n v="17368761"/>
    <n v="17368761"/>
    <n v="0"/>
    <n v="0"/>
  </r>
  <r>
    <s v="2024-02-01 06:06:40"/>
    <n v="2024"/>
    <s v="Actual"/>
    <s v="36-02-00-001-0000"/>
    <s v="SENA GESTION GENERAL"/>
    <s v="202000"/>
    <s v="SECRETARIA GENERAL"/>
    <x v="48"/>
    <x v="48"/>
    <s v="Propios"/>
    <s v="27"/>
    <s v="RENTAS PARAFISCALES"/>
    <s v="CSF"/>
    <n v="928956810922"/>
    <m/>
    <m/>
    <n v="0"/>
    <n v="0"/>
    <n v="928956810922"/>
    <n v="928956810922"/>
    <n v="0"/>
    <n v="46562606300"/>
    <n v="882394204622"/>
    <n v="46552334631"/>
    <n v="46533209212"/>
    <n v="46533209212"/>
    <n v="0"/>
    <n v="0"/>
  </r>
  <r>
    <s v="2024-02-01 06:06:40"/>
    <n v="2024"/>
    <s v="Actual"/>
    <s v="36-02-00-001-0000"/>
    <s v="SENA GESTION GENERAL"/>
    <s v="202000"/>
    <s v="SECRETARIA GENERAL"/>
    <x v="49"/>
    <x v="49"/>
    <s v="Nación"/>
    <s v="10"/>
    <s v="RECURSOS CORRIENTES"/>
    <s v="CSF"/>
    <n v="3300739889"/>
    <m/>
    <m/>
    <n v="0"/>
    <n v="0"/>
    <n v="3300739889"/>
    <n v="3200739889"/>
    <n v="100000000"/>
    <n v="2385593677"/>
    <n v="815146212"/>
    <n v="6997634"/>
    <n v="6997634"/>
    <n v="6997634"/>
    <n v="0"/>
    <n v="0"/>
  </r>
  <r>
    <s v="2024-02-01 06:06:40"/>
    <n v="2024"/>
    <s v="Actual"/>
    <s v="36-02-00-001-0000"/>
    <s v="SENA GESTION GENERAL"/>
    <s v="202000"/>
    <s v="SECRETARIA GENERAL"/>
    <x v="50"/>
    <x v="50"/>
    <s v="Nación"/>
    <s v="10"/>
    <s v="RECURSOS CORRIENTES"/>
    <s v="CSF"/>
    <n v="9689873653"/>
    <m/>
    <m/>
    <n v="0"/>
    <n v="0"/>
    <n v="9689873653"/>
    <n v="0"/>
    <n v="9689873653"/>
    <m/>
    <n v="0"/>
    <n v="0"/>
    <n v="0"/>
    <n v="0"/>
    <n v="0"/>
    <n v="0"/>
  </r>
  <r>
    <s v="2024-02-01 06:06:40"/>
    <n v="2024"/>
    <s v="Actual"/>
    <s v="36-02-00-001-0000"/>
    <s v="SENA GESTION GENERAL"/>
    <s v="202000"/>
    <s v="SECRETARIA GENERAL"/>
    <x v="50"/>
    <x v="50"/>
    <s v="Propios"/>
    <s v="27"/>
    <s v="RENTAS PARAFISCALES"/>
    <s v="CSF"/>
    <n v="9343685000"/>
    <m/>
    <m/>
    <n v="0"/>
    <n v="0"/>
    <n v="9343685000"/>
    <n v="9343685000"/>
    <n v="0"/>
    <n v="396744202"/>
    <n v="8946940798"/>
    <n v="396744202"/>
    <n v="390606118"/>
    <n v="390606118"/>
    <n v="0"/>
    <n v="0"/>
  </r>
  <r>
    <s v="2024-02-01 06:06:40"/>
    <n v="2024"/>
    <s v="Actual"/>
    <s v="36-02-00-001-0000"/>
    <s v="SENA GESTION GENERAL"/>
    <s v="202000"/>
    <s v="SECRETARIA GENERAL"/>
    <x v="51"/>
    <x v="51"/>
    <s v="Nación"/>
    <s v="10"/>
    <s v="RECURSOS CORRIENTES"/>
    <s v="CSF"/>
    <n v="3520198320"/>
    <m/>
    <m/>
    <n v="0"/>
    <n v="0"/>
    <n v="3520198320"/>
    <n v="0"/>
    <n v="3520198320"/>
    <m/>
    <n v="0"/>
    <n v="0"/>
    <n v="0"/>
    <n v="0"/>
    <n v="0"/>
    <n v="0"/>
  </r>
  <r>
    <s v="2024-02-01 06:06:40"/>
    <n v="2024"/>
    <s v="Actual"/>
    <s v="36-02-00-001-0000"/>
    <s v="SENA GESTION GENERAL"/>
    <s v="202000"/>
    <s v="SECRETARIA GENERAL"/>
    <x v="6"/>
    <x v="6"/>
    <s v="Nación"/>
    <s v="10"/>
    <s v="RECURSOS CORRIENTES"/>
    <s v="CSF"/>
    <n v="7306412600"/>
    <m/>
    <m/>
    <n v="0"/>
    <n v="0"/>
    <n v="7306412600"/>
    <n v="7239370719"/>
    <n v="67041881"/>
    <n v="5059461198"/>
    <n v="2179909521"/>
    <n v="166811525"/>
    <n v="166811525"/>
    <n v="166811525"/>
    <n v="0"/>
    <n v="0"/>
  </r>
  <r>
    <s v="2024-02-01 06:06:40"/>
    <n v="2024"/>
    <s v="Actual"/>
    <s v="36-02-00-001-0000"/>
    <s v="SENA GESTION GENERAL"/>
    <s v="202000"/>
    <s v="SECRETARIA GENERAL"/>
    <x v="52"/>
    <x v="52"/>
    <s v="Propios"/>
    <s v="21"/>
    <s v="OTROS RECURSOS DE TESORERIA"/>
    <s v="CSF"/>
    <n v="55125000"/>
    <m/>
    <m/>
    <n v="0"/>
    <n v="0"/>
    <n v="55125000"/>
    <n v="0"/>
    <n v="55125000"/>
    <m/>
    <n v="0"/>
    <n v="0"/>
    <n v="0"/>
    <n v="0"/>
    <n v="0"/>
    <n v="0"/>
  </r>
  <r>
    <s v="2024-02-01 06:06:40"/>
    <n v="2024"/>
    <s v="Actual"/>
    <s v="36-02-00-001-0000"/>
    <s v="SENA GESTION GENERAL"/>
    <s v="202000"/>
    <s v="SECRETARIA GENERAL"/>
    <x v="53"/>
    <x v="53"/>
    <s v="Propios"/>
    <s v="21"/>
    <s v="OTROS RECURSOS DE TESORERIA"/>
    <s v="CSF"/>
    <n v="78944875000"/>
    <m/>
    <m/>
    <n v="0"/>
    <n v="0"/>
    <n v="78944875000"/>
    <n v="78944875000"/>
    <n v="0"/>
    <n v="4938454931"/>
    <n v="74006420069"/>
    <n v="4938454931"/>
    <n v="4932851998"/>
    <n v="4932851998"/>
    <n v="0"/>
    <n v="0"/>
  </r>
  <r>
    <s v="2024-02-01 06:06:40"/>
    <n v="2024"/>
    <s v="Actual"/>
    <s v="36-02-00-001-0000"/>
    <s v="SENA GESTION GENERAL"/>
    <s v="202000"/>
    <s v="SECRETARIA GENERAL"/>
    <x v="54"/>
    <x v="54"/>
    <s v="Nación"/>
    <s v="10"/>
    <s v="RECURSOS CORRIENTES"/>
    <s v="CSF"/>
    <n v="74803000000"/>
    <m/>
    <m/>
    <n v="0"/>
    <n v="0"/>
    <n v="74803000000"/>
    <n v="74803000000"/>
    <n v="0"/>
    <n v="2150452026"/>
    <n v="72652547974"/>
    <n v="2150452026"/>
    <n v="2150452026"/>
    <n v="2150452026"/>
    <n v="0"/>
    <n v="0"/>
  </r>
  <r>
    <s v="2024-02-01 06:06:40"/>
    <n v="2024"/>
    <s v="Actual"/>
    <s v="36-02-00-001-0000"/>
    <s v="SENA GESTION GENERAL"/>
    <s v="202009"/>
    <s v="SECRETARIA GENERAL-SALUD OCUPACIONAL"/>
    <x v="45"/>
    <x v="45"/>
    <s v="Propios"/>
    <s v="27"/>
    <s v="RENTAS PARAFISCALES"/>
    <s v="CSF"/>
    <n v="419203000"/>
    <m/>
    <m/>
    <n v="0"/>
    <n v="0"/>
    <n v="419203000"/>
    <n v="242547650"/>
    <n v="176655350"/>
    <n v="176323889"/>
    <n v="66223761"/>
    <n v="2956847"/>
    <n v="2956847"/>
    <n v="2956847"/>
    <n v="0"/>
    <n v="0"/>
  </r>
  <r>
    <s v="2024-02-01 06:06:40"/>
    <n v="2024"/>
    <s v="Actual"/>
    <s v="36-02-00-001-0000"/>
    <s v="SENA GESTION GENERAL"/>
    <s v="202009"/>
    <s v="SECRETARIA GENERAL-SALUD OCUPACIONAL"/>
    <x v="49"/>
    <x v="49"/>
    <s v="Nación"/>
    <s v="10"/>
    <s v="RECURSOS CORRIENTES"/>
    <s v="CSF"/>
    <n v="914483832"/>
    <m/>
    <m/>
    <n v="0"/>
    <n v="0"/>
    <n v="914483832"/>
    <n v="780547055"/>
    <n v="133936777"/>
    <n v="0"/>
    <n v="780547055"/>
    <n v="0"/>
    <n v="0"/>
    <n v="0"/>
    <n v="0"/>
    <n v="0"/>
  </r>
  <r>
    <s v="2024-02-01 06:06:40"/>
    <n v="2024"/>
    <s v="Actual"/>
    <s v="36-02-00-001-0000"/>
    <s v="SENA GESTION GENERAL"/>
    <s v="202018"/>
    <s v="SECRETARIA - FONDO INDUSTRIA Y DE LA CONSTRUCCION FIC"/>
    <x v="48"/>
    <x v="48"/>
    <s v="Propios"/>
    <s v="26"/>
    <s v="FONDOS ESPECIALES"/>
    <s v="CSF"/>
    <n v="1033930592"/>
    <m/>
    <m/>
    <n v="0"/>
    <n v="0"/>
    <n v="1033930592"/>
    <n v="1033930592"/>
    <n v="0"/>
    <n v="0"/>
    <n v="1033930592"/>
    <n v="0"/>
    <n v="0"/>
    <n v="0"/>
    <n v="0"/>
    <n v="0"/>
  </r>
  <r>
    <s v="2024-02-01 06:06:40"/>
    <n v="2024"/>
    <s v="Actual"/>
    <s v="36-02-00-001-0000"/>
    <s v="SENA GESTION GENERAL"/>
    <s v="202027"/>
    <s v="SECRETARIA GENERAL -MODERNIZACION AMBIENTES"/>
    <x v="10"/>
    <x v="10"/>
    <s v="Nación"/>
    <s v="10"/>
    <s v="RECURSOS CORRIENTES"/>
    <s v="CSF"/>
    <n v="560000000"/>
    <m/>
    <m/>
    <n v="0"/>
    <n v="0"/>
    <n v="560000000"/>
    <n v="560000000"/>
    <n v="0"/>
    <n v="0"/>
    <n v="560000000"/>
    <n v="0"/>
    <n v="0"/>
    <n v="0"/>
    <n v="0"/>
    <n v="0"/>
  </r>
  <r>
    <s v="2024-02-01 06:06:40"/>
    <n v="2024"/>
    <s v="Actual"/>
    <s v="36-02-00-001-0000"/>
    <s v="SENA GESTION GENERAL"/>
    <s v="202043"/>
    <s v="SECRETARIA GENERAL - BIENESTAR FUNCIONARIOS"/>
    <x v="55"/>
    <x v="55"/>
    <s v="Propios"/>
    <s v="27"/>
    <s v="RENTAS PARAFISCALES"/>
    <s v="CSF"/>
    <n v="268052000"/>
    <m/>
    <m/>
    <n v="0"/>
    <n v="0"/>
    <n v="268052000"/>
    <n v="95000000"/>
    <n v="173052000"/>
    <n v="0"/>
    <n v="95000000"/>
    <n v="0"/>
    <n v="0"/>
    <n v="0"/>
    <n v="0"/>
    <n v="0"/>
  </r>
  <r>
    <s v="2024-02-01 06:06:40"/>
    <n v="2024"/>
    <s v="Actual"/>
    <s v="36-02-00-001-0000"/>
    <s v="SENA GESTION GENERAL"/>
    <s v="202043"/>
    <s v="SECRETARIA GENERAL - BIENESTAR FUNCIONARIOS"/>
    <x v="56"/>
    <x v="56"/>
    <s v="Propios"/>
    <s v="27"/>
    <s v="RENTAS PARAFISCALES"/>
    <s v="CSF"/>
    <n v="1874522000"/>
    <m/>
    <m/>
    <n v="0"/>
    <n v="0"/>
    <n v="1874522000"/>
    <n v="1227145093"/>
    <n v="647376907"/>
    <n v="0"/>
    <n v="1227145093"/>
    <n v="0"/>
    <n v="0"/>
    <n v="0"/>
    <n v="0"/>
    <n v="0"/>
  </r>
  <r>
    <s v="2024-02-01 06:06:40"/>
    <n v="2024"/>
    <s v="Actual"/>
    <s v="36-02-00-001-0000"/>
    <s v="SENA GESTION GENERAL"/>
    <s v="202043"/>
    <s v="SECRETARIA GENERAL - BIENESTAR FUNCIONARIOS"/>
    <x v="57"/>
    <x v="57"/>
    <s v="Propios"/>
    <s v="27"/>
    <s v="RENTAS PARAFISCALES"/>
    <s v="CSF"/>
    <n v="70000000"/>
    <m/>
    <m/>
    <n v="0"/>
    <n v="0"/>
    <n v="70000000"/>
    <n v="70000000"/>
    <n v="0"/>
    <n v="0"/>
    <n v="70000000"/>
    <n v="0"/>
    <n v="0"/>
    <n v="0"/>
    <n v="0"/>
    <n v="0"/>
  </r>
  <r>
    <s v="2024-02-01 06:06:40"/>
    <n v="2024"/>
    <s v="Actual"/>
    <s v="36-02-00-001-0000"/>
    <s v="SENA GESTION GENERAL"/>
    <s v="202043"/>
    <s v="SECRETARIA GENERAL - BIENESTAR FUNCIONARIOS"/>
    <x v="58"/>
    <x v="58"/>
    <s v="Propios"/>
    <s v="27"/>
    <s v="RENTAS PARAFISCALES"/>
    <s v="CSF"/>
    <n v="23000000"/>
    <m/>
    <m/>
    <n v="0"/>
    <n v="0"/>
    <n v="23000000"/>
    <n v="23000000"/>
    <n v="0"/>
    <n v="0"/>
    <n v="23000000"/>
    <n v="0"/>
    <n v="0"/>
    <n v="0"/>
    <n v="0"/>
    <n v="0"/>
  </r>
  <r>
    <s v="2024-02-01 06:06:40"/>
    <n v="2024"/>
    <s v="Actual"/>
    <s v="36-02-00-001-0000"/>
    <s v="SENA GESTION GENERAL"/>
    <s v="202043"/>
    <s v="SECRETARIA GENERAL - BIENESTAR FUNCIONARIOS"/>
    <x v="48"/>
    <x v="48"/>
    <s v="Nación"/>
    <s v="10"/>
    <s v="RECURSOS CORRIENTES"/>
    <s v="CSF"/>
    <n v="1966722536"/>
    <m/>
    <m/>
    <n v="0"/>
    <n v="0"/>
    <n v="1966722536"/>
    <n v="0"/>
    <n v="1966722536"/>
    <m/>
    <n v="0"/>
    <n v="0"/>
    <n v="0"/>
    <n v="0"/>
    <n v="0"/>
    <n v="0"/>
  </r>
  <r>
    <s v="2024-02-01 06:06:40"/>
    <n v="2024"/>
    <s v="Actual"/>
    <s v="36-02-00-001-0000"/>
    <s v="SENA GESTION GENERAL"/>
    <s v="202043"/>
    <s v="SECRETARIA GENERAL - BIENESTAR FUNCIONARIOS"/>
    <x v="49"/>
    <x v="49"/>
    <s v="Nación"/>
    <s v="10"/>
    <s v="RECURSOS CORRIENTES"/>
    <s v="CSF"/>
    <n v="14334664540"/>
    <m/>
    <m/>
    <n v="0"/>
    <n v="0"/>
    <n v="14334664540"/>
    <n v="6220000000"/>
    <n v="8114664540"/>
    <n v="0"/>
    <n v="6220000000"/>
    <n v="0"/>
    <n v="0"/>
    <n v="0"/>
    <n v="0"/>
    <n v="0"/>
  </r>
  <r>
    <s v="2024-02-01 06:06:40"/>
    <n v="2024"/>
    <s v="Actual"/>
    <s v="36-02-00-001-0000"/>
    <s v="SENA GESTION GENERAL"/>
    <s v="202043"/>
    <s v="SECRETARIA GENERAL - BIENESTAR FUNCIONARIOS"/>
    <x v="59"/>
    <x v="59"/>
    <s v="Nación"/>
    <s v="10"/>
    <s v="RECURSOS CORRIENTES"/>
    <s v="CSF"/>
    <n v="673762500"/>
    <m/>
    <m/>
    <n v="0"/>
    <n v="0"/>
    <n v="673762500"/>
    <n v="673762500"/>
    <n v="0"/>
    <n v="0"/>
    <n v="673762500"/>
    <n v="0"/>
    <n v="0"/>
    <n v="0"/>
    <n v="0"/>
    <n v="0"/>
  </r>
  <r>
    <s v="2024-02-01 06:06:40"/>
    <n v="2024"/>
    <s v="Actual"/>
    <s v="36-02-00-001-0000"/>
    <s v="SENA GESTION GENERAL"/>
    <s v="202063"/>
    <s v="SECRETARIA - INTERNACIONALIZACION"/>
    <x v="49"/>
    <x v="49"/>
    <s v="Nación"/>
    <s v="10"/>
    <s v="RECURSOS CORRIENTES"/>
    <s v="CSF"/>
    <n v="177226397"/>
    <m/>
    <m/>
    <n v="0"/>
    <n v="0"/>
    <n v="177226397"/>
    <n v="177226397"/>
    <n v="0"/>
    <n v="0"/>
    <n v="177226397"/>
    <n v="0"/>
    <n v="0"/>
    <n v="0"/>
    <n v="0"/>
    <n v="0"/>
  </r>
  <r>
    <s v="2024-02-01 06:06:40"/>
    <n v="2024"/>
    <s v="Actual"/>
    <s v="36-02-00-001-0000"/>
    <s v="SENA GESTION GENERAL"/>
    <s v="202065"/>
    <s v="SECRETARIA - DESARROLLO E IMPLEMENTACION DE TECNOLOGIA"/>
    <x v="60"/>
    <x v="60"/>
    <s v="Propios"/>
    <s v="27"/>
    <s v="RENTAS PARAFISCALES"/>
    <s v="CSF"/>
    <n v="1000000000"/>
    <m/>
    <m/>
    <n v="0"/>
    <n v="0"/>
    <n v="1000000000"/>
    <n v="850000000"/>
    <n v="150000000"/>
    <n v="0"/>
    <n v="850000000"/>
    <n v="0"/>
    <n v="0"/>
    <n v="0"/>
    <n v="0"/>
    <n v="0"/>
  </r>
  <r>
    <s v="2024-02-01 06:06:40"/>
    <n v="2024"/>
    <s v="Actual"/>
    <s v="36-02-00-001-0000"/>
    <s v="SENA GESTION GENERAL"/>
    <s v="202066"/>
    <s v="SECRETARIA GENERAL-INVESTIGACIÓN APLICADA Y SEMILLEROS DE INVESTIGACIÓN EN CENTROS DE FORMACIÓN"/>
    <x v="61"/>
    <x v="61"/>
    <s v="Propios"/>
    <s v="27"/>
    <s v="RENTAS PARAFISCALES"/>
    <s v="CSF"/>
    <n v="1500000000"/>
    <m/>
    <m/>
    <n v="0"/>
    <n v="0"/>
    <n v="1500000000"/>
    <n v="1500000000"/>
    <n v="0"/>
    <n v="189442500"/>
    <n v="1310557500"/>
    <n v="189442500"/>
    <n v="189442500"/>
    <n v="189442500"/>
    <n v="0"/>
    <n v="0"/>
  </r>
  <r>
    <s v="2024-02-01 06:06:40"/>
    <n v="2024"/>
    <s v="Actual"/>
    <s v="36-02-00-001-0000"/>
    <s v="SENA GESTION GENERAL"/>
    <s v="303010"/>
    <s v="DIRECCION DE PLANEACION Y DIRECCIONAMIENTO CORPORATIVO"/>
    <x v="5"/>
    <x v="5"/>
    <s v="Propios"/>
    <s v="27"/>
    <s v="RENTAS PARAFISCALES"/>
    <s v="CSF"/>
    <n v="51394000"/>
    <m/>
    <m/>
    <n v="0"/>
    <n v="0"/>
    <n v="51394000"/>
    <n v="51394000"/>
    <n v="0"/>
    <n v="2553898"/>
    <n v="48840102"/>
    <n v="2553898"/>
    <n v="2553898"/>
    <n v="2553898"/>
    <n v="0"/>
    <n v="0"/>
  </r>
  <r>
    <s v="2024-02-01 06:06:40"/>
    <n v="2024"/>
    <s v="Actual"/>
    <s v="36-02-00-001-0000"/>
    <s v="SENA GESTION GENERAL"/>
    <s v="303010"/>
    <s v="DIRECCION DE PLANEACION Y DIRECCIONAMIENTO CORPORATIVO"/>
    <x v="62"/>
    <x v="62"/>
    <s v="Propios"/>
    <s v="27"/>
    <s v="RENTAS PARAFISCALES"/>
    <s v="CSF"/>
    <n v="32160000"/>
    <m/>
    <m/>
    <n v="0"/>
    <n v="0"/>
    <n v="32160000"/>
    <n v="0"/>
    <n v="32160000"/>
    <m/>
    <n v="0"/>
    <n v="0"/>
    <n v="0"/>
    <n v="0"/>
    <n v="0"/>
    <n v="0"/>
  </r>
  <r>
    <s v="2024-02-01 06:06:40"/>
    <n v="2024"/>
    <s v="Actual"/>
    <s v="36-02-00-001-0000"/>
    <s v="SENA GESTION GENERAL"/>
    <s v="303010"/>
    <s v="DIRECCION DE PLANEACION Y DIRECCIONAMIENTO CORPORATIVO"/>
    <x v="8"/>
    <x v="8"/>
    <s v="Propios"/>
    <s v="27"/>
    <s v="RENTAS PARAFISCALES"/>
    <s v="CSF"/>
    <n v="4730880000"/>
    <m/>
    <m/>
    <n v="0"/>
    <n v="0"/>
    <n v="4730880000"/>
    <n v="0"/>
    <n v="4730880000"/>
    <m/>
    <n v="0"/>
    <n v="0"/>
    <n v="0"/>
    <n v="0"/>
    <n v="0"/>
    <n v="0"/>
  </r>
  <r>
    <s v="2024-02-01 06:06:40"/>
    <n v="2024"/>
    <s v="Actual"/>
    <s v="36-02-00-001-0000"/>
    <s v="SENA GESTION GENERAL"/>
    <s v="303010"/>
    <s v="DIRECCION DE PLANEACION Y DIRECCIONAMIENTO CORPORATIVO"/>
    <x v="48"/>
    <x v="48"/>
    <s v="Propios"/>
    <s v="27"/>
    <s v="RENTAS PARAFISCALES"/>
    <s v="CSF"/>
    <n v="42654742078"/>
    <m/>
    <m/>
    <n v="0"/>
    <n v="0"/>
    <n v="42654742078"/>
    <n v="0"/>
    <n v="42654742078"/>
    <m/>
    <n v="0"/>
    <n v="0"/>
    <n v="0"/>
    <n v="0"/>
    <n v="0"/>
    <n v="0"/>
  </r>
  <r>
    <s v="2024-02-01 06:06:40"/>
    <n v="2024"/>
    <s v="Actual"/>
    <s v="36-02-00-001-0000"/>
    <s v="SENA GESTION GENERAL"/>
    <s v="303010"/>
    <s v="DIRECCION DE PLANEACION Y DIRECCIONAMIENTO CORPORATIVO"/>
    <x v="49"/>
    <x v="49"/>
    <s v="Nación"/>
    <s v="10"/>
    <s v="RECURSOS CORRIENTES"/>
    <s v="CSF"/>
    <n v="11973239503"/>
    <m/>
    <m/>
    <n v="0"/>
    <n v="0"/>
    <n v="11973239503"/>
    <n v="0"/>
    <n v="11973239503"/>
    <m/>
    <n v="0"/>
    <n v="0"/>
    <n v="0"/>
    <n v="0"/>
    <n v="0"/>
    <n v="0"/>
  </r>
  <r>
    <s v="2024-02-01 06:06:40"/>
    <n v="2024"/>
    <s v="Actual"/>
    <s v="36-02-00-001-0000"/>
    <s v="SENA GESTION GENERAL"/>
    <s v="303010"/>
    <s v="DIRECCION DE PLANEACION Y DIRECCIONAMIENTO CORPORATIVO"/>
    <x v="63"/>
    <x v="63"/>
    <s v="Nación"/>
    <s v="10"/>
    <s v="RECURSOS CORRIENTES"/>
    <s v="CSF"/>
    <n v="30706655"/>
    <m/>
    <m/>
    <n v="0"/>
    <n v="0"/>
    <n v="30706655"/>
    <n v="0"/>
    <n v="30706655"/>
    <m/>
    <n v="0"/>
    <n v="0"/>
    <n v="0"/>
    <n v="0"/>
    <n v="0"/>
    <n v="0"/>
  </r>
  <r>
    <s v="2024-02-01 06:06:40"/>
    <n v="2024"/>
    <s v="Actual"/>
    <s v="36-02-00-001-0000"/>
    <s v="SENA GESTION GENERAL"/>
    <s v="303010"/>
    <s v="DIRECCION DE PLANEACION Y DIRECCIONAMIENTO CORPORATIVO"/>
    <x v="63"/>
    <x v="63"/>
    <s v="Propios"/>
    <s v="20"/>
    <s v="INGRESOS CORRIENTES"/>
    <s v="CSF"/>
    <n v="574961312"/>
    <m/>
    <m/>
    <n v="0"/>
    <n v="0"/>
    <n v="574961312"/>
    <n v="0"/>
    <n v="574961312"/>
    <m/>
    <n v="0"/>
    <n v="0"/>
    <n v="0"/>
    <n v="0"/>
    <n v="0"/>
    <n v="0"/>
  </r>
  <r>
    <s v="2024-02-01 06:06:40"/>
    <n v="2024"/>
    <s v="Actual"/>
    <s v="36-02-00-001-0000"/>
    <s v="SENA GESTION GENERAL"/>
    <s v="303010"/>
    <s v="DIRECCION DE PLANEACION Y DIRECCIONAMIENTO CORPORATIVO"/>
    <x v="6"/>
    <x v="6"/>
    <s v="Nación"/>
    <s v="10"/>
    <s v="RECURSOS CORRIENTES"/>
    <s v="CSF"/>
    <n v="18890742846"/>
    <n v="0"/>
    <n v="268000000"/>
    <n v="0"/>
    <n v="0"/>
    <n v="18622742846"/>
    <n v="5431491000"/>
    <n v="13191251846"/>
    <n v="4291162303"/>
    <n v="1140328697"/>
    <n v="151751554"/>
    <n v="151751554"/>
    <n v="151751554"/>
    <n v="0"/>
    <n v="0"/>
  </r>
  <r>
    <s v="2024-02-01 06:06:40"/>
    <n v="2024"/>
    <s v="Actual"/>
    <s v="36-02-00-001-0000"/>
    <s v="SENA GESTION GENERAL"/>
    <s v="303011"/>
    <s v="DIRECCION DE PLANEACION Y DIRECIONAMIENTO CORPORATIVO INTEGRACION CON LA MEDIA"/>
    <x v="49"/>
    <x v="49"/>
    <s v="Propios"/>
    <s v="20"/>
    <s v="INGRESOS CORRIENTES"/>
    <s v="CSF"/>
    <n v="13051525643"/>
    <m/>
    <m/>
    <n v="0"/>
    <n v="0"/>
    <n v="13051525643"/>
    <n v="0"/>
    <n v="13051525643"/>
    <m/>
    <n v="0"/>
    <n v="0"/>
    <n v="0"/>
    <n v="0"/>
    <n v="0"/>
    <n v="0"/>
  </r>
  <r>
    <s v="2024-02-01 06:06:40"/>
    <n v="2024"/>
    <s v="Actual"/>
    <s v="36-02-00-001-0000"/>
    <s v="SENA GESTION GENERAL"/>
    <s v="303011"/>
    <s v="DIRECCION DE PLANEACION Y DIRECIONAMIENTO CORPORATIVO INTEGRACION CON LA MEDIA"/>
    <x v="49"/>
    <x v="49"/>
    <s v="Nación"/>
    <s v="10"/>
    <s v="RECURSOS CORRIENTES"/>
    <s v="CSF"/>
    <n v="530022113"/>
    <m/>
    <m/>
    <n v="0"/>
    <n v="0"/>
    <n v="530022113"/>
    <n v="0"/>
    <n v="530022113"/>
    <m/>
    <n v="0"/>
    <n v="0"/>
    <n v="0"/>
    <n v="0"/>
    <n v="0"/>
    <n v="0"/>
  </r>
  <r>
    <s v="2024-02-01 06:06:40"/>
    <n v="2024"/>
    <s v="Actual"/>
    <s v="36-02-00-001-0000"/>
    <s v="SENA GESTION GENERAL"/>
    <s v="303018"/>
    <s v="DIRECCION DE PLANEACION Y DIRECIONAMIENTO CORPORATIVOFONDO INDUSTRIA Y DE LA CONSTRUCCION FIC"/>
    <x v="49"/>
    <x v="49"/>
    <s v="Propios"/>
    <s v="26"/>
    <s v="FONDOS ESPECIALES"/>
    <s v="CSF"/>
    <n v="3862516948"/>
    <m/>
    <m/>
    <n v="0"/>
    <n v="0"/>
    <n v="3862516948"/>
    <n v="0"/>
    <n v="3862516948"/>
    <m/>
    <n v="0"/>
    <n v="0"/>
    <n v="0"/>
    <n v="0"/>
    <n v="0"/>
    <n v="0"/>
  </r>
  <r>
    <s v="2024-02-01 06:06:40"/>
    <n v="2024"/>
    <s v="Actual"/>
    <s v="36-02-00-001-0000"/>
    <s v="SENA GESTION GENERAL"/>
    <s v="303027"/>
    <s v="DIRECCION DE PLANEACION -MODERNIZACION DE AMBIENTES"/>
    <x v="10"/>
    <x v="10"/>
    <s v="Propios"/>
    <s v="21"/>
    <s v="OTROS RECURSOS DE TESORERIA"/>
    <s v="CSF"/>
    <n v="26846000000"/>
    <m/>
    <m/>
    <n v="0"/>
    <n v="0"/>
    <n v="26846000000"/>
    <n v="0"/>
    <n v="26846000000"/>
    <m/>
    <n v="0"/>
    <n v="0"/>
    <n v="0"/>
    <n v="0"/>
    <n v="0"/>
    <n v="0"/>
  </r>
  <r>
    <s v="2024-02-01 06:06:40"/>
    <n v="2024"/>
    <s v="Actual"/>
    <s v="36-02-00-001-0000"/>
    <s v="SENA GESTION GENERAL"/>
    <s v="303027"/>
    <s v="DIRECCION DE PLANEACION -MODERNIZACION DE AMBIENTES"/>
    <x v="10"/>
    <x v="10"/>
    <s v="Nación"/>
    <s v="10"/>
    <s v="RECURSOS CORRIENTES"/>
    <s v="CSF"/>
    <n v="17686082629"/>
    <n v="23264960431"/>
    <n v="0"/>
    <n v="0"/>
    <n v="0"/>
    <n v="40951043060"/>
    <n v="0"/>
    <n v="40951043060"/>
    <m/>
    <n v="0"/>
    <n v="0"/>
    <n v="0"/>
    <n v="0"/>
    <n v="0"/>
    <n v="0"/>
  </r>
  <r>
    <s v="2024-02-01 06:06:40"/>
    <n v="2024"/>
    <s v="Actual"/>
    <s v="36-02-00-001-0000"/>
    <s v="SENA GESTION GENERAL"/>
    <s v="303040"/>
    <s v="DIRECCION DE PLANEACION Y DIRECCIONAMIENTO CORPORATIVO- APORTES"/>
    <x v="64"/>
    <x v="64"/>
    <s v="Propios"/>
    <s v="27"/>
    <s v="RENTAS PARAFISCALES"/>
    <s v="CSF"/>
    <n v="28920000"/>
    <m/>
    <m/>
    <n v="0"/>
    <n v="0"/>
    <n v="28920000"/>
    <n v="0"/>
    <n v="28920000"/>
    <m/>
    <n v="0"/>
    <n v="0"/>
    <n v="0"/>
    <n v="0"/>
    <n v="0"/>
    <n v="0"/>
  </r>
  <r>
    <s v="2024-02-01 06:06:40"/>
    <n v="2024"/>
    <s v="Actual"/>
    <s v="36-02-00-001-0000"/>
    <s v="SENA GESTION GENERAL"/>
    <s v="303045"/>
    <s v="DIRECCION DE PLANEACION - SERVICIOS PRESTADOS A LA FORMACION"/>
    <x v="49"/>
    <x v="49"/>
    <s v="Nación"/>
    <s v="10"/>
    <s v="RECURSOS CORRIENTES"/>
    <s v="CSF"/>
    <n v="13311819756"/>
    <m/>
    <m/>
    <n v="0"/>
    <n v="0"/>
    <n v="13311819756"/>
    <n v="0"/>
    <n v="13311819756"/>
    <m/>
    <n v="0"/>
    <n v="0"/>
    <n v="0"/>
    <n v="0"/>
    <n v="0"/>
    <n v="0"/>
  </r>
  <r>
    <s v="2024-02-01 06:06:40"/>
    <n v="2024"/>
    <s v="Actual"/>
    <s v="36-02-00-001-0000"/>
    <s v="SENA GESTION GENERAL"/>
    <s v="303045"/>
    <s v="DIRECCION DE PLANEACION - SERVICIOS PRESTADOS A LA FORMACION"/>
    <x v="65"/>
    <x v="65"/>
    <s v="Nación"/>
    <s v="10"/>
    <s v="RECURSOS CORRIENTES"/>
    <s v="CSF"/>
    <n v="28930533402.91"/>
    <m/>
    <m/>
    <n v="0"/>
    <n v="0"/>
    <n v="28930533402.91"/>
    <n v="0"/>
    <n v="28930533402.91"/>
    <m/>
    <n v="0"/>
    <n v="0"/>
    <n v="0"/>
    <n v="0"/>
    <n v="0"/>
    <n v="0"/>
  </r>
  <r>
    <s v="2024-02-01 06:06:40"/>
    <n v="2024"/>
    <s v="Actual"/>
    <s v="36-02-00-001-0000"/>
    <s v="SENA GESTION GENERAL"/>
    <s v="303085"/>
    <s v="DIRECCION DE PLANEACION -SERVICIOS PREST A LA FORMAC -ECONOMINA POPULAR"/>
    <x v="65"/>
    <x v="65"/>
    <s v="Nación"/>
    <s v="10"/>
    <s v="RECURSOS CORRIENTES"/>
    <s v="CSF"/>
    <n v="7063719540.3400002"/>
    <m/>
    <m/>
    <n v="0"/>
    <n v="0"/>
    <n v="7063719540.3400002"/>
    <n v="0"/>
    <n v="7063719540.3400002"/>
    <m/>
    <n v="0"/>
    <n v="0"/>
    <n v="0"/>
    <n v="0"/>
    <n v="0"/>
    <n v="0"/>
  </r>
  <r>
    <s v="2024-02-01 06:06:40"/>
    <n v="2024"/>
    <s v="Actual"/>
    <s v="36-02-00-001-0000"/>
    <s v="SENA GESTION GENERAL"/>
    <s v="404010"/>
    <s v="DIRECCION ADMINISTRATIVA Y FINANCIERA"/>
    <x v="13"/>
    <x v="13"/>
    <s v="Propios"/>
    <s v="27"/>
    <s v="RENTAS PARAFISCALES"/>
    <s v="CSF"/>
    <n v="3244000"/>
    <m/>
    <m/>
    <n v="0"/>
    <n v="0"/>
    <n v="3244000"/>
    <n v="3244000"/>
    <n v="0"/>
    <n v="3244000"/>
    <n v="0"/>
    <n v="30166.5"/>
    <n v="0"/>
    <n v="0"/>
    <n v="0"/>
    <n v="0"/>
  </r>
  <r>
    <s v="2024-02-01 06:06:40"/>
    <n v="2024"/>
    <s v="Actual"/>
    <s v="36-02-00-001-0000"/>
    <s v="SENA GESTION GENERAL"/>
    <s v="404010"/>
    <s v="DIRECCION ADMINISTRATIVA Y FINANCIERA"/>
    <x v="66"/>
    <x v="66"/>
    <s v="Propios"/>
    <s v="27"/>
    <s v="RENTAS PARAFISCALES"/>
    <s v="CSF"/>
    <n v="140755000"/>
    <m/>
    <m/>
    <n v="0"/>
    <n v="0"/>
    <n v="140755000"/>
    <n v="0"/>
    <n v="140755000"/>
    <m/>
    <n v="0"/>
    <n v="0"/>
    <n v="0"/>
    <n v="0"/>
    <n v="0"/>
    <n v="0"/>
  </r>
  <r>
    <s v="2024-02-01 06:06:40"/>
    <n v="2024"/>
    <s v="Actual"/>
    <s v="36-02-00-001-0000"/>
    <s v="SENA GESTION GENERAL"/>
    <s v="404010"/>
    <s v="DIRECCION ADMINISTRATIVA Y FINANCIERA"/>
    <x v="67"/>
    <x v="67"/>
    <s v="Propios"/>
    <s v="27"/>
    <s v="RENTAS PARAFISCALES"/>
    <s v="CSF"/>
    <n v="43200000"/>
    <m/>
    <m/>
    <n v="0"/>
    <n v="0"/>
    <n v="43200000"/>
    <n v="0"/>
    <n v="43200000"/>
    <m/>
    <n v="0"/>
    <n v="0"/>
    <n v="0"/>
    <n v="0"/>
    <n v="0"/>
    <n v="0"/>
  </r>
  <r>
    <s v="2024-02-01 06:06:40"/>
    <n v="2024"/>
    <s v="Actual"/>
    <s v="36-02-00-001-0000"/>
    <s v="SENA GESTION GENERAL"/>
    <s v="404010"/>
    <s v="DIRECCION ADMINISTRATIVA Y FINANCIERA"/>
    <x v="68"/>
    <x v="68"/>
    <s v="Propios"/>
    <s v="27"/>
    <s v="RENTAS PARAFISCALES"/>
    <s v="CSF"/>
    <n v="798698000"/>
    <m/>
    <m/>
    <n v="0"/>
    <n v="0"/>
    <n v="798698000"/>
    <n v="796631936"/>
    <n v="2066064"/>
    <n v="796631936"/>
    <n v="0"/>
    <n v="0"/>
    <n v="0"/>
    <n v="0"/>
    <n v="0"/>
    <n v="0"/>
  </r>
  <r>
    <s v="2024-02-01 06:06:40"/>
    <n v="2024"/>
    <s v="Actual"/>
    <s v="36-02-00-001-0000"/>
    <s v="SENA GESTION GENERAL"/>
    <s v="404010"/>
    <s v="DIRECCION ADMINISTRATIVA Y FINANCIERA"/>
    <x v="69"/>
    <x v="69"/>
    <s v="Propios"/>
    <s v="27"/>
    <s v="RENTAS PARAFISCALES"/>
    <s v="CSF"/>
    <n v="435293000"/>
    <m/>
    <m/>
    <n v="0"/>
    <n v="0"/>
    <n v="435293000"/>
    <n v="435293000"/>
    <n v="0"/>
    <n v="56440027"/>
    <n v="378852973"/>
    <n v="0"/>
    <n v="0"/>
    <n v="0"/>
    <n v="0"/>
    <n v="0"/>
  </r>
  <r>
    <s v="2024-02-01 06:06:40"/>
    <n v="2024"/>
    <s v="Actual"/>
    <s v="36-02-00-001-0000"/>
    <s v="SENA GESTION GENERAL"/>
    <s v="404010"/>
    <s v="DIRECCION ADMINISTRATIVA Y FINANCIERA"/>
    <x v="70"/>
    <x v="70"/>
    <s v="Propios"/>
    <s v="27"/>
    <s v="RENTAS PARAFISCALES"/>
    <s v="CSF"/>
    <n v="700000000"/>
    <m/>
    <m/>
    <n v="0"/>
    <n v="0"/>
    <n v="700000000"/>
    <n v="700000000"/>
    <n v="0"/>
    <n v="15792915.949999999"/>
    <n v="684207084.04999995"/>
    <n v="15792915.949999999"/>
    <n v="15792915.949999999"/>
    <n v="15792915.949999999"/>
    <n v="0"/>
    <n v="0"/>
  </r>
  <r>
    <s v="2024-02-01 06:06:40"/>
    <n v="2024"/>
    <s v="Actual"/>
    <s v="36-02-00-001-0000"/>
    <s v="SENA GESTION GENERAL"/>
    <s v="404010"/>
    <s v="DIRECCION ADMINISTRATIVA Y FINANCIERA"/>
    <x v="71"/>
    <x v="71"/>
    <s v="Propios"/>
    <s v="27"/>
    <s v="RENTAS PARAFISCALES"/>
    <s v="CSF"/>
    <n v="4981777000"/>
    <m/>
    <m/>
    <n v="0"/>
    <n v="0"/>
    <n v="4981777000"/>
    <n v="4353060536.3599997"/>
    <n v="628716463.63999999"/>
    <n v="4353060536.3599997"/>
    <n v="0"/>
    <n v="0"/>
    <n v="0"/>
    <n v="0"/>
    <n v="0"/>
    <n v="0"/>
  </r>
  <r>
    <s v="2024-02-01 06:06:40"/>
    <n v="2024"/>
    <s v="Actual"/>
    <s v="36-02-00-001-0000"/>
    <s v="SENA GESTION GENERAL"/>
    <s v="404010"/>
    <s v="DIRECCION ADMINISTRATIVA Y FINANCIERA"/>
    <x v="72"/>
    <x v="72"/>
    <s v="Propios"/>
    <s v="27"/>
    <s v="RENTAS PARAFISCALES"/>
    <s v="CSF"/>
    <n v="120000000"/>
    <m/>
    <m/>
    <n v="0"/>
    <n v="0"/>
    <n v="120000000"/>
    <n v="120000000"/>
    <n v="0"/>
    <n v="37446750"/>
    <n v="82553250"/>
    <n v="37446750"/>
    <n v="37446750"/>
    <n v="37446750"/>
    <n v="0"/>
    <n v="0"/>
  </r>
  <r>
    <s v="2024-02-01 06:06:40"/>
    <n v="2024"/>
    <s v="Actual"/>
    <s v="36-02-00-001-0000"/>
    <s v="SENA GESTION GENERAL"/>
    <s v="404010"/>
    <s v="DIRECCION ADMINISTRATIVA Y FINANCIERA"/>
    <x v="5"/>
    <x v="5"/>
    <s v="Propios"/>
    <s v="27"/>
    <s v="RENTAS PARAFISCALES"/>
    <s v="CSF"/>
    <n v="28283000"/>
    <m/>
    <m/>
    <n v="0"/>
    <n v="0"/>
    <n v="28283000"/>
    <n v="28283000"/>
    <n v="0"/>
    <n v="0"/>
    <n v="28283000"/>
    <n v="0"/>
    <n v="0"/>
    <n v="0"/>
    <n v="0"/>
    <n v="0"/>
  </r>
  <r>
    <s v="2024-02-01 06:06:40"/>
    <n v="2024"/>
    <s v="Actual"/>
    <s v="36-02-00-001-0000"/>
    <s v="SENA GESTION GENERAL"/>
    <s v="404010"/>
    <s v="DIRECCION ADMINISTRATIVA Y FINANCIERA"/>
    <x v="45"/>
    <x v="45"/>
    <s v="Propios"/>
    <s v="27"/>
    <s v="RENTAS PARAFISCALES"/>
    <s v="CSF"/>
    <n v="14000"/>
    <m/>
    <m/>
    <n v="0"/>
    <n v="0"/>
    <n v="14000"/>
    <n v="14000"/>
    <n v="0"/>
    <n v="14000"/>
    <n v="0"/>
    <n v="0"/>
    <n v="0"/>
    <n v="0"/>
    <n v="0"/>
    <n v="0"/>
  </r>
  <r>
    <s v="2024-02-01 06:06:40"/>
    <n v="2024"/>
    <s v="Actual"/>
    <s v="36-02-00-001-0000"/>
    <s v="SENA GESTION GENERAL"/>
    <s v="404010"/>
    <s v="DIRECCION ADMINISTRATIVA Y FINANCIERA"/>
    <x v="73"/>
    <x v="73"/>
    <s v="Propios"/>
    <s v="27"/>
    <s v="RENTAS PARAFISCALES"/>
    <s v="CSF"/>
    <n v="191000000"/>
    <m/>
    <m/>
    <n v="0"/>
    <n v="0"/>
    <n v="191000000"/>
    <n v="0"/>
    <n v="191000000"/>
    <m/>
    <n v="0"/>
    <n v="0"/>
    <n v="0"/>
    <n v="0"/>
    <n v="0"/>
    <n v="0"/>
  </r>
  <r>
    <s v="2024-02-01 06:06:40"/>
    <n v="2024"/>
    <s v="Actual"/>
    <s v="36-02-00-001-0000"/>
    <s v="SENA GESTION GENERAL"/>
    <s v="404010"/>
    <s v="DIRECCION ADMINISTRATIVA Y FINANCIERA"/>
    <x v="74"/>
    <x v="74"/>
    <s v="Propios"/>
    <s v="27"/>
    <s v="RENTAS PARAFISCALES"/>
    <s v="CSF"/>
    <n v="2000000"/>
    <m/>
    <m/>
    <n v="0"/>
    <n v="0"/>
    <n v="2000000"/>
    <n v="0"/>
    <n v="2000000"/>
    <m/>
    <n v="0"/>
    <n v="0"/>
    <n v="0"/>
    <n v="0"/>
    <n v="0"/>
    <n v="0"/>
  </r>
  <r>
    <s v="2024-02-01 06:06:40"/>
    <n v="2024"/>
    <s v="Actual"/>
    <s v="36-02-00-001-0000"/>
    <s v="SENA GESTION GENERAL"/>
    <s v="404010"/>
    <s v="DIRECCION ADMINISTRATIVA Y FINANCIERA"/>
    <x v="49"/>
    <x v="49"/>
    <s v="Nación"/>
    <s v="10"/>
    <s v="RECURSOS CORRIENTES"/>
    <s v="CSF"/>
    <n v="217873230854"/>
    <m/>
    <m/>
    <n v="0"/>
    <n v="0"/>
    <n v="217873230854"/>
    <n v="188083840685"/>
    <n v="29789390169"/>
    <n v="155874034573"/>
    <n v="32209806112"/>
    <n v="0"/>
    <n v="0"/>
    <n v="0"/>
    <n v="0"/>
    <n v="0"/>
  </r>
  <r>
    <s v="2024-02-01 06:06:40"/>
    <n v="2024"/>
    <s v="Actual"/>
    <s v="36-02-00-001-0000"/>
    <s v="SENA GESTION GENERAL"/>
    <s v="404010"/>
    <s v="DIRECCION ADMINISTRATIVA Y FINANCIERA"/>
    <x v="63"/>
    <x v="63"/>
    <s v="Propios"/>
    <s v="27"/>
    <s v="RENTAS PARAFISCALES"/>
    <s v="CSF"/>
    <n v="124102000"/>
    <m/>
    <m/>
    <n v="0"/>
    <n v="0"/>
    <n v="124102000"/>
    <n v="124102000"/>
    <n v="0"/>
    <n v="124102000"/>
    <n v="0"/>
    <n v="12024644.02"/>
    <n v="10538280.15"/>
    <n v="10538280.15"/>
    <n v="0"/>
    <n v="0"/>
  </r>
  <r>
    <s v="2024-02-01 06:06:40"/>
    <n v="2024"/>
    <s v="Actual"/>
    <s v="36-02-00-001-0000"/>
    <s v="SENA GESTION GENERAL"/>
    <s v="404010"/>
    <s v="DIRECCION ADMINISTRATIVA Y FINANCIERA"/>
    <x v="6"/>
    <x v="6"/>
    <s v="Nación"/>
    <s v="10"/>
    <s v="RECURSOS CORRIENTES"/>
    <s v="CSF"/>
    <n v="12926190077"/>
    <n v="268000000"/>
    <n v="0"/>
    <n v="0"/>
    <n v="0"/>
    <n v="13194190077"/>
    <n v="11642998509"/>
    <n v="1551191568"/>
    <n v="5223988032"/>
    <n v="6419010477"/>
    <n v="135914868"/>
    <n v="135914868"/>
    <n v="135914868"/>
    <n v="0"/>
    <n v="0"/>
  </r>
  <r>
    <s v="2024-02-01 06:06:40"/>
    <n v="2024"/>
    <s v="Actual"/>
    <s v="36-02-00-001-0000"/>
    <s v="SENA GESTION GENERAL"/>
    <s v="404010"/>
    <s v="DIRECCION ADMINISTRATIVA Y FINANCIERA"/>
    <x v="75"/>
    <x v="75"/>
    <s v="Nación"/>
    <s v="10"/>
    <s v="RECURSOS CORRIENTES"/>
    <s v="CSF"/>
    <n v="192087000"/>
    <m/>
    <m/>
    <n v="0"/>
    <n v="0"/>
    <n v="192087000"/>
    <n v="0"/>
    <n v="192087000"/>
    <m/>
    <n v="0"/>
    <n v="0"/>
    <n v="0"/>
    <n v="0"/>
    <n v="0"/>
    <n v="0"/>
  </r>
  <r>
    <s v="2024-02-01 06:06:40"/>
    <n v="2024"/>
    <s v="Actual"/>
    <s v="36-02-00-001-0000"/>
    <s v="SENA GESTION GENERAL"/>
    <s v="404010"/>
    <s v="DIRECCION ADMINISTRATIVA Y FINANCIERA"/>
    <x v="75"/>
    <x v="75"/>
    <s v="Propios"/>
    <s v="27"/>
    <s v="RENTAS PARAFISCALES"/>
    <s v="CSF"/>
    <n v="362000"/>
    <m/>
    <m/>
    <n v="0"/>
    <n v="0"/>
    <n v="362000"/>
    <n v="362000"/>
    <n v="0"/>
    <n v="362000"/>
    <n v="0"/>
    <n v="152775.15"/>
    <n v="152775.15"/>
    <n v="152775.15"/>
    <n v="0"/>
    <n v="0"/>
  </r>
  <r>
    <s v="2024-02-01 06:06:40"/>
    <n v="2024"/>
    <s v="Actual"/>
    <s v="36-02-00-001-0000"/>
    <s v="SENA GESTION GENERAL"/>
    <s v="404010"/>
    <s v="DIRECCION ADMINISTRATIVA Y FINANCIERA"/>
    <x v="60"/>
    <x v="60"/>
    <s v="Propios"/>
    <s v="27"/>
    <s v="RENTAS PARAFISCALES"/>
    <s v="CSF"/>
    <n v="19000"/>
    <m/>
    <m/>
    <n v="0"/>
    <n v="0"/>
    <n v="19000"/>
    <n v="0"/>
    <n v="19000"/>
    <m/>
    <n v="0"/>
    <n v="0"/>
    <n v="0"/>
    <n v="0"/>
    <n v="0"/>
    <n v="0"/>
  </r>
  <r>
    <s v="2024-02-01 06:06:40"/>
    <n v="2024"/>
    <s v="Actual"/>
    <s v="36-02-00-001-0000"/>
    <s v="SENA GESTION GENERAL"/>
    <s v="404024"/>
    <s v="DIRECCION ADMINISTRATIVA Y FINANCIERA- CONSTRUCCIONES Y ADECUACIONES"/>
    <x v="76"/>
    <x v="76"/>
    <s v="Nación"/>
    <s v="10"/>
    <s v="RECURSOS CORRIENTES"/>
    <s v="CSF"/>
    <n v="11524000000"/>
    <m/>
    <m/>
    <n v="0"/>
    <n v="0"/>
    <n v="11524000000"/>
    <n v="0"/>
    <n v="11524000000"/>
    <m/>
    <n v="0"/>
    <n v="0"/>
    <n v="0"/>
    <n v="0"/>
    <n v="0"/>
    <n v="0"/>
  </r>
  <r>
    <s v="2024-02-01 06:06:40"/>
    <n v="2024"/>
    <s v="Actual"/>
    <s v="36-02-00-001-0000"/>
    <s v="SENA GESTION GENERAL"/>
    <s v="404024"/>
    <s v="DIRECCION ADMINISTRATIVA Y FINANCIERA- CONSTRUCCIONES Y ADECUACIONES"/>
    <x v="77"/>
    <x v="77"/>
    <s v="Nación"/>
    <s v="10"/>
    <s v="RECURSOS CORRIENTES"/>
    <s v="CSF"/>
    <n v="3767000000"/>
    <m/>
    <m/>
    <n v="0"/>
    <n v="0"/>
    <n v="3767000000"/>
    <n v="0"/>
    <n v="3767000000"/>
    <m/>
    <n v="0"/>
    <n v="0"/>
    <n v="0"/>
    <n v="0"/>
    <n v="0"/>
    <n v="0"/>
  </r>
  <r>
    <s v="2024-02-01 06:06:40"/>
    <n v="2024"/>
    <s v="Actual"/>
    <s v="36-02-00-001-0000"/>
    <s v="SENA GESTION GENERAL"/>
    <s v="404024"/>
    <s v="DIRECCION ADMINISTRATIVA Y FINANCIERA- CONSTRUCCIONES Y ADECUACIONES"/>
    <x v="78"/>
    <x v="78"/>
    <s v="Nación"/>
    <s v="10"/>
    <s v="RECURSOS CORRIENTES"/>
    <s v="CSF"/>
    <n v="491545700"/>
    <m/>
    <m/>
    <n v="0"/>
    <n v="0"/>
    <n v="491545700"/>
    <n v="0"/>
    <n v="491545700"/>
    <m/>
    <n v="0"/>
    <n v="0"/>
    <n v="0"/>
    <n v="0"/>
    <n v="0"/>
    <n v="0"/>
  </r>
  <r>
    <s v="2024-02-01 06:06:40"/>
    <n v="2024"/>
    <s v="Actual"/>
    <s v="36-02-00-001-0000"/>
    <s v="SENA GESTION GENERAL"/>
    <s v="404027"/>
    <s v="DIRECCION ADMINISTRATIVA - MODERNIZACION DE AMBIENTES"/>
    <x v="10"/>
    <x v="10"/>
    <s v="Nación"/>
    <s v="10"/>
    <s v="RECURSOS CORRIENTES"/>
    <s v="CSF"/>
    <n v="61500000"/>
    <m/>
    <m/>
    <n v="0"/>
    <n v="0"/>
    <n v="61500000"/>
    <n v="0"/>
    <n v="61500000"/>
    <m/>
    <n v="0"/>
    <n v="0"/>
    <n v="0"/>
    <n v="0"/>
    <n v="0"/>
    <n v="0"/>
  </r>
  <r>
    <s v="2024-02-01 06:06:40"/>
    <n v="2024"/>
    <s v="Actual"/>
    <s v="36-02-00-001-0000"/>
    <s v="SENA GESTION GENERAL"/>
    <s v="404034"/>
    <s v="DIRECCION ADMINISTRATIVA - PRODUCCION DE CENTROS"/>
    <x v="49"/>
    <x v="49"/>
    <s v="Propios"/>
    <s v="20"/>
    <s v="INGRESOS CORRIENTES"/>
    <s v="CSF"/>
    <n v="2625563000"/>
    <m/>
    <m/>
    <n v="0"/>
    <n v="0"/>
    <n v="2625563000"/>
    <n v="0"/>
    <n v="2625563000"/>
    <m/>
    <n v="0"/>
    <n v="0"/>
    <n v="0"/>
    <n v="0"/>
    <n v="0"/>
    <n v="0"/>
  </r>
  <r>
    <s v="2024-02-01 06:06:40"/>
    <n v="2024"/>
    <s v="Actual"/>
    <s v="36-02-00-001-0000"/>
    <s v="SENA GESTION GENERAL"/>
    <s v="404040"/>
    <s v="DIRECCION ADMINISTRATIVA - APORTES"/>
    <x v="64"/>
    <x v="64"/>
    <s v="Propios"/>
    <s v="27"/>
    <s v="RENTAS PARAFISCALES"/>
    <s v="CSF"/>
    <n v="14589785000"/>
    <m/>
    <m/>
    <n v="0"/>
    <n v="0"/>
    <n v="14589785000"/>
    <n v="14589785000"/>
    <n v="0"/>
    <n v="417892574"/>
    <n v="14171892426"/>
    <n v="15928844"/>
    <n v="15928844"/>
    <n v="15928844"/>
    <n v="0"/>
    <n v="0"/>
  </r>
  <r>
    <s v="2024-02-01 06:06:40"/>
    <n v="2024"/>
    <s v="Actual"/>
    <s v="36-02-00-001-0000"/>
    <s v="SENA GESTION GENERAL"/>
    <s v="404045"/>
    <s v="DIRECCION ADMINISTRATIVA Y FINANCIERA - SERVICIOS PRESTADOS A LA FORMACION"/>
    <x v="49"/>
    <x v="49"/>
    <s v="Nación"/>
    <s v="10"/>
    <s v="RECURSOS CORRIENTES"/>
    <s v="CSF"/>
    <n v="4000000"/>
    <m/>
    <m/>
    <n v="0"/>
    <n v="0"/>
    <n v="4000000"/>
    <n v="0"/>
    <n v="4000000"/>
    <m/>
    <n v="0"/>
    <n v="0"/>
    <n v="0"/>
    <n v="0"/>
    <n v="0"/>
    <n v="0"/>
  </r>
  <r>
    <s v="2024-02-01 06:06:40"/>
    <n v="2024"/>
    <s v="Actual"/>
    <s v="36-02-00-001-0000"/>
    <s v="SENA GESTION GENERAL"/>
    <s v="404063"/>
    <s v="DIRECCION ADMINISTRATIVA Y FINANCIERAINTERNACIONALIZACION"/>
    <x v="49"/>
    <x v="49"/>
    <s v="Nación"/>
    <s v="10"/>
    <s v="RECURSOS CORRIENTES"/>
    <s v="CSF"/>
    <n v="243263543"/>
    <m/>
    <m/>
    <n v="0"/>
    <n v="0"/>
    <n v="243263543"/>
    <n v="0"/>
    <n v="243263543"/>
    <m/>
    <n v="0"/>
    <n v="0"/>
    <n v="0"/>
    <n v="0"/>
    <n v="0"/>
    <n v="0"/>
  </r>
  <r>
    <s v="2024-02-01 06:06:40"/>
    <n v="2024"/>
    <s v="Actual"/>
    <s v="36-02-00-001-0000"/>
    <s v="SENA GESTION GENERAL"/>
    <s v="505000"/>
    <s v="DIRECCION DE EMPLEO"/>
    <x v="5"/>
    <x v="5"/>
    <s v="Propios"/>
    <s v="27"/>
    <s v="RENTAS PARAFISCALES"/>
    <s v="CSF"/>
    <n v="9137000"/>
    <m/>
    <m/>
    <n v="0"/>
    <n v="0"/>
    <n v="9137000"/>
    <n v="0"/>
    <n v="9137000"/>
    <m/>
    <n v="0"/>
    <n v="0"/>
    <n v="0"/>
    <n v="0"/>
    <n v="0"/>
    <n v="0"/>
  </r>
  <r>
    <s v="2024-02-01 06:06:40"/>
    <n v="2024"/>
    <s v="Actual"/>
    <s v="36-02-00-001-0000"/>
    <s v="SENA GESTION GENERAL"/>
    <s v="505000"/>
    <s v="DIRECCION DE EMPLEO"/>
    <x v="79"/>
    <x v="79"/>
    <s v="Nación"/>
    <s v="10"/>
    <s v="RECURSOS CORRIENTES"/>
    <s v="CSF"/>
    <n v="1071415000"/>
    <m/>
    <m/>
    <n v="0"/>
    <n v="0"/>
    <n v="1071415000"/>
    <n v="71415000"/>
    <n v="1000000000"/>
    <n v="71300000"/>
    <n v="115000"/>
    <n v="3100000"/>
    <n v="3100000"/>
    <n v="3100000"/>
    <n v="0"/>
    <n v="0"/>
  </r>
  <r>
    <s v="2024-02-01 06:06:40"/>
    <n v="2024"/>
    <s v="Actual"/>
    <s v="36-02-00-001-0000"/>
    <s v="SENA GESTION GENERAL"/>
    <s v="505000"/>
    <s v="DIRECCION DE EMPLEO"/>
    <x v="80"/>
    <x v="80"/>
    <s v="Nación"/>
    <s v="10"/>
    <s v="RECURSOS CORRIENTES"/>
    <s v="CSF"/>
    <n v="1086900000"/>
    <m/>
    <m/>
    <n v="0"/>
    <n v="0"/>
    <n v="1086900000"/>
    <n v="807500000"/>
    <n v="279400000"/>
    <n v="354119500"/>
    <n v="453380500"/>
    <n v="15396500"/>
    <n v="15396500"/>
    <n v="15396500"/>
    <n v="0"/>
    <n v="0"/>
  </r>
  <r>
    <s v="2024-02-01 06:06:40"/>
    <n v="2024"/>
    <s v="Actual"/>
    <s v="36-02-00-001-0000"/>
    <s v="SENA GESTION GENERAL"/>
    <s v="505000"/>
    <s v="DIRECCION DE EMPLEO"/>
    <x v="81"/>
    <x v="81"/>
    <s v="Nación"/>
    <s v="10"/>
    <s v="RECURSOS CORRIENTES"/>
    <s v="CSF"/>
    <n v="59225000"/>
    <m/>
    <m/>
    <n v="0"/>
    <n v="0"/>
    <n v="59225000"/>
    <n v="59225000"/>
    <n v="0"/>
    <n v="0"/>
    <n v="59225000"/>
    <n v="0"/>
    <n v="0"/>
    <n v="0"/>
    <n v="0"/>
    <n v="0"/>
  </r>
  <r>
    <s v="2024-02-01 06:06:40"/>
    <n v="2024"/>
    <s v="Actual"/>
    <s v="36-02-00-001-0000"/>
    <s v="SENA GESTION GENERAL"/>
    <s v="505000"/>
    <s v="DIRECCION DE EMPLEO"/>
    <x v="82"/>
    <x v="82"/>
    <s v="Nación"/>
    <s v="10"/>
    <s v="RECURSOS CORRIENTES"/>
    <s v="CSF"/>
    <n v="882268000"/>
    <m/>
    <m/>
    <n v="0"/>
    <n v="0"/>
    <n v="882268000"/>
    <n v="0"/>
    <n v="882268000"/>
    <m/>
    <n v="0"/>
    <n v="0"/>
    <n v="0"/>
    <n v="0"/>
    <n v="0"/>
    <n v="0"/>
  </r>
  <r>
    <s v="2024-02-01 06:06:40"/>
    <n v="2024"/>
    <s v="Actual"/>
    <s v="36-02-00-001-0000"/>
    <s v="SENA GESTION GENERAL"/>
    <s v="505000"/>
    <s v="DIRECCION DE EMPLEO"/>
    <x v="83"/>
    <x v="83"/>
    <s v="Nación"/>
    <s v="10"/>
    <s v="RECURSOS CORRIENTES"/>
    <s v="CSF"/>
    <n v="1944350000"/>
    <m/>
    <m/>
    <n v="0"/>
    <n v="0"/>
    <n v="1944350000"/>
    <n v="1944350000"/>
    <n v="0"/>
    <n v="972491066"/>
    <n v="971858934"/>
    <n v="36077066"/>
    <n v="36077066"/>
    <n v="36077066"/>
    <n v="0"/>
    <n v="0"/>
  </r>
  <r>
    <s v="2024-02-01 06:06:40"/>
    <n v="2024"/>
    <s v="Actual"/>
    <s v="36-02-00-001-0000"/>
    <s v="SENA GESTION GENERAL"/>
    <s v="505000"/>
    <s v="DIRECCION DE EMPLEO"/>
    <x v="84"/>
    <x v="84"/>
    <s v="Nación"/>
    <s v="10"/>
    <s v="RECURSOS CORRIENTES"/>
    <s v="CSF"/>
    <n v="1984950000"/>
    <m/>
    <m/>
    <n v="0"/>
    <n v="0"/>
    <n v="1984950000"/>
    <n v="0"/>
    <n v="1984950000"/>
    <m/>
    <n v="0"/>
    <n v="0"/>
    <n v="0"/>
    <n v="0"/>
    <n v="0"/>
    <n v="0"/>
  </r>
  <r>
    <s v="2024-02-01 06:06:40"/>
    <n v="2024"/>
    <s v="Actual"/>
    <s v="36-02-00-001-0000"/>
    <s v="SENA GESTION GENERAL"/>
    <s v="505000"/>
    <s v="DIRECCION DE EMPLEO"/>
    <x v="85"/>
    <x v="85"/>
    <s v="Nación"/>
    <s v="10"/>
    <s v="RECURSOS CORRIENTES"/>
    <s v="CSF"/>
    <n v="234025000"/>
    <m/>
    <m/>
    <n v="0"/>
    <n v="0"/>
    <n v="234025000"/>
    <n v="234025000"/>
    <n v="0"/>
    <n v="53516666"/>
    <n v="180508334"/>
    <n v="750000"/>
    <n v="750000"/>
    <n v="750000"/>
    <n v="0"/>
    <n v="0"/>
  </r>
  <r>
    <s v="2024-02-01 06:06:40"/>
    <n v="2024"/>
    <s v="Actual"/>
    <s v="36-02-00-001-0000"/>
    <s v="SENA GESTION GENERAL"/>
    <s v="505000"/>
    <s v="DIRECCION DE EMPLEO"/>
    <x v="86"/>
    <x v="86"/>
    <s v="Nación"/>
    <s v="10"/>
    <s v="RECURSOS CORRIENTES"/>
    <s v="CSF"/>
    <n v="965467000"/>
    <m/>
    <m/>
    <n v="0"/>
    <n v="0"/>
    <n v="965467000"/>
    <n v="965467000"/>
    <n v="0"/>
    <n v="121478988"/>
    <n v="843988012"/>
    <n v="5162953"/>
    <n v="5162953"/>
    <n v="5162953"/>
    <n v="0"/>
    <n v="0"/>
  </r>
  <r>
    <s v="2024-02-01 06:06:40"/>
    <n v="2024"/>
    <s v="Actual"/>
    <s v="36-02-00-001-0000"/>
    <s v="SENA GESTION GENERAL"/>
    <s v="505038"/>
    <s v="DIRECCION DE EMPLEO - EMPRENDE RURAL"/>
    <x v="87"/>
    <x v="87"/>
    <s v="Nación"/>
    <s v="10"/>
    <s v="RECURSOS CORRIENTES"/>
    <s v="CSF"/>
    <n v="13825213000"/>
    <m/>
    <m/>
    <n v="0"/>
    <n v="0"/>
    <n v="13825213000"/>
    <n v="878000000"/>
    <n v="12947213000"/>
    <n v="505803889"/>
    <n v="372196111"/>
    <n v="17403889"/>
    <n v="17403889"/>
    <n v="17403889"/>
    <n v="0"/>
    <n v="0"/>
  </r>
  <r>
    <s v="2024-02-01 06:06:40"/>
    <n v="2024"/>
    <s v="Actual"/>
    <s v="36-02-00-001-0000"/>
    <s v="SENA GESTION GENERAL"/>
    <s v="505039"/>
    <s v="DIRECCION DE EMPLEO - EMPRENDIMIENTO"/>
    <x v="88"/>
    <x v="88"/>
    <s v="Nación"/>
    <s v="10"/>
    <s v="RECURSOS CORRIENTES"/>
    <s v="CSF"/>
    <n v="1958652000"/>
    <m/>
    <m/>
    <n v="0"/>
    <n v="0"/>
    <n v="1958652000"/>
    <n v="1027026000"/>
    <n v="931626000"/>
    <n v="407663268"/>
    <n v="619362732"/>
    <n v="21563268"/>
    <n v="21563268"/>
    <n v="21563268"/>
    <n v="0"/>
    <n v="0"/>
  </r>
  <r>
    <s v="2024-02-01 06:06:40"/>
    <n v="2024"/>
    <s v="Actual"/>
    <s v="36-02-00-001-0000"/>
    <s v="SENA GESTION GENERAL"/>
    <s v="505039"/>
    <s v="DIRECCION DE EMPLEO - EMPRENDIMIENTO"/>
    <x v="89"/>
    <x v="89"/>
    <s v="Nación"/>
    <s v="10"/>
    <s v="RECURSOS CORRIENTES"/>
    <s v="CSF"/>
    <n v="5670859567"/>
    <m/>
    <m/>
    <n v="0"/>
    <n v="0"/>
    <n v="5670859567"/>
    <n v="0"/>
    <n v="5670859567"/>
    <m/>
    <n v="0"/>
    <n v="0"/>
    <n v="0"/>
    <n v="0"/>
    <n v="0"/>
    <n v="0"/>
  </r>
  <r>
    <s v="2024-02-01 06:06:40"/>
    <n v="2024"/>
    <s v="Actual"/>
    <s v="36-02-00-001-0000"/>
    <s v="SENA GESTION GENERAL"/>
    <s v="606000"/>
    <s v="DIRECCION DE FORMACION PROFESIONAL"/>
    <x v="5"/>
    <x v="5"/>
    <s v="Propios"/>
    <s v="27"/>
    <s v="RENTAS PARAFISCALES"/>
    <s v="CSF"/>
    <n v="23607000"/>
    <m/>
    <m/>
    <n v="0"/>
    <n v="0"/>
    <n v="23607000"/>
    <n v="23607000"/>
    <n v="0"/>
    <n v="1824213"/>
    <n v="21782787"/>
    <n v="1824213"/>
    <n v="1824213"/>
    <n v="1824213"/>
    <n v="0"/>
    <n v="0"/>
  </r>
  <r>
    <s v="2024-02-01 06:06:40"/>
    <n v="2024"/>
    <s v="Actual"/>
    <s v="36-02-00-001-0000"/>
    <s v="SENA GESTION GENERAL"/>
    <s v="606000"/>
    <s v="DIRECCION DE FORMACION PROFESIONAL"/>
    <x v="49"/>
    <x v="49"/>
    <s v="Nación"/>
    <s v="10"/>
    <s v="RECURSOS CORRIENTES"/>
    <s v="CSF"/>
    <n v="18677753759"/>
    <m/>
    <m/>
    <n v="0"/>
    <n v="0"/>
    <n v="18677753759"/>
    <n v="17860278000"/>
    <n v="817475759"/>
    <n v="0"/>
    <n v="17860278000"/>
    <n v="0"/>
    <n v="0"/>
    <n v="0"/>
    <n v="0"/>
    <n v="0"/>
  </r>
  <r>
    <s v="2024-02-01 06:06:40"/>
    <n v="2024"/>
    <s v="Actual"/>
    <s v="36-02-00-001-0000"/>
    <s v="SENA GESTION GENERAL"/>
    <s v="606000"/>
    <s v="DIRECCION DE FORMACION PROFESIONAL"/>
    <x v="6"/>
    <x v="6"/>
    <s v="Nación"/>
    <s v="10"/>
    <s v="RECURSOS CORRIENTES"/>
    <s v="CSF"/>
    <n v="7034034000"/>
    <m/>
    <m/>
    <n v="0"/>
    <n v="0"/>
    <n v="7034034000"/>
    <n v="7034034000"/>
    <n v="0"/>
    <n v="3628299633"/>
    <n v="3405734367"/>
    <n v="71878033"/>
    <n v="71878033"/>
    <n v="71878033"/>
    <n v="0"/>
    <n v="0"/>
  </r>
  <r>
    <s v="2024-02-01 06:06:40"/>
    <n v="2024"/>
    <s v="Actual"/>
    <s v="36-02-00-001-0000"/>
    <s v="SENA GESTION GENERAL"/>
    <s v="606011"/>
    <s v="DIRECCION DE FORMACION PROFESIONAL -INTEGRACION CON LA MEDIA"/>
    <x v="49"/>
    <x v="49"/>
    <s v="Nación"/>
    <s v="10"/>
    <s v="RECURSOS CORRIENTES"/>
    <s v="CSF"/>
    <n v="500000000"/>
    <m/>
    <m/>
    <n v="0"/>
    <n v="0"/>
    <n v="500000000"/>
    <n v="0"/>
    <n v="500000000"/>
    <m/>
    <n v="0"/>
    <n v="0"/>
    <n v="0"/>
    <n v="0"/>
    <n v="0"/>
    <n v="0"/>
  </r>
  <r>
    <s v="2024-02-01 06:06:40"/>
    <n v="2024"/>
    <s v="Actual"/>
    <s v="36-02-00-001-0000"/>
    <s v="SENA GESTION GENERAL"/>
    <s v="606014"/>
    <s v="DIRECCION FORMACION PROFESIONAL -ESCUELA NAL DE INSTRUCTORES"/>
    <x v="49"/>
    <x v="49"/>
    <s v="Nación"/>
    <s v="10"/>
    <s v="RECURSOS CORRIENTES"/>
    <s v="CSF"/>
    <n v="5313097000"/>
    <m/>
    <m/>
    <n v="0"/>
    <n v="0"/>
    <n v="5313097000"/>
    <n v="0"/>
    <n v="5313097000"/>
    <m/>
    <n v="0"/>
    <n v="0"/>
    <n v="0"/>
    <n v="0"/>
    <n v="0"/>
    <n v="0"/>
  </r>
  <r>
    <s v="2024-02-01 06:06:40"/>
    <n v="2024"/>
    <s v="Actual"/>
    <s v="36-02-00-001-0000"/>
    <s v="SENA GESTION GENERAL"/>
    <s v="606018"/>
    <s v="DIRECCION DE FORMACION PROFESIONAL - FONDO INDUSTRIA Y DE LA CONSTRUCCION FIC"/>
    <x v="10"/>
    <x v="10"/>
    <s v="Propios"/>
    <s v="26"/>
    <s v="FONDOS ESPECIALES"/>
    <s v="CSF"/>
    <n v="3460000000"/>
    <m/>
    <m/>
    <n v="0"/>
    <n v="0"/>
    <n v="3460000000"/>
    <n v="0"/>
    <n v="3460000000"/>
    <m/>
    <n v="0"/>
    <n v="0"/>
    <n v="0"/>
    <n v="0"/>
    <n v="0"/>
    <n v="0"/>
  </r>
  <r>
    <s v="2024-02-01 06:06:40"/>
    <n v="2024"/>
    <s v="Actual"/>
    <s v="36-02-00-001-0000"/>
    <s v="SENA GESTION GENERAL"/>
    <s v="606018"/>
    <s v="DIRECCION DE FORMACION PROFESIONAL - FONDO INDUSTRIA Y DE LA CONSTRUCCION FIC"/>
    <x v="48"/>
    <x v="48"/>
    <s v="Propios"/>
    <s v="26"/>
    <s v="FONDOS ESPECIALES"/>
    <s v="CSF"/>
    <n v="4668607000"/>
    <m/>
    <m/>
    <n v="0"/>
    <n v="0"/>
    <n v="4668607000"/>
    <n v="0"/>
    <n v="4668607000"/>
    <m/>
    <n v="0"/>
    <n v="0"/>
    <n v="0"/>
    <n v="0"/>
    <n v="0"/>
    <n v="0"/>
  </r>
  <r>
    <s v="2024-02-01 06:06:40"/>
    <n v="2024"/>
    <s v="Actual"/>
    <s v="36-02-00-001-0000"/>
    <s v="SENA GESTION GENERAL"/>
    <s v="606020"/>
    <s v="DIRECCON DE FORMACION PROFESIONAL-DISEÑO CURRICULAR"/>
    <x v="49"/>
    <x v="49"/>
    <s v="Nación"/>
    <s v="10"/>
    <s v="RECURSOS CORRIENTES"/>
    <s v="CSF"/>
    <n v="3592818000"/>
    <m/>
    <m/>
    <n v="0"/>
    <n v="0"/>
    <n v="3592818000"/>
    <n v="50000000"/>
    <n v="3542818000"/>
    <n v="0"/>
    <n v="50000000"/>
    <n v="0"/>
    <n v="0"/>
    <n v="0"/>
    <n v="0"/>
    <n v="0"/>
  </r>
  <r>
    <s v="2024-02-01 06:06:40"/>
    <n v="2024"/>
    <s v="Actual"/>
    <s v="36-02-00-001-0000"/>
    <s v="SENA GESTION GENERAL"/>
    <s v="606023"/>
    <s v="DIRECCION DE FORMACION PROFESIONAL - ACTUALIZAC Y MODERNIZACION TECNOLOG DE LOS CTROS DE FORMACION"/>
    <x v="11"/>
    <x v="11"/>
    <s v="Propios"/>
    <s v="27"/>
    <s v="RENTAS PARAFISCALES"/>
    <s v="CSF"/>
    <n v="49898458334"/>
    <m/>
    <m/>
    <n v="0"/>
    <n v="0"/>
    <n v="49898458334"/>
    <n v="0"/>
    <n v="49898458334"/>
    <m/>
    <n v="0"/>
    <n v="0"/>
    <n v="0"/>
    <n v="0"/>
    <n v="0"/>
    <n v="0"/>
  </r>
  <r>
    <s v="2024-02-01 06:06:40"/>
    <n v="2024"/>
    <s v="Actual"/>
    <s v="36-02-00-001-0000"/>
    <s v="SENA GESTION GENERAL"/>
    <s v="606027"/>
    <s v="DIRECCION DE FORMACION PROFESIONAL - MODERNIZACION AMBIENTES"/>
    <x v="10"/>
    <x v="10"/>
    <s v="Nación"/>
    <s v="10"/>
    <s v="RECURSOS CORRIENTES"/>
    <s v="CSF"/>
    <n v="9000000000"/>
    <m/>
    <m/>
    <n v="0"/>
    <n v="0"/>
    <n v="9000000000"/>
    <n v="0"/>
    <n v="9000000000"/>
    <m/>
    <n v="0"/>
    <n v="0"/>
    <n v="0"/>
    <n v="0"/>
    <n v="0"/>
    <n v="0"/>
  </r>
  <r>
    <s v="2024-02-01 06:06:40"/>
    <n v="2024"/>
    <s v="Actual"/>
    <s v="36-02-00-001-0000"/>
    <s v="SENA GESTION GENERAL"/>
    <s v="606042"/>
    <s v="BIENESTAR APRENDICES"/>
    <x v="49"/>
    <x v="49"/>
    <s v="Nación"/>
    <s v="10"/>
    <s v="RECURSOS CORRIENTES"/>
    <s v="CSF"/>
    <n v="3956278882"/>
    <m/>
    <m/>
    <n v="0"/>
    <n v="0"/>
    <n v="3956278882"/>
    <n v="0"/>
    <n v="3956278882"/>
    <m/>
    <n v="0"/>
    <n v="0"/>
    <n v="0"/>
    <n v="0"/>
    <n v="0"/>
    <n v="0"/>
  </r>
  <r>
    <s v="2024-02-01 06:06:40"/>
    <n v="2024"/>
    <s v="Actual"/>
    <s v="36-02-00-001-0000"/>
    <s v="SENA GESTION GENERAL"/>
    <s v="606044"/>
    <s v="DIRECCION DE FORMACION PROFESIONAL -APOYOS SOSTENIMIENTO"/>
    <x v="48"/>
    <x v="48"/>
    <s v="Propios"/>
    <s v="20"/>
    <s v="INGRESOS CORRIENTES"/>
    <s v="CSF"/>
    <n v="4456970800"/>
    <m/>
    <m/>
    <n v="0"/>
    <n v="0"/>
    <n v="4456970800"/>
    <n v="0"/>
    <n v="4456970800"/>
    <m/>
    <n v="0"/>
    <n v="0"/>
    <n v="0"/>
    <n v="0"/>
    <n v="0"/>
    <n v="0"/>
  </r>
  <r>
    <s v="2024-02-01 06:06:40"/>
    <n v="2024"/>
    <s v="Actual"/>
    <s v="36-02-00-001-0000"/>
    <s v="SENA GESTION GENERAL"/>
    <s v="606061"/>
    <s v="DIRECCION DE FORMACION PROFESIONAL -INVESTIGACIÓN PARA LA FORMACIÓN PROFESIONAL INTEGRAL"/>
    <x v="60"/>
    <x v="60"/>
    <s v="Propios"/>
    <s v="27"/>
    <s v="RENTAS PARAFISCALES"/>
    <s v="CSF"/>
    <n v="1068250000"/>
    <m/>
    <m/>
    <n v="0"/>
    <n v="0"/>
    <n v="1068250000"/>
    <n v="0"/>
    <n v="1068250000"/>
    <m/>
    <n v="0"/>
    <n v="0"/>
    <n v="0"/>
    <n v="0"/>
    <n v="0"/>
    <n v="0"/>
  </r>
  <r>
    <s v="2024-02-01 06:06:40"/>
    <n v="2024"/>
    <s v="Actual"/>
    <s v="36-02-00-001-0000"/>
    <s v="SENA GESTION GENERAL"/>
    <s v="606062"/>
    <s v="DIRECCION DE FORMACION PROFESIONAL - CONCURSO FORMULA ECO W.S"/>
    <x v="90"/>
    <x v="90"/>
    <s v="Propios"/>
    <s v="27"/>
    <s v="RENTAS PARAFISCALES"/>
    <s v="CSF"/>
    <n v="3460000000"/>
    <m/>
    <m/>
    <n v="0"/>
    <n v="0"/>
    <n v="3460000000"/>
    <n v="0"/>
    <n v="3460000000"/>
    <m/>
    <n v="0"/>
    <n v="0"/>
    <n v="0"/>
    <n v="0"/>
    <n v="0"/>
    <n v="0"/>
  </r>
  <r>
    <s v="2024-02-01 06:06:40"/>
    <n v="2024"/>
    <s v="Actual"/>
    <s v="36-02-00-001-0000"/>
    <s v="SENA GESTION GENERAL"/>
    <s v="606065"/>
    <s v="DIRECCION DE FORMACION PROFESIONAL - APROPIACION DE CIENCIA Y TECNOLOGIA YCULTURA DE LA INNOVACIÓN"/>
    <x v="60"/>
    <x v="60"/>
    <s v="Propios"/>
    <s v="27"/>
    <s v="RENTAS PARAFISCALES"/>
    <s v="CSF"/>
    <n v="3048207583"/>
    <m/>
    <m/>
    <n v="0"/>
    <n v="0"/>
    <n v="3048207583"/>
    <n v="0"/>
    <n v="3048207583"/>
    <m/>
    <n v="0"/>
    <n v="0"/>
    <n v="0"/>
    <n v="0"/>
    <n v="0"/>
    <n v="0"/>
  </r>
  <r>
    <s v="2024-02-01 06:06:40"/>
    <n v="2024"/>
    <s v="Actual"/>
    <s v="36-02-00-001-0000"/>
    <s v="SENA GESTION GENERAL"/>
    <s v="606066"/>
    <s v="DIRECCION DE FORMACION PROFESIONAL -INVESTIGACIÓN APLICADA Y SEMILLEROS DE INVESTIGACIÓN EN CENTROS"/>
    <x v="11"/>
    <x v="11"/>
    <s v="Propios"/>
    <s v="27"/>
    <s v="RENTAS PARAFISCALES"/>
    <s v="CSF"/>
    <n v="23034234370"/>
    <m/>
    <m/>
    <n v="0"/>
    <n v="0"/>
    <n v="23034234370"/>
    <n v="0"/>
    <n v="23034234370"/>
    <m/>
    <n v="0"/>
    <n v="0"/>
    <n v="0"/>
    <n v="0"/>
    <n v="0"/>
    <n v="0"/>
  </r>
  <r>
    <s v="2024-02-01 06:06:40"/>
    <n v="2024"/>
    <s v="Actual"/>
    <s v="36-02-00-001-0000"/>
    <s v="SENA GESTION GENERAL"/>
    <s v="606068"/>
    <s v="DIRECCION DE FORMACION PROFESIONAL - FORTALECIMIENTO DE OFERTA DE SERVICIOS TECNOLOGICOS PARA EMPRES"/>
    <x v="91"/>
    <x v="91"/>
    <s v="Propios"/>
    <s v="27"/>
    <s v="RENTAS PARAFISCALES"/>
    <s v="CSF"/>
    <n v="14382799"/>
    <m/>
    <m/>
    <n v="0"/>
    <n v="0"/>
    <n v="14382799"/>
    <n v="0"/>
    <n v="14382799"/>
    <m/>
    <n v="0"/>
    <n v="0"/>
    <n v="0"/>
    <n v="0"/>
    <n v="0"/>
    <n v="0"/>
  </r>
  <r>
    <s v="2024-02-01 06:06:40"/>
    <n v="2024"/>
    <s v="Actual"/>
    <s v="36-02-00-001-0000"/>
    <s v="SENA GESTION GENERAL"/>
    <s v="606069"/>
    <s v="DIRECCION DE FORMACION PROFESIONAL - TECNOPARQUE"/>
    <x v="91"/>
    <x v="91"/>
    <s v="Propios"/>
    <s v="27"/>
    <s v="RENTAS PARAFISCALES"/>
    <s v="CSF"/>
    <n v="896569919"/>
    <m/>
    <m/>
    <n v="0"/>
    <n v="0"/>
    <n v="896569919"/>
    <n v="0"/>
    <n v="896569919"/>
    <m/>
    <n v="0"/>
    <n v="0"/>
    <n v="0"/>
    <n v="0"/>
    <n v="0"/>
    <n v="0"/>
  </r>
  <r>
    <s v="2024-02-01 06:06:40"/>
    <n v="2024"/>
    <s v="Actual"/>
    <s v="36-02-00-001-0000"/>
    <s v="SENA GESTION GENERAL"/>
    <s v="606070"/>
    <s v="DIRECCION DE FORMACION PROFESIONAL - TECNOACADEMIA"/>
    <x v="90"/>
    <x v="90"/>
    <s v="Propios"/>
    <s v="27"/>
    <s v="RENTAS PARAFISCALES"/>
    <s v="CSF"/>
    <n v="3301511037"/>
    <m/>
    <m/>
    <n v="0"/>
    <n v="0"/>
    <n v="3301511037"/>
    <n v="0"/>
    <n v="3301511037"/>
    <m/>
    <n v="0"/>
    <n v="0"/>
    <n v="0"/>
    <n v="0"/>
    <n v="0"/>
    <n v="0"/>
  </r>
  <r>
    <s v="2024-02-01 06:06:40"/>
    <n v="2024"/>
    <s v="Actual"/>
    <s v="36-02-00-001-0000"/>
    <s v="SENA GESTION GENERAL"/>
    <s v="606076"/>
    <s v="DIRECCION DE FORMACION PROFESIONAL - INTERVENTORIA DE PROGRAMAS DE INNOVACION"/>
    <x v="91"/>
    <x v="91"/>
    <s v="Propios"/>
    <s v="27"/>
    <s v="RENTAS PARAFISCALES"/>
    <s v="CSF"/>
    <n v="1500000000"/>
    <m/>
    <m/>
    <n v="0"/>
    <n v="0"/>
    <n v="1500000000"/>
    <n v="0"/>
    <n v="1500000000"/>
    <m/>
    <n v="0"/>
    <n v="0"/>
    <n v="0"/>
    <n v="0"/>
    <n v="0"/>
    <n v="0"/>
  </r>
  <r>
    <s v="2024-02-01 06:06:40"/>
    <n v="2024"/>
    <s v="Actual"/>
    <s v="36-02-00-001-0000"/>
    <s v="SENA GESTION GENERAL"/>
    <s v="606077"/>
    <s v="DIRECCION DE FORMACION PROFESIONAL-GASTOS DE OPERACIÓN, LOGISTICA Y EVALUACIÓN"/>
    <x v="91"/>
    <x v="91"/>
    <s v="Propios"/>
    <s v="27"/>
    <s v="RENTAS PARAFISCALES"/>
    <s v="CSF"/>
    <n v="2147032748"/>
    <m/>
    <m/>
    <n v="0"/>
    <n v="0"/>
    <n v="2147032748"/>
    <n v="2047032748"/>
    <n v="100000000"/>
    <n v="1073262430"/>
    <n v="973770318"/>
    <n v="30824700"/>
    <n v="30824700"/>
    <n v="30824700"/>
    <n v="0"/>
    <n v="0"/>
  </r>
  <r>
    <s v="2024-02-01 06:06:40"/>
    <n v="2024"/>
    <s v="Actual"/>
    <s v="36-02-00-001-0000"/>
    <s v="SENA GESTION GENERAL"/>
    <s v="606082"/>
    <s v="FOMENTO DE LA INNOVACION Y DESARROLLO TECNOLOGICO DE LAS EMPRESAS"/>
    <x v="91"/>
    <x v="91"/>
    <s v="Propios"/>
    <s v="27"/>
    <s v="RENTAS PARAFISCALES"/>
    <s v="CSF"/>
    <n v="30012110200"/>
    <m/>
    <m/>
    <n v="0"/>
    <n v="0"/>
    <n v="30012110200"/>
    <n v="0"/>
    <n v="30012110200"/>
    <m/>
    <n v="0"/>
    <n v="0"/>
    <n v="0"/>
    <n v="0"/>
    <n v="0"/>
    <n v="0"/>
  </r>
  <r>
    <s v="2024-02-01 06:06:40"/>
    <n v="2024"/>
    <s v="Actual"/>
    <s v="36-02-00-001-0000"/>
    <s v="SENA GESTION GENERAL"/>
    <s v="606090"/>
    <s v="DIRECCION DE FORMACION PROFESIONAL -ACCIONES REGULARES -ECONOMIA POPULAR Y CAMPESINA"/>
    <x v="65"/>
    <x v="65"/>
    <s v="Nación"/>
    <s v="10"/>
    <s v="RECURSOS CORRIENTES"/>
    <s v="CSF"/>
    <n v="4700000000"/>
    <m/>
    <m/>
    <n v="0"/>
    <n v="0"/>
    <n v="4700000000"/>
    <n v="0"/>
    <n v="4700000000"/>
    <m/>
    <n v="0"/>
    <n v="0"/>
    <n v="0"/>
    <n v="0"/>
    <n v="0"/>
    <n v="0"/>
  </r>
  <r>
    <s v="2024-02-01 06:06:40"/>
    <n v="2024"/>
    <s v="Actual"/>
    <s v="36-02-00-001-0000"/>
    <s v="SENA GESTION GENERAL"/>
    <s v="707000"/>
    <s v="SISTEMA NACIONAL DE FORMACION PARA EL TRABAJO"/>
    <x v="5"/>
    <x v="5"/>
    <s v="Propios"/>
    <s v="27"/>
    <s v="RENTAS PARAFISCALES"/>
    <s v="CSF"/>
    <n v="19415000"/>
    <m/>
    <m/>
    <n v="0"/>
    <n v="0"/>
    <n v="19415000"/>
    <n v="19415000"/>
    <n v="0"/>
    <n v="0"/>
    <n v="19415000"/>
    <n v="0"/>
    <n v="0"/>
    <n v="0"/>
    <n v="0"/>
    <n v="0"/>
  </r>
  <r>
    <s v="2024-02-01 06:06:40"/>
    <n v="2024"/>
    <s v="Actual"/>
    <s v="36-02-00-001-0000"/>
    <s v="SENA GESTION GENERAL"/>
    <s v="707000"/>
    <s v="SISTEMA NACIONAL DE FORMACION PARA EL TRABAJO"/>
    <x v="92"/>
    <x v="92"/>
    <s v="Nación"/>
    <s v="10"/>
    <s v="RECURSOS CORRIENTES"/>
    <s v="CSF"/>
    <n v="2130323554"/>
    <m/>
    <m/>
    <n v="0"/>
    <n v="0"/>
    <n v="2130323554"/>
    <n v="1844190554"/>
    <n v="286133000"/>
    <n v="1472326351"/>
    <n v="371864203"/>
    <n v="46936183"/>
    <n v="46936183"/>
    <n v="46936183"/>
    <n v="0"/>
    <n v="0"/>
  </r>
  <r>
    <s v="2024-02-01 06:06:40"/>
    <n v="2024"/>
    <s v="Actual"/>
    <s v="36-02-00-001-0000"/>
    <s v="SENA GESTION GENERAL"/>
    <s v="707025"/>
    <s v="SISTEMA NACIONAL DE FORMACION PARA EL TRABAJO- CUALIFICACIONES"/>
    <x v="93"/>
    <x v="93"/>
    <s v="Nación"/>
    <s v="10"/>
    <s v="RECURSOS CORRIENTES"/>
    <s v="CSF"/>
    <n v="1089122018"/>
    <m/>
    <m/>
    <n v="0"/>
    <n v="0"/>
    <n v="1089122018"/>
    <n v="789122018"/>
    <n v="300000000"/>
    <n v="152692577"/>
    <n v="636429441"/>
    <n v="7008533"/>
    <n v="7008533"/>
    <n v="7008533"/>
    <n v="0"/>
    <n v="0"/>
  </r>
  <r>
    <s v="2024-02-01 06:06:40"/>
    <n v="2024"/>
    <s v="Actual"/>
    <s v="36-02-00-001-0000"/>
    <s v="SENA GESTION GENERAL"/>
    <s v="707028"/>
    <s v="CERTIFICACION COMPETENCIA LABORALES-SISTEMA NACIONAL FORMACION PARA EL TRABAJO"/>
    <x v="94"/>
    <x v="94"/>
    <s v="Nación"/>
    <s v="10"/>
    <s v="RECURSOS CORRIENTES"/>
    <s v="CSF"/>
    <n v="4782281059"/>
    <m/>
    <m/>
    <n v="0"/>
    <n v="0"/>
    <n v="4782281059"/>
    <n v="2912387119"/>
    <n v="1869893940"/>
    <n v="2394750622"/>
    <n v="517636497"/>
    <n v="102629406"/>
    <n v="102629406"/>
    <n v="102629406"/>
    <n v="0"/>
    <n v="0"/>
  </r>
  <r>
    <s v="2024-02-01 06:06:40"/>
    <n v="2024"/>
    <s v="Actual"/>
    <s v="36-02-00-001-0000"/>
    <s v="SENA GESTION GENERAL"/>
    <s v="707028"/>
    <s v="CERTIFICACION COMPETENCIA LABORALES-SISTEMA NACIONAL FORMACION PARA EL TRABAJO"/>
    <x v="65"/>
    <x v="65"/>
    <s v="Nación"/>
    <s v="10"/>
    <s v="RECURSOS CORRIENTES"/>
    <s v="CSF"/>
    <n v="1125883500"/>
    <m/>
    <m/>
    <n v="0"/>
    <n v="0"/>
    <n v="1125883500"/>
    <n v="0"/>
    <n v="1125883500"/>
    <m/>
    <n v="0"/>
    <n v="0"/>
    <n v="0"/>
    <n v="0"/>
    <n v="0"/>
    <n v="0"/>
  </r>
  <r>
    <s v="2024-02-01 06:06:40"/>
    <n v="2024"/>
    <s v="Actual"/>
    <s v="36-02-00-001-0000"/>
    <s v="SENA GESTION GENERAL"/>
    <s v="707064"/>
    <s v="SISTEMA NACIONAL DE FORMACION PARA EL TRABAJO- FORMACION ALTA GERENCIA"/>
    <x v="65"/>
    <x v="65"/>
    <s v="Nación"/>
    <s v="10"/>
    <s v="RECURSOS CORRIENTES"/>
    <s v="CSF"/>
    <n v="9360582496"/>
    <m/>
    <m/>
    <n v="0"/>
    <n v="0"/>
    <n v="9360582496"/>
    <n v="9360582496"/>
    <n v="0"/>
    <n v="0"/>
    <n v="9360582496"/>
    <n v="0"/>
    <n v="0"/>
    <n v="0"/>
    <n v="0"/>
    <n v="0"/>
  </r>
  <r>
    <s v="2024-02-01 06:06:40"/>
    <n v="2024"/>
    <s v="Actual"/>
    <s v="36-02-00-001-0000"/>
    <s v="SENA GESTION GENERAL"/>
    <s v="707064"/>
    <s v="SISTEMA NACIONAL DE FORMACION PARA EL TRABAJO- FORMACION ALTA GERENCIA"/>
    <x v="65"/>
    <x v="65"/>
    <s v="Propios"/>
    <s v="20"/>
    <s v="INGRESOS CORRIENTES"/>
    <s v="CSF"/>
    <n v="10720000000"/>
    <m/>
    <m/>
    <n v="0"/>
    <n v="0"/>
    <n v="10720000000"/>
    <n v="10720000000"/>
    <n v="0"/>
    <n v="316263233"/>
    <n v="10403736767"/>
    <n v="0"/>
    <n v="0"/>
    <n v="0"/>
    <n v="0"/>
    <n v="0"/>
  </r>
  <r>
    <s v="2024-02-01 06:06:40"/>
    <n v="2024"/>
    <s v="Actual"/>
    <s v="36-02-00-001-0000"/>
    <s v="SENA GESTION GENERAL"/>
    <s v="707064"/>
    <s v="SISTEMA NACIONAL DE FORMACION PARA EL TRABAJO- FORMACION ALTA GERENCIA"/>
    <x v="65"/>
    <x v="65"/>
    <s v="Propios"/>
    <s v="27"/>
    <s v="RENTAS PARAFISCALES"/>
    <s v="CSF"/>
    <n v="3216000000"/>
    <m/>
    <m/>
    <n v="0"/>
    <n v="0"/>
    <n v="3216000000"/>
    <n v="3216000000"/>
    <n v="0"/>
    <n v="0"/>
    <n v="3216000000"/>
    <n v="0"/>
    <n v="0"/>
    <n v="0"/>
    <n v="0"/>
    <n v="0"/>
  </r>
  <r>
    <s v="2024-02-01 06:06:40"/>
    <n v="2024"/>
    <s v="Actual"/>
    <s v="36-02-00-001-0000"/>
    <s v="SENA GESTION GENERAL"/>
    <s v="707064"/>
    <s v="SISTEMA NACIONAL DE FORMACION PARA EL TRABAJO- FORMACION ALTA GERENCIA"/>
    <x v="91"/>
    <x v="91"/>
    <s v="Propios"/>
    <s v="27"/>
    <s v="RENTAS PARAFISCALES"/>
    <s v="CSF"/>
    <n v="49983963937"/>
    <m/>
    <m/>
    <n v="0"/>
    <n v="0"/>
    <n v="49983963937"/>
    <n v="49683963937"/>
    <n v="300000000"/>
    <n v="0"/>
    <n v="49683963937"/>
    <n v="0"/>
    <n v="0"/>
    <n v="0"/>
    <n v="0"/>
    <n v="0"/>
  </r>
  <r>
    <s v="2024-02-01 06:06:40"/>
    <n v="2024"/>
    <s v="Actual"/>
    <s v="36-02-00-001-0000"/>
    <s v="SENA GESTION GENERAL"/>
    <s v="707076"/>
    <s v="SISTEMA NACIONAL DE FORMACION PARA EL TRABAJO- INTERVENTORIA DE PROGRAMAS DE INNOVACION"/>
    <x v="91"/>
    <x v="91"/>
    <s v="Propios"/>
    <s v="27"/>
    <s v="RENTAS PARAFISCALES"/>
    <s v="CSF"/>
    <n v="2400000000"/>
    <m/>
    <m/>
    <n v="0"/>
    <n v="0"/>
    <n v="2400000000"/>
    <n v="2400000000"/>
    <n v="0"/>
    <n v="0"/>
    <n v="2400000000"/>
    <n v="0"/>
    <n v="0"/>
    <n v="0"/>
    <n v="0"/>
    <n v="0"/>
  </r>
  <r>
    <s v="2024-02-01 06:06:40"/>
    <n v="2024"/>
    <s v="Actual"/>
    <s v="36-02-00-001-0000"/>
    <s v="SENA GESTION GENERAL"/>
    <s v="707077"/>
    <s v="SISTEMA NACIONAL DE FORMACION PARA EL TRABAJO-GASTOS DE OPERACIÓN, LOGISTICA Y EVALUACIÓN"/>
    <x v="91"/>
    <x v="91"/>
    <s v="Propios"/>
    <s v="27"/>
    <s v="RENTAS PARAFISCALES"/>
    <s v="CSF"/>
    <n v="1803817219"/>
    <m/>
    <m/>
    <n v="0"/>
    <n v="0"/>
    <n v="1803817219"/>
    <n v="1803817219"/>
    <n v="0"/>
    <n v="1447120957"/>
    <n v="356696262"/>
    <n v="45302829"/>
    <n v="45302829"/>
    <n v="45302829"/>
    <n v="0"/>
    <n v="0"/>
  </r>
  <r>
    <s v="2024-02-01 06:06:40"/>
    <n v="2024"/>
    <s v="Actual"/>
    <s v="36-02-00-001-0000"/>
    <s v="SENA GESTION GENERAL"/>
    <s v="707086"/>
    <s v="SISTEMA NACIONAL PARA EL TRABAJO -CERTIFIC COMPETENCIA LABORALES -ECONOMINA POPULAR"/>
    <x v="65"/>
    <x v="65"/>
    <s v="Nación"/>
    <s v="10"/>
    <s v="RECURSOS CORRIENTES"/>
    <s v="CSF"/>
    <n v="426222500"/>
    <m/>
    <m/>
    <n v="0"/>
    <n v="0"/>
    <n v="426222500"/>
    <n v="0"/>
    <n v="426222500"/>
    <m/>
    <n v="0"/>
    <n v="0"/>
    <n v="0"/>
    <n v="0"/>
    <n v="0"/>
    <n v="0"/>
  </r>
  <r>
    <s v="2024-02-01 06:06:40"/>
    <n v="2024"/>
    <s v="Actual"/>
    <s v="36-02-00-001-0000"/>
    <s v="SENA GESTION GENERAL"/>
    <s v="707090"/>
    <s v="SISTEMA NACIONAL PARA EL TRABAJO -ACCIONES REGULARES -ECONOMIA POPULAR Y CAMPESINA"/>
    <x v="65"/>
    <x v="65"/>
    <s v="Nación"/>
    <s v="10"/>
    <s v="RECURSOS CORRIENTES"/>
    <s v="CSF"/>
    <n v="3557140223"/>
    <m/>
    <m/>
    <n v="0"/>
    <n v="0"/>
    <n v="3557140223"/>
    <n v="3557140223"/>
    <n v="0"/>
    <n v="0"/>
    <n v="3557140223"/>
    <n v="0"/>
    <n v="0"/>
    <n v="0"/>
    <n v="0"/>
    <n v="0"/>
  </r>
  <r>
    <s v="2024-02-01 06:06:40"/>
    <n v="2024"/>
    <s v="Actual"/>
    <s v="36-02-00-001-0000"/>
    <s v="SENA GESTION GENERAL"/>
    <s v="808000"/>
    <s v="DIRECCION DE PROMOCION Y RELACIONES COORPORATIVAS"/>
    <x v="95"/>
    <x v="95"/>
    <s v="Propios"/>
    <s v="27"/>
    <s v="RENTAS PARAFISCALES"/>
    <s v="CSF"/>
    <n v="100000000"/>
    <m/>
    <m/>
    <n v="0"/>
    <n v="0"/>
    <n v="100000000"/>
    <n v="0"/>
    <n v="100000000"/>
    <m/>
    <n v="0"/>
    <n v="0"/>
    <n v="0"/>
    <n v="0"/>
    <n v="0"/>
    <n v="0"/>
  </r>
  <r>
    <s v="2024-02-01 06:06:40"/>
    <n v="2024"/>
    <s v="Actual"/>
    <s v="36-02-00-001-0000"/>
    <s v="SENA GESTION GENERAL"/>
    <s v="808000"/>
    <s v="DIRECCION DE PROMOCION Y RELACIONES COORPORATIVAS"/>
    <x v="6"/>
    <x v="6"/>
    <s v="Nación"/>
    <s v="10"/>
    <s v="RECURSOS CORRIENTES"/>
    <s v="CSF"/>
    <n v="2469944608"/>
    <m/>
    <m/>
    <n v="0"/>
    <n v="0"/>
    <n v="2469944608"/>
    <n v="2469944608"/>
    <n v="0"/>
    <n v="1916592190"/>
    <n v="553352418"/>
    <n v="72214896"/>
    <n v="72214896"/>
    <n v="72214896"/>
    <n v="0"/>
    <n v="0"/>
  </r>
  <r>
    <s v="2024-02-01 06:06:40"/>
    <n v="2024"/>
    <s v="Actual"/>
    <s v="36-02-00-001-0000"/>
    <s v="SENA GESTION GENERAL"/>
    <s v="808040"/>
    <s v="DIRECCION DE PROMOCION Y RELACIONES COORPORATIVAS - APORTES"/>
    <x v="64"/>
    <x v="64"/>
    <s v="Propios"/>
    <s v="27"/>
    <s v="RENTAS PARAFISCALES"/>
    <s v="CSF"/>
    <n v="3664137175"/>
    <m/>
    <m/>
    <n v="0"/>
    <n v="0"/>
    <n v="3664137175"/>
    <n v="3147137175"/>
    <n v="517000000"/>
    <n v="2612585105"/>
    <n v="534552070"/>
    <n v="88851411"/>
    <n v="84644091"/>
    <n v="84644091"/>
    <n v="0"/>
    <n v="0"/>
  </r>
  <r>
    <s v="2024-02-01 06:06:40"/>
    <n v="2024"/>
    <s v="Actual"/>
    <s v="36-02-00-001-0000"/>
    <s v="SENA GESTION GENERAL"/>
    <s v="808063"/>
    <s v="DIRECCION DE PROMOCION Y RELACIONES COORPORATIVAS - INTERNACIONALIZACION"/>
    <x v="49"/>
    <x v="49"/>
    <s v="Nación"/>
    <s v="10"/>
    <s v="RECURSOS CORRIENTES"/>
    <s v="CSF"/>
    <n v="15076510060"/>
    <m/>
    <m/>
    <n v="0"/>
    <n v="0"/>
    <n v="15076510060"/>
    <n v="375450000"/>
    <n v="14701060060"/>
    <n v="0"/>
    <n v="375450000"/>
    <n v="0"/>
    <n v="0"/>
    <n v="0"/>
    <n v="0"/>
    <n v="0"/>
  </r>
  <r>
    <s v="2024-02-01 06:06:40"/>
    <n v="2024"/>
    <s v="Actual"/>
    <s v="36-02-00-001-0000"/>
    <s v="SENA GESTION GENERAL"/>
    <s v="808090"/>
    <s v="DIRECCION DE PROMOCION Y RELAC CORPORATIVAS -ACCIONES REGULARES -ECONOMIA POPULAR Y CAMPESINA"/>
    <x v="96"/>
    <x v="96"/>
    <s v="Nación"/>
    <s v="10"/>
    <s v="RECURSOS CORRIENTES"/>
    <s v="CSF"/>
    <n v="1221000000"/>
    <m/>
    <m/>
    <n v="0"/>
    <n v="0"/>
    <n v="1221000000"/>
    <n v="1221000000"/>
    <n v="0"/>
    <n v="460269833"/>
    <n v="760730167"/>
    <n v="12899833"/>
    <n v="12899833"/>
    <n v="12899833"/>
    <n v="0"/>
    <n v="0"/>
  </r>
  <r>
    <s v="2024-02-01 06:06:40"/>
    <n v="2024"/>
    <s v="Actual"/>
    <s v="36-02-00-001-202910"/>
    <s v="SENA FONDO DE VIVIENDA"/>
    <s v="202910"/>
    <s v="SENA FONDO DE VIVIENDA"/>
    <x v="52"/>
    <x v="52"/>
    <s v="Propios"/>
    <s v="26"/>
    <s v="FONDOS ESPECIALES"/>
    <s v="CSF"/>
    <n v="1600000"/>
    <m/>
    <m/>
    <n v="0"/>
    <n v="0"/>
    <n v="1600000"/>
    <n v="1600000"/>
    <n v="0"/>
    <n v="11088"/>
    <n v="1588912"/>
    <n v="11088"/>
    <n v="11088"/>
    <n v="11088"/>
    <n v="0"/>
    <n v="0"/>
  </r>
  <r>
    <s v="2024-02-01 06:06:40"/>
    <n v="2024"/>
    <s v="Actual"/>
    <s v="36-02-00-001-202910"/>
    <s v="SENA FONDO DE VIVIENDA"/>
    <s v="202910"/>
    <s v="SENA FONDO DE VIVIENDA"/>
    <x v="97"/>
    <x v="97"/>
    <s v="Propios"/>
    <s v="26"/>
    <s v="FONDOS ESPECIALES"/>
    <s v="CSF"/>
    <n v="52732000000"/>
    <m/>
    <m/>
    <n v="0"/>
    <n v="0"/>
    <n v="52732000000"/>
    <n v="24093566765"/>
    <n v="28638433235"/>
    <n v="3163410324"/>
    <n v="20930156441"/>
    <n v="0"/>
    <n v="0"/>
    <n v="0"/>
    <n v="0"/>
    <n v="0"/>
  </r>
  <r>
    <s v="2024-02-01 06:06:40"/>
    <n v="2024"/>
    <s v="Actual"/>
    <s v="36-02-00-001-202910"/>
    <s v="SENA FONDO DE VIVIENDA"/>
    <s v="202910"/>
    <s v="SENA FONDO DE VIVIENDA"/>
    <x v="54"/>
    <x v="54"/>
    <s v="Propios"/>
    <s v="26"/>
    <s v="FONDOS ESPECIALES"/>
    <s v="CSF"/>
    <n v="29365000000"/>
    <m/>
    <m/>
    <n v="0"/>
    <n v="0"/>
    <n v="29365000000"/>
    <n v="29365000000"/>
    <n v="0"/>
    <n v="52123629"/>
    <n v="29312876371"/>
    <n v="52123629"/>
    <n v="43819629"/>
    <n v="43819629"/>
    <n v="0"/>
    <n v="0"/>
  </r>
  <r>
    <s v="2024-02-01 06:06:40"/>
    <n v="2024"/>
    <s v="Actual"/>
    <s v="36-02-00-001-202910"/>
    <s v="SENA FONDO DE VIVIENDA"/>
    <s v="202910"/>
    <s v="SENA FONDO DE VIVIENDA"/>
    <x v="98"/>
    <x v="98"/>
    <s v="Propios"/>
    <s v="26"/>
    <s v="FONDOS ESPECIALES"/>
    <s v="CSF"/>
    <n v="400000"/>
    <m/>
    <m/>
    <n v="0"/>
    <n v="0"/>
    <n v="400000"/>
    <n v="400000"/>
    <n v="0"/>
    <n v="0"/>
    <n v="400000"/>
    <n v="0"/>
    <n v="0"/>
    <n v="0"/>
    <n v="0"/>
    <n v="0"/>
  </r>
  <r>
    <s v="2024-02-01 06:06:40"/>
    <n v="2024"/>
    <s v="Actual"/>
    <s v="36-02-00-001-505255"/>
    <s v="SENA FONDO EMPRENDER"/>
    <s v="505255"/>
    <s v="SENA FONDO EMPRENDER"/>
    <x v="99"/>
    <x v="99"/>
    <s v="Propios"/>
    <s v="26"/>
    <s v="FONDOS ESPECIALES"/>
    <s v="CSF"/>
    <n v="33400000000"/>
    <m/>
    <m/>
    <n v="0"/>
    <n v="0"/>
    <n v="33400000000"/>
    <n v="1800009076"/>
    <n v="31599990924"/>
    <n v="1352959093"/>
    <n v="447049983"/>
    <n v="45455865"/>
    <n v="45455865"/>
    <n v="45455865"/>
    <n v="0"/>
    <n v="0"/>
  </r>
  <r>
    <s v="2024-02-01 06:06:40"/>
    <n v="2024"/>
    <s v="Actual"/>
    <s v="36-02-00-005-000000"/>
    <s v="SENA REGIONAL ANTIOQUIA-DIRECCION REGIONAL"/>
    <s v="101000"/>
    <s v="DESPACHO DIRECCION"/>
    <x v="5"/>
    <x v="5"/>
    <s v="Propios"/>
    <s v="27"/>
    <s v="RENTAS PARAFISCALES"/>
    <s v="CSF"/>
    <n v="9138000"/>
    <m/>
    <m/>
    <n v="0"/>
    <n v="0"/>
    <n v="9138000"/>
    <n v="9138000"/>
    <n v="0"/>
    <n v="238554"/>
    <n v="8899446"/>
    <n v="238554"/>
    <n v="238554"/>
    <n v="238554"/>
    <n v="0"/>
    <n v="0"/>
  </r>
  <r>
    <s v="2024-02-01 06:06:40"/>
    <n v="2024"/>
    <s v="Actual"/>
    <s v="36-02-00-005-000000"/>
    <s v="SENA REGIONAL ANTIOQUIA-DIRECCION REGIONAL"/>
    <s v="101000"/>
    <s v="DESPACHO DIRECCION"/>
    <x v="45"/>
    <x v="45"/>
    <s v="Propios"/>
    <s v="27"/>
    <s v="RENTAS PARAFISCALES"/>
    <s v="CSF"/>
    <n v="451316000"/>
    <m/>
    <m/>
    <n v="0"/>
    <n v="0"/>
    <n v="451316000"/>
    <n v="451316000"/>
    <n v="0"/>
    <n v="0"/>
    <n v="451316000"/>
    <n v="0"/>
    <n v="0"/>
    <n v="0"/>
    <n v="0"/>
    <n v="0"/>
  </r>
  <r>
    <s v="2024-02-01 06:06:40"/>
    <n v="2024"/>
    <s v="Actual"/>
    <s v="36-02-00-005-000000"/>
    <s v="SENA REGIONAL ANTIOQUIA-DIRECCION REGIONAL"/>
    <s v="101000"/>
    <s v="DESPACHO DIRECCION"/>
    <x v="79"/>
    <x v="79"/>
    <s v="Nación"/>
    <s v="10"/>
    <s v="RECURSOS CORRIENTES"/>
    <s v="CSF"/>
    <n v="150570000"/>
    <m/>
    <m/>
    <n v="0"/>
    <n v="0"/>
    <n v="150570000"/>
    <n v="142002000"/>
    <n v="8568000"/>
    <n v="71755600"/>
    <n v="70246400"/>
    <n v="3018400"/>
    <n v="0"/>
    <n v="0"/>
    <n v="0"/>
    <n v="0"/>
  </r>
  <r>
    <s v="2024-02-01 06:06:40"/>
    <n v="2024"/>
    <s v="Actual"/>
    <s v="36-02-00-005-000000"/>
    <s v="SENA REGIONAL ANTIOQUIA-DIRECCION REGIONAL"/>
    <s v="101000"/>
    <s v="DESPACHO DIRECCION"/>
    <x v="80"/>
    <x v="80"/>
    <s v="Nación"/>
    <s v="10"/>
    <s v="RECURSOS CORRIENTES"/>
    <s v="CSF"/>
    <n v="430516000"/>
    <m/>
    <m/>
    <n v="0"/>
    <n v="0"/>
    <n v="430516000"/>
    <n v="416771500"/>
    <n v="13744500"/>
    <n v="335386333"/>
    <n v="81385167"/>
    <n v="9313433"/>
    <n v="0"/>
    <n v="0"/>
    <n v="0"/>
    <n v="0"/>
  </r>
  <r>
    <s v="2024-02-01 06:06:40"/>
    <n v="2024"/>
    <s v="Actual"/>
    <s v="36-02-00-005-000000"/>
    <s v="SENA REGIONAL ANTIOQUIA-DIRECCION REGIONAL"/>
    <s v="101000"/>
    <s v="DESPACHO DIRECCION"/>
    <x v="81"/>
    <x v="81"/>
    <s v="Nación"/>
    <s v="10"/>
    <s v="RECURSOS CORRIENTES"/>
    <s v="CSF"/>
    <n v="49334000"/>
    <m/>
    <m/>
    <n v="0"/>
    <n v="0"/>
    <n v="49334000"/>
    <n v="47334000"/>
    <n v="2000000"/>
    <n v="0"/>
    <n v="47334000"/>
    <n v="0"/>
    <n v="0"/>
    <n v="0"/>
    <n v="0"/>
    <n v="0"/>
  </r>
  <r>
    <s v="2024-02-01 06:06:40"/>
    <n v="2024"/>
    <s v="Actual"/>
    <s v="36-02-00-005-000000"/>
    <s v="SENA REGIONAL ANTIOQUIA-DIRECCION REGIONAL"/>
    <s v="101000"/>
    <s v="DESPACHO DIRECCION"/>
    <x v="82"/>
    <x v="82"/>
    <s v="Nación"/>
    <s v="10"/>
    <s v="RECURSOS CORRIENTES"/>
    <s v="CSF"/>
    <n v="83753000"/>
    <m/>
    <m/>
    <n v="0"/>
    <n v="0"/>
    <n v="83753000"/>
    <n v="47334000"/>
    <n v="36419000"/>
    <n v="24696000"/>
    <n v="22638000"/>
    <n v="1234800"/>
    <n v="0"/>
    <n v="0"/>
    <n v="0"/>
    <n v="0"/>
  </r>
  <r>
    <s v="2024-02-01 06:06:40"/>
    <n v="2024"/>
    <s v="Actual"/>
    <s v="36-02-00-005-000000"/>
    <s v="SENA REGIONAL ANTIOQUIA-DIRECCION REGIONAL"/>
    <s v="101000"/>
    <s v="DESPACHO DIRECCION"/>
    <x v="84"/>
    <x v="84"/>
    <s v="Nación"/>
    <s v="10"/>
    <s v="RECURSOS CORRIENTES"/>
    <s v="CSF"/>
    <n v="1001574000"/>
    <m/>
    <m/>
    <n v="0"/>
    <n v="0"/>
    <n v="1001574000"/>
    <n v="994014000"/>
    <n v="7560000"/>
    <n v="256701200"/>
    <n v="737312800"/>
    <n v="1783600"/>
    <n v="0"/>
    <n v="0"/>
    <n v="0"/>
    <n v="0"/>
  </r>
  <r>
    <s v="2024-02-01 06:06:40"/>
    <n v="2024"/>
    <s v="Actual"/>
    <s v="36-02-00-005-000000"/>
    <s v="SENA REGIONAL ANTIOQUIA-DIRECCION REGIONAL"/>
    <s v="101000"/>
    <s v="DESPACHO DIRECCION"/>
    <x v="85"/>
    <x v="85"/>
    <s v="Nación"/>
    <s v="10"/>
    <s v="RECURSOS CORRIENTES"/>
    <s v="CSF"/>
    <n v="796111000"/>
    <m/>
    <m/>
    <n v="0"/>
    <n v="0"/>
    <n v="796111000"/>
    <n v="796110500"/>
    <n v="500"/>
    <n v="248032066"/>
    <n v="548078434"/>
    <n v="973700"/>
    <n v="0"/>
    <n v="0"/>
    <n v="0"/>
    <n v="0"/>
  </r>
  <r>
    <s v="2024-02-01 06:06:40"/>
    <n v="2024"/>
    <s v="Actual"/>
    <s v="36-02-00-005-000000"/>
    <s v="SENA REGIONAL ANTIOQUIA-DIRECCION REGIONAL"/>
    <s v="101000"/>
    <s v="DESPACHO DIRECCION"/>
    <x v="49"/>
    <x v="49"/>
    <s v="Nación"/>
    <s v="10"/>
    <s v="RECURSOS CORRIENTES"/>
    <s v="CSF"/>
    <n v="13132827989"/>
    <m/>
    <m/>
    <n v="0"/>
    <n v="0"/>
    <n v="13132827989"/>
    <n v="9914090879.1599998"/>
    <n v="3218737109.8400002"/>
    <n v="5652155908.1599998"/>
    <n v="4261934971"/>
    <n v="128037420"/>
    <n v="120923040"/>
    <n v="120923040"/>
    <n v="0"/>
    <n v="0"/>
  </r>
  <r>
    <s v="2024-02-01 06:06:40"/>
    <n v="2024"/>
    <s v="Actual"/>
    <s v="36-02-00-005-000000"/>
    <s v="SENA REGIONAL ANTIOQUIA-DIRECCION REGIONAL"/>
    <s v="101000"/>
    <s v="DESPACHO DIRECCION"/>
    <x v="50"/>
    <x v="50"/>
    <s v="Nación"/>
    <s v="10"/>
    <s v="RECURSOS CORRIENTES"/>
    <s v="CSF"/>
    <n v="4300000000"/>
    <m/>
    <m/>
    <n v="0"/>
    <n v="0"/>
    <n v="4300000000"/>
    <n v="3491558857"/>
    <n v="808441143"/>
    <n v="1959487268"/>
    <n v="1532071589"/>
    <n v="5464543"/>
    <n v="0"/>
    <n v="0"/>
    <n v="0"/>
    <n v="0"/>
  </r>
  <r>
    <s v="2024-02-01 06:06:40"/>
    <n v="2024"/>
    <s v="Actual"/>
    <s v="36-02-00-005-000000"/>
    <s v="SENA REGIONAL ANTIOQUIA-DIRECCION REGIONAL"/>
    <s v="101000"/>
    <s v="DESPACHO DIRECCION"/>
    <x v="63"/>
    <x v="63"/>
    <s v="Propios"/>
    <s v="20"/>
    <s v="INGRESOS CORRIENTES"/>
    <s v="CSF"/>
    <n v="382757263"/>
    <m/>
    <m/>
    <n v="0"/>
    <n v="0"/>
    <n v="382757263"/>
    <n v="0"/>
    <n v="382757263"/>
    <m/>
    <n v="0"/>
    <n v="0"/>
    <n v="0"/>
    <n v="0"/>
    <n v="0"/>
    <n v="0"/>
  </r>
  <r>
    <s v="2024-02-01 06:06:40"/>
    <n v="2024"/>
    <s v="Actual"/>
    <s v="36-02-00-005-000000"/>
    <s v="SENA REGIONAL ANTIOQUIA-DIRECCION REGIONAL"/>
    <s v="101000"/>
    <s v="DESPACHO DIRECCION"/>
    <x v="51"/>
    <x v="51"/>
    <s v="Nación"/>
    <s v="10"/>
    <s v="RECURSOS CORRIENTES"/>
    <s v="CSF"/>
    <n v="424738554"/>
    <m/>
    <m/>
    <n v="0"/>
    <n v="0"/>
    <n v="424738554"/>
    <n v="0"/>
    <n v="424738554"/>
    <m/>
    <n v="0"/>
    <n v="0"/>
    <n v="0"/>
    <n v="0"/>
    <n v="0"/>
    <n v="0"/>
  </r>
  <r>
    <s v="2024-02-01 06:06:40"/>
    <n v="2024"/>
    <s v="Actual"/>
    <s v="36-02-00-005-000000"/>
    <s v="SENA REGIONAL ANTIOQUIA-DIRECCION REGIONAL"/>
    <s v="101000"/>
    <s v="DESPACHO DIRECCION"/>
    <x v="6"/>
    <x v="6"/>
    <s v="Nación"/>
    <s v="10"/>
    <s v="RECURSOS CORRIENTES"/>
    <s v="CSF"/>
    <n v="2802279522"/>
    <m/>
    <m/>
    <n v="0"/>
    <n v="0"/>
    <n v="2802279522"/>
    <n v="2591679522"/>
    <n v="210600000"/>
    <n v="1800956906"/>
    <n v="790722616"/>
    <n v="45219751"/>
    <n v="0"/>
    <n v="0"/>
    <n v="0"/>
    <n v="0"/>
  </r>
  <r>
    <s v="2024-02-01 06:06:40"/>
    <n v="2024"/>
    <s v="Actual"/>
    <s v="36-02-00-005-000000"/>
    <s v="SENA REGIONAL ANTIOQUIA-DIRECCION REGIONAL"/>
    <s v="101000"/>
    <s v="DESPACHO DIRECCION"/>
    <x v="75"/>
    <x v="75"/>
    <s v="Nación"/>
    <s v="10"/>
    <s v="RECURSOS CORRIENTES"/>
    <s v="CSF"/>
    <n v="29710000"/>
    <m/>
    <m/>
    <n v="0"/>
    <n v="0"/>
    <n v="29710000"/>
    <n v="0"/>
    <n v="29710000"/>
    <m/>
    <n v="0"/>
    <n v="0"/>
    <n v="0"/>
    <n v="0"/>
    <n v="0"/>
    <n v="0"/>
  </r>
  <r>
    <s v="2024-02-01 06:06:40"/>
    <n v="2024"/>
    <s v="Actual"/>
    <s v="36-02-00-005-000000"/>
    <s v="SENA REGIONAL ANTIOQUIA-DIRECCION REGIONAL"/>
    <s v="101000"/>
    <s v="DESPACHO DIRECCION"/>
    <x v="92"/>
    <x v="92"/>
    <s v="Nación"/>
    <s v="10"/>
    <s v="RECURSOS CORRIENTES"/>
    <s v="CSF"/>
    <n v="143375000"/>
    <m/>
    <m/>
    <n v="0"/>
    <n v="0"/>
    <n v="143375000"/>
    <n v="67160000"/>
    <n v="76215000"/>
    <n v="0"/>
    <n v="67160000"/>
    <n v="0"/>
    <n v="0"/>
    <n v="0"/>
    <n v="0"/>
    <n v="0"/>
  </r>
  <r>
    <s v="2024-02-01 06:06:40"/>
    <n v="2024"/>
    <s v="Actual"/>
    <s v="36-02-00-005-000000"/>
    <s v="SENA REGIONAL ANTIOQUIA-DIRECCION REGIONAL"/>
    <s v="101009"/>
    <s v="DESPACHO DIRECCIÓN - SALUD OCUPACIONAL"/>
    <x v="45"/>
    <x v="45"/>
    <s v="Propios"/>
    <s v="27"/>
    <s v="RENTAS PARAFISCALES"/>
    <s v="CSF"/>
    <n v="136492000"/>
    <m/>
    <m/>
    <n v="0"/>
    <n v="0"/>
    <n v="136492000"/>
    <n v="0"/>
    <n v="136492000"/>
    <m/>
    <n v="0"/>
    <n v="0"/>
    <n v="0"/>
    <n v="0"/>
    <n v="0"/>
    <n v="0"/>
  </r>
  <r>
    <s v="2024-02-01 06:06:40"/>
    <n v="2024"/>
    <s v="Actual"/>
    <s v="36-02-00-005-000000"/>
    <s v="SENA REGIONAL ANTIOQUIA-DIRECCION REGIONAL"/>
    <s v="101009"/>
    <s v="DESPACHO DIRECCIÓN - SALUD OCUPACIONAL"/>
    <x v="49"/>
    <x v="49"/>
    <s v="Nación"/>
    <s v="10"/>
    <s v="RECURSOS CORRIENTES"/>
    <s v="CSF"/>
    <n v="1128441131"/>
    <m/>
    <m/>
    <n v="0"/>
    <n v="0"/>
    <n v="1128441131"/>
    <n v="898610000"/>
    <n v="229831131"/>
    <n v="47808000"/>
    <n v="850802000"/>
    <n v="0"/>
    <n v="0"/>
    <n v="0"/>
    <n v="0"/>
    <n v="0"/>
  </r>
  <r>
    <s v="2024-02-01 06:06:40"/>
    <n v="2024"/>
    <s v="Actual"/>
    <s v="36-02-00-005-000000"/>
    <s v="SENA REGIONAL ANTIOQUIA-DIRECCION REGIONAL"/>
    <s v="101014"/>
    <s v="DESPACHO REGIONAL -ESCUELA NACIONAL DE INSTRUCTORES"/>
    <x v="49"/>
    <x v="49"/>
    <s v="Nación"/>
    <s v="10"/>
    <s v="RECURSOS CORRIENTES"/>
    <s v="CSF"/>
    <n v="1827352380"/>
    <m/>
    <m/>
    <n v="0"/>
    <n v="0"/>
    <n v="1827352380"/>
    <n v="0"/>
    <n v="1827352380"/>
    <m/>
    <n v="0"/>
    <n v="0"/>
    <n v="0"/>
    <n v="0"/>
    <n v="0"/>
    <n v="0"/>
  </r>
  <r>
    <s v="2024-02-01 06:06:40"/>
    <n v="2024"/>
    <s v="Actual"/>
    <s v="36-02-00-005-000000"/>
    <s v="SENA REGIONAL ANTIOQUIA-DIRECCION REGIONAL"/>
    <s v="101024"/>
    <s v="CONSTRUCCIONES Y ADECUACIONES"/>
    <x v="77"/>
    <x v="77"/>
    <s v="Nación"/>
    <s v="10"/>
    <s v="RECURSOS CORRIENTES"/>
    <s v="CSF"/>
    <n v="1060000000"/>
    <m/>
    <m/>
    <n v="0"/>
    <n v="0"/>
    <n v="1060000000"/>
    <n v="0"/>
    <n v="1060000000"/>
    <m/>
    <n v="0"/>
    <n v="0"/>
    <n v="0"/>
    <n v="0"/>
    <n v="0"/>
    <n v="0"/>
  </r>
  <r>
    <s v="2024-02-01 06:06:40"/>
    <n v="2024"/>
    <s v="Actual"/>
    <s v="36-02-00-005-000000"/>
    <s v="SENA REGIONAL ANTIOQUIA-DIRECCION REGIONAL"/>
    <s v="101024"/>
    <s v="CONSTRUCCIONES Y ADECUACIONES"/>
    <x v="78"/>
    <x v="78"/>
    <s v="Nación"/>
    <s v="10"/>
    <s v="RECURSOS CORRIENTES"/>
    <s v="CSF"/>
    <n v="2799240000"/>
    <m/>
    <m/>
    <n v="0"/>
    <n v="0"/>
    <n v="2799240000"/>
    <n v="0"/>
    <n v="2799240000"/>
    <m/>
    <n v="0"/>
    <n v="0"/>
    <n v="0"/>
    <n v="0"/>
    <n v="0"/>
    <n v="0"/>
  </r>
  <r>
    <s v="2024-02-01 06:06:40"/>
    <n v="2024"/>
    <s v="Actual"/>
    <s v="36-02-00-005-000000"/>
    <s v="SENA REGIONAL ANTIOQUIA-DIRECCION REGIONAL"/>
    <s v="101028"/>
    <s v="CERTIFICACCION COMPETENCIAS LABORALES"/>
    <x v="94"/>
    <x v="94"/>
    <s v="Nación"/>
    <s v="10"/>
    <s v="RECURSOS CORRIENTES"/>
    <s v="CSF"/>
    <n v="487500000"/>
    <n v="28600000"/>
    <n v="0"/>
    <n v="0"/>
    <n v="0"/>
    <n v="516100000"/>
    <n v="474100000"/>
    <n v="42000000"/>
    <n v="198000000"/>
    <n v="276100000"/>
    <n v="0"/>
    <n v="0"/>
    <n v="0"/>
    <n v="0"/>
    <n v="0"/>
  </r>
  <r>
    <s v="2024-02-01 06:06:40"/>
    <n v="2024"/>
    <s v="Actual"/>
    <s v="36-02-00-005-000000"/>
    <s v="SENA REGIONAL ANTIOQUIA-DIRECCION REGIONAL"/>
    <s v="101039"/>
    <s v="DESPACHO REGIONAL-EMPRENDIMIENTO"/>
    <x v="88"/>
    <x v="88"/>
    <s v="Nación"/>
    <s v="10"/>
    <s v="RECURSOS CORRIENTES"/>
    <s v="CSF"/>
    <n v="2442488000"/>
    <m/>
    <m/>
    <n v="0"/>
    <n v="0"/>
    <n v="2442488000"/>
    <n v="2341174000"/>
    <n v="101314000"/>
    <n v="661494000"/>
    <n v="1679680000"/>
    <n v="2931000"/>
    <n v="0"/>
    <n v="0"/>
    <n v="0"/>
    <n v="0"/>
  </r>
  <r>
    <s v="2024-02-01 06:06:40"/>
    <n v="2024"/>
    <s v="Actual"/>
    <s v="36-02-00-005-000000"/>
    <s v="SENA REGIONAL ANTIOQUIA-DIRECCION REGIONAL"/>
    <s v="101040"/>
    <s v="DESPACHO REGIONAL-APORTES"/>
    <x v="64"/>
    <x v="64"/>
    <s v="Propios"/>
    <s v="27"/>
    <s v="RENTAS PARAFISCALES"/>
    <s v="CSF"/>
    <n v="3008285338"/>
    <m/>
    <m/>
    <n v="0"/>
    <n v="0"/>
    <n v="3008285338"/>
    <n v="3008285338"/>
    <n v="0"/>
    <n v="1500112578"/>
    <n v="1508172760"/>
    <n v="44938373"/>
    <n v="0"/>
    <n v="0"/>
    <n v="0"/>
    <n v="0"/>
  </r>
  <r>
    <s v="2024-02-01 06:06:40"/>
    <n v="2024"/>
    <s v="Actual"/>
    <s v="36-02-00-005-000000"/>
    <s v="SENA REGIONAL ANTIOQUIA-DIRECCION REGIONAL"/>
    <s v="101043"/>
    <s v="DESPACHO BIENESTAR FUNCIONARIOS"/>
    <x v="48"/>
    <x v="48"/>
    <s v="Nación"/>
    <s v="10"/>
    <s v="RECURSOS CORRIENTES"/>
    <s v="CSF"/>
    <n v="212000000"/>
    <m/>
    <m/>
    <n v="0"/>
    <n v="0"/>
    <n v="212000000"/>
    <n v="212000000"/>
    <n v="0"/>
    <n v="0"/>
    <n v="212000000"/>
    <n v="0"/>
    <n v="0"/>
    <n v="0"/>
    <n v="0"/>
    <n v="0"/>
  </r>
  <r>
    <s v="2024-02-01 06:06:40"/>
    <n v="2024"/>
    <s v="Actual"/>
    <s v="36-02-00-005-000000"/>
    <s v="SENA REGIONAL ANTIOQUIA-DIRECCION REGIONAL"/>
    <s v="101043"/>
    <s v="DESPACHO BIENESTAR FUNCIONARIOS"/>
    <x v="49"/>
    <x v="49"/>
    <s v="Nación"/>
    <s v="10"/>
    <s v="RECURSOS CORRIENTES"/>
    <s v="CSF"/>
    <n v="3719503783"/>
    <m/>
    <m/>
    <n v="0"/>
    <n v="0"/>
    <n v="3719503783"/>
    <n v="402491863"/>
    <n v="3317011920"/>
    <n v="32724521"/>
    <n v="369767342"/>
    <n v="1240288"/>
    <n v="0"/>
    <n v="0"/>
    <n v="0"/>
    <n v="0"/>
  </r>
  <r>
    <s v="2024-02-01 06:06:40"/>
    <n v="2024"/>
    <s v="Actual"/>
    <s v="36-02-00-005-000000"/>
    <s v="SENA REGIONAL ANTIOQUIA-DIRECCION REGIONAL"/>
    <s v="101045"/>
    <s v="DESPACHO - SERVICIOS PRESTADOS A LA FORMACION"/>
    <x v="49"/>
    <x v="49"/>
    <s v="Nación"/>
    <s v="10"/>
    <s v="RECURSOS CORRIENTES"/>
    <s v="CSF"/>
    <n v="242038500"/>
    <m/>
    <m/>
    <n v="0"/>
    <n v="0"/>
    <n v="242038500"/>
    <n v="0"/>
    <n v="242038500"/>
    <m/>
    <n v="0"/>
    <n v="0"/>
    <n v="0"/>
    <n v="0"/>
    <n v="0"/>
    <n v="0"/>
  </r>
  <r>
    <s v="2024-02-01 06:06:40"/>
    <n v="2024"/>
    <s v="Actual"/>
    <s v="36-02-00-005-000000"/>
    <s v="SENA REGIONAL ANTIOQUIA-DIRECCION REGIONAL"/>
    <s v="101065"/>
    <s v="APROPIACION DE CIENCIA Y TECNOLOGIA YCULTURA DE LA INNOVACIÓN"/>
    <x v="60"/>
    <x v="60"/>
    <s v="Propios"/>
    <s v="27"/>
    <s v="RENTAS PARAFISCALES"/>
    <s v="CSF"/>
    <n v="131184460"/>
    <m/>
    <m/>
    <n v="0"/>
    <n v="0"/>
    <n v="131184460"/>
    <n v="131184460"/>
    <n v="0"/>
    <n v="0"/>
    <n v="131184460"/>
    <n v="0"/>
    <n v="0"/>
    <n v="0"/>
    <n v="0"/>
    <n v="0"/>
  </r>
  <r>
    <s v="2024-02-01 06:06:40"/>
    <n v="2024"/>
    <s v="Actual"/>
    <s v="36-02-00-005-000000"/>
    <s v="SENA REGIONAL ANTIOQUIA-DIRECCION REGIONAL"/>
    <s v="101089"/>
    <s v="SENA REGIONAL ANTIOQUIA-DIRECCION REGIONAL - EMPRENDIMIENTO -ECONOMIA"/>
    <x v="89"/>
    <x v="89"/>
    <s v="Nación"/>
    <s v="10"/>
    <s v="RECURSOS CORRIENTES"/>
    <s v="CSF"/>
    <n v="43970000"/>
    <m/>
    <m/>
    <n v="0"/>
    <n v="0"/>
    <n v="43970000"/>
    <n v="43970000"/>
    <n v="0"/>
    <n v="0"/>
    <n v="43970000"/>
    <n v="0"/>
    <n v="0"/>
    <n v="0"/>
    <n v="0"/>
    <n v="0"/>
  </r>
  <r>
    <s v="2024-02-01 06:06:40"/>
    <n v="2024"/>
    <s v="Actual"/>
    <s v="36-02-00-005-910110"/>
    <s v="CENTRO DE LOS RECURSOS NATURALES RENOVABLES- LA SALADA - ANTIOQUIA"/>
    <s v="910109"/>
    <s v="CENTRO DE LOS RECURSOS NATURALES RENOVABLES- LA SALADA - ANTIOQUIA - SALUD OCUPACIONAL"/>
    <x v="49"/>
    <x v="49"/>
    <s v="Nación"/>
    <s v="10"/>
    <s v="RECURSOS CORRIENTES"/>
    <s v="CSF"/>
    <n v="19197846"/>
    <m/>
    <m/>
    <n v="0"/>
    <n v="0"/>
    <n v="19197846"/>
    <n v="172800"/>
    <n v="19025046"/>
    <n v="0"/>
    <n v="172800"/>
    <n v="0"/>
    <n v="0"/>
    <n v="0"/>
    <n v="0"/>
    <n v="0"/>
  </r>
  <r>
    <s v="2024-02-01 06:06:40"/>
    <n v="2024"/>
    <s v="Actual"/>
    <s v="36-02-00-005-910110"/>
    <s v="CENTRO DE LOS RECURSOS NATURALES RENOVABLES- LA SALADA - ANTIOQUIA"/>
    <s v="910110"/>
    <s v="CENTRO DE LOS RECURSOS NATURALES RENOVABLES- LA SALADA - ANTIOQUIA - ACCIONES DE FORMACION"/>
    <x v="80"/>
    <x v="80"/>
    <s v="Nación"/>
    <s v="10"/>
    <s v="RECURSOS CORRIENTES"/>
    <s v="CSF"/>
    <n v="642503000"/>
    <m/>
    <m/>
    <n v="0"/>
    <n v="0"/>
    <n v="642503000"/>
    <n v="457045358"/>
    <n v="185457642"/>
    <n v="30580000"/>
    <n v="426465358"/>
    <n v="0"/>
    <n v="0"/>
    <n v="0"/>
    <n v="0"/>
    <n v="0"/>
  </r>
  <r>
    <s v="2024-02-01 06:06:40"/>
    <n v="2024"/>
    <s v="Actual"/>
    <s v="36-02-00-005-910110"/>
    <s v="CENTRO DE LOS RECURSOS NATURALES RENOVABLES- LA SALADA - ANTIOQUIA"/>
    <s v="910110"/>
    <s v="CENTRO DE LOS RECURSOS NATURALES RENOVABLES- LA SALADA - ANTIOQUIA - ACCIONES DE FORMACION"/>
    <x v="49"/>
    <x v="49"/>
    <s v="Propios"/>
    <s v="27"/>
    <s v="RENTAS PARAFISCALES"/>
    <s v="CSF"/>
    <n v="37783516"/>
    <m/>
    <m/>
    <n v="0"/>
    <n v="0"/>
    <n v="37783516"/>
    <n v="0"/>
    <n v="37783516"/>
    <m/>
    <n v="0"/>
    <n v="0"/>
    <n v="0"/>
    <n v="0"/>
    <n v="0"/>
    <n v="0"/>
  </r>
  <r>
    <s v="2024-02-01 06:06:40"/>
    <n v="2024"/>
    <s v="Actual"/>
    <s v="36-02-00-005-910110"/>
    <s v="CENTRO DE LOS RECURSOS NATURALES RENOVABLES- LA SALADA - ANTIOQUIA"/>
    <s v="910110"/>
    <s v="CENTRO DE LOS RECURSOS NATURALES RENOVABLES- LA SALADA - ANTIOQUIA - ACCIONES DE FORMACION"/>
    <x v="49"/>
    <x v="49"/>
    <s v="Nación"/>
    <s v="10"/>
    <s v="RECURSOS CORRIENTES"/>
    <s v="CSF"/>
    <n v="1782624922"/>
    <n v="0"/>
    <n v="5500000"/>
    <n v="0"/>
    <n v="0"/>
    <n v="1777124922"/>
    <n v="1655056216"/>
    <n v="122068706"/>
    <n v="757985720"/>
    <n v="897070496"/>
    <n v="52549338"/>
    <n v="52549338"/>
    <n v="52549338"/>
    <n v="0"/>
    <n v="0"/>
  </r>
  <r>
    <s v="2024-02-01 06:06:40"/>
    <n v="2024"/>
    <s v="Actual"/>
    <s v="36-02-00-005-910110"/>
    <s v="CENTRO DE LOS RECURSOS NATURALES RENOVABLES- LA SALADA - ANTIOQUIA"/>
    <s v="910110"/>
    <s v="CENTRO DE LOS RECURSOS NATURALES RENOVABLES- LA SALADA - ANTIOQUIA - ACCIONES DE FORMACION"/>
    <x v="63"/>
    <x v="63"/>
    <s v="Propios"/>
    <s v="20"/>
    <s v="INGRESOS CORRIENTES"/>
    <s v="CSF"/>
    <n v="80000000"/>
    <m/>
    <m/>
    <n v="0"/>
    <n v="0"/>
    <n v="80000000"/>
    <n v="0"/>
    <n v="80000000"/>
    <m/>
    <n v="0"/>
    <n v="0"/>
    <n v="0"/>
    <n v="0"/>
    <n v="0"/>
    <n v="0"/>
  </r>
  <r>
    <s v="2024-02-01 06:06:40"/>
    <n v="2024"/>
    <s v="Actual"/>
    <s v="36-02-00-005-910110"/>
    <s v="CENTRO DE LOS RECURSOS NATURALES RENOVABLES- LA SALADA - ANTIOQUIA"/>
    <s v="910110"/>
    <s v="CENTRO DE LOS RECURSOS NATURALES RENOVABLES- LA SALADA - ANTIOQUIA - ACCIONES DE FORMACION"/>
    <x v="92"/>
    <x v="92"/>
    <s v="Nación"/>
    <s v="10"/>
    <s v="RECURSOS CORRIENTES"/>
    <s v="CSF"/>
    <n v="106360000"/>
    <m/>
    <m/>
    <n v="0"/>
    <n v="0"/>
    <n v="106360000"/>
    <n v="7000000"/>
    <n v="99360000"/>
    <n v="0"/>
    <n v="7000000"/>
    <n v="0"/>
    <n v="0"/>
    <n v="0"/>
    <n v="0"/>
    <n v="0"/>
  </r>
  <r>
    <s v="2024-02-01 06:06:40"/>
    <n v="2024"/>
    <s v="Actual"/>
    <s v="36-02-00-005-910110"/>
    <s v="CENTRO DE LOS RECURSOS NATURALES RENOVABLES- LA SALADA - ANTIOQUIA"/>
    <s v="910111"/>
    <s v="CENTRO DE LOS RECURSOS NATURALES RENOVABLES- LA SALADA - ANTIOQUIA - INTEGRACIÓN CON LA MEDIA"/>
    <x v="49"/>
    <x v="49"/>
    <s v="Propios"/>
    <s v="20"/>
    <s v="INGRESOS CORRIENTES"/>
    <s v="CSF"/>
    <n v="873235364"/>
    <m/>
    <m/>
    <n v="0"/>
    <n v="0"/>
    <n v="873235364"/>
    <n v="794569307"/>
    <n v="78666057"/>
    <n v="420058933"/>
    <n v="374510374"/>
    <n v="0"/>
    <n v="0"/>
    <n v="0"/>
    <n v="0"/>
    <n v="0"/>
  </r>
  <r>
    <s v="2024-02-01 06:06:40"/>
    <n v="2024"/>
    <s v="Actual"/>
    <s v="36-02-00-005-910110"/>
    <s v="CENTRO DE LOS RECURSOS NATURALES RENOVABLES- LA SALADA - ANTIOQUIA"/>
    <s v="910111"/>
    <s v="CENTRO DE LOS RECURSOS NATURALES RENOVABLES- LA SALADA - ANTIOQUIA - INTEGRACIÓN CON LA MEDIA"/>
    <x v="49"/>
    <x v="49"/>
    <s v="Nación"/>
    <s v="10"/>
    <s v="RECURSOS CORRIENTES"/>
    <s v="CSF"/>
    <n v="201159699"/>
    <m/>
    <m/>
    <n v="0"/>
    <n v="0"/>
    <n v="201159699"/>
    <n v="201159699"/>
    <n v="0"/>
    <n v="51857324"/>
    <n v="149302375"/>
    <n v="1965438"/>
    <n v="1965438"/>
    <n v="1965438"/>
    <n v="0"/>
    <n v="0"/>
  </r>
  <r>
    <s v="2024-02-01 06:06:40"/>
    <n v="2024"/>
    <s v="Actual"/>
    <s v="36-02-00-005-910110"/>
    <s v="CENTRO DE LOS RECURSOS NATURALES RENOVABLES- LA SALADA - ANTIOQUIA"/>
    <s v="910118"/>
    <s v="CENTRO DE LOS RECURSOS NATURALES RENOVABLES- LA SALADA - ANTIOQUIA - FONDO DE INDUSTRIA Y DE LA CONS"/>
    <x v="48"/>
    <x v="48"/>
    <s v="Propios"/>
    <s v="26"/>
    <s v="FONDOS ESPECIALES"/>
    <s v="CSF"/>
    <n v="708575662"/>
    <m/>
    <m/>
    <n v="0"/>
    <n v="0"/>
    <n v="708575662"/>
    <n v="0"/>
    <n v="708575662"/>
    <m/>
    <n v="0"/>
    <n v="0"/>
    <n v="0"/>
    <n v="0"/>
    <n v="0"/>
    <n v="0"/>
  </r>
  <r>
    <s v="2024-02-01 06:06:40"/>
    <n v="2024"/>
    <s v="Actual"/>
    <s v="36-02-00-005-910110"/>
    <s v="CENTRO DE LOS RECURSOS NATURALES RENOVABLES- LA SALADA - ANTIOQUIA"/>
    <s v="910118"/>
    <s v="CENTRO DE LOS RECURSOS NATURALES RENOVABLES- LA SALADA - ANTIOQUIA - FONDO DE INDUSTRIA Y DE LA CONS"/>
    <x v="49"/>
    <x v="49"/>
    <s v="Propios"/>
    <s v="26"/>
    <s v="FONDOS ESPECIALES"/>
    <s v="CSF"/>
    <n v="388389207"/>
    <m/>
    <m/>
    <n v="0"/>
    <n v="0"/>
    <n v="388389207"/>
    <n v="186957484"/>
    <n v="201431723"/>
    <n v="0"/>
    <n v="186957484"/>
    <n v="0"/>
    <n v="0"/>
    <n v="0"/>
    <n v="0"/>
    <n v="0"/>
  </r>
  <r>
    <s v="2024-02-01 06:06:40"/>
    <n v="2024"/>
    <s v="Actual"/>
    <s v="36-02-00-005-910110"/>
    <s v="CENTRO DE LOS RECURSOS NATURALES RENOVABLES- LA SALADA - ANTIOQUIA"/>
    <s v="910124"/>
    <s v="CENTRO DE LOS RECURSOS NATURALES RENOVABLES- LA SALADA - ANTIOQUIA - CONSTRUCCIONES Y ADECUACIONES"/>
    <x v="76"/>
    <x v="76"/>
    <s v="Nación"/>
    <s v="10"/>
    <s v="RECURSOS CORRIENTES"/>
    <s v="CSF"/>
    <n v="15000000"/>
    <m/>
    <m/>
    <n v="0"/>
    <n v="0"/>
    <n v="15000000"/>
    <n v="0"/>
    <n v="15000000"/>
    <m/>
    <n v="0"/>
    <n v="0"/>
    <n v="0"/>
    <n v="0"/>
    <n v="0"/>
    <n v="0"/>
  </r>
  <r>
    <s v="2024-02-01 06:06:40"/>
    <n v="2024"/>
    <s v="Actual"/>
    <s v="36-02-00-005-910110"/>
    <s v="CENTRO DE LOS RECURSOS NATURALES RENOVABLES- LA SALADA - ANTIOQUIA"/>
    <s v="910124"/>
    <s v="CENTRO DE LOS RECURSOS NATURALES RENOVABLES- LA SALADA - ANTIOQUIA - CONSTRUCCIONES Y ADECUACIONES"/>
    <x v="77"/>
    <x v="77"/>
    <s v="Nación"/>
    <s v="10"/>
    <s v="RECURSOS CORRIENTES"/>
    <s v="CSF"/>
    <n v="411000000"/>
    <m/>
    <m/>
    <n v="0"/>
    <n v="0"/>
    <n v="411000000"/>
    <n v="0"/>
    <n v="411000000"/>
    <m/>
    <n v="0"/>
    <n v="0"/>
    <n v="0"/>
    <n v="0"/>
    <n v="0"/>
    <n v="0"/>
  </r>
  <r>
    <s v="2024-02-01 06:06:40"/>
    <n v="2024"/>
    <s v="Actual"/>
    <s v="36-02-00-005-910110"/>
    <s v="CENTRO DE LOS RECURSOS NATURALES RENOVABLES- LA SALADA - ANTIOQUIA"/>
    <s v="910124"/>
    <s v="CENTRO DE LOS RECURSOS NATURALES RENOVABLES- LA SALADA - ANTIOQUIA - CONSTRUCCIONES Y ADECUACIONES"/>
    <x v="78"/>
    <x v="78"/>
    <s v="Nación"/>
    <s v="10"/>
    <s v="RECURSOS CORRIENTES"/>
    <s v="CSF"/>
    <n v="1275778893"/>
    <m/>
    <m/>
    <n v="0"/>
    <n v="0"/>
    <n v="1275778893"/>
    <n v="0"/>
    <n v="1275778893"/>
    <m/>
    <n v="0"/>
    <n v="0"/>
    <n v="0"/>
    <n v="0"/>
    <n v="0"/>
    <n v="0"/>
  </r>
  <r>
    <s v="2024-02-01 06:06:40"/>
    <n v="2024"/>
    <s v="Actual"/>
    <s v="36-02-00-005-910110"/>
    <s v="CENTRO DE LOS RECURSOS NATURALES RENOVABLES- LA SALADA - ANTIOQUIA"/>
    <s v="910127"/>
    <s v="CENTRO DE LOS RECURSOS NATURALES RENOVABLES- LA SALADA - ANTIOQUIA - MODERNIZACIÓN DE AMBIENTES"/>
    <x v="10"/>
    <x v="10"/>
    <s v="Nación"/>
    <s v="10"/>
    <s v="RECURSOS CORRIENTES"/>
    <s v="CSF"/>
    <n v="200000000"/>
    <m/>
    <m/>
    <n v="0"/>
    <n v="0"/>
    <n v="200000000"/>
    <n v="0"/>
    <n v="200000000"/>
    <m/>
    <n v="0"/>
    <n v="0"/>
    <n v="0"/>
    <n v="0"/>
    <n v="0"/>
    <n v="0"/>
  </r>
  <r>
    <s v="2024-02-01 06:06:40"/>
    <n v="2024"/>
    <s v="Actual"/>
    <s v="36-02-00-005-910110"/>
    <s v="CENTRO DE LOS RECURSOS NATURALES RENOVABLES- LA SALADA - ANTIOQUIA"/>
    <s v="910128"/>
    <s v="CENTRO DE LOS RECURSOS NATURALES RENOVABLES- LA SALADA - ANTIOQUIA - CERTIFICACIÓN COMPETENCIAS LABO"/>
    <x v="94"/>
    <x v="94"/>
    <s v="Nación"/>
    <s v="10"/>
    <s v="RECURSOS CORRIENTES"/>
    <s v="CSF"/>
    <n v="279141000"/>
    <m/>
    <m/>
    <n v="0"/>
    <n v="0"/>
    <n v="279141000"/>
    <n v="91141000"/>
    <n v="188000000"/>
    <n v="83600000"/>
    <n v="7541000"/>
    <n v="0"/>
    <n v="0"/>
    <n v="0"/>
    <n v="0"/>
    <n v="0"/>
  </r>
  <r>
    <s v="2024-02-01 06:06:40"/>
    <n v="2024"/>
    <s v="Actual"/>
    <s v="36-02-00-005-910110"/>
    <s v="CENTRO DE LOS RECURSOS NATURALES RENOVABLES- LA SALADA - ANTIOQUIA"/>
    <s v="910128"/>
    <s v="CENTRO DE LOS RECURSOS NATURALES RENOVABLES- LA SALADA - ANTIOQUIA - CERTIFICACIÓN COMPETENCIAS LABO"/>
    <x v="65"/>
    <x v="65"/>
    <s v="Nación"/>
    <s v="10"/>
    <s v="RECURSOS CORRIENTES"/>
    <s v="CSF"/>
    <n v="179352000"/>
    <m/>
    <m/>
    <n v="0"/>
    <n v="0"/>
    <n v="179352000"/>
    <n v="10152000"/>
    <n v="169200000"/>
    <n v="0"/>
    <n v="10152000"/>
    <n v="0"/>
    <n v="0"/>
    <n v="0"/>
    <n v="0"/>
    <n v="0"/>
  </r>
  <r>
    <s v="2024-02-01 06:06:40"/>
    <n v="2024"/>
    <s v="Actual"/>
    <s v="36-02-00-005-910110"/>
    <s v="CENTRO DE LOS RECURSOS NATURALES RENOVABLES- LA SALADA - ANTIOQUIA"/>
    <s v="910134"/>
    <s v="CENTRO DE LOS RECURSOS NATURALES RENOVABLES- LA SALADA - ANTIOQUIA - PRODUCCIÓN DE CENTROS"/>
    <x v="49"/>
    <x v="49"/>
    <s v="Propios"/>
    <s v="20"/>
    <s v="INGRESOS CORRIENTES"/>
    <s v="CSF"/>
    <n v="355000000"/>
    <m/>
    <m/>
    <n v="0"/>
    <n v="0"/>
    <n v="355000000"/>
    <n v="345000000"/>
    <n v="10000000"/>
    <n v="0"/>
    <n v="345000000"/>
    <n v="0"/>
    <n v="0"/>
    <n v="0"/>
    <n v="0"/>
    <n v="0"/>
  </r>
  <r>
    <s v="2024-02-01 06:06:40"/>
    <n v="2024"/>
    <s v="Actual"/>
    <s v="36-02-00-005-910110"/>
    <s v="CENTRO DE LOS RECURSOS NATURALES RENOVABLES- LA SALADA - ANTIOQUIA"/>
    <s v="910138"/>
    <s v="CENTRO DE LOS RECURSOS NATURALES RENOVABLES- LA SALADA - ANTIOQUIA - EMPRENDE RURAL"/>
    <x v="87"/>
    <x v="87"/>
    <s v="Nación"/>
    <s v="10"/>
    <s v="RECURSOS CORRIENTES"/>
    <s v="CSF"/>
    <n v="1647574000"/>
    <m/>
    <m/>
    <n v="0"/>
    <n v="0"/>
    <n v="1647574000"/>
    <n v="391000000"/>
    <n v="1256574000"/>
    <n v="0"/>
    <n v="391000000"/>
    <n v="0"/>
    <n v="0"/>
    <n v="0"/>
    <n v="0"/>
    <n v="0"/>
  </r>
  <r>
    <s v="2024-02-01 06:06:40"/>
    <n v="2024"/>
    <s v="Actual"/>
    <s v="36-02-00-005-910110"/>
    <s v="CENTRO DE LOS RECURSOS NATURALES RENOVABLES- LA SALADA - ANTIOQUIA"/>
    <s v="910138"/>
    <s v="CENTRO DE LOS RECURSOS NATURALES RENOVABLES- LA SALADA - ANTIOQUIA - EMPRENDE RURAL"/>
    <x v="65"/>
    <x v="65"/>
    <s v="Nación"/>
    <s v="10"/>
    <s v="RECURSOS CORRIENTES"/>
    <s v="CSF"/>
    <n v="149974000"/>
    <m/>
    <m/>
    <n v="0"/>
    <n v="0"/>
    <n v="149974000"/>
    <n v="25500000"/>
    <n v="124474000"/>
    <n v="0"/>
    <n v="25500000"/>
    <n v="0"/>
    <n v="0"/>
    <n v="0"/>
    <n v="0"/>
    <n v="0"/>
  </r>
  <r>
    <s v="2024-02-01 06:06:40"/>
    <n v="2024"/>
    <s v="Actual"/>
    <s v="36-02-00-005-910110"/>
    <s v="CENTRO DE LOS RECURSOS NATURALES RENOVABLES- LA SALADA - ANTIOQUIA"/>
    <s v="910142"/>
    <s v="CENTRO DE LOS RECURSOS NATURALES RENOVABLES- LA SALADA - ANTIOQUIA - BIENESTAR APRENDICES"/>
    <x v="49"/>
    <x v="49"/>
    <s v="Nación"/>
    <s v="10"/>
    <s v="RECURSOS CORRIENTES"/>
    <s v="CSF"/>
    <n v="1132319653"/>
    <m/>
    <m/>
    <n v="0"/>
    <n v="0"/>
    <n v="1132319653"/>
    <n v="337470222"/>
    <n v="794849431"/>
    <n v="0"/>
    <n v="337470222"/>
    <n v="0"/>
    <n v="0"/>
    <n v="0"/>
    <n v="0"/>
    <n v="0"/>
  </r>
  <r>
    <s v="2024-02-01 06:06:40"/>
    <n v="2024"/>
    <s v="Actual"/>
    <s v="36-02-00-005-910110"/>
    <s v="CENTRO DE LOS RECURSOS NATURALES RENOVABLES- LA SALADA - ANTIOQUIA"/>
    <s v="910144"/>
    <s v="CENTRO DE LOS RECURSOS NATURALES RENOVABLES- LA SALADA - ANTIOQUIA - APOYOS SOSTENIMIENTO"/>
    <x v="48"/>
    <x v="48"/>
    <s v="Propios"/>
    <s v="20"/>
    <s v="INGRESOS CORRIENTES"/>
    <s v="CSF"/>
    <n v="248625000"/>
    <m/>
    <m/>
    <n v="0"/>
    <n v="0"/>
    <n v="248625000"/>
    <n v="0"/>
    <n v="248625000"/>
    <m/>
    <n v="0"/>
    <n v="0"/>
    <n v="0"/>
    <n v="0"/>
    <n v="0"/>
    <n v="0"/>
  </r>
  <r>
    <s v="2024-02-01 06:06:40"/>
    <n v="2024"/>
    <s v="Actual"/>
    <s v="36-02-00-005-910110"/>
    <s v="CENTRO DE LOS RECURSOS NATURALES RENOVABLES- LA SALADA - ANTIOQUIA"/>
    <s v="910144"/>
    <s v="CENTRO DE LOS RECURSOS NATURALES RENOVABLES- LA SALADA - ANTIOQUIA - APOYOS SOSTENIMIENTO"/>
    <x v="49"/>
    <x v="49"/>
    <s v="Propios"/>
    <s v="20"/>
    <s v="INGRESOS CORRIENTES"/>
    <s v="CSF"/>
    <n v="10026371"/>
    <m/>
    <m/>
    <n v="0"/>
    <n v="0"/>
    <n v="10026371"/>
    <n v="0"/>
    <n v="10026371"/>
    <m/>
    <n v="0"/>
    <n v="0"/>
    <n v="0"/>
    <n v="0"/>
    <n v="0"/>
    <n v="0"/>
  </r>
  <r>
    <s v="2024-02-01 06:06:40"/>
    <n v="2024"/>
    <s v="Actual"/>
    <s v="36-02-00-005-910110"/>
    <s v="CENTRO DE LOS RECURSOS NATURALES RENOVABLES- LA SALADA - ANTIOQUIA"/>
    <s v="910145"/>
    <s v="CENTRO DE LOS RECURSOS NATURALES RENOVABLES-LA SALADA-ANTIOQUIA-SERVICIOS PRESTADOS A LA FORMACIÓN"/>
    <x v="49"/>
    <x v="49"/>
    <s v="Nación"/>
    <s v="10"/>
    <s v="RECURSOS CORRIENTES"/>
    <s v="CSF"/>
    <n v="2657075765"/>
    <m/>
    <m/>
    <n v="0"/>
    <n v="0"/>
    <n v="2657075765"/>
    <n v="2163423324"/>
    <n v="493652441"/>
    <n v="14618156"/>
    <n v="2148805168"/>
    <n v="4255970"/>
    <n v="4255970"/>
    <n v="4255970"/>
    <n v="0"/>
    <n v="0"/>
  </r>
  <r>
    <s v="2024-02-01 06:06:40"/>
    <n v="2024"/>
    <s v="Actual"/>
    <s v="36-02-00-005-910110"/>
    <s v="CENTRO DE LOS RECURSOS NATURALES RENOVABLES- LA SALADA - ANTIOQUIA"/>
    <s v="910145"/>
    <s v="CENTRO DE LOS RECURSOS NATURALES RENOVABLES-LA SALADA-ANTIOQUIA-SERVICIOS PRESTADOS A LA FORMACIÓN"/>
    <x v="65"/>
    <x v="65"/>
    <s v="Nación"/>
    <s v="10"/>
    <s v="RECURSOS CORRIENTES"/>
    <s v="CSF"/>
    <n v="1139942309.25"/>
    <m/>
    <m/>
    <n v="0"/>
    <n v="0"/>
    <n v="1139942309.25"/>
    <n v="873883994"/>
    <n v="266058315.25"/>
    <n v="0"/>
    <n v="873883994"/>
    <n v="0"/>
    <n v="0"/>
    <n v="0"/>
    <n v="0"/>
    <n v="0"/>
  </r>
  <r>
    <s v="2024-02-01 06:06:40"/>
    <n v="2024"/>
    <s v="Actual"/>
    <s v="36-02-00-005-910110"/>
    <s v="CENTRO DE LOS RECURSOS NATURALES RENOVABLES- LA SALADA - ANTIOQUIA"/>
    <s v="910165"/>
    <s v="CENTRO DE LOS RECURSOS NATURALES RENOVABLES-LA SALADA-ANTIOQUIA-APROPIACIÓN DE CIENCIA Y TECNOLGÍA Y"/>
    <x v="60"/>
    <x v="60"/>
    <s v="Propios"/>
    <s v="27"/>
    <s v="RENTAS PARAFISCALES"/>
    <s v="CSF"/>
    <n v="69000000"/>
    <m/>
    <m/>
    <n v="0"/>
    <n v="0"/>
    <n v="69000000"/>
    <n v="69000000"/>
    <n v="0"/>
    <n v="0"/>
    <n v="69000000"/>
    <n v="0"/>
    <n v="0"/>
    <n v="0"/>
    <n v="0"/>
    <n v="0"/>
  </r>
  <r>
    <s v="2024-02-01 06:06:40"/>
    <n v="2024"/>
    <s v="Actual"/>
    <s v="36-02-00-005-910110"/>
    <s v="CENTRO DE LOS RECURSOS NATURALES RENOVABLES- LA SALADA - ANTIOQUIA"/>
    <s v="910168"/>
    <s v="CENTRO DE LOS RECURSOS NATURALES RENOVABLES-LA SALADA-ANTIOQUIA-FORTALECIMIENTO DE LA OFERTA DE SERV"/>
    <x v="91"/>
    <x v="91"/>
    <s v="Propios"/>
    <s v="27"/>
    <s v="RENTAS PARAFISCALES"/>
    <s v="CSF"/>
    <n v="529103019"/>
    <m/>
    <m/>
    <n v="0"/>
    <n v="0"/>
    <n v="529103019"/>
    <n v="0"/>
    <n v="529103019"/>
    <m/>
    <n v="0"/>
    <n v="0"/>
    <n v="0"/>
    <n v="0"/>
    <n v="0"/>
    <n v="0"/>
  </r>
  <r>
    <s v="2024-02-01 06:06:40"/>
    <n v="2024"/>
    <s v="Actual"/>
    <s v="36-02-00-005-910110"/>
    <s v="CENTRO DE LOS RECURSOS NATURALES RENOVABLES- LA SALADA - ANTIOQUIA"/>
    <s v="910183"/>
    <s v="CENTRO DE LOS RECURSOS NATURALES RENOVABLES- LA SALADA - ANTIOQUIA -EXTENSIONISMO TECNOLOGICO"/>
    <x v="91"/>
    <x v="91"/>
    <s v="Propios"/>
    <s v="27"/>
    <s v="RENTAS PARAFISCALES"/>
    <s v="CSF"/>
    <n v="290616528"/>
    <m/>
    <m/>
    <n v="0"/>
    <n v="0"/>
    <n v="290616528"/>
    <n v="51383600"/>
    <n v="239232928"/>
    <n v="0"/>
    <n v="51383600"/>
    <n v="0"/>
    <n v="0"/>
    <n v="0"/>
    <n v="0"/>
    <n v="0"/>
  </r>
  <r>
    <s v="2024-02-01 06:06:40"/>
    <n v="2024"/>
    <s v="Actual"/>
    <s v="36-02-00-005-910110"/>
    <s v="CENTRO DE LOS RECURSOS NATURALES RENOVABLES- LA SALADA - ANTIOQUIA"/>
    <s v="910185"/>
    <s v="C. RECURSOS NATURALES RENOVABLES LA SALADA- ANT. SERVICIOS PRESTADOS A LA FORMA-ECONOMIA POPULAR"/>
    <x v="65"/>
    <x v="65"/>
    <s v="Nación"/>
    <s v="10"/>
    <s v="RECURSOS CORRIENTES"/>
    <s v="CSF"/>
    <n v="58843093"/>
    <m/>
    <m/>
    <n v="0"/>
    <n v="0"/>
    <n v="58843093"/>
    <n v="14757558"/>
    <n v="44085535"/>
    <n v="0"/>
    <n v="14757558"/>
    <n v="0"/>
    <n v="0"/>
    <n v="0"/>
    <n v="0"/>
    <n v="0"/>
  </r>
  <r>
    <s v="2024-02-01 06:06:40"/>
    <n v="2024"/>
    <s v="Actual"/>
    <s v="36-02-00-005-910110"/>
    <s v="CENTRO DE LOS RECURSOS NATURALES RENOVABLES- LA SALADA - ANTIOQUIA"/>
    <s v="910186"/>
    <s v="CENTRO RECURSOS NATURALES RENOVABLES LA SALADA- ANTIOQUIA CERTIF COMP LABORALE-ECONOMIA POPULAR"/>
    <x v="65"/>
    <x v="65"/>
    <s v="Nación"/>
    <s v="10"/>
    <s v="RECURSOS CORRIENTES"/>
    <s v="CSF"/>
    <n v="89676000"/>
    <m/>
    <m/>
    <n v="0"/>
    <n v="0"/>
    <n v="89676000"/>
    <n v="0"/>
    <n v="89676000"/>
    <m/>
    <n v="0"/>
    <n v="0"/>
    <n v="0"/>
    <n v="0"/>
    <n v="0"/>
    <n v="0"/>
  </r>
  <r>
    <s v="2024-02-01 06:06:40"/>
    <n v="2024"/>
    <s v="Actual"/>
    <s v="36-02-00-005-912710"/>
    <s v="CENTRO DE FORMACION PROFESIONAL MINERO AMBIENTAL - ANTIOQUIA"/>
    <s v="912709"/>
    <s v="CENTRO DE FORMACION MINERO AMBIENTAL - SALUD OCUPACIONAL"/>
    <x v="49"/>
    <x v="49"/>
    <s v="Nación"/>
    <s v="10"/>
    <s v="RECURSOS CORRIENTES"/>
    <s v="CSF"/>
    <n v="14736992"/>
    <m/>
    <m/>
    <n v="0"/>
    <n v="0"/>
    <n v="14736992"/>
    <n v="569250"/>
    <n v="14167742"/>
    <n v="0"/>
    <n v="569250"/>
    <n v="0"/>
    <n v="0"/>
    <n v="0"/>
    <n v="0"/>
    <n v="0"/>
  </r>
  <r>
    <s v="2024-02-01 06:06:40"/>
    <n v="2024"/>
    <s v="Actual"/>
    <s v="36-02-00-005-912710"/>
    <s v="CENTRO DE FORMACION PROFESIONAL MINERO AMBIENTAL - ANTIOQUIA"/>
    <s v="912710"/>
    <s v="CENTRO DE FORMACION PROFESIONAL MINERO AMBIENTAL - ANTIOQUIA"/>
    <x v="80"/>
    <x v="80"/>
    <s v="Nación"/>
    <s v="10"/>
    <s v="RECURSOS CORRIENTES"/>
    <s v="CSF"/>
    <n v="177355000"/>
    <m/>
    <m/>
    <n v="0"/>
    <n v="0"/>
    <n v="177355000"/>
    <n v="148399000"/>
    <n v="28956000"/>
    <n v="46888223"/>
    <n v="101510777"/>
    <n v="0"/>
    <n v="0"/>
    <n v="0"/>
    <n v="0"/>
    <n v="0"/>
  </r>
  <r>
    <s v="2024-02-01 06:06:40"/>
    <n v="2024"/>
    <s v="Actual"/>
    <s v="36-02-00-005-912710"/>
    <s v="CENTRO DE FORMACION PROFESIONAL MINERO AMBIENTAL - ANTIOQUIA"/>
    <s v="912710"/>
    <s v="CENTRO DE FORMACION PROFESIONAL MINERO AMBIENTAL - ANTIOQUIA"/>
    <x v="49"/>
    <x v="49"/>
    <s v="Nación"/>
    <s v="10"/>
    <s v="RECURSOS CORRIENTES"/>
    <s v="CSF"/>
    <n v="812917038"/>
    <n v="5387000"/>
    <n v="0"/>
    <n v="0"/>
    <n v="0"/>
    <n v="818304038"/>
    <n v="785778656"/>
    <n v="32525382"/>
    <n v="554930906"/>
    <n v="230847750"/>
    <n v="34052933"/>
    <n v="34052933"/>
    <n v="34052933"/>
    <n v="0"/>
    <n v="0"/>
  </r>
  <r>
    <s v="2024-02-01 06:06:40"/>
    <n v="2024"/>
    <s v="Actual"/>
    <s v="36-02-00-005-912710"/>
    <s v="CENTRO DE FORMACION PROFESIONAL MINERO AMBIENTAL - ANTIOQUIA"/>
    <s v="912710"/>
    <s v="CENTRO DE FORMACION PROFESIONAL MINERO AMBIENTAL - ANTIOQUIA"/>
    <x v="49"/>
    <x v="49"/>
    <s v="Propios"/>
    <s v="27"/>
    <s v="RENTAS PARAFISCALES"/>
    <s v="CSF"/>
    <n v="31769059"/>
    <m/>
    <m/>
    <n v="0"/>
    <n v="0"/>
    <n v="31769059"/>
    <n v="31769059"/>
    <n v="0"/>
    <n v="0"/>
    <n v="31769059"/>
    <n v="0"/>
    <n v="0"/>
    <n v="0"/>
    <n v="0"/>
    <n v="0"/>
  </r>
  <r>
    <s v="2024-02-01 06:06:40"/>
    <n v="2024"/>
    <s v="Actual"/>
    <s v="36-02-00-005-912710"/>
    <s v="CENTRO DE FORMACION PROFESIONAL MINERO AMBIENTAL - ANTIOQUIA"/>
    <s v="912710"/>
    <s v="CENTRO DE FORMACION PROFESIONAL MINERO AMBIENTAL - ANTIOQUIA"/>
    <x v="63"/>
    <x v="63"/>
    <s v="Propios"/>
    <s v="20"/>
    <s v="INGRESOS CORRIENTES"/>
    <s v="CSF"/>
    <n v="2224707"/>
    <m/>
    <m/>
    <n v="0"/>
    <n v="0"/>
    <n v="2224707"/>
    <n v="0"/>
    <n v="2224707"/>
    <m/>
    <n v="0"/>
    <n v="0"/>
    <n v="0"/>
    <n v="0"/>
    <n v="0"/>
    <n v="0"/>
  </r>
  <r>
    <s v="2024-02-01 06:06:40"/>
    <n v="2024"/>
    <s v="Actual"/>
    <s v="36-02-00-005-912710"/>
    <s v="CENTRO DE FORMACION PROFESIONAL MINERO AMBIENTAL - ANTIOQUIA"/>
    <s v="912711"/>
    <s v="CENTRO DE FORMACION MINERO AMBIENTAL - INTEGRACIÓN CON LA MEDIA"/>
    <x v="49"/>
    <x v="49"/>
    <s v="Propios"/>
    <s v="20"/>
    <s v="INGRESOS CORRIENTES"/>
    <s v="CSF"/>
    <n v="807220520"/>
    <m/>
    <m/>
    <n v="0"/>
    <n v="0"/>
    <n v="807220520"/>
    <n v="751081953"/>
    <n v="56138567"/>
    <n v="285794880"/>
    <n v="465287073"/>
    <n v="0"/>
    <n v="0"/>
    <n v="0"/>
    <n v="0"/>
    <n v="0"/>
  </r>
  <r>
    <s v="2024-02-01 06:06:40"/>
    <n v="2024"/>
    <s v="Actual"/>
    <s v="36-02-00-005-912710"/>
    <s v="CENTRO DE FORMACION PROFESIONAL MINERO AMBIENTAL - ANTIOQUIA"/>
    <s v="912711"/>
    <s v="CENTRO DE FORMACION MINERO AMBIENTAL - INTEGRACIÓN CON LA MEDIA"/>
    <x v="49"/>
    <x v="49"/>
    <s v="Nación"/>
    <s v="10"/>
    <s v="RECURSOS CORRIENTES"/>
    <s v="CSF"/>
    <n v="87159699"/>
    <m/>
    <m/>
    <n v="0"/>
    <n v="0"/>
    <n v="87159699"/>
    <n v="87159699"/>
    <n v="0"/>
    <n v="52008511"/>
    <n v="35151188"/>
    <n v="2116625"/>
    <n v="2116625"/>
    <n v="2116625"/>
    <n v="0"/>
    <n v="0"/>
  </r>
  <r>
    <s v="2024-02-01 06:06:40"/>
    <n v="2024"/>
    <s v="Actual"/>
    <s v="36-02-00-005-912710"/>
    <s v="CENTRO DE FORMACION PROFESIONAL MINERO AMBIENTAL - ANTIOQUIA"/>
    <s v="912718"/>
    <s v="CENTRO DE FORMACION MINERO AMBIENTAL-FONDO DE INDUSTRIA Y DE LA CONSTRUCCIÓN FIC"/>
    <x v="48"/>
    <x v="48"/>
    <s v="Propios"/>
    <s v="26"/>
    <s v="FONDOS ESPECIALES"/>
    <s v="CSF"/>
    <n v="1380323765"/>
    <m/>
    <m/>
    <n v="0"/>
    <n v="0"/>
    <n v="1380323765"/>
    <n v="1380323765"/>
    <n v="0"/>
    <n v="0"/>
    <n v="1380323765"/>
    <n v="0"/>
    <n v="0"/>
    <n v="0"/>
    <n v="0"/>
    <n v="0"/>
  </r>
  <r>
    <s v="2024-02-01 06:06:40"/>
    <n v="2024"/>
    <s v="Actual"/>
    <s v="36-02-00-005-912710"/>
    <s v="CENTRO DE FORMACION PROFESIONAL MINERO AMBIENTAL - ANTIOQUIA"/>
    <s v="912718"/>
    <s v="CENTRO DE FORMACION MINERO AMBIENTAL-FONDO DE INDUSTRIA Y DE LA CONSTRUCCIÓN FIC"/>
    <x v="49"/>
    <x v="49"/>
    <s v="Propios"/>
    <s v="26"/>
    <s v="FONDOS ESPECIALES"/>
    <s v="CSF"/>
    <n v="441020176"/>
    <m/>
    <m/>
    <n v="0"/>
    <n v="0"/>
    <n v="441020176"/>
    <n v="262219480"/>
    <n v="178800696"/>
    <n v="44655450"/>
    <n v="217564030"/>
    <n v="0"/>
    <n v="0"/>
    <n v="0"/>
    <n v="0"/>
    <n v="0"/>
  </r>
  <r>
    <s v="2024-02-01 06:06:40"/>
    <n v="2024"/>
    <s v="Actual"/>
    <s v="36-02-00-005-912710"/>
    <s v="CENTRO DE FORMACION PROFESIONAL MINERO AMBIENTAL - ANTIOQUIA"/>
    <s v="912724"/>
    <s v="CENTRO DE FORMACION MINERO AMBIENTAL - CONSTRUCCIONES Y ADECUACIONES"/>
    <x v="76"/>
    <x v="76"/>
    <s v="Nación"/>
    <s v="10"/>
    <s v="RECURSOS CORRIENTES"/>
    <s v="CSF"/>
    <n v="38000000"/>
    <m/>
    <m/>
    <n v="0"/>
    <n v="0"/>
    <n v="38000000"/>
    <n v="0"/>
    <n v="38000000"/>
    <m/>
    <n v="0"/>
    <n v="0"/>
    <n v="0"/>
    <n v="0"/>
    <n v="0"/>
    <n v="0"/>
  </r>
  <r>
    <s v="2024-02-01 06:06:40"/>
    <n v="2024"/>
    <s v="Actual"/>
    <s v="36-02-00-005-912710"/>
    <s v="CENTRO DE FORMACION PROFESIONAL MINERO AMBIENTAL - ANTIOQUIA"/>
    <s v="912724"/>
    <s v="CENTRO DE FORMACION MINERO AMBIENTAL - CONSTRUCCIONES Y ADECUACIONES"/>
    <x v="78"/>
    <x v="78"/>
    <s v="Nación"/>
    <s v="10"/>
    <s v="RECURSOS CORRIENTES"/>
    <s v="CSF"/>
    <n v="210385000"/>
    <m/>
    <m/>
    <n v="0"/>
    <n v="0"/>
    <n v="210385000"/>
    <n v="0"/>
    <n v="210385000"/>
    <m/>
    <n v="0"/>
    <n v="0"/>
    <n v="0"/>
    <n v="0"/>
    <n v="0"/>
    <n v="0"/>
  </r>
  <r>
    <s v="2024-02-01 06:06:40"/>
    <n v="2024"/>
    <s v="Actual"/>
    <s v="36-02-00-005-912710"/>
    <s v="CENTRO DE FORMACION PROFESIONAL MINERO AMBIENTAL - ANTIOQUIA"/>
    <s v="912727"/>
    <s v="CENTRO DE FORMACION MINERO AMBIENTAL - MODERNIZACIÓN DE AMBIENTES"/>
    <x v="10"/>
    <x v="10"/>
    <s v="Nación"/>
    <s v="10"/>
    <s v="RECURSOS CORRIENTES"/>
    <s v="CSF"/>
    <n v="54318000"/>
    <m/>
    <m/>
    <n v="0"/>
    <n v="0"/>
    <n v="54318000"/>
    <n v="0"/>
    <n v="54318000"/>
    <m/>
    <n v="0"/>
    <n v="0"/>
    <n v="0"/>
    <n v="0"/>
    <n v="0"/>
    <n v="0"/>
  </r>
  <r>
    <s v="2024-02-01 06:06:40"/>
    <n v="2024"/>
    <s v="Actual"/>
    <s v="36-02-00-005-912710"/>
    <s v="CENTRO DE FORMACION PROFESIONAL MINERO AMBIENTAL - ANTIOQUIA"/>
    <s v="912728"/>
    <s v="CENTRO DE FORMACION MINERO AMBIENTAL - CERTIFICACIÓN COMPETENCIAS LABORALES"/>
    <x v="94"/>
    <x v="94"/>
    <s v="Nación"/>
    <s v="10"/>
    <s v="RECURSOS CORRIENTES"/>
    <s v="CSF"/>
    <n v="207115000"/>
    <m/>
    <m/>
    <n v="0"/>
    <n v="0"/>
    <n v="207115000"/>
    <n v="161277280"/>
    <n v="45837720"/>
    <n v="83600000"/>
    <n v="77677280"/>
    <n v="0"/>
    <n v="0"/>
    <n v="0"/>
    <n v="0"/>
    <n v="0"/>
  </r>
  <r>
    <s v="2024-02-01 06:06:40"/>
    <n v="2024"/>
    <s v="Actual"/>
    <s v="36-02-00-005-912710"/>
    <s v="CENTRO DE FORMACION PROFESIONAL MINERO AMBIENTAL - ANTIOQUIA"/>
    <s v="912728"/>
    <s v="CENTRO DE FORMACION MINERO AMBIENTAL - CERTIFICACIÓN COMPETENCIAS LABORALES"/>
    <x v="65"/>
    <x v="65"/>
    <s v="Nación"/>
    <s v="10"/>
    <s v="RECURSOS CORRIENTES"/>
    <s v="CSF"/>
    <n v="44838000"/>
    <m/>
    <m/>
    <n v="0"/>
    <n v="0"/>
    <n v="44838000"/>
    <n v="2538000"/>
    <n v="42300000"/>
    <n v="0"/>
    <n v="2538000"/>
    <n v="0"/>
    <n v="0"/>
    <n v="0"/>
    <n v="0"/>
    <n v="0"/>
  </r>
  <r>
    <s v="2024-02-01 06:06:40"/>
    <n v="2024"/>
    <s v="Actual"/>
    <s v="36-02-00-005-912710"/>
    <s v="CENTRO DE FORMACION PROFESIONAL MINERO AMBIENTAL - ANTIOQUIA"/>
    <s v="912742"/>
    <s v="CENTRO DE FORMACION MINERO AMBIENTAL - BIENESTAR APRENDICES"/>
    <x v="49"/>
    <x v="49"/>
    <s v="Nación"/>
    <s v="10"/>
    <s v="RECURSOS CORRIENTES"/>
    <s v="CSF"/>
    <n v="309828112"/>
    <m/>
    <m/>
    <n v="0"/>
    <n v="0"/>
    <n v="309828112"/>
    <n v="249580764"/>
    <n v="60247348"/>
    <n v="198563043"/>
    <n v="51017721"/>
    <n v="3732909"/>
    <n v="3732909"/>
    <n v="3732909"/>
    <n v="0"/>
    <n v="0"/>
  </r>
  <r>
    <s v="2024-02-01 06:06:40"/>
    <n v="2024"/>
    <s v="Actual"/>
    <s v="36-02-00-005-912710"/>
    <s v="CENTRO DE FORMACION PROFESIONAL MINERO AMBIENTAL - ANTIOQUIA"/>
    <s v="912744"/>
    <s v="CENTRO DE FORMACION MINERO AMBIENTAL - APOYOS SOSTENIMIENTO"/>
    <x v="48"/>
    <x v="48"/>
    <s v="Propios"/>
    <s v="20"/>
    <s v="INGRESOS CORRIENTES"/>
    <s v="CSF"/>
    <n v="359125000"/>
    <m/>
    <m/>
    <n v="0"/>
    <n v="0"/>
    <n v="359125000"/>
    <n v="359125000"/>
    <n v="0"/>
    <n v="0"/>
    <n v="359125000"/>
    <n v="0"/>
    <n v="0"/>
    <n v="0"/>
    <n v="0"/>
    <n v="0"/>
  </r>
  <r>
    <s v="2024-02-01 06:06:40"/>
    <n v="2024"/>
    <s v="Actual"/>
    <s v="36-02-00-005-912710"/>
    <s v="CENTRO DE FORMACION PROFESIONAL MINERO AMBIENTAL - ANTIOQUIA"/>
    <s v="912744"/>
    <s v="CENTRO DE FORMACION MINERO AMBIENTAL - APOYOS SOSTENIMIENTO"/>
    <x v="49"/>
    <x v="49"/>
    <s v="Propios"/>
    <s v="20"/>
    <s v="INGRESOS CORRIENTES"/>
    <s v="CSF"/>
    <n v="7515573"/>
    <m/>
    <m/>
    <n v="0"/>
    <n v="0"/>
    <n v="7515573"/>
    <n v="0"/>
    <n v="7515573"/>
    <m/>
    <n v="0"/>
    <n v="0"/>
    <n v="0"/>
    <n v="0"/>
    <n v="0"/>
    <n v="0"/>
  </r>
  <r>
    <s v="2024-02-01 06:06:40"/>
    <n v="2024"/>
    <s v="Actual"/>
    <s v="36-02-00-005-912710"/>
    <s v="CENTRO DE FORMACION PROFESIONAL MINERO AMBIENTAL - ANTIOQUIA"/>
    <s v="912745"/>
    <s v="CENTRO DE FORMACION MINERO AMBIENTAL - SERVICIOS PRESTADOS A LA FORMACIÓN"/>
    <x v="49"/>
    <x v="49"/>
    <s v="Nación"/>
    <s v="10"/>
    <s v="RECURSOS CORRIENTES"/>
    <s v="CSF"/>
    <n v="1334688720"/>
    <m/>
    <m/>
    <n v="0"/>
    <n v="0"/>
    <n v="1334688720"/>
    <n v="1204300635"/>
    <n v="130388085"/>
    <n v="277984936"/>
    <n v="926315699"/>
    <n v="2311957"/>
    <n v="2311957"/>
    <n v="2311957"/>
    <n v="0"/>
    <n v="0"/>
  </r>
  <r>
    <s v="2024-02-01 06:06:40"/>
    <n v="2024"/>
    <s v="Actual"/>
    <s v="36-02-00-005-912710"/>
    <s v="CENTRO DE FORMACION PROFESIONAL MINERO AMBIENTAL - ANTIOQUIA"/>
    <s v="912745"/>
    <s v="CENTRO DE FORMACION MINERO AMBIENTAL - SERVICIOS PRESTADOS A LA FORMACIÓN"/>
    <x v="65"/>
    <x v="65"/>
    <s v="Nación"/>
    <s v="10"/>
    <s v="RECURSOS CORRIENTES"/>
    <s v="CSF"/>
    <n v="729264778.25"/>
    <m/>
    <m/>
    <n v="0"/>
    <n v="0"/>
    <n v="729264778.25"/>
    <n v="545845085"/>
    <n v="183419693.25"/>
    <n v="0"/>
    <n v="545845085"/>
    <n v="0"/>
    <n v="0"/>
    <n v="0"/>
    <n v="0"/>
    <n v="0"/>
  </r>
  <r>
    <s v="2024-02-01 06:06:40"/>
    <n v="2024"/>
    <s v="Actual"/>
    <s v="36-02-00-005-912710"/>
    <s v="CENTRO DE FORMACION PROFESIONAL MINERO AMBIENTAL - ANTIOQUIA"/>
    <s v="912765"/>
    <s v="CENTRO DE FORMACION MINERO AMBIENTAL - APROPIACIÓN DE CIENCIA Y TECNOLGÍA Y CULTURA DE LA INNOVACIÓN"/>
    <x v="60"/>
    <x v="60"/>
    <s v="Propios"/>
    <s v="27"/>
    <s v="RENTAS PARAFISCALES"/>
    <s v="CSF"/>
    <n v="97186510"/>
    <m/>
    <m/>
    <n v="0"/>
    <n v="0"/>
    <n v="97186510"/>
    <n v="69000000"/>
    <n v="28186510"/>
    <n v="68800000"/>
    <n v="200000"/>
    <n v="2800000"/>
    <n v="2800000"/>
    <n v="2800000"/>
    <n v="0"/>
    <n v="0"/>
  </r>
  <r>
    <s v="2024-02-01 06:06:40"/>
    <n v="2024"/>
    <s v="Actual"/>
    <s v="36-02-00-005-912710"/>
    <s v="CENTRO DE FORMACION PROFESIONAL MINERO AMBIENTAL - ANTIOQUIA"/>
    <s v="912768"/>
    <s v="CENTRO DE FORMACION MINERO AMBIENTAL-FORTALECIMIENTO DE LA OFERTA DE SERVICIOS TECNOLÓGICOS PARA LAS"/>
    <x v="91"/>
    <x v="91"/>
    <s v="Propios"/>
    <s v="27"/>
    <s v="RENTAS PARAFISCALES"/>
    <s v="CSF"/>
    <n v="252608487"/>
    <m/>
    <m/>
    <n v="0"/>
    <n v="0"/>
    <n v="252608487"/>
    <n v="166048200"/>
    <n v="86560287"/>
    <n v="0"/>
    <n v="166048200"/>
    <n v="0"/>
    <n v="0"/>
    <n v="0"/>
    <n v="0"/>
    <n v="0"/>
  </r>
  <r>
    <s v="2024-02-01 06:06:40"/>
    <n v="2024"/>
    <s v="Actual"/>
    <s v="36-02-00-005-912710"/>
    <s v="CENTRO DE FORMACION PROFESIONAL MINERO AMBIENTAL - ANTIOQUIA"/>
    <s v="912785"/>
    <s v="CENTRO DE FORMACION PROFESIONAL MINERO AMBIENTAL - ANTIOQUIA -SERV PREST A LA FOR - ECONOMIA POPULAR"/>
    <x v="65"/>
    <x v="65"/>
    <s v="Nación"/>
    <s v="10"/>
    <s v="RECURSOS CORRIENTES"/>
    <s v="CSF"/>
    <n v="12813697"/>
    <m/>
    <m/>
    <n v="0"/>
    <n v="0"/>
    <n v="12813697"/>
    <n v="6561568"/>
    <n v="6252129"/>
    <n v="0"/>
    <n v="6561568"/>
    <n v="0"/>
    <n v="0"/>
    <n v="0"/>
    <n v="0"/>
    <n v="0"/>
  </r>
  <r>
    <s v="2024-02-01 06:06:40"/>
    <n v="2024"/>
    <s v="Actual"/>
    <s v="36-02-00-005-912710"/>
    <s v="CENTRO DE FORMACION PROFESIONAL MINERO AMBIENTAL - ANTIOQUIA"/>
    <s v="912786"/>
    <s v="CENTRO DE FORMACION PROFESIONAL MINERO AMBIENTAL - ANTIOQUIA -CERT COMP LABORALES - ECONOMIA POPULAR"/>
    <x v="65"/>
    <x v="65"/>
    <s v="Nación"/>
    <s v="10"/>
    <s v="RECURSOS CORRIENTES"/>
    <s v="CSF"/>
    <n v="9964000"/>
    <m/>
    <m/>
    <n v="0"/>
    <n v="0"/>
    <n v="9964000"/>
    <n v="0"/>
    <n v="9964000"/>
    <m/>
    <n v="0"/>
    <n v="0"/>
    <n v="0"/>
    <n v="0"/>
    <n v="0"/>
    <n v="0"/>
  </r>
  <r>
    <s v="2024-02-01 06:06:40"/>
    <n v="2024"/>
    <s v="Actual"/>
    <s v="36-02-00-005-920110"/>
    <s v="CENTRO DE DISEÑO Y MANUFACTURA DEL CUERO - ANTIOQUIA"/>
    <s v="920109"/>
    <s v="CENTRO DE DISEÑO Y MANUFACTURA DEL CUERO -ANTIOQUIA - SALUD OCUPACIONAL"/>
    <x v="49"/>
    <x v="49"/>
    <s v="Nación"/>
    <s v="10"/>
    <s v="RECURSOS CORRIENTES"/>
    <s v="CSF"/>
    <n v="13175201"/>
    <m/>
    <m/>
    <n v="0"/>
    <n v="0"/>
    <n v="13175201"/>
    <n v="0"/>
    <n v="13175201"/>
    <m/>
    <n v="0"/>
    <n v="0"/>
    <n v="0"/>
    <n v="0"/>
    <n v="0"/>
    <n v="0"/>
  </r>
  <r>
    <s v="2024-02-01 06:06:40"/>
    <n v="2024"/>
    <s v="Actual"/>
    <s v="36-02-00-005-920110"/>
    <s v="CENTRO DE DISEÑO Y MANUFACTURA DEL CUERO - ANTIOQUIA"/>
    <s v="920110"/>
    <s v="CENTRO DE DISEÑO Y MANUFACTURA DEL CUERO -ANTIOQUIA - ACCIONES DE FORMACION"/>
    <x v="80"/>
    <x v="80"/>
    <s v="Nación"/>
    <s v="10"/>
    <s v="RECURSOS CORRIENTES"/>
    <s v="CSF"/>
    <n v="132403000"/>
    <m/>
    <m/>
    <n v="0"/>
    <n v="0"/>
    <n v="132403000"/>
    <n v="107664683"/>
    <n v="24738317"/>
    <n v="0"/>
    <n v="107664683"/>
    <n v="0"/>
    <n v="0"/>
    <n v="0"/>
    <n v="0"/>
    <n v="0"/>
  </r>
  <r>
    <s v="2024-02-01 06:06:40"/>
    <n v="2024"/>
    <s v="Actual"/>
    <s v="36-02-00-005-920110"/>
    <s v="CENTRO DE DISEÑO Y MANUFACTURA DEL CUERO - ANTIOQUIA"/>
    <s v="920110"/>
    <s v="CENTRO DE DISEÑO Y MANUFACTURA DEL CUERO -ANTIOQUIA - ACCIONES DE FORMACION"/>
    <x v="49"/>
    <x v="49"/>
    <s v="Nación"/>
    <s v="10"/>
    <s v="RECURSOS CORRIENTES"/>
    <s v="CSF"/>
    <n v="631165932"/>
    <n v="0"/>
    <n v="2821118"/>
    <n v="0"/>
    <n v="0"/>
    <n v="628344814"/>
    <n v="578502549"/>
    <n v="49842265"/>
    <n v="340935276"/>
    <n v="237567273"/>
    <n v="5582082"/>
    <n v="5582082"/>
    <n v="5582082"/>
    <n v="0"/>
    <n v="0"/>
  </r>
  <r>
    <s v="2024-02-01 06:06:40"/>
    <n v="2024"/>
    <s v="Actual"/>
    <s v="36-02-00-005-920110"/>
    <s v="CENTRO DE DISEÑO Y MANUFACTURA DEL CUERO - ANTIOQUIA"/>
    <s v="920110"/>
    <s v="CENTRO DE DISEÑO Y MANUFACTURA DEL CUERO -ANTIOQUIA - ACCIONES DE FORMACION"/>
    <x v="49"/>
    <x v="49"/>
    <s v="Propios"/>
    <s v="27"/>
    <s v="RENTAS PARAFISCALES"/>
    <s v="CSF"/>
    <n v="31769059"/>
    <m/>
    <m/>
    <n v="0"/>
    <n v="0"/>
    <n v="31769059"/>
    <n v="0"/>
    <n v="31769059"/>
    <m/>
    <n v="0"/>
    <n v="0"/>
    <n v="0"/>
    <n v="0"/>
    <n v="0"/>
    <n v="0"/>
  </r>
  <r>
    <s v="2024-02-01 06:06:40"/>
    <n v="2024"/>
    <s v="Actual"/>
    <s v="36-02-00-005-920110"/>
    <s v="CENTRO DE DISEÑO Y MANUFACTURA DEL CUERO - ANTIOQUIA"/>
    <s v="920111"/>
    <s v="CENTRO DE DISEÑO Y MANUFACTURA DEL CUERO -ANTIOQUIA - INTEGRACIÓN CON LA MEDIA"/>
    <x v="49"/>
    <x v="49"/>
    <s v="Nación"/>
    <s v="10"/>
    <s v="RECURSOS CORRIENTES"/>
    <s v="CSF"/>
    <n v="52159699"/>
    <m/>
    <m/>
    <n v="0"/>
    <n v="0"/>
    <n v="52159699"/>
    <n v="52159699"/>
    <n v="0"/>
    <n v="51857324"/>
    <n v="302375"/>
    <n v="1965438"/>
    <n v="1965438"/>
    <n v="1965438"/>
    <n v="0"/>
    <n v="0"/>
  </r>
  <r>
    <s v="2024-02-01 06:06:40"/>
    <n v="2024"/>
    <s v="Actual"/>
    <s v="36-02-00-005-920110"/>
    <s v="CENTRO DE DISEÑO Y MANUFACTURA DEL CUERO - ANTIOQUIA"/>
    <s v="920111"/>
    <s v="CENTRO DE DISEÑO Y MANUFACTURA DEL CUERO -ANTIOQUIA - INTEGRACIÓN CON LA MEDIA"/>
    <x v="49"/>
    <x v="49"/>
    <s v="Propios"/>
    <s v="20"/>
    <s v="INGRESOS CORRIENTES"/>
    <s v="CSF"/>
    <n v="370256993"/>
    <m/>
    <m/>
    <n v="0"/>
    <n v="0"/>
    <n v="370256993"/>
    <n v="269751650"/>
    <n v="100505343"/>
    <n v="0"/>
    <n v="269751650"/>
    <n v="0"/>
    <n v="0"/>
    <n v="0"/>
    <n v="0"/>
    <n v="0"/>
  </r>
  <r>
    <s v="2024-02-01 06:06:40"/>
    <n v="2024"/>
    <s v="Actual"/>
    <s v="36-02-00-005-920110"/>
    <s v="CENTRO DE DISEÑO Y MANUFACTURA DEL CUERO - ANTIOQUIA"/>
    <s v="920124"/>
    <s v="CENTRO DE DISEÑO Y MANUFACTURA DEL CUERO -ANTIOQUIA - CONSTRUCCIONES Y ADECUACIONES"/>
    <x v="76"/>
    <x v="76"/>
    <s v="Nación"/>
    <s v="10"/>
    <s v="RECURSOS CORRIENTES"/>
    <s v="CSF"/>
    <n v="15100000"/>
    <m/>
    <m/>
    <n v="0"/>
    <n v="0"/>
    <n v="15100000"/>
    <n v="0"/>
    <n v="15100000"/>
    <m/>
    <n v="0"/>
    <n v="0"/>
    <n v="0"/>
    <n v="0"/>
    <n v="0"/>
    <n v="0"/>
  </r>
  <r>
    <s v="2024-02-01 06:06:40"/>
    <n v="2024"/>
    <s v="Actual"/>
    <s v="36-02-00-005-920110"/>
    <s v="CENTRO DE DISEÑO Y MANUFACTURA DEL CUERO - ANTIOQUIA"/>
    <s v="920124"/>
    <s v="CENTRO DE DISEÑO Y MANUFACTURA DEL CUERO -ANTIOQUIA - CONSTRUCCIONES Y ADECUACIONES"/>
    <x v="77"/>
    <x v="77"/>
    <s v="Nación"/>
    <s v="10"/>
    <s v="RECURSOS CORRIENTES"/>
    <s v="CSF"/>
    <n v="748098009"/>
    <m/>
    <m/>
    <n v="0"/>
    <n v="0"/>
    <n v="748098009"/>
    <n v="0"/>
    <n v="748098009"/>
    <m/>
    <n v="0"/>
    <n v="0"/>
    <n v="0"/>
    <n v="0"/>
    <n v="0"/>
    <n v="0"/>
  </r>
  <r>
    <s v="2024-02-01 06:06:40"/>
    <n v="2024"/>
    <s v="Actual"/>
    <s v="36-02-00-005-920110"/>
    <s v="CENTRO DE DISEÑO Y MANUFACTURA DEL CUERO - ANTIOQUIA"/>
    <s v="920124"/>
    <s v="CENTRO DE DISEÑO Y MANUFACTURA DEL CUERO -ANTIOQUIA - CONSTRUCCIONES Y ADECUACIONES"/>
    <x v="78"/>
    <x v="78"/>
    <s v="Nación"/>
    <s v="10"/>
    <s v="RECURSOS CORRIENTES"/>
    <s v="CSF"/>
    <n v="313089850"/>
    <m/>
    <m/>
    <n v="0"/>
    <n v="0"/>
    <n v="313089850"/>
    <n v="0"/>
    <n v="313089850"/>
    <m/>
    <n v="0"/>
    <n v="0"/>
    <n v="0"/>
    <n v="0"/>
    <n v="0"/>
    <n v="0"/>
  </r>
  <r>
    <s v="2024-02-01 06:06:40"/>
    <n v="2024"/>
    <s v="Actual"/>
    <s v="36-02-00-005-920110"/>
    <s v="CENTRO DE DISEÑO Y MANUFACTURA DEL CUERO - ANTIOQUIA"/>
    <s v="920127"/>
    <s v="CENTRO DE DISEÑO Y MANUFACTURA DEL CUERO -ANTIOQUIA - MODERNIZACIÓN DE AMBIENTES"/>
    <x v="10"/>
    <x v="10"/>
    <s v="Nación"/>
    <s v="10"/>
    <s v="RECURSOS CORRIENTES"/>
    <s v="CSF"/>
    <n v="65400000"/>
    <m/>
    <m/>
    <n v="0"/>
    <n v="0"/>
    <n v="65400000"/>
    <n v="0"/>
    <n v="65400000"/>
    <m/>
    <n v="0"/>
    <n v="0"/>
    <n v="0"/>
    <n v="0"/>
    <n v="0"/>
    <n v="0"/>
  </r>
  <r>
    <s v="2024-02-01 06:06:40"/>
    <n v="2024"/>
    <s v="Actual"/>
    <s v="36-02-00-005-920110"/>
    <s v="CENTRO DE DISEÑO Y MANUFACTURA DEL CUERO - ANTIOQUIA"/>
    <s v="920128"/>
    <s v="CENTRO DE DISEÑO Y MANUFACTURA DEL CUERO -ANTIOQUIA-CERTIFICACIÓN COMPETENCIAS LABORALES"/>
    <x v="94"/>
    <x v="94"/>
    <s v="Nación"/>
    <s v="10"/>
    <s v="RECURSOS CORRIENTES"/>
    <s v="CSF"/>
    <n v="57731000"/>
    <m/>
    <m/>
    <n v="0"/>
    <n v="0"/>
    <n v="57731000"/>
    <n v="51700000"/>
    <n v="6031000"/>
    <n v="51700000"/>
    <n v="0"/>
    <n v="0"/>
    <n v="0"/>
    <n v="0"/>
    <n v="0"/>
    <n v="0"/>
  </r>
  <r>
    <s v="2024-02-01 06:06:40"/>
    <n v="2024"/>
    <s v="Actual"/>
    <s v="36-02-00-005-920110"/>
    <s v="CENTRO DE DISEÑO Y MANUFACTURA DEL CUERO - ANTIOQUIA"/>
    <s v="920128"/>
    <s v="CENTRO DE DISEÑO Y MANUFACTURA DEL CUERO -ANTIOQUIA-CERTIFICACIÓN COMPETENCIAS LABORALES"/>
    <x v="65"/>
    <x v="65"/>
    <s v="Nación"/>
    <s v="10"/>
    <s v="RECURSOS CORRIENTES"/>
    <s v="CSF"/>
    <n v="9964000"/>
    <m/>
    <m/>
    <n v="0"/>
    <n v="0"/>
    <n v="9964000"/>
    <n v="0"/>
    <n v="9964000"/>
    <m/>
    <n v="0"/>
    <n v="0"/>
    <n v="0"/>
    <n v="0"/>
    <n v="0"/>
    <n v="0"/>
  </r>
  <r>
    <s v="2024-02-01 06:06:40"/>
    <n v="2024"/>
    <s v="Actual"/>
    <s v="36-02-00-005-920110"/>
    <s v="CENTRO DE DISEÑO Y MANUFACTURA DEL CUERO - ANTIOQUIA"/>
    <s v="920134"/>
    <s v="CENTRO DE DISEÑO Y MANUFACTURA DEL CUERO -ANTIOQUIA - PRODUCCIÓN DE CENTROS"/>
    <x v="49"/>
    <x v="49"/>
    <s v="Propios"/>
    <s v="20"/>
    <s v="INGRESOS CORRIENTES"/>
    <s v="CSF"/>
    <n v="135000000"/>
    <m/>
    <m/>
    <n v="0"/>
    <n v="0"/>
    <n v="135000000"/>
    <n v="0"/>
    <n v="135000000"/>
    <m/>
    <n v="0"/>
    <n v="0"/>
    <n v="0"/>
    <n v="0"/>
    <n v="0"/>
    <n v="0"/>
  </r>
  <r>
    <s v="2024-02-01 06:06:40"/>
    <n v="2024"/>
    <s v="Actual"/>
    <s v="36-02-00-005-920110"/>
    <s v="CENTRO DE DISEÑO Y MANUFACTURA DEL CUERO - ANTIOQUIA"/>
    <s v="920142"/>
    <s v="CENTRO DE DISEÑO Y MANUFACTURA DEL CUERO -ANTIOQUIA - BIENESTAR APRENDICES"/>
    <x v="49"/>
    <x v="49"/>
    <s v="Nación"/>
    <s v="10"/>
    <s v="RECURSOS CORRIENTES"/>
    <s v="CSF"/>
    <n v="336586685"/>
    <m/>
    <m/>
    <n v="0"/>
    <n v="0"/>
    <n v="336586685"/>
    <n v="249379633"/>
    <n v="87207052"/>
    <n v="145701873"/>
    <n v="103677760"/>
    <n v="2934423"/>
    <n v="2934423"/>
    <n v="2934423"/>
    <n v="0"/>
    <n v="0"/>
  </r>
  <r>
    <s v="2024-02-01 06:06:40"/>
    <n v="2024"/>
    <s v="Actual"/>
    <s v="36-02-00-005-920110"/>
    <s v="CENTRO DE DISEÑO Y MANUFACTURA DEL CUERO - ANTIOQUIA"/>
    <s v="920144"/>
    <s v="CENTRO DE DISEÑO Y MANUFACTURA DEL CUERO -ANTIOQUIA - APOYOS SOSTENIMIENTO"/>
    <x v="48"/>
    <x v="48"/>
    <s v="Propios"/>
    <s v="20"/>
    <s v="INGRESOS CORRIENTES"/>
    <s v="CSF"/>
    <n v="414375000"/>
    <m/>
    <m/>
    <n v="0"/>
    <n v="0"/>
    <n v="414375000"/>
    <n v="0"/>
    <n v="414375000"/>
    <m/>
    <n v="0"/>
    <n v="0"/>
    <n v="0"/>
    <n v="0"/>
    <n v="0"/>
    <n v="0"/>
  </r>
  <r>
    <s v="2024-02-01 06:06:40"/>
    <n v="2024"/>
    <s v="Actual"/>
    <s v="36-02-00-005-920110"/>
    <s v="CENTRO DE DISEÑO Y MANUFACTURA DEL CUERO - ANTIOQUIA"/>
    <s v="920144"/>
    <s v="CENTRO DE DISEÑO Y MANUFACTURA DEL CUERO -ANTIOQUIA - APOYOS SOSTENIMIENTO"/>
    <x v="49"/>
    <x v="49"/>
    <s v="Propios"/>
    <s v="20"/>
    <s v="INGRESOS CORRIENTES"/>
    <s v="CSF"/>
    <n v="5906497"/>
    <m/>
    <m/>
    <n v="0"/>
    <n v="0"/>
    <n v="5906497"/>
    <n v="0"/>
    <n v="5906497"/>
    <m/>
    <n v="0"/>
    <n v="0"/>
    <n v="0"/>
    <n v="0"/>
    <n v="0"/>
    <n v="0"/>
  </r>
  <r>
    <s v="2024-02-01 06:06:40"/>
    <n v="2024"/>
    <s v="Actual"/>
    <s v="36-02-00-005-920110"/>
    <s v="CENTRO DE DISEÑO Y MANUFACTURA DEL CUERO - ANTIOQUIA"/>
    <s v="920145"/>
    <s v="CENTRO DE DISEÑO Y MANUFACTURA DEL CUERO -ANTIOQUIA - SERVICIOS PRESTADOS A LA FORMACIÓN"/>
    <x v="49"/>
    <x v="49"/>
    <s v="Nación"/>
    <s v="10"/>
    <s v="RECURSOS CORRIENTES"/>
    <s v="CSF"/>
    <n v="3682693915"/>
    <m/>
    <m/>
    <n v="0"/>
    <n v="0"/>
    <n v="3682693915"/>
    <n v="3401171572"/>
    <n v="281522343"/>
    <n v="1440936914"/>
    <n v="1960234658"/>
    <n v="5309492"/>
    <n v="5309492"/>
    <n v="5309492"/>
    <n v="0"/>
    <n v="0"/>
  </r>
  <r>
    <s v="2024-02-01 06:06:40"/>
    <n v="2024"/>
    <s v="Actual"/>
    <s v="36-02-00-005-920110"/>
    <s v="CENTRO DE DISEÑO Y MANUFACTURA DEL CUERO - ANTIOQUIA"/>
    <s v="920145"/>
    <s v="CENTRO DE DISEÑO Y MANUFACTURA DEL CUERO -ANTIOQUIA - SERVICIOS PRESTADOS A LA FORMACIÓN"/>
    <x v="65"/>
    <x v="65"/>
    <s v="Nación"/>
    <s v="10"/>
    <s v="RECURSOS CORRIENTES"/>
    <s v="CSF"/>
    <n v="317475160"/>
    <m/>
    <m/>
    <n v="0"/>
    <n v="0"/>
    <n v="317475160"/>
    <n v="205152841"/>
    <n v="112322319"/>
    <n v="0"/>
    <n v="205152841"/>
    <n v="0"/>
    <n v="0"/>
    <n v="0"/>
    <n v="0"/>
    <n v="0"/>
  </r>
  <r>
    <s v="2024-02-01 06:06:40"/>
    <n v="2024"/>
    <s v="Actual"/>
    <s v="36-02-00-005-920110"/>
    <s v="CENTRO DE DISEÑO Y MANUFACTURA DEL CUERO - ANTIOQUIA"/>
    <s v="920165"/>
    <s v="CENTRO DE DISEÑO Y MANUFACTURA DEL CUERO -ANTIOQUIA - APROPIACIÓN DE CIENCIA Y TECNOLGÍA Y CULTURA D"/>
    <x v="60"/>
    <x v="60"/>
    <s v="Propios"/>
    <s v="27"/>
    <s v="RENTAS PARAFISCALES"/>
    <s v="CSF"/>
    <n v="69000000"/>
    <m/>
    <m/>
    <n v="0"/>
    <n v="0"/>
    <n v="69000000"/>
    <n v="69000000"/>
    <n v="0"/>
    <n v="0"/>
    <n v="69000000"/>
    <n v="0"/>
    <n v="0"/>
    <n v="0"/>
    <n v="0"/>
    <n v="0"/>
  </r>
  <r>
    <s v="2024-02-01 06:06:40"/>
    <n v="2024"/>
    <s v="Actual"/>
    <s v="36-02-00-005-920110"/>
    <s v="CENTRO DE DISEÑO Y MANUFACTURA DEL CUERO - ANTIOQUIA"/>
    <s v="920168"/>
    <s v="CENTRO DE DISEÑO Y MANUFACTURA DEL CUERO -ANTIOQUIA - FORTALECIMIENTO DE LA OFERTA DE SERVICIOS TECN"/>
    <x v="91"/>
    <x v="91"/>
    <s v="Propios"/>
    <s v="27"/>
    <s v="RENTAS PARAFISCALES"/>
    <s v="CSF"/>
    <n v="551813298"/>
    <m/>
    <m/>
    <n v="0"/>
    <n v="0"/>
    <n v="551813298"/>
    <n v="247977000"/>
    <n v="303836298"/>
    <n v="198862200"/>
    <n v="49114800"/>
    <n v="6525900"/>
    <n v="6525900"/>
    <n v="6525900"/>
    <n v="0"/>
    <n v="0"/>
  </r>
  <r>
    <s v="2024-02-01 06:06:40"/>
    <n v="2024"/>
    <s v="Actual"/>
    <s v="36-02-00-005-920110"/>
    <s v="CENTRO DE DISEÑO Y MANUFACTURA DEL CUERO - ANTIOQUIA"/>
    <s v="920185"/>
    <s v="CENTRO DE DISEÑO Y MANUFACTURA DEL CUERO - ANTIOQUIA -SERV PREST A LA FORMACION -ECONOMIA POPULAR"/>
    <x v="65"/>
    <x v="65"/>
    <s v="Nación"/>
    <s v="10"/>
    <s v="RECURSOS CORRIENTES"/>
    <s v="CSF"/>
    <n v="12813697"/>
    <m/>
    <m/>
    <n v="0"/>
    <n v="0"/>
    <n v="12813697"/>
    <n v="0"/>
    <n v="12813697"/>
    <m/>
    <n v="0"/>
    <n v="0"/>
    <n v="0"/>
    <n v="0"/>
    <n v="0"/>
    <n v="0"/>
  </r>
  <r>
    <s v="2024-02-01 06:06:40"/>
    <n v="2024"/>
    <s v="Actual"/>
    <s v="36-02-00-005-920110"/>
    <s v="CENTRO DE DISEÑO Y MANUFACTURA DEL CUERO - ANTIOQUIA"/>
    <s v="920186"/>
    <s v="CENTRO DE DISEÑO Y MANUFACTURA DEL CUERO - ANTIOQUIA -CERTIF COMPET LABORALES -ECONOMIA POPULAR"/>
    <x v="65"/>
    <x v="65"/>
    <s v="Nación"/>
    <s v="10"/>
    <s v="RECURSOS CORRIENTES"/>
    <s v="CSF"/>
    <n v="44838000"/>
    <m/>
    <m/>
    <n v="0"/>
    <n v="0"/>
    <n v="44838000"/>
    <n v="42300000"/>
    <n v="2538000"/>
    <n v="0"/>
    <n v="42300000"/>
    <n v="0"/>
    <n v="0"/>
    <n v="0"/>
    <n v="0"/>
    <n v="0"/>
  </r>
  <r>
    <s v="2024-02-01 06:06:40"/>
    <n v="2024"/>
    <s v="Actual"/>
    <s v="36-02-00-005-920110"/>
    <s v="CENTRO DE DISEÑO Y MANUFACTURA DEL CUERO - ANTIOQUIA"/>
    <s v="920190"/>
    <s v="CENTRO DE DISEÑO Y MANUFACTURA DEL CUERO - ANTIOQUIA -ACCION REGULARES -ECONOMIA POPULAR Y CAMPESINA"/>
    <x v="65"/>
    <x v="65"/>
    <s v="Nación"/>
    <s v="10"/>
    <s v="RECURSOS CORRIENTES"/>
    <s v="CSF"/>
    <n v="38798400"/>
    <m/>
    <m/>
    <n v="0"/>
    <n v="0"/>
    <n v="38798400"/>
    <n v="0"/>
    <n v="38798400"/>
    <m/>
    <n v="0"/>
    <n v="0"/>
    <n v="0"/>
    <n v="0"/>
    <n v="0"/>
    <n v="0"/>
  </r>
  <r>
    <s v="2024-02-01 06:06:40"/>
    <n v="2024"/>
    <s v="Actual"/>
    <s v="36-02-00-005-920210"/>
    <s v="CENTRO DE FORMACIÓN EN DISEÑO, CONFECCIÓN Y MODA.-ANTIOQUIA"/>
    <s v="920209"/>
    <s v="CENTRO DE FORMACIÓN EN DISEÑO, CONFECCIÓN Y MODA.-ANTIOQUIA-SALUD OCUPACIONAL"/>
    <x v="49"/>
    <x v="49"/>
    <s v="Nación"/>
    <s v="10"/>
    <s v="RECURSOS CORRIENTES"/>
    <s v="CSF"/>
    <n v="17180614"/>
    <m/>
    <m/>
    <n v="0"/>
    <n v="0"/>
    <n v="17180614"/>
    <n v="172800"/>
    <n v="17007814"/>
    <n v="0"/>
    <n v="172800"/>
    <n v="0"/>
    <n v="0"/>
    <n v="0"/>
    <n v="0"/>
    <n v="0"/>
  </r>
  <r>
    <s v="2024-02-01 06:06:40"/>
    <n v="2024"/>
    <s v="Actual"/>
    <s v="36-02-00-005-920210"/>
    <s v="CENTRO DE FORMACIÓN EN DISEÑO, CONFECCIÓN Y MODA.-ANTIOQUIA"/>
    <s v="920210"/>
    <s v="CENTRO DE FORMACIÓN EN DISEÑO, CONFECCIÓN Y MODA.-ANTIOQUIA - ACCIONES DE FORMACION"/>
    <x v="80"/>
    <x v="80"/>
    <s v="Nación"/>
    <s v="10"/>
    <s v="RECURSOS CORRIENTES"/>
    <s v="CSF"/>
    <n v="169381000"/>
    <m/>
    <m/>
    <n v="0"/>
    <n v="0"/>
    <n v="169381000"/>
    <n v="141727000"/>
    <n v="27654000"/>
    <n v="138134193"/>
    <n v="3592807"/>
    <n v="0"/>
    <n v="0"/>
    <n v="0"/>
    <n v="0"/>
    <n v="0"/>
  </r>
  <r>
    <s v="2024-02-01 06:06:40"/>
    <n v="2024"/>
    <s v="Actual"/>
    <s v="36-02-00-005-920210"/>
    <s v="CENTRO DE FORMACIÓN EN DISEÑO, CONFECCIÓN Y MODA.-ANTIOQUIA"/>
    <s v="920210"/>
    <s v="CENTRO DE FORMACIÓN EN DISEÑO, CONFECCIÓN Y MODA.-ANTIOQUIA - ACCIONES DE FORMACION"/>
    <x v="49"/>
    <x v="49"/>
    <s v="Propios"/>
    <s v="27"/>
    <s v="RENTAS PARAFISCALES"/>
    <s v="CSF"/>
    <n v="26425784"/>
    <m/>
    <m/>
    <n v="0"/>
    <n v="0"/>
    <n v="26425784"/>
    <n v="26425784"/>
    <n v="0"/>
    <n v="0"/>
    <n v="26425784"/>
    <n v="0"/>
    <n v="0"/>
    <n v="0"/>
    <n v="0"/>
    <n v="0"/>
  </r>
  <r>
    <s v="2024-02-01 06:06:40"/>
    <n v="2024"/>
    <s v="Actual"/>
    <s v="36-02-00-005-920210"/>
    <s v="CENTRO DE FORMACIÓN EN DISEÑO, CONFECCIÓN Y MODA.-ANTIOQUIA"/>
    <s v="920210"/>
    <s v="CENTRO DE FORMACIÓN EN DISEÑO, CONFECCIÓN Y MODA.-ANTIOQUIA - ACCIONES DE FORMACION"/>
    <x v="49"/>
    <x v="49"/>
    <s v="Nación"/>
    <s v="10"/>
    <s v="RECURSOS CORRIENTES"/>
    <s v="CSF"/>
    <n v="791650109"/>
    <n v="20000000"/>
    <n v="0"/>
    <n v="0"/>
    <n v="0"/>
    <n v="811650109"/>
    <n v="689855145"/>
    <n v="121794964"/>
    <n v="483504935"/>
    <n v="206350210"/>
    <n v="12968722"/>
    <n v="12968722"/>
    <n v="12968722"/>
    <n v="0"/>
    <n v="0"/>
  </r>
  <r>
    <s v="2024-02-01 06:06:40"/>
    <n v="2024"/>
    <s v="Actual"/>
    <s v="36-02-00-005-920210"/>
    <s v="CENTRO DE FORMACIÓN EN DISEÑO, CONFECCIÓN Y MODA.-ANTIOQUIA"/>
    <s v="920210"/>
    <s v="CENTRO DE FORMACIÓN EN DISEÑO, CONFECCIÓN Y MODA.-ANTIOQUIA - ACCIONES DE FORMACION"/>
    <x v="92"/>
    <x v="92"/>
    <s v="Nación"/>
    <s v="10"/>
    <s v="RECURSOS CORRIENTES"/>
    <s v="CSF"/>
    <n v="49895000"/>
    <m/>
    <m/>
    <n v="0"/>
    <n v="0"/>
    <n v="49895000"/>
    <n v="49895000"/>
    <n v="0"/>
    <n v="40966035"/>
    <n v="8928965"/>
    <n v="0"/>
    <n v="0"/>
    <n v="0"/>
    <n v="0"/>
    <n v="0"/>
  </r>
  <r>
    <s v="2024-02-01 06:06:40"/>
    <n v="2024"/>
    <s v="Actual"/>
    <s v="36-02-00-005-920210"/>
    <s v="CENTRO DE FORMACIÓN EN DISEÑO, CONFECCIÓN Y MODA.-ANTIOQUIA"/>
    <s v="920211"/>
    <s v="CENTRO DE FORMACIÓN EN DISEÑO, CONFECCIÓN Y MODA.-ANTIOQUIA - INTEGRACIÓN CON LA MEDIA"/>
    <x v="49"/>
    <x v="49"/>
    <s v="Propios"/>
    <s v="20"/>
    <s v="INGRESOS CORRIENTES"/>
    <s v="CSF"/>
    <n v="157854885"/>
    <m/>
    <m/>
    <n v="0"/>
    <n v="0"/>
    <n v="157854885"/>
    <n v="140503648"/>
    <n v="17351237"/>
    <n v="140366965"/>
    <n v="136683"/>
    <n v="0"/>
    <n v="0"/>
    <n v="0"/>
    <n v="0"/>
    <n v="0"/>
  </r>
  <r>
    <s v="2024-02-01 06:06:40"/>
    <n v="2024"/>
    <s v="Actual"/>
    <s v="36-02-00-005-920210"/>
    <s v="CENTRO DE FORMACIÓN EN DISEÑO, CONFECCIÓN Y MODA.-ANTIOQUIA"/>
    <s v="920224"/>
    <s v="CENTRO DE FORMACIÓN EN DISEÑO, CONFECCIÓN Y MODA.-ANTIOQUIA - CONSTRUCCIONES Y ADECUACIONES"/>
    <x v="76"/>
    <x v="76"/>
    <s v="Nación"/>
    <s v="10"/>
    <s v="RECURSOS CORRIENTES"/>
    <s v="CSF"/>
    <n v="105100000"/>
    <m/>
    <m/>
    <n v="0"/>
    <n v="0"/>
    <n v="105100000"/>
    <n v="0"/>
    <n v="105100000"/>
    <m/>
    <n v="0"/>
    <n v="0"/>
    <n v="0"/>
    <n v="0"/>
    <n v="0"/>
    <n v="0"/>
  </r>
  <r>
    <s v="2024-02-01 06:06:40"/>
    <n v="2024"/>
    <s v="Actual"/>
    <s v="36-02-00-005-920210"/>
    <s v="CENTRO DE FORMACIÓN EN DISEÑO, CONFECCIÓN Y MODA.-ANTIOQUIA"/>
    <s v="920224"/>
    <s v="CENTRO DE FORMACIÓN EN DISEÑO, CONFECCIÓN Y MODA.-ANTIOQUIA - CONSTRUCCIONES Y ADECUACIONES"/>
    <x v="77"/>
    <x v="77"/>
    <s v="Nación"/>
    <s v="10"/>
    <s v="RECURSOS CORRIENTES"/>
    <s v="CSF"/>
    <n v="1478098009"/>
    <m/>
    <m/>
    <n v="0"/>
    <n v="0"/>
    <n v="1478098009"/>
    <n v="0"/>
    <n v="1478098009"/>
    <m/>
    <n v="0"/>
    <n v="0"/>
    <n v="0"/>
    <n v="0"/>
    <n v="0"/>
    <n v="0"/>
  </r>
  <r>
    <s v="2024-02-01 06:06:40"/>
    <n v="2024"/>
    <s v="Actual"/>
    <s v="36-02-00-005-920210"/>
    <s v="CENTRO DE FORMACIÓN EN DISEÑO, CONFECCIÓN Y MODA.-ANTIOQUIA"/>
    <s v="920224"/>
    <s v="CENTRO DE FORMACIÓN EN DISEÑO, CONFECCIÓN Y MODA.-ANTIOQUIA - CONSTRUCCIONES Y ADECUACIONES"/>
    <x v="78"/>
    <x v="78"/>
    <s v="Nación"/>
    <s v="10"/>
    <s v="RECURSOS CORRIENTES"/>
    <s v="CSF"/>
    <n v="124158000"/>
    <m/>
    <m/>
    <n v="0"/>
    <n v="0"/>
    <n v="124158000"/>
    <n v="0"/>
    <n v="124158000"/>
    <m/>
    <n v="0"/>
    <n v="0"/>
    <n v="0"/>
    <n v="0"/>
    <n v="0"/>
    <n v="0"/>
  </r>
  <r>
    <s v="2024-02-01 06:06:40"/>
    <n v="2024"/>
    <s v="Actual"/>
    <s v="36-02-00-005-920210"/>
    <s v="CENTRO DE FORMACIÓN EN DISEÑO, CONFECCIÓN Y MODA.-ANTIOQUIA"/>
    <s v="920227"/>
    <s v="CENTRO DE FORMACIÓN EN DISEÑO, CONFECCIÓN Y MODA.-ANTIOQUIA - MODERNIZACION AMBIENTES"/>
    <x v="10"/>
    <x v="10"/>
    <s v="Nación"/>
    <s v="10"/>
    <s v="RECURSOS CORRIENTES"/>
    <s v="CSF"/>
    <n v="54000000"/>
    <m/>
    <m/>
    <n v="0"/>
    <n v="0"/>
    <n v="54000000"/>
    <n v="0"/>
    <n v="54000000"/>
    <m/>
    <n v="0"/>
    <n v="0"/>
    <n v="0"/>
    <n v="0"/>
    <n v="0"/>
    <n v="0"/>
  </r>
  <r>
    <s v="2024-02-01 06:06:40"/>
    <n v="2024"/>
    <s v="Actual"/>
    <s v="36-02-00-005-920210"/>
    <s v="CENTRO DE FORMACIÓN EN DISEÑO, CONFECCIÓN Y MODA.-ANTIOQUIA"/>
    <s v="920228"/>
    <s v="CENTRO DE FORMACIÓN EN DISEÑO, CONFECCIÓN Y MODA.-ANTIOQUIA - CERTIFICACIÓN COMPETENCIAS LABORALES"/>
    <x v="94"/>
    <x v="94"/>
    <s v="Nación"/>
    <s v="10"/>
    <s v="RECURSOS CORRIENTES"/>
    <s v="CSF"/>
    <n v="173739000"/>
    <m/>
    <m/>
    <n v="0"/>
    <n v="0"/>
    <n v="173739000"/>
    <n v="173439000"/>
    <n v="300000"/>
    <n v="28600000"/>
    <n v="144839000"/>
    <n v="0"/>
    <n v="0"/>
    <n v="0"/>
    <n v="0"/>
    <n v="0"/>
  </r>
  <r>
    <s v="2024-02-01 06:06:40"/>
    <n v="2024"/>
    <s v="Actual"/>
    <s v="36-02-00-005-920210"/>
    <s v="CENTRO DE FORMACIÓN EN DISEÑO, CONFECCIÓN Y MODA.-ANTIOQUIA"/>
    <s v="920234"/>
    <s v="CENTRO DE FORMACIÓN EN DISEÑO, CONFECCIÓN Y MODA.-ANTIOQUIA - ANTIOQUIA - PRODUCCION CENTROS"/>
    <x v="49"/>
    <x v="49"/>
    <s v="Propios"/>
    <s v="20"/>
    <s v="INGRESOS CORRIENTES"/>
    <s v="CSF"/>
    <n v="280000000"/>
    <m/>
    <m/>
    <n v="0"/>
    <n v="0"/>
    <n v="280000000"/>
    <n v="0"/>
    <n v="280000000"/>
    <m/>
    <n v="0"/>
    <n v="0"/>
    <n v="0"/>
    <n v="0"/>
    <n v="0"/>
    <n v="0"/>
  </r>
  <r>
    <s v="2024-02-01 06:06:40"/>
    <n v="2024"/>
    <s v="Actual"/>
    <s v="36-02-00-005-920210"/>
    <s v="CENTRO DE FORMACIÓN EN DISEÑO, CONFECCIÓN Y MODA.-ANTIOQUIA"/>
    <s v="920242"/>
    <s v="CENTRO DE FORMACIÓN EN DISEÑO, CONFECCIÓN Y MODA.-ANTIOQUIA - BIENESTAR APRENDICES"/>
    <x v="49"/>
    <x v="49"/>
    <s v="Nación"/>
    <s v="10"/>
    <s v="RECURSOS CORRIENTES"/>
    <s v="CSF"/>
    <n v="366166186"/>
    <m/>
    <m/>
    <n v="0"/>
    <n v="0"/>
    <n v="366166186"/>
    <n v="224649003"/>
    <n v="141517183"/>
    <n v="224649003"/>
    <n v="0"/>
    <n v="1920264"/>
    <n v="1920264"/>
    <n v="1920264"/>
    <n v="0"/>
    <n v="0"/>
  </r>
  <r>
    <s v="2024-02-01 06:06:40"/>
    <n v="2024"/>
    <s v="Actual"/>
    <s v="36-02-00-005-920210"/>
    <s v="CENTRO DE FORMACIÓN EN DISEÑO, CONFECCIÓN Y MODA.-ANTIOQUIA"/>
    <s v="920244"/>
    <s v="CENTRO DE FORMACIÓN EN DISEÑO, CONFECCIÓN Y MODA.-ANTIOQUIA - APOYOS SOSTENIMIENTO"/>
    <x v="48"/>
    <x v="48"/>
    <s v="Propios"/>
    <s v="20"/>
    <s v="INGRESOS CORRIENTES"/>
    <s v="CSF"/>
    <n v="359125000"/>
    <m/>
    <m/>
    <n v="0"/>
    <n v="0"/>
    <n v="359125000"/>
    <n v="359125000"/>
    <n v="0"/>
    <n v="0"/>
    <n v="359125000"/>
    <n v="0"/>
    <n v="0"/>
    <n v="0"/>
    <n v="0"/>
    <n v="0"/>
  </r>
  <r>
    <s v="2024-02-01 06:06:40"/>
    <n v="2024"/>
    <s v="Actual"/>
    <s v="36-02-00-005-920210"/>
    <s v="CENTRO DE FORMACIÓN EN DISEÑO, CONFECCIÓN Y MODA.-ANTIOQUIA"/>
    <s v="920245"/>
    <s v="CENTRO DE FORMACIÓN EN DISEÑO, CONFECCIÓN Y MODA.-ANTIOQUIA-SERVICIOS PRESTADOS A LA FORMACIÓN"/>
    <x v="49"/>
    <x v="49"/>
    <s v="Nación"/>
    <s v="10"/>
    <s v="RECURSOS CORRIENTES"/>
    <s v="CSF"/>
    <n v="3966239633"/>
    <m/>
    <m/>
    <n v="0"/>
    <n v="0"/>
    <n v="3966239633"/>
    <n v="2184977069"/>
    <n v="1781262564"/>
    <n v="1662968964"/>
    <n v="522008105"/>
    <n v="0"/>
    <n v="0"/>
    <n v="0"/>
    <n v="0"/>
    <n v="0"/>
  </r>
  <r>
    <s v="2024-02-01 06:06:40"/>
    <n v="2024"/>
    <s v="Actual"/>
    <s v="36-02-00-005-920210"/>
    <s v="CENTRO DE FORMACIÓN EN DISEÑO, CONFECCIÓN Y MODA.-ANTIOQUIA"/>
    <s v="920245"/>
    <s v="CENTRO DE FORMACIÓN EN DISEÑO, CONFECCIÓN Y MODA.-ANTIOQUIA-SERVICIOS PRESTADOS A LA FORMACIÓN"/>
    <x v="65"/>
    <x v="65"/>
    <s v="Nación"/>
    <s v="10"/>
    <s v="RECURSOS CORRIENTES"/>
    <s v="CSF"/>
    <n v="251298868.5"/>
    <m/>
    <m/>
    <n v="0"/>
    <n v="0"/>
    <n v="251298868.5"/>
    <n v="170322620"/>
    <n v="80976248.5"/>
    <n v="140664669"/>
    <n v="29657951"/>
    <n v="0"/>
    <n v="0"/>
    <n v="0"/>
    <n v="0"/>
    <n v="0"/>
  </r>
  <r>
    <s v="2024-02-01 06:06:40"/>
    <n v="2024"/>
    <s v="Actual"/>
    <s v="36-02-00-005-920210"/>
    <s v="CENTRO DE FORMACIÓN EN DISEÑO, CONFECCIÓN Y MODA.-ANTIOQUIA"/>
    <s v="920265"/>
    <s v="CENTRO DE FORMACIÓN EN DISEÑO, CONFECCIÓN Y MODA.-ANTIOQUIA-APROPIACIÓN DE CIENCIA Y TECNOLGÍA Y CUL"/>
    <x v="60"/>
    <x v="60"/>
    <s v="Propios"/>
    <s v="27"/>
    <s v="RENTAS PARAFISCALES"/>
    <s v="CSF"/>
    <n v="69000000"/>
    <m/>
    <m/>
    <n v="0"/>
    <n v="0"/>
    <n v="69000000"/>
    <n v="69000000"/>
    <n v="0"/>
    <n v="68600000"/>
    <n v="400000"/>
    <n v="2600000"/>
    <n v="2600000"/>
    <n v="2600000"/>
    <n v="0"/>
    <n v="0"/>
  </r>
  <r>
    <s v="2024-02-01 06:06:40"/>
    <n v="2024"/>
    <s v="Actual"/>
    <s v="36-02-00-005-920210"/>
    <s v="CENTRO DE FORMACIÓN EN DISEÑO, CONFECCIÓN Y MODA.-ANTIOQUIA"/>
    <s v="920285"/>
    <s v="C.FORMACIÓN EN DISEÑO, CONFECCIÓN Y MODA.-ANTIOQUIA -SERV PRESTADOS A LA FORMACION -ECONOMIA POPULAR"/>
    <x v="65"/>
    <x v="65"/>
    <s v="Nación"/>
    <s v="10"/>
    <s v="RECURSOS CORRIENTES"/>
    <s v="CSF"/>
    <n v="12813697"/>
    <m/>
    <m/>
    <n v="0"/>
    <n v="0"/>
    <n v="12813697"/>
    <n v="0"/>
    <n v="12813697"/>
    <m/>
    <n v="0"/>
    <n v="0"/>
    <n v="0"/>
    <n v="0"/>
    <n v="0"/>
    <n v="0"/>
  </r>
  <r>
    <s v="2024-02-01 06:06:40"/>
    <n v="2024"/>
    <s v="Actual"/>
    <s v="36-02-00-005-920310"/>
    <s v="CENTRO PARA EL DESARROLLO DEL HABITAT Y LA CONSTRUCCION-ANTIOQUIA"/>
    <s v="920309"/>
    <s v="CENTRO PARA EL DESARROLLO DEL HABITAT Y LA CONSTRUCCION-ANTIOQUIA - SALUD OCUPACIONAL"/>
    <x v="49"/>
    <x v="49"/>
    <s v="Nación"/>
    <s v="10"/>
    <s v="RECURSOS CORRIENTES"/>
    <s v="CSF"/>
    <n v="60284684"/>
    <m/>
    <m/>
    <n v="0"/>
    <n v="0"/>
    <n v="60284684"/>
    <n v="172800"/>
    <n v="60111884"/>
    <n v="0"/>
    <n v="172800"/>
    <n v="0"/>
    <n v="0"/>
    <n v="0"/>
    <n v="0"/>
    <n v="0"/>
  </r>
  <r>
    <s v="2024-02-01 06:06:40"/>
    <n v="2024"/>
    <s v="Actual"/>
    <s v="36-02-00-005-920310"/>
    <s v="CENTRO PARA EL DESARROLLO DEL HABITAT Y LA CONSTRUCCION-ANTIOQUIA"/>
    <s v="920310"/>
    <s v="CENTRO PARA EL DESARROLO DEL HABITAT Y LA CONSTRUCCION- ANTIOQUIA"/>
    <x v="80"/>
    <x v="80"/>
    <s v="Nación"/>
    <s v="10"/>
    <s v="RECURSOS CORRIENTES"/>
    <s v="CSF"/>
    <n v="210595000"/>
    <m/>
    <m/>
    <n v="0"/>
    <n v="0"/>
    <n v="210595000"/>
    <n v="98514445"/>
    <n v="112080555"/>
    <n v="0"/>
    <n v="98514445"/>
    <n v="0"/>
    <n v="0"/>
    <n v="0"/>
    <n v="0"/>
    <n v="0"/>
  </r>
  <r>
    <s v="2024-02-01 06:06:40"/>
    <n v="2024"/>
    <s v="Actual"/>
    <s v="36-02-00-005-920310"/>
    <s v="CENTRO PARA EL DESARROLLO DEL HABITAT Y LA CONSTRUCCION-ANTIOQUIA"/>
    <s v="920310"/>
    <s v="CENTRO PARA EL DESARROLO DEL HABITAT Y LA CONSTRUCCION- ANTIOQUIA"/>
    <x v="49"/>
    <x v="49"/>
    <s v="Propios"/>
    <s v="27"/>
    <s v="RENTAS PARAFISCALES"/>
    <s v="CSF"/>
    <n v="42279730"/>
    <m/>
    <m/>
    <n v="0"/>
    <n v="0"/>
    <n v="42279730"/>
    <n v="42279730"/>
    <n v="0"/>
    <n v="0"/>
    <n v="42279730"/>
    <n v="0"/>
    <n v="0"/>
    <n v="0"/>
    <n v="0"/>
    <n v="0"/>
  </r>
  <r>
    <s v="2024-02-01 06:06:40"/>
    <n v="2024"/>
    <s v="Actual"/>
    <s v="36-02-00-005-920310"/>
    <s v="CENTRO PARA EL DESARROLLO DEL HABITAT Y LA CONSTRUCCION-ANTIOQUIA"/>
    <s v="920310"/>
    <s v="CENTRO PARA EL DESARROLO DEL HABITAT Y LA CONSTRUCCION- ANTIOQUIA"/>
    <x v="49"/>
    <x v="49"/>
    <s v="Nación"/>
    <s v="10"/>
    <s v="RECURSOS CORRIENTES"/>
    <s v="CSF"/>
    <n v="856386522"/>
    <n v="19800000"/>
    <n v="0"/>
    <n v="0"/>
    <n v="0"/>
    <n v="876186522"/>
    <n v="705770030"/>
    <n v="170416492"/>
    <n v="620172932"/>
    <n v="85597098"/>
    <n v="19552897"/>
    <n v="19552897"/>
    <n v="19552897"/>
    <n v="0"/>
    <n v="0"/>
  </r>
  <r>
    <s v="2024-02-01 06:06:40"/>
    <n v="2024"/>
    <s v="Actual"/>
    <s v="36-02-00-005-920310"/>
    <s v="CENTRO PARA EL DESARROLLO DEL HABITAT Y LA CONSTRUCCION-ANTIOQUIA"/>
    <s v="920310"/>
    <s v="CENTRO PARA EL DESARROLO DEL HABITAT Y LA CONSTRUCCION- ANTIOQUIA"/>
    <x v="92"/>
    <x v="92"/>
    <s v="Nación"/>
    <s v="10"/>
    <s v="RECURSOS CORRIENTES"/>
    <s v="CSF"/>
    <n v="90505000"/>
    <m/>
    <m/>
    <n v="0"/>
    <n v="0"/>
    <n v="90505000"/>
    <n v="0"/>
    <n v="90505000"/>
    <m/>
    <n v="0"/>
    <n v="0"/>
    <n v="0"/>
    <n v="0"/>
    <n v="0"/>
    <n v="0"/>
  </r>
  <r>
    <s v="2024-02-01 06:06:40"/>
    <n v="2024"/>
    <s v="Actual"/>
    <s v="36-02-00-005-920310"/>
    <s v="CENTRO PARA EL DESARROLLO DEL HABITAT Y LA CONSTRUCCION-ANTIOQUIA"/>
    <s v="920311"/>
    <s v="INTEGRACION CON LA MEDIA-CENTRO PARA EL DESARROLLO DEL HABITAT Y LA CONSTRUCCION"/>
    <x v="49"/>
    <x v="49"/>
    <s v="Nación"/>
    <s v="10"/>
    <s v="RECURSOS CORRIENTES"/>
    <s v="CSF"/>
    <n v="52159699"/>
    <m/>
    <m/>
    <n v="0"/>
    <n v="0"/>
    <n v="52159699"/>
    <n v="51403580"/>
    <n v="756119"/>
    <n v="51403580"/>
    <n v="0"/>
    <n v="1511870"/>
    <n v="1511870"/>
    <n v="1511870"/>
    <n v="0"/>
    <n v="0"/>
  </r>
  <r>
    <s v="2024-02-01 06:06:40"/>
    <n v="2024"/>
    <s v="Actual"/>
    <s v="36-02-00-005-920310"/>
    <s v="CENTRO PARA EL DESARROLLO DEL HABITAT Y LA CONSTRUCCION-ANTIOQUIA"/>
    <s v="920311"/>
    <s v="INTEGRACION CON LA MEDIA-CENTRO PARA EL DESARROLLO DEL HABITAT Y LA CONSTRUCCION"/>
    <x v="49"/>
    <x v="49"/>
    <s v="Propios"/>
    <s v="20"/>
    <s v="INGRESOS CORRIENTES"/>
    <s v="CSF"/>
    <n v="678850398"/>
    <m/>
    <m/>
    <n v="0"/>
    <n v="0"/>
    <n v="678850398"/>
    <n v="652267273"/>
    <n v="26583125"/>
    <n v="0"/>
    <n v="652267273"/>
    <n v="0"/>
    <n v="0"/>
    <n v="0"/>
    <n v="0"/>
    <n v="0"/>
  </r>
  <r>
    <s v="2024-02-01 06:06:40"/>
    <n v="2024"/>
    <s v="Actual"/>
    <s v="36-02-00-005-920310"/>
    <s v="CENTRO PARA EL DESARROLLO DEL HABITAT Y LA CONSTRUCCION-ANTIOQUIA"/>
    <s v="920318"/>
    <s v="CENTRO PARA EL DESARROLLO DEL HABITAT Y LA CONSTRUCCION-ANTIOQUIA -FIC"/>
    <x v="10"/>
    <x v="10"/>
    <s v="Propios"/>
    <s v="26"/>
    <s v="FONDOS ESPECIALES"/>
    <s v="CSF"/>
    <n v="100000000"/>
    <m/>
    <m/>
    <n v="0"/>
    <n v="0"/>
    <n v="100000000"/>
    <n v="0"/>
    <n v="100000000"/>
    <m/>
    <n v="0"/>
    <n v="0"/>
    <n v="0"/>
    <n v="0"/>
    <n v="0"/>
    <n v="0"/>
  </r>
  <r>
    <s v="2024-02-01 06:06:40"/>
    <n v="2024"/>
    <s v="Actual"/>
    <s v="36-02-00-005-920310"/>
    <s v="CENTRO PARA EL DESARROLLO DEL HABITAT Y LA CONSTRUCCION-ANTIOQUIA"/>
    <s v="920318"/>
    <s v="CENTRO PARA EL DESARROLLO DEL HABITAT Y LA CONSTRUCCION-ANTIOQUIA -FIC"/>
    <x v="48"/>
    <x v="48"/>
    <s v="Propios"/>
    <s v="26"/>
    <s v="FONDOS ESPECIALES"/>
    <s v="CSF"/>
    <n v="6257046209"/>
    <m/>
    <m/>
    <n v="0"/>
    <n v="0"/>
    <n v="6257046209"/>
    <n v="6257046209"/>
    <n v="0"/>
    <n v="0"/>
    <n v="6257046209"/>
    <n v="0"/>
    <n v="0"/>
    <n v="0"/>
    <n v="0"/>
    <n v="0"/>
  </r>
  <r>
    <s v="2024-02-01 06:06:40"/>
    <n v="2024"/>
    <s v="Actual"/>
    <s v="36-02-00-005-920310"/>
    <s v="CENTRO PARA EL DESARROLLO DEL HABITAT Y LA CONSTRUCCION-ANTIOQUIA"/>
    <s v="920318"/>
    <s v="CENTRO PARA EL DESARROLLO DEL HABITAT Y LA CONSTRUCCION-ANTIOQUIA -FIC"/>
    <x v="49"/>
    <x v="49"/>
    <s v="Propios"/>
    <s v="26"/>
    <s v="FONDOS ESPECIALES"/>
    <s v="CSF"/>
    <n v="2051955880"/>
    <m/>
    <m/>
    <n v="0"/>
    <n v="0"/>
    <n v="2051955880"/>
    <n v="40000000"/>
    <n v="2011955880"/>
    <n v="0"/>
    <n v="40000000"/>
    <n v="0"/>
    <n v="0"/>
    <n v="0"/>
    <n v="0"/>
    <n v="0"/>
  </r>
  <r>
    <s v="2024-02-01 06:06:40"/>
    <n v="2024"/>
    <s v="Actual"/>
    <s v="36-02-00-005-920310"/>
    <s v="CENTRO PARA EL DESARROLLO DEL HABITAT Y LA CONSTRUCCION-ANTIOQUIA"/>
    <s v="920324"/>
    <s v="CENTRO PARA EL DESARROLLO DEL HABITAT Y LA CONSTRUCCION ANTIOQUIA - CONSTRUCCIONES Y ADECUACIONES"/>
    <x v="78"/>
    <x v="78"/>
    <s v="Nación"/>
    <s v="10"/>
    <s v="RECURSOS CORRIENTES"/>
    <s v="CSF"/>
    <n v="163128097"/>
    <m/>
    <m/>
    <n v="0"/>
    <n v="0"/>
    <n v="163128097"/>
    <n v="0"/>
    <n v="163128097"/>
    <m/>
    <n v="0"/>
    <n v="0"/>
    <n v="0"/>
    <n v="0"/>
    <n v="0"/>
    <n v="0"/>
  </r>
  <r>
    <s v="2024-02-01 06:06:40"/>
    <n v="2024"/>
    <s v="Actual"/>
    <s v="36-02-00-005-920310"/>
    <s v="CENTRO PARA EL DESARROLLO DEL HABITAT Y LA CONSTRUCCION-ANTIOQUIA"/>
    <s v="920325"/>
    <s v="CENTRO PARA EL DESARROLLO DEL HABITAT Y LA CONSTRUCCION - ANTIOQUIA - CUALIFICACIONES"/>
    <x v="92"/>
    <x v="92"/>
    <s v="Nación"/>
    <s v="10"/>
    <s v="RECURSOS CORRIENTES"/>
    <s v="CSF"/>
    <n v="7000000"/>
    <m/>
    <m/>
    <n v="0"/>
    <n v="0"/>
    <n v="7000000"/>
    <n v="7000000"/>
    <n v="0"/>
    <n v="0"/>
    <n v="7000000"/>
    <n v="0"/>
    <n v="0"/>
    <n v="0"/>
    <n v="0"/>
    <n v="0"/>
  </r>
  <r>
    <s v="2024-02-01 06:06:40"/>
    <n v="2024"/>
    <s v="Actual"/>
    <s v="36-02-00-005-920310"/>
    <s v="CENTRO PARA EL DESARROLLO DEL HABITAT Y LA CONSTRUCCION-ANTIOQUIA"/>
    <s v="920327"/>
    <s v="CENTRO PARA EL DESARROLLO DEL HABITAT Y LA CONSTRUCCION-ANTIOQUIA - MODERNIZACION AMBIENTES"/>
    <x v="10"/>
    <x v="10"/>
    <s v="Nación"/>
    <s v="10"/>
    <s v="RECURSOS CORRIENTES"/>
    <s v="CSF"/>
    <n v="38400000"/>
    <m/>
    <m/>
    <n v="0"/>
    <n v="0"/>
    <n v="38400000"/>
    <n v="0"/>
    <n v="38400000"/>
    <m/>
    <n v="0"/>
    <n v="0"/>
    <n v="0"/>
    <n v="0"/>
    <n v="0"/>
    <n v="0"/>
  </r>
  <r>
    <s v="2024-02-01 06:06:40"/>
    <n v="2024"/>
    <s v="Actual"/>
    <s v="36-02-00-005-920310"/>
    <s v="CENTRO PARA EL DESARROLLO DEL HABITAT Y LA CONSTRUCCION-ANTIOQUIA"/>
    <s v="920328"/>
    <s v="CERTIFICACION COMPETENCIAS LABORALES-CENTRO PARA EL DESARROLLO DEL HABITAT Y LA CONSTRUCCION"/>
    <x v="94"/>
    <x v="94"/>
    <s v="Nación"/>
    <s v="10"/>
    <s v="RECURSOS CORRIENTES"/>
    <s v="CSF"/>
    <n v="296800000"/>
    <m/>
    <m/>
    <n v="0"/>
    <n v="0"/>
    <n v="296800000"/>
    <n v="119082720"/>
    <n v="177717280"/>
    <n v="77682180"/>
    <n v="41400540"/>
    <n v="1443600"/>
    <n v="1443600"/>
    <n v="1443600"/>
    <n v="0"/>
    <n v="0"/>
  </r>
  <r>
    <s v="2024-02-01 06:06:40"/>
    <n v="2024"/>
    <s v="Actual"/>
    <s v="36-02-00-005-920310"/>
    <s v="CENTRO PARA EL DESARROLLO DEL HABITAT Y LA CONSTRUCCION-ANTIOQUIA"/>
    <s v="920328"/>
    <s v="CERTIFICACION COMPETENCIAS LABORALES-CENTRO PARA EL DESARROLLO DEL HABITAT Y LA CONSTRUCCION"/>
    <x v="65"/>
    <x v="65"/>
    <s v="Nación"/>
    <s v="10"/>
    <s v="RECURSOS CORRIENTES"/>
    <s v="CSF"/>
    <n v="69748000"/>
    <m/>
    <m/>
    <n v="0"/>
    <n v="0"/>
    <n v="69748000"/>
    <n v="3948000"/>
    <n v="65800000"/>
    <n v="0"/>
    <n v="3948000"/>
    <n v="0"/>
    <n v="0"/>
    <n v="0"/>
    <n v="0"/>
    <n v="0"/>
  </r>
  <r>
    <s v="2024-02-01 06:06:40"/>
    <n v="2024"/>
    <s v="Actual"/>
    <s v="36-02-00-005-920310"/>
    <s v="CENTRO PARA EL DESARROLLO DEL HABITAT Y LA CONSTRUCCION-ANTIOQUIA"/>
    <s v="920342"/>
    <s v="CENTRO PARA EL DESARROLLO DEL HABITAT Y LA CONSTRUCCION-ANTIOQUIA -BIENESTAR APRENDICES"/>
    <x v="49"/>
    <x v="49"/>
    <s v="Nación"/>
    <s v="10"/>
    <s v="RECURSOS CORRIENTES"/>
    <s v="CSF"/>
    <n v="403920078"/>
    <m/>
    <m/>
    <n v="0"/>
    <n v="0"/>
    <n v="403920078"/>
    <n v="371456166"/>
    <n v="32463912"/>
    <n v="101179845"/>
    <n v="270276321"/>
    <n v="0"/>
    <n v="0"/>
    <n v="0"/>
    <n v="0"/>
    <n v="0"/>
  </r>
  <r>
    <s v="2024-02-01 06:06:40"/>
    <n v="2024"/>
    <s v="Actual"/>
    <s v="36-02-00-005-920310"/>
    <s v="CENTRO PARA EL DESARROLLO DEL HABITAT Y LA CONSTRUCCION-ANTIOQUIA"/>
    <s v="920344"/>
    <s v="CENTRO PARA EL DESARROLLO DEL HABITAT Y LA CONSTRUCCION-ANTIOQUIA -APOYOS DE SOSTENIMIENTO"/>
    <x v="48"/>
    <x v="48"/>
    <s v="Propios"/>
    <s v="20"/>
    <s v="INGRESOS CORRIENTES"/>
    <s v="CSF"/>
    <n v="303875000"/>
    <m/>
    <m/>
    <n v="0"/>
    <n v="0"/>
    <n v="303875000"/>
    <n v="303875000"/>
    <n v="0"/>
    <n v="0"/>
    <n v="303875000"/>
    <n v="0"/>
    <n v="0"/>
    <n v="0"/>
    <n v="0"/>
    <n v="0"/>
  </r>
  <r>
    <s v="2024-02-01 06:06:40"/>
    <n v="2024"/>
    <s v="Actual"/>
    <s v="36-02-00-005-920310"/>
    <s v="CENTRO PARA EL DESARROLLO DEL HABITAT Y LA CONSTRUCCION-ANTIOQUIA"/>
    <s v="920344"/>
    <s v="CENTRO PARA EL DESARROLLO DEL HABITAT Y LA CONSTRUCCION-ANTIOQUIA -APOYOS DE SOSTENIMIENTO"/>
    <x v="49"/>
    <x v="49"/>
    <s v="Propios"/>
    <s v="20"/>
    <s v="INGRESOS CORRIENTES"/>
    <s v="CSF"/>
    <n v="16624494"/>
    <m/>
    <m/>
    <n v="0"/>
    <n v="0"/>
    <n v="16624494"/>
    <n v="0"/>
    <n v="16624494"/>
    <m/>
    <n v="0"/>
    <n v="0"/>
    <n v="0"/>
    <n v="0"/>
    <n v="0"/>
    <n v="0"/>
  </r>
  <r>
    <s v="2024-02-01 06:06:40"/>
    <n v="2024"/>
    <s v="Actual"/>
    <s v="36-02-00-005-920310"/>
    <s v="CENTRO PARA EL DESARROLLO DEL HABITAT Y LA CONSTRUCCION-ANTIOQUIA"/>
    <s v="920345"/>
    <s v="CENTRO PARA EL DESARROLLO DEL HABITAT Y LA CONSTRUCCION-ANTIOQUIA - SERVICIOS PRESTADOS A LA FORMACI"/>
    <x v="49"/>
    <x v="49"/>
    <s v="Nación"/>
    <s v="10"/>
    <s v="RECURSOS CORRIENTES"/>
    <s v="CSF"/>
    <n v="3483316148"/>
    <m/>
    <m/>
    <n v="0"/>
    <n v="0"/>
    <n v="3483316148"/>
    <n v="1359778350"/>
    <n v="2123537798"/>
    <n v="0"/>
    <n v="1359778350"/>
    <n v="0"/>
    <n v="0"/>
    <n v="0"/>
    <n v="0"/>
    <n v="0"/>
  </r>
  <r>
    <s v="2024-02-01 06:06:40"/>
    <n v="2024"/>
    <s v="Actual"/>
    <s v="36-02-00-005-920310"/>
    <s v="CENTRO PARA EL DESARROLLO DEL HABITAT Y LA CONSTRUCCION-ANTIOQUIA"/>
    <s v="920345"/>
    <s v="CENTRO PARA EL DESARROLLO DEL HABITAT Y LA CONSTRUCCION-ANTIOQUIA - SERVICIOS PRESTADOS A LA FORMACI"/>
    <x v="65"/>
    <x v="65"/>
    <s v="Nación"/>
    <s v="10"/>
    <s v="RECURSOS CORRIENTES"/>
    <s v="CSF"/>
    <n v="732931007"/>
    <m/>
    <m/>
    <n v="0"/>
    <n v="0"/>
    <n v="732931007"/>
    <n v="80735532"/>
    <n v="652195475"/>
    <n v="905507"/>
    <n v="79830025"/>
    <n v="0"/>
    <n v="0"/>
    <n v="0"/>
    <n v="0"/>
    <n v="0"/>
  </r>
  <r>
    <s v="2024-02-01 06:06:40"/>
    <n v="2024"/>
    <s v="Actual"/>
    <s v="36-02-00-005-920310"/>
    <s v="CENTRO PARA EL DESARROLLO DEL HABITAT Y LA CONSTRUCCION-ANTIOQUIA"/>
    <s v="920365"/>
    <s v="CENTRO PARA EL DESARROLLO DEL HABITAT -APROPIACION DE CIENCIA Y TECNOLOGIA YCULTURA DE LA INNOVACIÓN"/>
    <x v="60"/>
    <x v="60"/>
    <s v="Propios"/>
    <s v="27"/>
    <s v="RENTAS PARAFISCALES"/>
    <s v="CSF"/>
    <n v="69000000"/>
    <m/>
    <m/>
    <n v="0"/>
    <n v="0"/>
    <n v="69000000"/>
    <n v="68000000"/>
    <n v="1000000"/>
    <n v="67400000"/>
    <n v="600000"/>
    <n v="0"/>
    <n v="0"/>
    <n v="0"/>
    <n v="0"/>
    <n v="0"/>
  </r>
  <r>
    <s v="2024-02-01 06:06:40"/>
    <n v="2024"/>
    <s v="Actual"/>
    <s v="36-02-00-005-920310"/>
    <s v="CENTRO PARA EL DESARROLLO DEL HABITAT Y LA CONSTRUCCION-ANTIOQUIA"/>
    <s v="920368"/>
    <s v="CENTRO PARA EL DESARROLLO DEL HABITAT Y LA CONSTRUCCION -FORTALECIMIENTO DE OFERTA DE SERVICIOS TEC"/>
    <x v="91"/>
    <x v="91"/>
    <s v="Propios"/>
    <s v="27"/>
    <s v="RENTAS PARAFISCALES"/>
    <s v="CSF"/>
    <n v="396203088"/>
    <m/>
    <m/>
    <n v="0"/>
    <n v="0"/>
    <n v="396203088"/>
    <n v="114165000"/>
    <n v="282038088"/>
    <n v="0"/>
    <n v="114165000"/>
    <n v="0"/>
    <n v="0"/>
    <n v="0"/>
    <n v="0"/>
    <n v="0"/>
  </r>
  <r>
    <s v="2024-02-01 06:06:40"/>
    <n v="2024"/>
    <s v="Actual"/>
    <s v="36-02-00-005-920310"/>
    <s v="CENTRO PARA EL DESARROLLO DEL HABITAT Y LA CONSTRUCCION-ANTIOQUIA"/>
    <s v="920370"/>
    <s v="CENTRO PARA EL DESARROLLO DEL HABITAT Y LA CONSTRUCCION-TECNOACADEMIA"/>
    <x v="90"/>
    <x v="90"/>
    <s v="Propios"/>
    <s v="27"/>
    <s v="RENTAS PARAFISCALES"/>
    <s v="CSF"/>
    <n v="897697185"/>
    <m/>
    <m/>
    <n v="0"/>
    <n v="0"/>
    <n v="897697185"/>
    <n v="157973500"/>
    <n v="739723685"/>
    <n v="61548960"/>
    <n v="96424540"/>
    <n v="0"/>
    <n v="0"/>
    <n v="0"/>
    <n v="0"/>
    <n v="0"/>
  </r>
  <r>
    <s v="2024-02-01 06:06:40"/>
    <n v="2024"/>
    <s v="Actual"/>
    <s v="36-02-00-005-920310"/>
    <s v="CENTRO PARA EL DESARROLLO DEL HABITAT Y LA CONSTRUCCION-ANTIOQUIA"/>
    <s v="920385"/>
    <s v="C. PARA DESARROLLO DEL HABITAT Y LA CONSTRUCC-ANTIOQUIA -SERV PREST A LA FORMACION -ECONOMIA POPULAR"/>
    <x v="65"/>
    <x v="65"/>
    <s v="Nación"/>
    <s v="10"/>
    <s v="RECURSOS CORRIENTES"/>
    <s v="CSF"/>
    <n v="51254787"/>
    <m/>
    <m/>
    <n v="0"/>
    <n v="0"/>
    <n v="51254787"/>
    <n v="18446947"/>
    <n v="32807840"/>
    <n v="0"/>
    <n v="18446947"/>
    <n v="0"/>
    <n v="0"/>
    <n v="0"/>
    <n v="0"/>
    <n v="0"/>
  </r>
  <r>
    <s v="2024-02-01 06:06:40"/>
    <n v="2024"/>
    <s v="Actual"/>
    <s v="36-02-00-005-920310"/>
    <s v="CENTRO PARA EL DESARROLLO DEL HABITAT Y LA CONSTRUCCION-ANTIOQUIA"/>
    <s v="920390"/>
    <s v="C. PARA EL DLLO DEL HABITAT Y LA CONSTRUCC-ANTIOQ -ACCIONES REGULARES - ECONOMIA POPULAR Y CAMPESINA"/>
    <x v="65"/>
    <x v="65"/>
    <s v="Nación"/>
    <s v="10"/>
    <s v="RECURSOS CORRIENTES"/>
    <s v="CSF"/>
    <n v="34298400"/>
    <m/>
    <m/>
    <n v="0"/>
    <n v="0"/>
    <n v="34298400"/>
    <n v="3000000"/>
    <n v="31298400"/>
    <n v="0"/>
    <n v="3000000"/>
    <n v="0"/>
    <n v="0"/>
    <n v="0"/>
    <n v="0"/>
    <n v="0"/>
  </r>
  <r>
    <s v="2024-02-01 06:06:40"/>
    <n v="2024"/>
    <s v="Actual"/>
    <s v="36-02-00-005-920410"/>
    <s v="CENTRO DE TECNOLOGIA DE LA MANUFACTURA AVANZADA - ANTIOQUIA"/>
    <s v="920409"/>
    <s v="CENTRO DE TECNOLOGIA DE LA MANUFACTURA AVANZADA - ANTIOQUIA - SALUD OCUPACIONAL"/>
    <x v="49"/>
    <x v="49"/>
    <s v="Nación"/>
    <s v="10"/>
    <s v="RECURSOS CORRIENTES"/>
    <s v="CSF"/>
    <n v="22180863"/>
    <m/>
    <m/>
    <n v="0"/>
    <n v="0"/>
    <n v="22180863"/>
    <n v="172800"/>
    <n v="22008063"/>
    <n v="0"/>
    <n v="172800"/>
    <n v="0"/>
    <n v="0"/>
    <n v="0"/>
    <n v="0"/>
    <n v="0"/>
  </r>
  <r>
    <s v="2024-02-01 06:06:40"/>
    <n v="2024"/>
    <s v="Actual"/>
    <s v="36-02-00-005-920410"/>
    <s v="CENTRO DE TECNOLOGIA DE LA MANUFACTURA AVANZADA - ANTIOQUIA"/>
    <s v="920410"/>
    <s v="CENTRO DE TECNOLOGÍA DE LA MANOFACTURA AVANZADA-ANTIOQUIA"/>
    <x v="80"/>
    <x v="80"/>
    <s v="Nación"/>
    <s v="10"/>
    <s v="RECURSOS CORRIENTES"/>
    <s v="CSF"/>
    <n v="268462000"/>
    <m/>
    <m/>
    <n v="0"/>
    <n v="0"/>
    <n v="268462000"/>
    <n v="224632000"/>
    <n v="43830000"/>
    <n v="133073242"/>
    <n v="91558758"/>
    <n v="0"/>
    <n v="0"/>
    <n v="0"/>
    <n v="0"/>
    <n v="0"/>
  </r>
  <r>
    <s v="2024-02-01 06:06:40"/>
    <n v="2024"/>
    <s v="Actual"/>
    <s v="36-02-00-005-920410"/>
    <s v="CENTRO DE TECNOLOGIA DE LA MANUFACTURA AVANZADA - ANTIOQUIA"/>
    <s v="920410"/>
    <s v="CENTRO DE TECNOLOGÍA DE LA MANOFACTURA AVANZADA-ANTIOQUIA"/>
    <x v="49"/>
    <x v="49"/>
    <s v="Nación"/>
    <s v="10"/>
    <s v="RECURSOS CORRIENTES"/>
    <s v="CSF"/>
    <n v="2373684695"/>
    <n v="80400000"/>
    <n v="0"/>
    <n v="0"/>
    <n v="0"/>
    <n v="2454084695"/>
    <n v="2303147796"/>
    <n v="150936899"/>
    <n v="936900259"/>
    <n v="1366247537"/>
    <n v="90431217"/>
    <n v="90431217"/>
    <n v="90431217"/>
    <n v="0"/>
    <n v="0"/>
  </r>
  <r>
    <s v="2024-02-01 06:06:40"/>
    <n v="2024"/>
    <s v="Actual"/>
    <s v="36-02-00-005-920410"/>
    <s v="CENTRO DE TECNOLOGIA DE LA MANUFACTURA AVANZADA - ANTIOQUIA"/>
    <s v="920410"/>
    <s v="CENTRO DE TECNOLOGÍA DE LA MANOFACTURA AVANZADA-ANTIOQUIA"/>
    <x v="49"/>
    <x v="49"/>
    <s v="Propios"/>
    <s v="27"/>
    <s v="RENTAS PARAFISCALES"/>
    <s v="CSF"/>
    <n v="58834120"/>
    <m/>
    <m/>
    <n v="0"/>
    <n v="0"/>
    <n v="58834120"/>
    <n v="0"/>
    <n v="58834120"/>
    <m/>
    <n v="0"/>
    <n v="0"/>
    <n v="0"/>
    <n v="0"/>
    <n v="0"/>
    <n v="0"/>
  </r>
  <r>
    <s v="2024-02-01 06:06:40"/>
    <n v="2024"/>
    <s v="Actual"/>
    <s v="36-02-00-005-920410"/>
    <s v="CENTRO DE TECNOLOGIA DE LA MANUFACTURA AVANZADA - ANTIOQUIA"/>
    <s v="920410"/>
    <s v="CENTRO DE TECNOLOGÍA DE LA MANOFACTURA AVANZADA-ANTIOQUIA"/>
    <x v="63"/>
    <x v="63"/>
    <s v="Propios"/>
    <s v="20"/>
    <s v="INGRESOS CORRIENTES"/>
    <s v="CSF"/>
    <n v="154583"/>
    <m/>
    <m/>
    <n v="0"/>
    <n v="0"/>
    <n v="154583"/>
    <n v="0"/>
    <n v="154583"/>
    <m/>
    <n v="0"/>
    <n v="0"/>
    <n v="0"/>
    <n v="0"/>
    <n v="0"/>
    <n v="0"/>
  </r>
  <r>
    <s v="2024-02-01 06:06:40"/>
    <n v="2024"/>
    <s v="Actual"/>
    <s v="36-02-00-005-920410"/>
    <s v="CENTRO DE TECNOLOGIA DE LA MANUFACTURA AVANZADA - ANTIOQUIA"/>
    <s v="920410"/>
    <s v="CENTRO DE TECNOLOGÍA DE LA MANOFACTURA AVANZADA-ANTIOQUIA"/>
    <x v="92"/>
    <x v="92"/>
    <s v="Nación"/>
    <s v="10"/>
    <s v="RECURSOS CORRIENTES"/>
    <s v="CSF"/>
    <n v="41040000"/>
    <m/>
    <m/>
    <n v="0"/>
    <n v="0"/>
    <n v="41040000"/>
    <n v="40546667"/>
    <n v="493333"/>
    <n v="32856000"/>
    <n v="7690667"/>
    <n v="0"/>
    <n v="0"/>
    <n v="0"/>
    <n v="0"/>
    <n v="0"/>
  </r>
  <r>
    <s v="2024-02-01 06:06:40"/>
    <n v="2024"/>
    <s v="Actual"/>
    <s v="36-02-00-005-920410"/>
    <s v="CENTRO DE TECNOLOGIA DE LA MANUFACTURA AVANZADA - ANTIOQUIA"/>
    <s v="920411"/>
    <s v="INTEGRACION CON LA MEDIa-CENTRO DE LA TECNOLOGIA DE LA MANUFACTURA AVANZADA"/>
    <x v="49"/>
    <x v="49"/>
    <s v="Nación"/>
    <s v="10"/>
    <s v="RECURSOS CORRIENTES"/>
    <s v="CSF"/>
    <n v="52159699"/>
    <m/>
    <m/>
    <n v="0"/>
    <n v="0"/>
    <n v="52159699"/>
    <n v="52159699"/>
    <n v="0"/>
    <n v="0"/>
    <n v="52159699"/>
    <n v="0"/>
    <n v="0"/>
    <n v="0"/>
    <n v="0"/>
    <n v="0"/>
  </r>
  <r>
    <s v="2024-02-01 06:06:40"/>
    <n v="2024"/>
    <s v="Actual"/>
    <s v="36-02-00-005-920410"/>
    <s v="CENTRO DE TECNOLOGIA DE LA MANUFACTURA AVANZADA - ANTIOQUIA"/>
    <s v="920411"/>
    <s v="INTEGRACION CON LA MEDIa-CENTRO DE LA TECNOLOGIA DE LA MANUFACTURA AVANZADA"/>
    <x v="49"/>
    <x v="49"/>
    <s v="Propios"/>
    <s v="20"/>
    <s v="INGRESOS CORRIENTES"/>
    <s v="CSF"/>
    <n v="781320614"/>
    <m/>
    <m/>
    <n v="0"/>
    <n v="0"/>
    <n v="781320614"/>
    <n v="702518241"/>
    <n v="78802373"/>
    <n v="0"/>
    <n v="702518241"/>
    <n v="0"/>
    <n v="0"/>
    <n v="0"/>
    <n v="0"/>
    <n v="0"/>
  </r>
  <r>
    <s v="2024-02-01 06:06:40"/>
    <n v="2024"/>
    <s v="Actual"/>
    <s v="36-02-00-005-920410"/>
    <s v="CENTRO DE TECNOLOGIA DE LA MANUFACTURA AVANZADA - ANTIOQUIA"/>
    <s v="920418"/>
    <s v="FONDO INDUSTRIA Y DE LA CONSTRUCCION FIC-CENTRO DE LA TECNOLOGIA DE LA MANUFACTURA AVANZADA"/>
    <x v="48"/>
    <x v="48"/>
    <s v="Propios"/>
    <s v="26"/>
    <s v="FONDOS ESPECIALES"/>
    <s v="CSF"/>
    <n v="104521104"/>
    <m/>
    <m/>
    <n v="0"/>
    <n v="0"/>
    <n v="104521104"/>
    <n v="0"/>
    <n v="104521104"/>
    <m/>
    <n v="0"/>
    <n v="0"/>
    <n v="0"/>
    <n v="0"/>
    <n v="0"/>
    <n v="0"/>
  </r>
  <r>
    <s v="2024-02-01 06:06:40"/>
    <n v="2024"/>
    <s v="Actual"/>
    <s v="36-02-00-005-920410"/>
    <s v="CENTRO DE TECNOLOGIA DE LA MANUFACTURA AVANZADA - ANTIOQUIA"/>
    <s v="920418"/>
    <s v="FONDO INDUSTRIA Y DE LA CONSTRUCCION FIC-CENTRO DE LA TECNOLOGIA DE LA MANUFACTURA AVANZADA"/>
    <x v="49"/>
    <x v="49"/>
    <s v="Propios"/>
    <s v="26"/>
    <s v="FONDOS ESPECIALES"/>
    <s v="CSF"/>
    <n v="62557724"/>
    <m/>
    <m/>
    <n v="0"/>
    <n v="0"/>
    <n v="62557724"/>
    <n v="0"/>
    <n v="62557724"/>
    <m/>
    <n v="0"/>
    <n v="0"/>
    <n v="0"/>
    <n v="0"/>
    <n v="0"/>
    <n v="0"/>
  </r>
  <r>
    <s v="2024-02-01 06:06:40"/>
    <n v="2024"/>
    <s v="Actual"/>
    <s v="36-02-00-005-920410"/>
    <s v="CENTRO DE TECNOLOGIA DE LA MANUFACTURA AVANZADA - ANTIOQUIA"/>
    <s v="920424"/>
    <s v="CENTRO DE TECNOLOGÍA DE LA MANUFACTURA AVANZADA. ANTIOQUIA - CONSTRUCCIONES Y ADECUACIONES"/>
    <x v="77"/>
    <x v="77"/>
    <s v="Nación"/>
    <s v="10"/>
    <s v="RECURSOS CORRIENTES"/>
    <s v="CSF"/>
    <n v="2109000000"/>
    <m/>
    <m/>
    <n v="0"/>
    <n v="0"/>
    <n v="2109000000"/>
    <n v="0"/>
    <n v="2109000000"/>
    <m/>
    <n v="0"/>
    <n v="0"/>
    <n v="0"/>
    <n v="0"/>
    <n v="0"/>
    <n v="0"/>
  </r>
  <r>
    <s v="2024-02-01 06:06:40"/>
    <n v="2024"/>
    <s v="Actual"/>
    <s v="36-02-00-005-920410"/>
    <s v="CENTRO DE TECNOLOGIA DE LA MANUFACTURA AVANZADA - ANTIOQUIA"/>
    <s v="920424"/>
    <s v="CENTRO DE TECNOLOGÍA DE LA MANUFACTURA AVANZADA. ANTIOQUIA - CONSTRUCCIONES Y ADECUACIONES"/>
    <x v="78"/>
    <x v="78"/>
    <s v="Nación"/>
    <s v="10"/>
    <s v="RECURSOS CORRIENTES"/>
    <s v="CSF"/>
    <n v="1320788000"/>
    <m/>
    <m/>
    <n v="0"/>
    <n v="0"/>
    <n v="1320788000"/>
    <n v="0"/>
    <n v="1320788000"/>
    <m/>
    <n v="0"/>
    <n v="0"/>
    <n v="0"/>
    <n v="0"/>
    <n v="0"/>
    <n v="0"/>
  </r>
  <r>
    <s v="2024-02-01 06:06:40"/>
    <n v="2024"/>
    <s v="Actual"/>
    <s v="36-02-00-005-920410"/>
    <s v="CENTRO DE TECNOLOGIA DE LA MANUFACTURA AVANZADA - ANTIOQUIA"/>
    <s v="920427"/>
    <s v="CENTRO DE TECNOLOGIA DE LA MANUFACTURA AVANZADA - ANTIOQUIA - MODERNIZACION AMBIENTES"/>
    <x v="10"/>
    <x v="10"/>
    <s v="Nación"/>
    <s v="10"/>
    <s v="RECURSOS CORRIENTES"/>
    <s v="CSF"/>
    <n v="120000000"/>
    <m/>
    <m/>
    <n v="0"/>
    <n v="0"/>
    <n v="120000000"/>
    <n v="0"/>
    <n v="120000000"/>
    <m/>
    <n v="0"/>
    <n v="0"/>
    <n v="0"/>
    <n v="0"/>
    <n v="0"/>
    <n v="0"/>
  </r>
  <r>
    <s v="2024-02-01 06:06:40"/>
    <n v="2024"/>
    <s v="Actual"/>
    <s v="36-02-00-005-920410"/>
    <s v="CENTRO DE TECNOLOGIA DE LA MANUFACTURA AVANZADA - ANTIOQUIA"/>
    <s v="920428"/>
    <s v="CERTIFICACION COMPETENCIAS LABORALES-CENTRO DE TECNOLOGÍA DE LA MANUFACTURA AVANZADA"/>
    <x v="94"/>
    <x v="94"/>
    <s v="Nación"/>
    <s v="10"/>
    <s v="RECURSOS CORRIENTES"/>
    <s v="CSF"/>
    <n v="278000000"/>
    <m/>
    <m/>
    <n v="0"/>
    <n v="0"/>
    <n v="278000000"/>
    <n v="277951114"/>
    <n v="48886"/>
    <n v="169600000"/>
    <n v="108351114"/>
    <n v="0"/>
    <n v="0"/>
    <n v="0"/>
    <n v="0"/>
    <n v="0"/>
  </r>
  <r>
    <s v="2024-02-01 06:06:40"/>
    <n v="2024"/>
    <s v="Actual"/>
    <s v="36-02-00-005-920410"/>
    <s v="CENTRO DE TECNOLOGIA DE LA MANUFACTURA AVANZADA - ANTIOQUIA"/>
    <s v="920434"/>
    <s v="CENTRO DE TECNOLOGIA DE LA MANUFACTURA AVANZADA - ANTIOQUIA - PRODUCCION CENTROS"/>
    <x v="49"/>
    <x v="49"/>
    <s v="Propios"/>
    <s v="20"/>
    <s v="INGRESOS CORRIENTES"/>
    <s v="CSF"/>
    <n v="29000000"/>
    <m/>
    <m/>
    <n v="0"/>
    <n v="0"/>
    <n v="29000000"/>
    <n v="0"/>
    <n v="29000000"/>
    <m/>
    <n v="0"/>
    <n v="0"/>
    <n v="0"/>
    <n v="0"/>
    <n v="0"/>
    <n v="0"/>
  </r>
  <r>
    <s v="2024-02-01 06:06:40"/>
    <n v="2024"/>
    <s v="Actual"/>
    <s v="36-02-00-005-920410"/>
    <s v="CENTRO DE TECNOLOGIA DE LA MANUFACTURA AVANZADA - ANTIOQUIA"/>
    <s v="920442"/>
    <s v="CENTRO DE TECNOLOGIA DE LA MANUFACTURA AVANZADA - ANTIOQUIA - BIENESTAR APRENDICES"/>
    <x v="49"/>
    <x v="49"/>
    <s v="Nación"/>
    <s v="10"/>
    <s v="RECURSOS CORRIENTES"/>
    <s v="CSF"/>
    <n v="635738613"/>
    <m/>
    <m/>
    <n v="0"/>
    <n v="0"/>
    <n v="635738613"/>
    <n v="297796657"/>
    <n v="337941956"/>
    <n v="0"/>
    <n v="297796657"/>
    <n v="0"/>
    <n v="0"/>
    <n v="0"/>
    <n v="0"/>
    <n v="0"/>
  </r>
  <r>
    <s v="2024-02-01 06:06:40"/>
    <n v="2024"/>
    <s v="Actual"/>
    <s v="36-02-00-005-920410"/>
    <s v="CENTRO DE TECNOLOGIA DE LA MANUFACTURA AVANZADA - ANTIOQUIA"/>
    <s v="920444"/>
    <s v="CENTRO DE TECNOLOGIA DE LA MANUFACTURA AVANZADA - ANTIOQUIA -APOYOS DE SOSTENIMIENTO"/>
    <x v="48"/>
    <x v="48"/>
    <s v="Propios"/>
    <s v="20"/>
    <s v="INGRESOS CORRIENTES"/>
    <s v="CSF"/>
    <n v="303875000"/>
    <m/>
    <m/>
    <n v="0"/>
    <n v="0"/>
    <n v="303875000"/>
    <n v="0"/>
    <n v="303875000"/>
    <m/>
    <n v="0"/>
    <n v="0"/>
    <n v="0"/>
    <n v="0"/>
    <n v="0"/>
    <n v="0"/>
  </r>
  <r>
    <s v="2024-02-01 06:06:40"/>
    <n v="2024"/>
    <s v="Actual"/>
    <s v="36-02-00-005-920410"/>
    <s v="CENTRO DE TECNOLOGIA DE LA MANUFACTURA AVANZADA - ANTIOQUIA"/>
    <s v="920444"/>
    <s v="CENTRO DE TECNOLOGIA DE LA MANUFACTURA AVANZADA - ANTIOQUIA -APOYOS DE SOSTENIMIENTO"/>
    <x v="49"/>
    <x v="49"/>
    <s v="Propios"/>
    <s v="20"/>
    <s v="INGRESOS CORRIENTES"/>
    <s v="CSF"/>
    <n v="16852234"/>
    <m/>
    <m/>
    <n v="0"/>
    <n v="0"/>
    <n v="16852234"/>
    <n v="0"/>
    <n v="16852234"/>
    <m/>
    <n v="0"/>
    <n v="0"/>
    <n v="0"/>
    <n v="0"/>
    <n v="0"/>
    <n v="0"/>
  </r>
  <r>
    <s v="2024-02-01 06:06:40"/>
    <n v="2024"/>
    <s v="Actual"/>
    <s v="36-02-00-005-920410"/>
    <s v="CENTRO DE TECNOLOGIA DE LA MANUFACTURA AVANZADA - ANTIOQUIA"/>
    <s v="920445"/>
    <s v="CENTRO DE TECNOLOGIA DE LA MANUFACTURA AVANZADA - ANTIOQUIA -SERVICIOS"/>
    <x v="49"/>
    <x v="49"/>
    <s v="Nación"/>
    <s v="10"/>
    <s v="RECURSOS CORRIENTES"/>
    <s v="CSF"/>
    <n v="9183864272"/>
    <m/>
    <m/>
    <n v="0"/>
    <n v="0"/>
    <n v="9183864272"/>
    <n v="8775256443"/>
    <n v="408607829"/>
    <n v="1677258720"/>
    <n v="7097997723"/>
    <n v="0"/>
    <n v="0"/>
    <n v="0"/>
    <n v="0"/>
    <n v="0"/>
  </r>
  <r>
    <s v="2024-02-01 06:06:40"/>
    <n v="2024"/>
    <s v="Actual"/>
    <s v="36-02-00-005-920410"/>
    <s v="CENTRO DE TECNOLOGIA DE LA MANUFACTURA AVANZADA - ANTIOQUIA"/>
    <s v="920445"/>
    <s v="CENTRO DE TECNOLOGIA DE LA MANUFACTURA AVANZADA - ANTIOQUIA -SERVICIOS"/>
    <x v="65"/>
    <x v="65"/>
    <s v="Nación"/>
    <s v="10"/>
    <s v="RECURSOS CORRIENTES"/>
    <s v="CSF"/>
    <n v="221545155.25"/>
    <m/>
    <m/>
    <n v="0"/>
    <n v="0"/>
    <n v="221545155.25"/>
    <n v="24714959"/>
    <n v="196830196.25"/>
    <n v="0"/>
    <n v="24714959"/>
    <n v="0"/>
    <n v="0"/>
    <n v="0"/>
    <n v="0"/>
    <n v="0"/>
  </r>
  <r>
    <s v="2024-02-01 06:06:40"/>
    <n v="2024"/>
    <s v="Actual"/>
    <s v="36-02-00-005-920410"/>
    <s v="CENTRO DE TECNOLOGIA DE LA MANUFACTURA AVANZADA - ANTIOQUIA"/>
    <s v="920465"/>
    <s v="CENTRO DE TECNOLOGÍA DE LA MANUFACTURA AVANZADA-APROPIACION DE CIENCIA Y TECNOLOGIA YCULTURA DE LA I"/>
    <x v="60"/>
    <x v="60"/>
    <s v="Propios"/>
    <s v="27"/>
    <s v="RENTAS PARAFISCALES"/>
    <s v="CSF"/>
    <n v="69000000"/>
    <m/>
    <m/>
    <n v="0"/>
    <n v="0"/>
    <n v="69000000"/>
    <n v="68600000"/>
    <n v="400000"/>
    <n v="68000000"/>
    <n v="600000"/>
    <n v="1800000"/>
    <n v="1800000"/>
    <n v="1800000"/>
    <n v="0"/>
    <n v="0"/>
  </r>
  <r>
    <s v="2024-02-01 06:06:40"/>
    <n v="2024"/>
    <s v="Actual"/>
    <s v="36-02-00-005-920410"/>
    <s v="CENTRO DE TECNOLOGIA DE LA MANUFACTURA AVANZADA - ANTIOQUIA"/>
    <s v="920468"/>
    <s v="CENTRO DE TECNOLOGÍA DE LA MANUFACTURA AVANZADA. - FORTALECIMIENTO DE OFERTA DE SERVICIOS TECNOLOGIC"/>
    <x v="91"/>
    <x v="91"/>
    <s v="Propios"/>
    <s v="27"/>
    <s v="RENTAS PARAFISCALES"/>
    <s v="CSF"/>
    <n v="266866397"/>
    <m/>
    <m/>
    <n v="0"/>
    <n v="0"/>
    <n v="266866397"/>
    <n v="174522868"/>
    <n v="92343529"/>
    <n v="0"/>
    <n v="174522868"/>
    <n v="0"/>
    <n v="0"/>
    <n v="0"/>
    <n v="0"/>
    <n v="0"/>
  </r>
  <r>
    <s v="2024-02-01 06:06:40"/>
    <n v="2024"/>
    <s v="Actual"/>
    <s v="36-02-00-005-920410"/>
    <s v="CENTRO DE TECNOLOGIA DE LA MANUFACTURA AVANZADA - ANTIOQUIA"/>
    <s v="920485"/>
    <s v="CENTRO DE TECNOLOGIA DE LA MANUFACTURA AVANZADA-ANTIOQUIA -SERV PRESTADOS A LA F. -ECONOMIA POPULAR"/>
    <x v="65"/>
    <x v="65"/>
    <s v="Nación"/>
    <s v="10"/>
    <s v="RECURSOS CORRIENTES"/>
    <s v="CSF"/>
    <n v="12813697"/>
    <m/>
    <m/>
    <n v="0"/>
    <n v="0"/>
    <n v="12813697"/>
    <n v="4611737"/>
    <n v="8201960"/>
    <n v="0"/>
    <n v="4611737"/>
    <n v="0"/>
    <n v="0"/>
    <n v="0"/>
    <n v="0"/>
    <n v="0"/>
  </r>
  <r>
    <s v="2024-02-01 06:06:40"/>
    <n v="2024"/>
    <s v="Actual"/>
    <s v="36-02-00-005-920510"/>
    <s v="CENTRO TECNOLOGICO DEL MOBILIARIO - ANTIOQUIA"/>
    <s v="920509"/>
    <s v="CENTRO TECNOLOGICO DEL MOBILIARIO - ANTIOQUIA - SALUD OCUPACIONAL"/>
    <x v="49"/>
    <x v="49"/>
    <s v="Nación"/>
    <s v="10"/>
    <s v="RECURSOS CORRIENTES"/>
    <s v="CSF"/>
    <n v="24401945"/>
    <m/>
    <m/>
    <n v="0"/>
    <n v="0"/>
    <n v="24401945"/>
    <n v="0"/>
    <n v="24401945"/>
    <m/>
    <n v="0"/>
    <n v="0"/>
    <n v="0"/>
    <n v="0"/>
    <n v="0"/>
    <n v="0"/>
  </r>
  <r>
    <s v="2024-02-01 06:06:40"/>
    <n v="2024"/>
    <s v="Actual"/>
    <s v="36-02-00-005-920510"/>
    <s v="CENTRO TECNOLOGICO DEL MOBILIARIO - ANTIOQUIA"/>
    <s v="920510"/>
    <s v="CENTRO TECNOLOGICO DEL MOBILIARIO REGIONAL ANTIOQUIA"/>
    <x v="80"/>
    <x v="80"/>
    <s v="Nación"/>
    <s v="10"/>
    <s v="RECURSOS CORRIENTES"/>
    <s v="CSF"/>
    <n v="297244000"/>
    <m/>
    <m/>
    <n v="0"/>
    <n v="0"/>
    <n v="297244000"/>
    <n v="240507113"/>
    <n v="56736887"/>
    <n v="0"/>
    <n v="240507113"/>
    <n v="0"/>
    <n v="0"/>
    <n v="0"/>
    <n v="0"/>
    <n v="0"/>
  </r>
  <r>
    <s v="2024-02-01 06:06:40"/>
    <n v="2024"/>
    <s v="Actual"/>
    <s v="36-02-00-005-920510"/>
    <s v="CENTRO TECNOLOGICO DEL MOBILIARIO - ANTIOQUIA"/>
    <s v="920510"/>
    <s v="CENTRO TECNOLOGICO DEL MOBILIARIO REGIONAL ANTIOQUIA"/>
    <x v="49"/>
    <x v="49"/>
    <s v="Propios"/>
    <s v="27"/>
    <s v="RENTAS PARAFISCALES"/>
    <s v="CSF"/>
    <n v="47085046"/>
    <m/>
    <m/>
    <n v="0"/>
    <n v="0"/>
    <n v="47085046"/>
    <n v="47085046"/>
    <n v="0"/>
    <n v="0"/>
    <n v="47085046"/>
    <n v="0"/>
    <n v="0"/>
    <n v="0"/>
    <n v="0"/>
    <n v="0"/>
  </r>
  <r>
    <s v="2024-02-01 06:06:40"/>
    <n v="2024"/>
    <s v="Actual"/>
    <s v="36-02-00-005-920510"/>
    <s v="CENTRO TECNOLOGICO DEL MOBILIARIO - ANTIOQUIA"/>
    <s v="920510"/>
    <s v="CENTRO TECNOLOGICO DEL MOBILIARIO REGIONAL ANTIOQUIA"/>
    <x v="49"/>
    <x v="49"/>
    <s v="Nación"/>
    <s v="10"/>
    <s v="RECURSOS CORRIENTES"/>
    <s v="CSF"/>
    <n v="1415772259"/>
    <n v="5314730"/>
    <n v="0"/>
    <n v="0"/>
    <n v="0"/>
    <n v="1421086989"/>
    <n v="1269579066"/>
    <n v="151507923"/>
    <n v="396993951"/>
    <n v="872585115"/>
    <n v="63310963"/>
    <n v="63310963"/>
    <n v="63310963"/>
    <n v="0"/>
    <n v="0"/>
  </r>
  <r>
    <s v="2024-02-01 06:06:40"/>
    <n v="2024"/>
    <s v="Actual"/>
    <s v="36-02-00-005-920510"/>
    <s v="CENTRO TECNOLOGICO DEL MOBILIARIO - ANTIOQUIA"/>
    <s v="920510"/>
    <s v="CENTRO TECNOLOGICO DEL MOBILIARIO REGIONAL ANTIOQUIA"/>
    <x v="92"/>
    <x v="92"/>
    <s v="Nación"/>
    <s v="10"/>
    <s v="RECURSOS CORRIENTES"/>
    <s v="CSF"/>
    <n v="49895000"/>
    <m/>
    <m/>
    <n v="0"/>
    <n v="0"/>
    <n v="49895000"/>
    <n v="33987997"/>
    <n v="15907003"/>
    <n v="0"/>
    <n v="33987997"/>
    <n v="0"/>
    <n v="0"/>
    <n v="0"/>
    <n v="0"/>
    <n v="0"/>
  </r>
  <r>
    <s v="2024-02-01 06:06:40"/>
    <n v="2024"/>
    <s v="Actual"/>
    <s v="36-02-00-005-920510"/>
    <s v="CENTRO TECNOLOGICO DEL MOBILIARIO - ANTIOQUIA"/>
    <s v="920511"/>
    <s v="INTEGRACION CON LA MEDIA-CENTRO TECNOLOGICO DEL MOBILIARIO"/>
    <x v="49"/>
    <x v="49"/>
    <s v="Nación"/>
    <s v="10"/>
    <s v="RECURSOS CORRIENTES"/>
    <s v="CSF"/>
    <n v="52159699"/>
    <m/>
    <m/>
    <n v="0"/>
    <n v="0"/>
    <n v="52159699"/>
    <n v="51252573"/>
    <n v="907126"/>
    <n v="51252573"/>
    <n v="0"/>
    <n v="1209500"/>
    <n v="1209500"/>
    <n v="1209500"/>
    <n v="0"/>
    <n v="0"/>
  </r>
  <r>
    <s v="2024-02-01 06:06:40"/>
    <n v="2024"/>
    <s v="Actual"/>
    <s v="36-02-00-005-920510"/>
    <s v="CENTRO TECNOLOGICO DEL MOBILIARIO - ANTIOQUIA"/>
    <s v="920511"/>
    <s v="INTEGRACION CON LA MEDIA-CENTRO TECNOLOGICO DEL MOBILIARIO"/>
    <x v="49"/>
    <x v="49"/>
    <s v="Propios"/>
    <s v="20"/>
    <s v="INGRESOS CORRIENTES"/>
    <s v="CSF"/>
    <n v="616526076"/>
    <m/>
    <m/>
    <n v="0"/>
    <n v="0"/>
    <n v="616526076"/>
    <n v="590196198"/>
    <n v="26329878"/>
    <n v="223277252"/>
    <n v="366918946"/>
    <n v="0"/>
    <n v="0"/>
    <n v="0"/>
    <n v="0"/>
    <n v="0"/>
  </r>
  <r>
    <s v="2024-02-01 06:06:40"/>
    <n v="2024"/>
    <s v="Actual"/>
    <s v="36-02-00-005-920510"/>
    <s v="CENTRO TECNOLOGICO DEL MOBILIARIO - ANTIOQUIA"/>
    <s v="920518"/>
    <s v="FONDO INDUSTRIA Y DE LA CONSTRUCCION FIC-CENTRO TECNOLOGICO DEL MOBILIARIO"/>
    <x v="48"/>
    <x v="48"/>
    <s v="Propios"/>
    <s v="26"/>
    <s v="FONDOS ESPECIALES"/>
    <s v="CSF"/>
    <n v="461983279"/>
    <m/>
    <m/>
    <n v="0"/>
    <n v="0"/>
    <n v="461983279"/>
    <n v="461983279"/>
    <n v="0"/>
    <n v="0"/>
    <n v="461983279"/>
    <n v="0"/>
    <n v="0"/>
    <n v="0"/>
    <n v="0"/>
    <n v="0"/>
  </r>
  <r>
    <s v="2024-02-01 06:06:40"/>
    <n v="2024"/>
    <s v="Actual"/>
    <s v="36-02-00-005-920510"/>
    <s v="CENTRO TECNOLOGICO DEL MOBILIARIO - ANTIOQUIA"/>
    <s v="920518"/>
    <s v="FONDO INDUSTRIA Y DE LA CONSTRUCCION FIC-CENTRO TECNOLOGICO DEL MOBILIARIO"/>
    <x v="49"/>
    <x v="49"/>
    <s v="Propios"/>
    <s v="26"/>
    <s v="FONDOS ESPECIALES"/>
    <s v="CSF"/>
    <n v="199171528"/>
    <m/>
    <m/>
    <n v="0"/>
    <n v="0"/>
    <n v="199171528"/>
    <n v="140664668"/>
    <n v="58506860"/>
    <n v="0"/>
    <n v="140664668"/>
    <n v="0"/>
    <n v="0"/>
    <n v="0"/>
    <n v="0"/>
    <n v="0"/>
  </r>
  <r>
    <s v="2024-02-01 06:06:40"/>
    <n v="2024"/>
    <s v="Actual"/>
    <s v="36-02-00-005-920510"/>
    <s v="CENTRO TECNOLOGICO DEL MOBILIARIO - ANTIOQUIA"/>
    <s v="920524"/>
    <s v="CENTRO TECNOLOGICO DEL MOBILIARIO ANTIOQUIA- CONSTRUCCIONES Y ADECUACIONES"/>
    <x v="76"/>
    <x v="76"/>
    <s v="Nación"/>
    <s v="10"/>
    <s v="RECURSOS CORRIENTES"/>
    <s v="CSF"/>
    <n v="5100000"/>
    <m/>
    <m/>
    <n v="0"/>
    <n v="0"/>
    <n v="5100000"/>
    <n v="0"/>
    <n v="5100000"/>
    <m/>
    <n v="0"/>
    <n v="0"/>
    <n v="0"/>
    <n v="0"/>
    <n v="0"/>
    <n v="0"/>
  </r>
  <r>
    <s v="2024-02-01 06:06:40"/>
    <n v="2024"/>
    <s v="Actual"/>
    <s v="36-02-00-005-920510"/>
    <s v="CENTRO TECNOLOGICO DEL MOBILIARIO - ANTIOQUIA"/>
    <s v="920524"/>
    <s v="CENTRO TECNOLOGICO DEL MOBILIARIO ANTIOQUIA- CONSTRUCCIONES Y ADECUACIONES"/>
    <x v="77"/>
    <x v="77"/>
    <s v="Nación"/>
    <s v="10"/>
    <s v="RECURSOS CORRIENTES"/>
    <s v="CSF"/>
    <n v="2200000000"/>
    <m/>
    <m/>
    <n v="0"/>
    <n v="0"/>
    <n v="2200000000"/>
    <n v="0"/>
    <n v="2200000000"/>
    <m/>
    <n v="0"/>
    <n v="0"/>
    <n v="0"/>
    <n v="0"/>
    <n v="0"/>
    <n v="0"/>
  </r>
  <r>
    <s v="2024-02-01 06:06:40"/>
    <n v="2024"/>
    <s v="Actual"/>
    <s v="36-02-00-005-920510"/>
    <s v="CENTRO TECNOLOGICO DEL MOBILIARIO - ANTIOQUIA"/>
    <s v="920524"/>
    <s v="CENTRO TECNOLOGICO DEL MOBILIARIO ANTIOQUIA- CONSTRUCCIONES Y ADECUACIONES"/>
    <x v="78"/>
    <x v="78"/>
    <s v="Nación"/>
    <s v="10"/>
    <s v="RECURSOS CORRIENTES"/>
    <s v="CSF"/>
    <n v="537672716"/>
    <m/>
    <m/>
    <n v="0"/>
    <n v="0"/>
    <n v="537672716"/>
    <n v="0"/>
    <n v="537672716"/>
    <m/>
    <n v="0"/>
    <n v="0"/>
    <n v="0"/>
    <n v="0"/>
    <n v="0"/>
    <n v="0"/>
  </r>
  <r>
    <s v="2024-02-01 06:06:40"/>
    <n v="2024"/>
    <s v="Actual"/>
    <s v="36-02-00-005-920510"/>
    <s v="CENTRO TECNOLOGICO DEL MOBILIARIO - ANTIOQUIA"/>
    <s v="920527"/>
    <s v="CENTRO TECNOLOGICO DEL MOBILIARIO - ANTIOQUIA - MODERNIZACION AMBIENTES"/>
    <x v="10"/>
    <x v="10"/>
    <s v="Nación"/>
    <s v="10"/>
    <s v="RECURSOS CORRIENTES"/>
    <s v="CSF"/>
    <n v="105726800"/>
    <m/>
    <m/>
    <n v="0"/>
    <n v="0"/>
    <n v="105726800"/>
    <n v="0"/>
    <n v="105726800"/>
    <m/>
    <n v="0"/>
    <n v="0"/>
    <n v="0"/>
    <n v="0"/>
    <n v="0"/>
    <n v="0"/>
  </r>
  <r>
    <s v="2024-02-01 06:06:40"/>
    <n v="2024"/>
    <s v="Actual"/>
    <s v="36-02-00-005-920510"/>
    <s v="CENTRO TECNOLOGICO DEL MOBILIARIO - ANTIOQUIA"/>
    <s v="920528"/>
    <s v="CERTIFICACION COMPETENCIAS LABORALES-CENTRO TECNOLOGICO DEL MOBILIARIO-ANTIOQUIA"/>
    <x v="94"/>
    <x v="94"/>
    <s v="Nación"/>
    <s v="10"/>
    <s v="RECURSOS CORRIENTES"/>
    <s v="CSF"/>
    <n v="216069000"/>
    <m/>
    <m/>
    <n v="0"/>
    <n v="0"/>
    <n v="216069000"/>
    <n v="165391499"/>
    <n v="50677501"/>
    <n v="28600000"/>
    <n v="136791499"/>
    <n v="0"/>
    <n v="0"/>
    <n v="0"/>
    <n v="0"/>
    <n v="0"/>
  </r>
  <r>
    <s v="2024-02-01 06:06:40"/>
    <n v="2024"/>
    <s v="Actual"/>
    <s v="36-02-00-005-920510"/>
    <s v="CENTRO TECNOLOGICO DEL MOBILIARIO - ANTIOQUIA"/>
    <s v="920528"/>
    <s v="CERTIFICACION COMPETENCIAS LABORALES-CENTRO TECNOLOGICO DEL MOBILIARIO-ANTIOQUIA"/>
    <x v="65"/>
    <x v="65"/>
    <s v="Nación"/>
    <s v="10"/>
    <s v="RECURSOS CORRIENTES"/>
    <s v="CSF"/>
    <n v="114586000"/>
    <m/>
    <m/>
    <n v="0"/>
    <n v="0"/>
    <n v="114586000"/>
    <n v="36400320"/>
    <n v="78185680"/>
    <n v="0"/>
    <n v="36400320"/>
    <n v="0"/>
    <n v="0"/>
    <n v="0"/>
    <n v="0"/>
    <n v="0"/>
  </r>
  <r>
    <s v="2024-02-01 06:06:40"/>
    <n v="2024"/>
    <s v="Actual"/>
    <s v="36-02-00-005-920510"/>
    <s v="CENTRO TECNOLOGICO DEL MOBILIARIO - ANTIOQUIA"/>
    <s v="920534"/>
    <s v="CENTRO TECNOLOGICO DEL MOBILIARIO - ANTIOQUIA - PRODUCCION CENTROS"/>
    <x v="49"/>
    <x v="49"/>
    <s v="Propios"/>
    <s v="20"/>
    <s v="INGRESOS CORRIENTES"/>
    <s v="CSF"/>
    <n v="160000000"/>
    <m/>
    <m/>
    <n v="0"/>
    <n v="0"/>
    <n v="160000000"/>
    <n v="0"/>
    <n v="160000000"/>
    <m/>
    <n v="0"/>
    <n v="0"/>
    <n v="0"/>
    <n v="0"/>
    <n v="0"/>
    <n v="0"/>
  </r>
  <r>
    <s v="2024-02-01 06:06:40"/>
    <n v="2024"/>
    <s v="Actual"/>
    <s v="36-02-00-005-920510"/>
    <s v="CENTRO TECNOLOGICO DEL MOBILIARIO - ANTIOQUIA"/>
    <s v="920542"/>
    <s v="CENTRO TECNOLOGICO DEL MOBILIARIO - ANTIOQUIA -BIENESTAR APRENDICES"/>
    <x v="49"/>
    <x v="49"/>
    <s v="Nación"/>
    <s v="10"/>
    <s v="RECURSOS CORRIENTES"/>
    <s v="CSF"/>
    <n v="477486174"/>
    <m/>
    <m/>
    <n v="0"/>
    <n v="0"/>
    <n v="477486174"/>
    <n v="202791289"/>
    <n v="274694885"/>
    <n v="71016677"/>
    <n v="131774612"/>
    <n v="1739723"/>
    <n v="1739723"/>
    <n v="1739723"/>
    <n v="0"/>
    <n v="0"/>
  </r>
  <r>
    <s v="2024-02-01 06:06:40"/>
    <n v="2024"/>
    <s v="Actual"/>
    <s v="36-02-00-005-920510"/>
    <s v="CENTRO TECNOLOGICO DEL MOBILIARIO - ANTIOQUIA"/>
    <s v="920544"/>
    <s v="CENTRO TECNOLOGICO DEL MOBILIARIO - ANTIOQUIA -APOYOS DE SOSTENIMIENTO"/>
    <x v="48"/>
    <x v="48"/>
    <s v="Propios"/>
    <s v="20"/>
    <s v="INGRESOS CORRIENTES"/>
    <s v="CSF"/>
    <n v="193375000"/>
    <m/>
    <m/>
    <n v="0"/>
    <n v="0"/>
    <n v="193375000"/>
    <n v="193375000"/>
    <n v="0"/>
    <n v="0"/>
    <n v="193375000"/>
    <n v="0"/>
    <n v="0"/>
    <n v="0"/>
    <n v="0"/>
    <n v="0"/>
  </r>
  <r>
    <s v="2024-02-01 06:06:40"/>
    <n v="2024"/>
    <s v="Actual"/>
    <s v="36-02-00-005-920510"/>
    <s v="CENTRO TECNOLOGICO DEL MOBILIARIO - ANTIOQUIA"/>
    <s v="920544"/>
    <s v="CENTRO TECNOLOGICO DEL MOBILIARIO - ANTIOQUIA -APOYOS DE SOSTENIMIENTO"/>
    <x v="49"/>
    <x v="49"/>
    <s v="Propios"/>
    <s v="20"/>
    <s v="INGRESOS CORRIENTES"/>
    <s v="CSF"/>
    <n v="1693760"/>
    <m/>
    <m/>
    <n v="0"/>
    <n v="0"/>
    <n v="1693760"/>
    <n v="0"/>
    <n v="1693760"/>
    <m/>
    <n v="0"/>
    <n v="0"/>
    <n v="0"/>
    <n v="0"/>
    <n v="0"/>
    <n v="0"/>
  </r>
  <r>
    <s v="2024-02-01 06:06:40"/>
    <n v="2024"/>
    <s v="Actual"/>
    <s v="36-02-00-005-920510"/>
    <s v="CENTRO TECNOLOGICO DEL MOBILIARIO - ANTIOQUIA"/>
    <s v="920545"/>
    <s v="CENTRO TECNOLOGICO DEL MOBILIARIO - ANTIOQUIA -SERVICIOS PRESTADOS A LA FORMACION"/>
    <x v="49"/>
    <x v="49"/>
    <s v="Nación"/>
    <s v="10"/>
    <s v="RECURSOS CORRIENTES"/>
    <s v="CSF"/>
    <n v="4510095599"/>
    <m/>
    <m/>
    <n v="0"/>
    <n v="0"/>
    <n v="4510095599"/>
    <n v="4067813792"/>
    <n v="442281807"/>
    <n v="227742795"/>
    <n v="3840070997"/>
    <n v="0"/>
    <n v="0"/>
    <n v="0"/>
    <n v="0"/>
    <n v="0"/>
  </r>
  <r>
    <s v="2024-02-01 06:06:40"/>
    <n v="2024"/>
    <s v="Actual"/>
    <s v="36-02-00-005-920510"/>
    <s v="CENTRO TECNOLOGICO DEL MOBILIARIO - ANTIOQUIA"/>
    <s v="920545"/>
    <s v="CENTRO TECNOLOGICO DEL MOBILIARIO - ANTIOQUIA -SERVICIOS PRESTADOS A LA FORMACION"/>
    <x v="65"/>
    <x v="65"/>
    <s v="Nación"/>
    <s v="10"/>
    <s v="RECURSOS CORRIENTES"/>
    <s v="CSF"/>
    <n v="169892684.5"/>
    <m/>
    <m/>
    <n v="0"/>
    <n v="0"/>
    <n v="169892684.5"/>
    <n v="116550725"/>
    <n v="53341959.5"/>
    <n v="0"/>
    <n v="116550725"/>
    <n v="0"/>
    <n v="0"/>
    <n v="0"/>
    <n v="0"/>
    <n v="0"/>
  </r>
  <r>
    <s v="2024-02-01 06:06:40"/>
    <n v="2024"/>
    <s v="Actual"/>
    <s v="36-02-00-005-920510"/>
    <s v="CENTRO TECNOLOGICO DEL MOBILIARIO - ANTIOQUIA"/>
    <s v="920568"/>
    <s v="CENTRO TECNOLOGICO DEL MOBILIARIO - COLOMBIA CERTIFICA"/>
    <x v="91"/>
    <x v="91"/>
    <s v="Propios"/>
    <s v="27"/>
    <s v="RENTAS PARAFISCALES"/>
    <s v="CSF"/>
    <n v="152555395"/>
    <m/>
    <m/>
    <n v="0"/>
    <n v="0"/>
    <n v="152555395"/>
    <n v="0"/>
    <n v="152555395"/>
    <m/>
    <n v="0"/>
    <n v="0"/>
    <n v="0"/>
    <n v="0"/>
    <n v="0"/>
    <n v="0"/>
  </r>
  <r>
    <s v="2024-02-01 06:06:40"/>
    <n v="2024"/>
    <s v="Actual"/>
    <s v="36-02-00-005-920510"/>
    <s v="CENTRO TECNOLOGICO DEL MOBILIARIO - ANTIOQUIA"/>
    <s v="920570"/>
    <s v="CENTRO TECNOLOGICO DEL MOBILIARIO - ANTIOQUIA TECNOACADEMIA"/>
    <x v="90"/>
    <x v="90"/>
    <s v="Propios"/>
    <s v="27"/>
    <s v="RENTAS PARAFISCALES"/>
    <s v="CSF"/>
    <n v="732597198"/>
    <m/>
    <m/>
    <n v="0"/>
    <n v="0"/>
    <n v="732597198"/>
    <n v="547449565"/>
    <n v="185147633"/>
    <n v="80424687"/>
    <n v="467024878"/>
    <n v="1448128"/>
    <n v="1448128"/>
    <n v="1448128"/>
    <n v="0"/>
    <n v="0"/>
  </r>
  <r>
    <s v="2024-02-01 06:06:40"/>
    <n v="2024"/>
    <s v="Actual"/>
    <s v="36-02-00-005-920510"/>
    <s v="CENTRO TECNOLOGICO DEL MOBILIARIO - ANTIOQUIA"/>
    <s v="920585"/>
    <s v="CENTRO TECNOLOGICO DEL MOBILIARIO-ANTIOQUIA -SERVICIOS PRESTADOS A LA FORMACION -ECONOMIA POPULAR"/>
    <x v="65"/>
    <x v="65"/>
    <s v="Nación"/>
    <s v="10"/>
    <s v="RECURSOS CORRIENTES"/>
    <s v="CSF"/>
    <n v="33215699"/>
    <m/>
    <m/>
    <n v="0"/>
    <n v="0"/>
    <n v="33215699"/>
    <n v="22030022"/>
    <n v="11185677"/>
    <n v="0"/>
    <n v="22030022"/>
    <n v="0"/>
    <n v="0"/>
    <n v="0"/>
    <n v="0"/>
    <n v="0"/>
  </r>
  <r>
    <s v="2024-02-01 06:06:40"/>
    <n v="2024"/>
    <s v="Actual"/>
    <s v="36-02-00-005-920510"/>
    <s v="CENTRO TECNOLOGICO DEL MOBILIARIO - ANTIOQUIA"/>
    <s v="920586"/>
    <s v="CENTRO TECNOLOGICO DEL MOBILIARIO-ANTIOQUIA -CERTIFICACION COMPETENCIAS LABORALES -ECONOMIA POPULAR"/>
    <x v="65"/>
    <x v="65"/>
    <s v="Nación"/>
    <s v="10"/>
    <s v="RECURSOS CORRIENTES"/>
    <s v="CSF"/>
    <n v="29892000"/>
    <m/>
    <m/>
    <n v="0"/>
    <n v="0"/>
    <n v="29892000"/>
    <n v="0"/>
    <n v="29892000"/>
    <m/>
    <n v="0"/>
    <n v="0"/>
    <n v="0"/>
    <n v="0"/>
    <n v="0"/>
    <n v="0"/>
  </r>
  <r>
    <s v="2024-02-01 06:06:40"/>
    <n v="2024"/>
    <s v="Actual"/>
    <s v="36-02-00-005-920610"/>
    <s v="CENTRO TEXTIL Y DE GESTION INDUSTRIAL - ANTIOQUIA"/>
    <s v="920609"/>
    <s v="CENTRO TEXTIL Y DE GESTION INDUSTRIAL - ANTIOQUIA - SALUD OCUPACIONAL"/>
    <x v="49"/>
    <x v="49"/>
    <s v="Nación"/>
    <s v="10"/>
    <s v="RECURSOS CORRIENTES"/>
    <s v="CSF"/>
    <n v="9494733"/>
    <m/>
    <m/>
    <n v="0"/>
    <n v="0"/>
    <n v="9494733"/>
    <n v="172800"/>
    <n v="9321933"/>
    <n v="0"/>
    <n v="172800"/>
    <n v="0"/>
    <n v="0"/>
    <n v="0"/>
    <n v="0"/>
    <n v="0"/>
  </r>
  <r>
    <s v="2024-02-01 06:06:40"/>
    <n v="2024"/>
    <s v="Actual"/>
    <s v="36-02-00-005-920610"/>
    <s v="CENTRO TEXTIL Y DE GESTION INDUSTRIAL - ANTIOQUIA"/>
    <s v="920610"/>
    <s v="CENTRO TECNOLOGICO DE GESTION INDUSTRIAL-ANTIOQUIA"/>
    <x v="80"/>
    <x v="80"/>
    <s v="Nación"/>
    <s v="10"/>
    <s v="RECURSOS CORRIENTES"/>
    <s v="CSF"/>
    <n v="329526000"/>
    <m/>
    <m/>
    <n v="0"/>
    <n v="0"/>
    <n v="329526000"/>
    <n v="275726000"/>
    <n v="53800000"/>
    <n v="0"/>
    <n v="275726000"/>
    <n v="0"/>
    <n v="0"/>
    <n v="0"/>
    <n v="0"/>
    <n v="0"/>
  </r>
  <r>
    <s v="2024-02-01 06:06:40"/>
    <n v="2024"/>
    <s v="Actual"/>
    <s v="36-02-00-005-920610"/>
    <s v="CENTRO TEXTIL Y DE GESTION INDUSTRIAL - ANTIOQUIA"/>
    <s v="920610"/>
    <s v="CENTRO TECNOLOGICO DE GESTION INDUSTRIAL-ANTIOQUIA"/>
    <x v="49"/>
    <x v="49"/>
    <s v="Nación"/>
    <s v="10"/>
    <s v="RECURSOS CORRIENTES"/>
    <s v="CSF"/>
    <n v="1414629062"/>
    <n v="25856556"/>
    <n v="0"/>
    <n v="0"/>
    <n v="0"/>
    <n v="1440485618"/>
    <n v="1293282745"/>
    <n v="147202873"/>
    <n v="565155377"/>
    <n v="728127368"/>
    <n v="18155377"/>
    <n v="18155377"/>
    <n v="18155377"/>
    <n v="0"/>
    <n v="0"/>
  </r>
  <r>
    <s v="2024-02-01 06:06:40"/>
    <n v="2024"/>
    <s v="Actual"/>
    <s v="36-02-00-005-920610"/>
    <s v="CENTRO TEXTIL Y DE GESTION INDUSTRIAL - ANTIOQUIA"/>
    <s v="920610"/>
    <s v="CENTRO TECNOLOGICO DE GESTION INDUSTRIAL-ANTIOQUIA"/>
    <x v="49"/>
    <x v="49"/>
    <s v="Propios"/>
    <s v="27"/>
    <s v="RENTAS PARAFISCALES"/>
    <s v="CSF"/>
    <n v="47750193"/>
    <m/>
    <m/>
    <n v="0"/>
    <n v="0"/>
    <n v="47750193"/>
    <n v="0"/>
    <n v="47750193"/>
    <m/>
    <n v="0"/>
    <n v="0"/>
    <n v="0"/>
    <n v="0"/>
    <n v="0"/>
    <n v="0"/>
  </r>
  <r>
    <s v="2024-02-01 06:06:40"/>
    <n v="2024"/>
    <s v="Actual"/>
    <s v="36-02-00-005-920610"/>
    <s v="CENTRO TEXTIL Y DE GESTION INDUSTRIAL - ANTIOQUIA"/>
    <s v="920610"/>
    <s v="CENTRO TECNOLOGICO DE GESTION INDUSTRIAL-ANTIOQUIA"/>
    <x v="63"/>
    <x v="63"/>
    <s v="Propios"/>
    <s v="20"/>
    <s v="INGRESOS CORRIENTES"/>
    <s v="CSF"/>
    <n v="20000000"/>
    <m/>
    <m/>
    <n v="0"/>
    <n v="0"/>
    <n v="20000000"/>
    <n v="0"/>
    <n v="20000000"/>
    <m/>
    <n v="0"/>
    <n v="0"/>
    <n v="0"/>
    <n v="0"/>
    <n v="0"/>
    <n v="0"/>
  </r>
  <r>
    <s v="2024-02-01 06:06:40"/>
    <n v="2024"/>
    <s v="Actual"/>
    <s v="36-02-00-005-920610"/>
    <s v="CENTRO TEXTIL Y DE GESTION INDUSTRIAL - ANTIOQUIA"/>
    <s v="920610"/>
    <s v="CENTRO TECNOLOGICO DE GESTION INDUSTRIAL-ANTIOQUIA"/>
    <x v="92"/>
    <x v="92"/>
    <s v="Nación"/>
    <s v="10"/>
    <s v="RECURSOS CORRIENTES"/>
    <s v="CSF"/>
    <n v="41040000"/>
    <m/>
    <m/>
    <n v="0"/>
    <n v="0"/>
    <n v="41040000"/>
    <n v="41040000"/>
    <n v="0"/>
    <n v="0"/>
    <n v="41040000"/>
    <n v="0"/>
    <n v="0"/>
    <n v="0"/>
    <n v="0"/>
    <n v="0"/>
  </r>
  <r>
    <s v="2024-02-01 06:06:40"/>
    <n v="2024"/>
    <s v="Actual"/>
    <s v="36-02-00-005-920610"/>
    <s v="CENTRO TEXTIL Y DE GESTION INDUSTRIAL - ANTIOQUIA"/>
    <s v="920611"/>
    <s v="INTEGRACION CON LA MEDIA-CENTRO TECNOLOGICO DE GESTION INDUSTRIAL"/>
    <x v="49"/>
    <x v="49"/>
    <s v="Propios"/>
    <s v="20"/>
    <s v="INGRESOS CORRIENTES"/>
    <s v="CSF"/>
    <n v="1828086037"/>
    <m/>
    <m/>
    <n v="0"/>
    <n v="0"/>
    <n v="1828086037"/>
    <n v="1729640748"/>
    <n v="98445289"/>
    <n v="0"/>
    <n v="1729640748"/>
    <n v="0"/>
    <n v="0"/>
    <n v="0"/>
    <n v="0"/>
    <n v="0"/>
  </r>
  <r>
    <s v="2024-02-01 06:06:40"/>
    <n v="2024"/>
    <s v="Actual"/>
    <s v="36-02-00-005-920610"/>
    <s v="CENTRO TEXTIL Y DE GESTION INDUSTRIAL - ANTIOQUIA"/>
    <s v="920611"/>
    <s v="INTEGRACION CON LA MEDIA-CENTRO TECNOLOGICO DE GESTION INDUSTRIAL"/>
    <x v="49"/>
    <x v="49"/>
    <s v="Nación"/>
    <s v="10"/>
    <s v="RECURSOS CORRIENTES"/>
    <s v="CSF"/>
    <n v="201159699"/>
    <m/>
    <m/>
    <n v="0"/>
    <n v="0"/>
    <n v="201159699"/>
    <n v="201159699"/>
    <n v="0"/>
    <n v="49891886"/>
    <n v="151267813"/>
    <n v="0"/>
    <n v="0"/>
    <n v="0"/>
    <n v="0"/>
    <n v="0"/>
  </r>
  <r>
    <s v="2024-02-01 06:06:40"/>
    <n v="2024"/>
    <s v="Actual"/>
    <s v="36-02-00-005-920610"/>
    <s v="CENTRO TEXTIL Y DE GESTION INDUSTRIAL - ANTIOQUIA"/>
    <s v="920618"/>
    <s v="FONDO INDUSTRIA Y DE LA CONSTRUCCION FIC-CENTRO TECNOLOGICO DE GESTION INDUSTRIAL"/>
    <x v="48"/>
    <x v="48"/>
    <s v="Propios"/>
    <s v="26"/>
    <s v="FONDOS ESPECIALES"/>
    <s v="CSF"/>
    <n v="158459156"/>
    <m/>
    <m/>
    <n v="0"/>
    <n v="0"/>
    <n v="158459156"/>
    <n v="0"/>
    <n v="158459156"/>
    <m/>
    <n v="0"/>
    <n v="0"/>
    <n v="0"/>
    <n v="0"/>
    <n v="0"/>
    <n v="0"/>
  </r>
  <r>
    <s v="2024-02-01 06:06:40"/>
    <n v="2024"/>
    <s v="Actual"/>
    <s v="36-02-00-005-920610"/>
    <s v="CENTRO TEXTIL Y DE GESTION INDUSTRIAL - ANTIOQUIA"/>
    <s v="920618"/>
    <s v="FONDO INDUSTRIA Y DE LA CONSTRUCCION FIC-CENTRO TECNOLOGICO DE GESTION INDUSTRIAL"/>
    <x v="49"/>
    <x v="49"/>
    <s v="Propios"/>
    <s v="26"/>
    <s v="FONDOS ESPECIALES"/>
    <s v="CSF"/>
    <n v="191048511"/>
    <m/>
    <m/>
    <n v="0"/>
    <n v="0"/>
    <n v="191048511"/>
    <n v="143142154"/>
    <n v="47906357"/>
    <n v="0"/>
    <n v="143142154"/>
    <n v="0"/>
    <n v="0"/>
    <n v="0"/>
    <n v="0"/>
    <n v="0"/>
  </r>
  <r>
    <s v="2024-02-01 06:06:40"/>
    <n v="2024"/>
    <s v="Actual"/>
    <s v="36-02-00-005-920610"/>
    <s v="CENTRO TEXTIL Y DE GESTION INDUSTRIAL - ANTIOQUIA"/>
    <s v="920624"/>
    <s v="CENTRO NACIONAL TEXTIL - CONSTRUCCIONMES Y ADECUACIONES"/>
    <x v="76"/>
    <x v="76"/>
    <s v="Nación"/>
    <s v="10"/>
    <s v="RECURSOS CORRIENTES"/>
    <s v="CSF"/>
    <n v="1500000"/>
    <m/>
    <m/>
    <n v="0"/>
    <n v="0"/>
    <n v="1500000"/>
    <n v="0"/>
    <n v="1500000"/>
    <m/>
    <n v="0"/>
    <n v="0"/>
    <n v="0"/>
    <n v="0"/>
    <n v="0"/>
    <n v="0"/>
  </r>
  <r>
    <s v="2024-02-01 06:06:40"/>
    <n v="2024"/>
    <s v="Actual"/>
    <s v="36-02-00-005-920610"/>
    <s v="CENTRO TEXTIL Y DE GESTION INDUSTRIAL - ANTIOQUIA"/>
    <s v="920624"/>
    <s v="CENTRO NACIONAL TEXTIL - CONSTRUCCIONMES Y ADECUACIONES"/>
    <x v="78"/>
    <x v="78"/>
    <s v="Nación"/>
    <s v="10"/>
    <s v="RECURSOS CORRIENTES"/>
    <s v="CSF"/>
    <n v="274567000"/>
    <m/>
    <m/>
    <n v="0"/>
    <n v="0"/>
    <n v="274567000"/>
    <n v="0"/>
    <n v="274567000"/>
    <m/>
    <n v="0"/>
    <n v="0"/>
    <n v="0"/>
    <n v="0"/>
    <n v="0"/>
    <n v="0"/>
  </r>
  <r>
    <s v="2024-02-01 06:06:40"/>
    <n v="2024"/>
    <s v="Actual"/>
    <s v="36-02-00-005-920610"/>
    <s v="CENTRO TEXTIL Y DE GESTION INDUSTRIAL - ANTIOQUIA"/>
    <s v="920627"/>
    <s v="CENTRO TEXTIL Y DE GESTION INDUSTRIAL - ANTIOQUIA - MODERNIZACION AMBIENTES"/>
    <x v="10"/>
    <x v="10"/>
    <s v="Nación"/>
    <s v="10"/>
    <s v="RECURSOS CORRIENTES"/>
    <s v="CSF"/>
    <n v="42183054"/>
    <m/>
    <m/>
    <n v="0"/>
    <n v="0"/>
    <n v="42183054"/>
    <n v="0"/>
    <n v="42183054"/>
    <m/>
    <n v="0"/>
    <n v="0"/>
    <n v="0"/>
    <n v="0"/>
    <n v="0"/>
    <n v="0"/>
  </r>
  <r>
    <s v="2024-02-01 06:06:40"/>
    <n v="2024"/>
    <s v="Actual"/>
    <s v="36-02-00-005-920610"/>
    <s v="CENTRO TEXTIL Y DE GESTION INDUSTRIAL - ANTIOQUIA"/>
    <s v="920628"/>
    <s v="CERTIFICACION COMPETENCIAS LABORALES-CENTRO TECNOLÓGICO DE GESTIÓN INDUSTRIAL"/>
    <x v="94"/>
    <x v="94"/>
    <s v="Nación"/>
    <s v="10"/>
    <s v="RECURSOS CORRIENTES"/>
    <s v="CSF"/>
    <n v="211674000"/>
    <m/>
    <m/>
    <n v="0"/>
    <n v="0"/>
    <n v="211674000"/>
    <n v="210287334"/>
    <n v="1386666"/>
    <n v="0"/>
    <n v="210287334"/>
    <n v="0"/>
    <n v="0"/>
    <n v="0"/>
    <n v="0"/>
    <n v="0"/>
  </r>
  <r>
    <s v="2024-02-01 06:06:40"/>
    <n v="2024"/>
    <s v="Actual"/>
    <s v="36-02-00-005-920610"/>
    <s v="CENTRO TEXTIL Y DE GESTION INDUSTRIAL - ANTIOQUIA"/>
    <s v="920634"/>
    <s v="CENTRO TEXTIL Y DE GESTION INDUSTRIAL - ANTIOQUIA - PRODUCCION CENTROS"/>
    <x v="49"/>
    <x v="49"/>
    <s v="Propios"/>
    <s v="20"/>
    <s v="INGRESOS CORRIENTES"/>
    <s v="CSF"/>
    <n v="389500000"/>
    <m/>
    <m/>
    <n v="0"/>
    <n v="0"/>
    <n v="389500000"/>
    <n v="0"/>
    <n v="389500000"/>
    <m/>
    <n v="0"/>
    <n v="0"/>
    <n v="0"/>
    <n v="0"/>
    <n v="0"/>
    <n v="0"/>
  </r>
  <r>
    <s v="2024-02-01 06:06:40"/>
    <n v="2024"/>
    <s v="Actual"/>
    <s v="36-02-00-005-920610"/>
    <s v="CENTRO TEXTIL Y DE GESTION INDUSTRIAL - ANTIOQUIA"/>
    <s v="920638"/>
    <s v="CENTRO TEXTIL Y DE GESTION INDUSTRIAL - ANTIOQUIA - EMPRENDE RURAL"/>
    <x v="87"/>
    <x v="87"/>
    <s v="Nación"/>
    <s v="10"/>
    <s v="RECURSOS CORRIENTES"/>
    <s v="CSF"/>
    <n v="1231262000"/>
    <m/>
    <m/>
    <n v="0"/>
    <n v="0"/>
    <n v="1231262000"/>
    <n v="1148540000"/>
    <n v="82722000"/>
    <n v="58760000"/>
    <n v="1089780000"/>
    <n v="1560000"/>
    <n v="1560000"/>
    <n v="1560000"/>
    <n v="0"/>
    <n v="0"/>
  </r>
  <r>
    <s v="2024-02-01 06:06:40"/>
    <n v="2024"/>
    <s v="Actual"/>
    <s v="36-02-00-005-920610"/>
    <s v="CENTRO TEXTIL Y DE GESTION INDUSTRIAL - ANTIOQUIA"/>
    <s v="920638"/>
    <s v="CENTRO TEXTIL Y DE GESTION INDUSTRIAL - ANTIOQUIA - EMPRENDE RURAL"/>
    <x v="65"/>
    <x v="65"/>
    <s v="Nación"/>
    <s v="10"/>
    <s v="RECURSOS CORRIENTES"/>
    <s v="CSF"/>
    <n v="79795000"/>
    <m/>
    <m/>
    <n v="0"/>
    <n v="0"/>
    <n v="79795000"/>
    <n v="79795000"/>
    <n v="0"/>
    <n v="0"/>
    <n v="79795000"/>
    <n v="0"/>
    <n v="0"/>
    <n v="0"/>
    <n v="0"/>
    <n v="0"/>
  </r>
  <r>
    <s v="2024-02-01 06:06:40"/>
    <n v="2024"/>
    <s v="Actual"/>
    <s v="36-02-00-005-920610"/>
    <s v="CENTRO TEXTIL Y DE GESTION INDUSTRIAL - ANTIOQUIA"/>
    <s v="920642"/>
    <s v="CENTRO TEXTIL Y DE GESTION INDUSTRIAL - ANTIOQUIA - BIENESTAR APRENDICES"/>
    <x v="49"/>
    <x v="49"/>
    <s v="Nación"/>
    <s v="10"/>
    <s v="RECURSOS CORRIENTES"/>
    <s v="CSF"/>
    <n v="529779542"/>
    <m/>
    <m/>
    <n v="0"/>
    <n v="0"/>
    <n v="529779542"/>
    <n v="316861934"/>
    <n v="212917608"/>
    <n v="27165600"/>
    <n v="289696334"/>
    <n v="1029600"/>
    <n v="1029600"/>
    <n v="1029600"/>
    <n v="0"/>
    <n v="0"/>
  </r>
  <r>
    <s v="2024-02-01 06:06:40"/>
    <n v="2024"/>
    <s v="Actual"/>
    <s v="36-02-00-005-920610"/>
    <s v="CENTRO TEXTIL Y DE GESTION INDUSTRIAL - ANTIOQUIA"/>
    <s v="920644"/>
    <s v="CENTRO TEXTIL Y DE GESTION INDUSTRIAL - ANTIOQUIA - APOYOS DE SOSTENIMIENTO"/>
    <x v="48"/>
    <x v="48"/>
    <s v="Propios"/>
    <s v="20"/>
    <s v="INGRESOS CORRIENTES"/>
    <s v="CSF"/>
    <n v="469625000"/>
    <m/>
    <m/>
    <n v="0"/>
    <n v="0"/>
    <n v="469625000"/>
    <n v="0"/>
    <n v="469625000"/>
    <m/>
    <n v="0"/>
    <n v="0"/>
    <n v="0"/>
    <n v="0"/>
    <n v="0"/>
    <n v="0"/>
  </r>
  <r>
    <s v="2024-02-01 06:06:40"/>
    <n v="2024"/>
    <s v="Actual"/>
    <s v="36-02-00-005-920610"/>
    <s v="CENTRO TEXTIL Y DE GESTION INDUSTRIAL - ANTIOQUIA"/>
    <s v="920644"/>
    <s v="CENTRO TEXTIL Y DE GESTION INDUSTRIAL - ANTIOQUIA - APOYOS DE SOSTENIMIENTO"/>
    <x v="49"/>
    <x v="49"/>
    <s v="Propios"/>
    <s v="20"/>
    <s v="INGRESOS CORRIENTES"/>
    <s v="CSF"/>
    <n v="16796143"/>
    <m/>
    <m/>
    <n v="0"/>
    <n v="0"/>
    <n v="16796143"/>
    <n v="0"/>
    <n v="16796143"/>
    <m/>
    <n v="0"/>
    <n v="0"/>
    <n v="0"/>
    <n v="0"/>
    <n v="0"/>
    <n v="0"/>
  </r>
  <r>
    <s v="2024-02-01 06:06:40"/>
    <n v="2024"/>
    <s v="Actual"/>
    <s v="36-02-00-005-920610"/>
    <s v="CENTRO TEXTIL Y DE GESTION INDUSTRIAL - ANTIOQUIA"/>
    <s v="920645"/>
    <s v="CENTRO TEXTIL Y DE GESTION INDUSTRIAL - ANTIOQUIA - SERVICIOS A LA FORMACION PROFESIONAL"/>
    <x v="49"/>
    <x v="49"/>
    <s v="Nación"/>
    <s v="10"/>
    <s v="RECURSOS CORRIENTES"/>
    <s v="CSF"/>
    <n v="7809130490"/>
    <m/>
    <m/>
    <n v="0"/>
    <n v="0"/>
    <n v="7809130490"/>
    <n v="7436717711"/>
    <n v="372412779"/>
    <n v="2571392218"/>
    <n v="4865325493"/>
    <n v="726813"/>
    <n v="726813"/>
    <n v="726813"/>
    <n v="0"/>
    <n v="0"/>
  </r>
  <r>
    <s v="2024-02-01 06:06:40"/>
    <n v="2024"/>
    <s v="Actual"/>
    <s v="36-02-00-005-920610"/>
    <s v="CENTRO TEXTIL Y DE GESTION INDUSTRIAL - ANTIOQUIA"/>
    <s v="920645"/>
    <s v="CENTRO TEXTIL Y DE GESTION INDUSTRIAL - ANTIOQUIA - SERVICIOS A LA FORMACION PROFESIONAL"/>
    <x v="65"/>
    <x v="65"/>
    <s v="Nación"/>
    <s v="10"/>
    <s v="RECURSOS CORRIENTES"/>
    <s v="CSF"/>
    <n v="576245761"/>
    <m/>
    <m/>
    <n v="0"/>
    <n v="0"/>
    <n v="576245761"/>
    <n v="495927084"/>
    <n v="80318677"/>
    <n v="0"/>
    <n v="495927084"/>
    <n v="0"/>
    <n v="0"/>
    <n v="0"/>
    <n v="0"/>
    <n v="0"/>
  </r>
  <r>
    <s v="2024-02-01 06:06:40"/>
    <n v="2024"/>
    <s v="Actual"/>
    <s v="36-02-00-005-920610"/>
    <s v="CENTRO TEXTIL Y DE GESTION INDUSTRIAL - ANTIOQUIA"/>
    <s v="920665"/>
    <s v="CTRO NAL TEXTIL-APROPIACION DE CIENCIA Y TECNOLOGIA YCULTURA DE LA INNOVACIÓNEN CENTROS DE FORMACION"/>
    <x v="60"/>
    <x v="60"/>
    <s v="Propios"/>
    <s v="27"/>
    <s v="RENTAS PARAFISCALES"/>
    <s v="CSF"/>
    <n v="69000000"/>
    <m/>
    <m/>
    <n v="0"/>
    <n v="0"/>
    <n v="69000000"/>
    <n v="69000000"/>
    <n v="0"/>
    <n v="0"/>
    <n v="69000000"/>
    <n v="0"/>
    <n v="0"/>
    <n v="0"/>
    <n v="0"/>
    <n v="0"/>
  </r>
  <r>
    <s v="2024-02-01 06:06:40"/>
    <n v="2024"/>
    <s v="Actual"/>
    <s v="36-02-00-005-920610"/>
    <s v="CENTRO TEXTIL Y DE GESTION INDUSTRIAL - ANTIOQUIA"/>
    <s v="920668"/>
    <s v="CENTRO NACIONAL TEXTIL - FORTALECIMIENTO DE OFERTA DE SERVICIOS TECNOLOGICOS PARA EMPRES"/>
    <x v="91"/>
    <x v="91"/>
    <s v="Propios"/>
    <s v="27"/>
    <s v="RENTAS PARAFISCALES"/>
    <s v="CSF"/>
    <n v="545556589"/>
    <m/>
    <m/>
    <n v="0"/>
    <n v="0"/>
    <n v="545556589"/>
    <n v="489528000"/>
    <n v="56028589"/>
    <n v="167328000"/>
    <n v="322200000"/>
    <n v="0"/>
    <n v="0"/>
    <n v="0"/>
    <n v="0"/>
    <n v="0"/>
  </r>
  <r>
    <s v="2024-02-01 06:06:40"/>
    <n v="2024"/>
    <s v="Actual"/>
    <s v="36-02-00-005-920610"/>
    <s v="CENTRO TEXTIL Y DE GESTION INDUSTRIAL - ANTIOQUIA"/>
    <s v="920685"/>
    <s v="CENTRO TEXTIL Y GESTION INDUSTRIAL-ANT. -SENA -SERVICIOS PRESTADOS A LA FORMACION -ECONOMIA POPULAR"/>
    <x v="65"/>
    <x v="65"/>
    <s v="Nación"/>
    <s v="10"/>
    <s v="RECURSOS CORRIENTES"/>
    <s v="CSF"/>
    <n v="12813697"/>
    <m/>
    <m/>
    <n v="0"/>
    <n v="0"/>
    <n v="12813697"/>
    <n v="4611737"/>
    <n v="8201960"/>
    <n v="0"/>
    <n v="4611737"/>
    <n v="0"/>
    <n v="0"/>
    <n v="0"/>
    <n v="0"/>
    <n v="0"/>
  </r>
  <r>
    <s v="2024-02-01 06:06:40"/>
    <n v="2024"/>
    <s v="Actual"/>
    <s v="36-02-00-005-930110"/>
    <s v="CENTRO DE COMERCIO-ANTIOQUIA"/>
    <s v="930109"/>
    <s v="CENTRO DE COMERCIO-ANTIOQUIA - SALUD OCUPACIONAL"/>
    <x v="49"/>
    <x v="49"/>
    <s v="Nación"/>
    <s v="10"/>
    <s v="RECURSOS CORRIENTES"/>
    <s v="CSF"/>
    <n v="3988838"/>
    <m/>
    <m/>
    <n v="0"/>
    <n v="0"/>
    <n v="3988838"/>
    <n v="0"/>
    <n v="3988838"/>
    <m/>
    <n v="0"/>
    <n v="0"/>
    <n v="0"/>
    <n v="0"/>
    <n v="0"/>
    <n v="0"/>
  </r>
  <r>
    <s v="2024-02-01 06:06:40"/>
    <n v="2024"/>
    <s v="Actual"/>
    <s v="36-02-00-005-930110"/>
    <s v="CENTRO DE COMERCIO-ANTIOQUIA"/>
    <s v="930110"/>
    <s v="CENTRO DE COMERCIO-ANTIOQUIA"/>
    <x v="80"/>
    <x v="80"/>
    <s v="Nación"/>
    <s v="10"/>
    <s v="RECURSOS CORRIENTES"/>
    <s v="CSF"/>
    <n v="213575000"/>
    <m/>
    <m/>
    <n v="0"/>
    <n v="0"/>
    <n v="213575000"/>
    <n v="213575000"/>
    <n v="0"/>
    <n v="0"/>
    <n v="213575000"/>
    <n v="0"/>
    <n v="0"/>
    <n v="0"/>
    <n v="0"/>
    <n v="0"/>
  </r>
  <r>
    <s v="2024-02-01 06:06:40"/>
    <n v="2024"/>
    <s v="Actual"/>
    <s v="36-02-00-005-930110"/>
    <s v="CENTRO DE COMERCIO-ANTIOQUIA"/>
    <s v="930110"/>
    <s v="CENTRO DE COMERCIO-ANTIOQUIA"/>
    <x v="49"/>
    <x v="49"/>
    <s v="Propios"/>
    <s v="27"/>
    <s v="RENTAS PARAFISCALES"/>
    <s v="CSF"/>
    <n v="75544214"/>
    <m/>
    <m/>
    <n v="0"/>
    <n v="0"/>
    <n v="75544214"/>
    <n v="0"/>
    <n v="75544214"/>
    <m/>
    <n v="0"/>
    <n v="0"/>
    <n v="0"/>
    <n v="0"/>
    <n v="0"/>
    <n v="0"/>
  </r>
  <r>
    <s v="2024-02-01 06:06:40"/>
    <n v="2024"/>
    <s v="Actual"/>
    <s v="36-02-00-005-930110"/>
    <s v="CENTRO DE COMERCIO-ANTIOQUIA"/>
    <s v="930110"/>
    <s v="CENTRO DE COMERCIO-ANTIOQUIA"/>
    <x v="49"/>
    <x v="49"/>
    <s v="Nación"/>
    <s v="10"/>
    <s v="RECURSOS CORRIENTES"/>
    <s v="CSF"/>
    <n v="1027215778"/>
    <n v="4494118"/>
    <n v="0"/>
    <n v="0"/>
    <n v="0"/>
    <n v="1031709896"/>
    <n v="962312396"/>
    <n v="69397500"/>
    <n v="687305684"/>
    <n v="275006712"/>
    <n v="12515418"/>
    <n v="12515418"/>
    <n v="12515418"/>
    <n v="0"/>
    <n v="0"/>
  </r>
  <r>
    <s v="2024-02-01 06:06:40"/>
    <n v="2024"/>
    <s v="Actual"/>
    <s v="36-02-00-005-930110"/>
    <s v="CENTRO DE COMERCIO-ANTIOQUIA"/>
    <s v="930111"/>
    <s v="INTEGRACION CON LA MEDIa-CENTRO DE COMERCIO ANTIOQUIA"/>
    <x v="49"/>
    <x v="49"/>
    <s v="Propios"/>
    <s v="20"/>
    <s v="INGRESOS CORRIENTES"/>
    <s v="CSF"/>
    <n v="778813656"/>
    <m/>
    <m/>
    <n v="0"/>
    <n v="0"/>
    <n v="778813656"/>
    <n v="761677672"/>
    <n v="17135984"/>
    <n v="0"/>
    <n v="761677672"/>
    <n v="0"/>
    <n v="0"/>
    <n v="0"/>
    <n v="0"/>
    <n v="0"/>
  </r>
  <r>
    <s v="2024-02-01 06:06:40"/>
    <n v="2024"/>
    <s v="Actual"/>
    <s v="36-02-00-005-930110"/>
    <s v="CENTRO DE COMERCIO-ANTIOQUIA"/>
    <s v="930111"/>
    <s v="INTEGRACION CON LA MEDIa-CENTRO DE COMERCIO ANTIOQUIA"/>
    <x v="49"/>
    <x v="49"/>
    <s v="Nación"/>
    <s v="10"/>
    <s v="RECURSOS CORRIENTES"/>
    <s v="CSF"/>
    <n v="52159699"/>
    <m/>
    <m/>
    <n v="0"/>
    <n v="0"/>
    <n v="52159699"/>
    <n v="52159699"/>
    <n v="0"/>
    <n v="51857324"/>
    <n v="302375"/>
    <n v="0"/>
    <n v="0"/>
    <n v="0"/>
    <n v="0"/>
    <n v="0"/>
  </r>
  <r>
    <s v="2024-02-01 06:06:40"/>
    <n v="2024"/>
    <s v="Actual"/>
    <s v="36-02-00-005-930110"/>
    <s v="CENTRO DE COMERCIO-ANTIOQUIA"/>
    <s v="930124"/>
    <s v="CENTRO DE COMERCIO ANTIOQUIA- CONSTRUCCIONES Y ADECUACIONES"/>
    <x v="78"/>
    <x v="78"/>
    <s v="Nación"/>
    <s v="10"/>
    <s v="RECURSOS CORRIENTES"/>
    <s v="CSF"/>
    <n v="656818925"/>
    <m/>
    <m/>
    <n v="0"/>
    <n v="0"/>
    <n v="656818925"/>
    <n v="0"/>
    <n v="656818925"/>
    <m/>
    <n v="0"/>
    <n v="0"/>
    <n v="0"/>
    <n v="0"/>
    <n v="0"/>
    <n v="0"/>
  </r>
  <r>
    <s v="2024-02-01 06:06:40"/>
    <n v="2024"/>
    <s v="Actual"/>
    <s v="36-02-00-005-930110"/>
    <s v="CENTRO DE COMERCIO-ANTIOQUIA"/>
    <s v="930127"/>
    <s v="CENTRO DE COMERCIO-ANTIOQUIA - MODERNIZACION AMBIENTES"/>
    <x v="10"/>
    <x v="10"/>
    <s v="Nación"/>
    <s v="10"/>
    <s v="RECURSOS CORRIENTES"/>
    <s v="CSF"/>
    <n v="156000000"/>
    <m/>
    <m/>
    <n v="0"/>
    <n v="0"/>
    <n v="156000000"/>
    <n v="0"/>
    <n v="156000000"/>
    <m/>
    <n v="0"/>
    <n v="0"/>
    <n v="0"/>
    <n v="0"/>
    <n v="0"/>
    <n v="0"/>
  </r>
  <r>
    <s v="2024-02-01 06:06:40"/>
    <n v="2024"/>
    <s v="Actual"/>
    <s v="36-02-00-005-930110"/>
    <s v="CENTRO DE COMERCIO-ANTIOQUIA"/>
    <s v="930128"/>
    <s v="CERTIFICACION COMPETENCIAS LABORALES-CENTRO DE COMERCIO-ANTIOQUIA"/>
    <x v="94"/>
    <x v="94"/>
    <s v="Nación"/>
    <s v="10"/>
    <s v="RECURSOS CORRIENTES"/>
    <s v="CSF"/>
    <n v="254500000"/>
    <m/>
    <m/>
    <n v="0"/>
    <n v="0"/>
    <n v="254500000"/>
    <n v="249500000"/>
    <n v="5000000"/>
    <n v="0"/>
    <n v="249500000"/>
    <n v="0"/>
    <n v="0"/>
    <n v="0"/>
    <n v="0"/>
    <n v="0"/>
  </r>
  <r>
    <s v="2024-02-01 06:06:40"/>
    <n v="2024"/>
    <s v="Actual"/>
    <s v="36-02-00-005-930110"/>
    <s v="CENTRO DE COMERCIO-ANTIOQUIA"/>
    <s v="930128"/>
    <s v="CERTIFICACION COMPETENCIAS LABORALES-CENTRO DE COMERCIO-ANTIOQUIA"/>
    <x v="65"/>
    <x v="65"/>
    <s v="Nación"/>
    <s v="10"/>
    <s v="RECURSOS CORRIENTES"/>
    <s v="CSF"/>
    <n v="24910000"/>
    <m/>
    <m/>
    <n v="0"/>
    <n v="0"/>
    <n v="24910000"/>
    <n v="0"/>
    <n v="24910000"/>
    <m/>
    <n v="0"/>
    <n v="0"/>
    <n v="0"/>
    <n v="0"/>
    <n v="0"/>
    <n v="0"/>
  </r>
  <r>
    <s v="2024-02-01 06:06:40"/>
    <n v="2024"/>
    <s v="Actual"/>
    <s v="36-02-00-005-930110"/>
    <s v="CENTRO DE COMERCIO-ANTIOQUIA"/>
    <s v="930142"/>
    <s v="CENTRO DE COMERCIO-ANTIOQUIA - BIENESTAR APRENDICES"/>
    <x v="49"/>
    <x v="49"/>
    <s v="Nación"/>
    <s v="10"/>
    <s v="RECURSOS CORRIENTES"/>
    <s v="CSF"/>
    <n v="820146418"/>
    <m/>
    <m/>
    <n v="0"/>
    <n v="0"/>
    <n v="820146418"/>
    <n v="424704631"/>
    <n v="395441787"/>
    <n v="0"/>
    <n v="424704631"/>
    <n v="0"/>
    <n v="0"/>
    <n v="0"/>
    <n v="0"/>
    <n v="0"/>
  </r>
  <r>
    <s v="2024-02-01 06:06:40"/>
    <n v="2024"/>
    <s v="Actual"/>
    <s v="36-02-00-005-930110"/>
    <s v="CENTRO DE COMERCIO-ANTIOQUIA"/>
    <s v="930144"/>
    <s v="CENTRO DE COMERCIO-ANTIOQUIA - APOYOS DE SOSTENIMIENTO"/>
    <x v="48"/>
    <x v="48"/>
    <s v="Propios"/>
    <s v="20"/>
    <s v="INGRESOS CORRIENTES"/>
    <s v="CSF"/>
    <n v="386750000"/>
    <m/>
    <m/>
    <n v="0"/>
    <n v="0"/>
    <n v="386750000"/>
    <n v="0"/>
    <n v="386750000"/>
    <m/>
    <n v="0"/>
    <n v="0"/>
    <n v="0"/>
    <n v="0"/>
    <n v="0"/>
    <n v="0"/>
  </r>
  <r>
    <s v="2024-02-01 06:06:40"/>
    <n v="2024"/>
    <s v="Actual"/>
    <s v="36-02-00-005-930110"/>
    <s v="CENTRO DE COMERCIO-ANTIOQUIA"/>
    <s v="930145"/>
    <s v="CENTRO DE COMERCIO-ANTIOQUIA - SERVICIOS PRESTADOS A LA FORMACION"/>
    <x v="49"/>
    <x v="49"/>
    <s v="Nación"/>
    <s v="10"/>
    <s v="RECURSOS CORRIENTES"/>
    <s v="CSF"/>
    <n v="8660339931"/>
    <m/>
    <m/>
    <n v="0"/>
    <n v="0"/>
    <n v="8660339931"/>
    <n v="8514762868"/>
    <n v="145577063"/>
    <n v="978400920"/>
    <n v="7536361948"/>
    <n v="0"/>
    <n v="0"/>
    <n v="0"/>
    <n v="0"/>
    <n v="0"/>
  </r>
  <r>
    <s v="2024-02-01 06:06:40"/>
    <n v="2024"/>
    <s v="Actual"/>
    <s v="36-02-00-005-930110"/>
    <s v="CENTRO DE COMERCIO-ANTIOQUIA"/>
    <s v="930145"/>
    <s v="CENTRO DE COMERCIO-ANTIOQUIA - SERVICIOS PRESTADOS A LA FORMACION"/>
    <x v="65"/>
    <x v="65"/>
    <s v="Nación"/>
    <s v="10"/>
    <s v="RECURSOS CORRIENTES"/>
    <s v="CSF"/>
    <n v="349597240.75"/>
    <m/>
    <m/>
    <n v="0"/>
    <n v="0"/>
    <n v="349597240.75"/>
    <n v="186749547"/>
    <n v="162847693.75"/>
    <n v="0"/>
    <n v="186749547"/>
    <n v="0"/>
    <n v="0"/>
    <n v="0"/>
    <n v="0"/>
    <n v="0"/>
  </r>
  <r>
    <s v="2024-02-01 06:06:40"/>
    <n v="2024"/>
    <s v="Actual"/>
    <s v="36-02-00-005-930110"/>
    <s v="CENTRO DE COMERCIO-ANTIOQUIA"/>
    <s v="930165"/>
    <s v="CENTRO DE COMERCIO-APROPIACION DE CIENCIA Y TECNOLOGIA YCULTURA DE LA INNOVACIÓNEN CENTROS DE FORMAC"/>
    <x v="60"/>
    <x v="60"/>
    <s v="Propios"/>
    <s v="27"/>
    <s v="RENTAS PARAFISCALES"/>
    <s v="CSF"/>
    <n v="69000000"/>
    <m/>
    <m/>
    <n v="0"/>
    <n v="0"/>
    <n v="69000000"/>
    <n v="69000000"/>
    <n v="0"/>
    <n v="67800000"/>
    <n v="1200000"/>
    <n v="1800000"/>
    <n v="1800000"/>
    <n v="1800000"/>
    <n v="0"/>
    <n v="0"/>
  </r>
  <r>
    <s v="2024-02-01 06:06:40"/>
    <n v="2024"/>
    <s v="Actual"/>
    <s v="36-02-00-005-930110"/>
    <s v="CENTRO DE COMERCIO-ANTIOQUIA"/>
    <s v="930185"/>
    <s v="CENTRO DE COMERCIO -ANTIOQUIA -SERV PREST A LA FORMACION -ECONOMIA POPULAR"/>
    <x v="65"/>
    <x v="65"/>
    <s v="Nación"/>
    <s v="10"/>
    <s v="RECURSOS CORRIENTES"/>
    <s v="CSF"/>
    <n v="84570398.25"/>
    <m/>
    <m/>
    <n v="0"/>
    <n v="0"/>
    <n v="84570398.25"/>
    <n v="43306349"/>
    <n v="41264049.25"/>
    <n v="0"/>
    <n v="43306349"/>
    <n v="0"/>
    <n v="0"/>
    <n v="0"/>
    <n v="0"/>
    <n v="0"/>
  </r>
  <r>
    <s v="2024-02-01 06:06:40"/>
    <n v="2024"/>
    <s v="Actual"/>
    <s v="36-02-00-005-930110"/>
    <s v="CENTRO DE COMERCIO-ANTIOQUIA"/>
    <s v="930186"/>
    <s v="CENTRO DE COMERCIO -ANTIOQUIA -CERTIFICAC DE COMPETENCIAS LABORALES -ECONOMIA POPULAR"/>
    <x v="65"/>
    <x v="65"/>
    <s v="Nación"/>
    <s v="10"/>
    <s v="RECURSOS CORRIENTES"/>
    <s v="CSF"/>
    <n v="19928000"/>
    <m/>
    <m/>
    <n v="0"/>
    <n v="0"/>
    <n v="19928000"/>
    <n v="0"/>
    <n v="19928000"/>
    <m/>
    <n v="0"/>
    <n v="0"/>
    <n v="0"/>
    <n v="0"/>
    <n v="0"/>
    <n v="0"/>
  </r>
  <r>
    <s v="2024-02-01 06:06:40"/>
    <n v="2024"/>
    <s v="Actual"/>
    <s v="36-02-00-005-940110"/>
    <s v="CENTRO DE SERVICIOS DE SALUD-ANTIOQUIA"/>
    <s v="940109"/>
    <s v="CENTRO DE SERVICIOS DE SALUD-ANTIOQUIA - SALUD OCUPACIONAL"/>
    <x v="49"/>
    <x v="49"/>
    <s v="Nación"/>
    <s v="10"/>
    <s v="RECURSOS CORRIENTES"/>
    <s v="CSF"/>
    <n v="11769096"/>
    <m/>
    <m/>
    <n v="0"/>
    <n v="0"/>
    <n v="11769096"/>
    <n v="0"/>
    <n v="11769096"/>
    <m/>
    <n v="0"/>
    <n v="0"/>
    <n v="0"/>
    <n v="0"/>
    <n v="0"/>
    <n v="0"/>
  </r>
  <r>
    <s v="2024-02-01 06:06:40"/>
    <n v="2024"/>
    <s v="Actual"/>
    <s v="36-02-00-005-940110"/>
    <s v="CENTRO DE SERVICIOS DE SALUD-ANTIOQUIA"/>
    <s v="940110"/>
    <s v="CENTRO DE SERVICIOS DE SALUD - ANTIOQUIA"/>
    <x v="80"/>
    <x v="80"/>
    <s v="Nación"/>
    <s v="10"/>
    <s v="RECURSOS CORRIENTES"/>
    <s v="CSF"/>
    <n v="372660000"/>
    <m/>
    <m/>
    <n v="0"/>
    <n v="0"/>
    <n v="372660000"/>
    <n v="309160000"/>
    <n v="63500000"/>
    <n v="0"/>
    <n v="309160000"/>
    <n v="0"/>
    <n v="0"/>
    <n v="0"/>
    <n v="0"/>
    <n v="0"/>
  </r>
  <r>
    <s v="2024-02-01 06:06:40"/>
    <n v="2024"/>
    <s v="Actual"/>
    <s v="36-02-00-005-940110"/>
    <s v="CENTRO DE SERVICIOS DE SALUD-ANTIOQUIA"/>
    <s v="940110"/>
    <s v="CENTRO DE SERVICIOS DE SALUD - ANTIOQUIA"/>
    <x v="49"/>
    <x v="49"/>
    <s v="Nación"/>
    <s v="10"/>
    <s v="RECURSOS CORRIENTES"/>
    <s v="CSF"/>
    <n v="1688690531"/>
    <m/>
    <m/>
    <n v="0"/>
    <n v="0"/>
    <n v="1688690531"/>
    <n v="1601590531"/>
    <n v="87100000"/>
    <n v="1110030550"/>
    <n v="491559981"/>
    <n v="32026588"/>
    <n v="32026588"/>
    <n v="32026588"/>
    <n v="0"/>
    <n v="0"/>
  </r>
  <r>
    <s v="2024-02-01 06:06:40"/>
    <n v="2024"/>
    <s v="Actual"/>
    <s v="36-02-00-005-940110"/>
    <s v="CENTRO DE SERVICIOS DE SALUD-ANTIOQUIA"/>
    <s v="940110"/>
    <s v="CENTRO DE SERVICIOS DE SALUD - ANTIOQUIA"/>
    <x v="49"/>
    <x v="49"/>
    <s v="Propios"/>
    <s v="27"/>
    <s v="RENTAS PARAFISCALES"/>
    <s v="CSF"/>
    <n v="51032626"/>
    <m/>
    <m/>
    <n v="0"/>
    <n v="0"/>
    <n v="51032626"/>
    <n v="0"/>
    <n v="51032626"/>
    <m/>
    <n v="0"/>
    <n v="0"/>
    <n v="0"/>
    <n v="0"/>
    <n v="0"/>
    <n v="0"/>
  </r>
  <r>
    <s v="2024-02-01 06:06:40"/>
    <n v="2024"/>
    <s v="Actual"/>
    <s v="36-02-00-005-940110"/>
    <s v="CENTRO DE SERVICIOS DE SALUD-ANTIOQUIA"/>
    <s v="940110"/>
    <s v="CENTRO DE SERVICIOS DE SALUD - ANTIOQUIA"/>
    <x v="92"/>
    <x v="92"/>
    <s v="Nación"/>
    <s v="10"/>
    <s v="RECURSOS CORRIENTES"/>
    <s v="CSF"/>
    <n v="41040000"/>
    <m/>
    <m/>
    <n v="0"/>
    <n v="0"/>
    <n v="41040000"/>
    <n v="34040000"/>
    <n v="7000000"/>
    <n v="0"/>
    <n v="34040000"/>
    <n v="0"/>
    <n v="0"/>
    <n v="0"/>
    <n v="0"/>
    <n v="0"/>
  </r>
  <r>
    <s v="2024-02-01 06:06:40"/>
    <n v="2024"/>
    <s v="Actual"/>
    <s v="36-02-00-005-940110"/>
    <s v="CENTRO DE SERVICIOS DE SALUD-ANTIOQUIA"/>
    <s v="940111"/>
    <s v="INTEGRACION CON LA MEDIa-CENTRO DE SERVICIOS DE SALUD ANTIOQUIA"/>
    <x v="49"/>
    <x v="49"/>
    <s v="Nación"/>
    <s v="10"/>
    <s v="RECURSOS CORRIENTES"/>
    <s v="CSF"/>
    <n v="70159699"/>
    <m/>
    <m/>
    <n v="0"/>
    <n v="0"/>
    <n v="70159699"/>
    <n v="70159699"/>
    <n v="0"/>
    <n v="51857324"/>
    <n v="18302375"/>
    <n v="1663063"/>
    <n v="1663063"/>
    <n v="1663063"/>
    <n v="0"/>
    <n v="0"/>
  </r>
  <r>
    <s v="2024-02-01 06:06:40"/>
    <n v="2024"/>
    <s v="Actual"/>
    <s v="36-02-00-005-940110"/>
    <s v="CENTRO DE SERVICIOS DE SALUD-ANTIOQUIA"/>
    <s v="940111"/>
    <s v="INTEGRACION CON LA MEDIa-CENTRO DE SERVICIOS DE SALUD ANTIOQUIA"/>
    <x v="49"/>
    <x v="49"/>
    <s v="Propios"/>
    <s v="20"/>
    <s v="INGRESOS CORRIENTES"/>
    <s v="CSF"/>
    <n v="413276237"/>
    <m/>
    <m/>
    <n v="0"/>
    <n v="0"/>
    <n v="413276237"/>
    <n v="391160036"/>
    <n v="22116201"/>
    <n v="310950787"/>
    <n v="80209249"/>
    <n v="0"/>
    <n v="0"/>
    <n v="0"/>
    <n v="0"/>
    <n v="0"/>
  </r>
  <r>
    <s v="2024-02-01 06:06:40"/>
    <n v="2024"/>
    <s v="Actual"/>
    <s v="36-02-00-005-940110"/>
    <s v="CENTRO DE SERVICIOS DE SALUD-ANTIOQUIA"/>
    <s v="940124"/>
    <s v="CENTRO DE SERVICIOS DE SALUD ANTIOQUIA - CONSTRUCCIONES Y ADECUACIONES"/>
    <x v="76"/>
    <x v="76"/>
    <s v="Nación"/>
    <s v="10"/>
    <s v="RECURSOS CORRIENTES"/>
    <s v="CSF"/>
    <n v="6935553"/>
    <m/>
    <m/>
    <n v="0"/>
    <n v="0"/>
    <n v="6935553"/>
    <n v="0"/>
    <n v="6935553"/>
    <m/>
    <n v="0"/>
    <n v="0"/>
    <n v="0"/>
    <n v="0"/>
    <n v="0"/>
    <n v="0"/>
  </r>
  <r>
    <s v="2024-02-01 06:06:40"/>
    <n v="2024"/>
    <s v="Actual"/>
    <s v="36-02-00-005-940110"/>
    <s v="CENTRO DE SERVICIOS DE SALUD-ANTIOQUIA"/>
    <s v="940124"/>
    <s v="CENTRO DE SERVICIOS DE SALUD ANTIOQUIA - CONSTRUCCIONES Y ADECUACIONES"/>
    <x v="78"/>
    <x v="78"/>
    <s v="Nación"/>
    <s v="10"/>
    <s v="RECURSOS CORRIENTES"/>
    <s v="CSF"/>
    <n v="362688881"/>
    <m/>
    <m/>
    <n v="0"/>
    <n v="0"/>
    <n v="362688881"/>
    <n v="0"/>
    <n v="362688881"/>
    <m/>
    <n v="0"/>
    <n v="0"/>
    <n v="0"/>
    <n v="0"/>
    <n v="0"/>
    <n v="0"/>
  </r>
  <r>
    <s v="2024-02-01 06:06:40"/>
    <n v="2024"/>
    <s v="Actual"/>
    <s v="36-02-00-005-940110"/>
    <s v="CENTRO DE SERVICIOS DE SALUD-ANTIOQUIA"/>
    <s v="940127"/>
    <s v="CENTRO DE SERVICIOS DE SALUD-ANTIOQUIA - MODERNIZACION AMBIENTES"/>
    <x v="10"/>
    <x v="10"/>
    <s v="Nación"/>
    <s v="10"/>
    <s v="RECURSOS CORRIENTES"/>
    <s v="CSF"/>
    <n v="120000000"/>
    <m/>
    <m/>
    <n v="0"/>
    <n v="0"/>
    <n v="120000000"/>
    <n v="0"/>
    <n v="120000000"/>
    <m/>
    <n v="0"/>
    <n v="0"/>
    <n v="0"/>
    <n v="0"/>
    <n v="0"/>
    <n v="0"/>
  </r>
  <r>
    <s v="2024-02-01 06:06:40"/>
    <n v="2024"/>
    <s v="Actual"/>
    <s v="36-02-00-005-940110"/>
    <s v="CENTRO DE SERVICIOS DE SALUD-ANTIOQUIA"/>
    <s v="940128"/>
    <s v="CERTIFICACION COMPETENCIAS LABORALES-CENTRO DE SERVICIOS DE SALUD-ANTIOQUIA"/>
    <x v="94"/>
    <x v="94"/>
    <s v="Nación"/>
    <s v="10"/>
    <s v="RECURSOS CORRIENTES"/>
    <s v="CSF"/>
    <n v="242878000"/>
    <m/>
    <m/>
    <n v="0"/>
    <n v="0"/>
    <n v="242878000"/>
    <n v="45478000"/>
    <n v="197400000"/>
    <n v="0"/>
    <n v="45478000"/>
    <n v="0"/>
    <n v="0"/>
    <n v="0"/>
    <n v="0"/>
    <n v="0"/>
  </r>
  <r>
    <s v="2024-02-01 06:06:40"/>
    <n v="2024"/>
    <s v="Actual"/>
    <s v="36-02-00-005-940110"/>
    <s v="CENTRO DE SERVICIOS DE SALUD-ANTIOQUIA"/>
    <s v="940128"/>
    <s v="CERTIFICACION COMPETENCIAS LABORALES-CENTRO DE SERVICIOS DE SALUD-ANTIOQUIA"/>
    <x v="65"/>
    <x v="65"/>
    <s v="Nación"/>
    <s v="10"/>
    <s v="RECURSOS CORRIENTES"/>
    <s v="CSF"/>
    <n v="274010000"/>
    <m/>
    <m/>
    <n v="0"/>
    <n v="0"/>
    <n v="274010000"/>
    <n v="15510000"/>
    <n v="258500000"/>
    <n v="173212"/>
    <n v="15336788"/>
    <n v="0"/>
    <n v="0"/>
    <n v="0"/>
    <n v="0"/>
    <n v="0"/>
  </r>
  <r>
    <s v="2024-02-01 06:06:40"/>
    <n v="2024"/>
    <s v="Actual"/>
    <s v="36-02-00-005-940110"/>
    <s v="CENTRO DE SERVICIOS DE SALUD-ANTIOQUIA"/>
    <s v="940134"/>
    <s v="CENTRO DE SERVICIOS DE SALUD-ANTIOQUIA - PRODUCCION CENTROS"/>
    <x v="49"/>
    <x v="49"/>
    <s v="Propios"/>
    <s v="20"/>
    <s v="INGRESOS CORRIENTES"/>
    <s v="CSF"/>
    <n v="419116000"/>
    <m/>
    <m/>
    <n v="0"/>
    <n v="0"/>
    <n v="419116000"/>
    <n v="0"/>
    <n v="419116000"/>
    <m/>
    <n v="0"/>
    <n v="0"/>
    <n v="0"/>
    <n v="0"/>
    <n v="0"/>
    <n v="0"/>
  </r>
  <r>
    <s v="2024-02-01 06:06:40"/>
    <n v="2024"/>
    <s v="Actual"/>
    <s v="36-02-00-005-940110"/>
    <s v="CENTRO DE SERVICIOS DE SALUD-ANTIOQUIA"/>
    <s v="940142"/>
    <s v="CENTRO DE SERVICIOS DE SALUD-ANTIOQUIA -BIENESTAR APRENDICES"/>
    <x v="49"/>
    <x v="49"/>
    <s v="Nación"/>
    <s v="10"/>
    <s v="RECURSOS CORRIENTES"/>
    <s v="CSF"/>
    <n v="641355162"/>
    <m/>
    <m/>
    <n v="0"/>
    <n v="0"/>
    <n v="641355162"/>
    <n v="383033531"/>
    <n v="258321631"/>
    <n v="0"/>
    <n v="383033531"/>
    <n v="0"/>
    <n v="0"/>
    <n v="0"/>
    <n v="0"/>
    <n v="0"/>
  </r>
  <r>
    <s v="2024-02-01 06:06:40"/>
    <n v="2024"/>
    <s v="Actual"/>
    <s v="36-02-00-005-940110"/>
    <s v="CENTRO DE SERVICIOS DE SALUD-ANTIOQUIA"/>
    <s v="940144"/>
    <s v="CENTRO DE SERVICIOS DE SALUD-ANTIOQUIA -APOYOS DE SOSTENIMIENTO"/>
    <x v="48"/>
    <x v="48"/>
    <s v="Propios"/>
    <s v="20"/>
    <s v="INGRESOS CORRIENTES"/>
    <s v="CSF"/>
    <n v="469625000"/>
    <m/>
    <m/>
    <n v="0"/>
    <n v="0"/>
    <n v="469625000"/>
    <n v="0"/>
    <n v="469625000"/>
    <m/>
    <n v="0"/>
    <n v="0"/>
    <n v="0"/>
    <n v="0"/>
    <n v="0"/>
    <n v="0"/>
  </r>
  <r>
    <s v="2024-02-01 06:06:40"/>
    <n v="2024"/>
    <s v="Actual"/>
    <s v="36-02-00-005-940110"/>
    <s v="CENTRO DE SERVICIOS DE SALUD-ANTIOQUIA"/>
    <s v="940144"/>
    <s v="CENTRO DE SERVICIOS DE SALUD-ANTIOQUIA -APOYOS DE SOSTENIMIENTO"/>
    <x v="49"/>
    <x v="49"/>
    <s v="Propios"/>
    <s v="20"/>
    <s v="INGRESOS CORRIENTES"/>
    <s v="CSF"/>
    <n v="650987"/>
    <m/>
    <m/>
    <n v="0"/>
    <n v="0"/>
    <n v="650987"/>
    <n v="0"/>
    <n v="650987"/>
    <m/>
    <n v="0"/>
    <n v="0"/>
    <n v="0"/>
    <n v="0"/>
    <n v="0"/>
    <n v="0"/>
  </r>
  <r>
    <s v="2024-02-01 06:06:40"/>
    <n v="2024"/>
    <s v="Actual"/>
    <s v="36-02-00-005-940110"/>
    <s v="CENTRO DE SERVICIOS DE SALUD-ANTIOQUIA"/>
    <s v="940145"/>
    <s v="CENTRO DE SERVICIOS DE SALUD-ANTIOQUIA -SERVICIOS PRESTADOS A LA FORMACION"/>
    <x v="49"/>
    <x v="49"/>
    <s v="Nación"/>
    <s v="10"/>
    <s v="RECURSOS CORRIENTES"/>
    <s v="CSF"/>
    <n v="8705019045"/>
    <m/>
    <m/>
    <n v="0"/>
    <n v="0"/>
    <n v="8705019045"/>
    <n v="8433633059"/>
    <n v="271385986"/>
    <n v="5879051964"/>
    <n v="2554581095"/>
    <n v="0"/>
    <n v="0"/>
    <n v="0"/>
    <n v="0"/>
    <n v="0"/>
  </r>
  <r>
    <s v="2024-02-01 06:06:40"/>
    <n v="2024"/>
    <s v="Actual"/>
    <s v="36-02-00-005-940110"/>
    <s v="CENTRO DE SERVICIOS DE SALUD-ANTIOQUIA"/>
    <s v="940145"/>
    <s v="CENTRO DE SERVICIOS DE SALUD-ANTIOQUIA -SERVICIOS PRESTADOS A LA FORMACION"/>
    <x v="65"/>
    <x v="65"/>
    <s v="Nación"/>
    <s v="10"/>
    <s v="RECURSOS CORRIENTES"/>
    <s v="CSF"/>
    <n v="842658567.5"/>
    <m/>
    <m/>
    <n v="0"/>
    <n v="0"/>
    <n v="842658567.5"/>
    <n v="700159944"/>
    <n v="142498623.5"/>
    <n v="0"/>
    <n v="700159944"/>
    <n v="0"/>
    <n v="0"/>
    <n v="0"/>
    <n v="0"/>
    <n v="0"/>
  </r>
  <r>
    <s v="2024-02-01 06:06:40"/>
    <n v="2024"/>
    <s v="Actual"/>
    <s v="36-02-00-005-940110"/>
    <s v="CENTRO DE SERVICIOS DE SALUD-ANTIOQUIA"/>
    <s v="940161"/>
    <s v="CENTRO DE SERVICIOS DE SALUD - FORMACION SENA EMPREAS"/>
    <x v="60"/>
    <x v="60"/>
    <s v="Propios"/>
    <s v="27"/>
    <s v="RENTAS PARAFISCALES"/>
    <s v="CSF"/>
    <n v="1579750000"/>
    <m/>
    <m/>
    <n v="0"/>
    <n v="0"/>
    <n v="1579750000"/>
    <n v="1574750000"/>
    <n v="5000000"/>
    <n v="74316667"/>
    <n v="1500433333"/>
    <n v="2383333"/>
    <n v="2383333"/>
    <n v="2383333"/>
    <n v="0"/>
    <n v="0"/>
  </r>
  <r>
    <s v="2024-02-01 06:06:40"/>
    <n v="2024"/>
    <s v="Actual"/>
    <s v="36-02-00-005-940110"/>
    <s v="CENTRO DE SERVICIOS DE SALUD-ANTIOQUIA"/>
    <s v="940165"/>
    <s v="CENTRO DE SERVICIOS DE SALUD-APROPIACION DE CIENCIA Y TECNOLOGIA YCULTURA DE LA INNOVACIÓNEN CENTROS"/>
    <x v="91"/>
    <x v="91"/>
    <s v="Propios"/>
    <s v="27"/>
    <s v="RENTAS PARAFISCALES"/>
    <s v="CSF"/>
    <n v="200000000"/>
    <m/>
    <m/>
    <n v="0"/>
    <n v="0"/>
    <n v="200000000"/>
    <n v="0"/>
    <n v="200000000"/>
    <m/>
    <n v="0"/>
    <n v="0"/>
    <n v="0"/>
    <n v="0"/>
    <n v="0"/>
    <n v="0"/>
  </r>
  <r>
    <s v="2024-02-01 06:06:40"/>
    <n v="2024"/>
    <s v="Actual"/>
    <s v="36-02-00-005-940110"/>
    <s v="CENTRO DE SERVICIOS DE SALUD-ANTIOQUIA"/>
    <s v="940165"/>
    <s v="CENTRO DE SERVICIOS DE SALUD-APROPIACION DE CIENCIA Y TECNOLOGIA YCULTURA DE LA INNOVACIÓNEN CENTROS"/>
    <x v="60"/>
    <x v="60"/>
    <s v="Propios"/>
    <s v="27"/>
    <s v="RENTAS PARAFISCALES"/>
    <s v="CSF"/>
    <n v="83404260"/>
    <m/>
    <m/>
    <n v="0"/>
    <n v="0"/>
    <n v="83404260"/>
    <n v="83404260"/>
    <n v="0"/>
    <n v="0"/>
    <n v="83404260"/>
    <n v="0"/>
    <n v="0"/>
    <n v="0"/>
    <n v="0"/>
    <n v="0"/>
  </r>
  <r>
    <s v="2024-02-01 06:06:40"/>
    <n v="2024"/>
    <s v="Actual"/>
    <s v="36-02-00-005-940110"/>
    <s v="CENTRO DE SERVICIOS DE SALUD-ANTIOQUIA"/>
    <s v="940168"/>
    <s v="CENTRO DE SERVICIOS DE SALUD-FORTALECIMIENTO DE LA OFERTA"/>
    <x v="91"/>
    <x v="91"/>
    <s v="Propios"/>
    <s v="27"/>
    <s v="RENTAS PARAFISCALES"/>
    <s v="CSF"/>
    <n v="613617698"/>
    <m/>
    <m/>
    <n v="0"/>
    <n v="0"/>
    <n v="613617698"/>
    <n v="521028000"/>
    <n v="92589698"/>
    <n v="96649200"/>
    <n v="424378800"/>
    <n v="0"/>
    <n v="0"/>
    <n v="0"/>
    <n v="0"/>
    <n v="0"/>
  </r>
  <r>
    <s v="2024-02-01 06:06:40"/>
    <n v="2024"/>
    <s v="Actual"/>
    <s v="36-02-00-005-940110"/>
    <s v="CENTRO DE SERVICIOS DE SALUD-ANTIOQUIA"/>
    <s v="940185"/>
    <s v="CENTRO DE SERVICIOS DE SALUD-ANTIOQUIA, SERVICIOS PRESTADOS A LA FORMACION -ECONOMINA POPULAR"/>
    <x v="65"/>
    <x v="65"/>
    <s v="Nación"/>
    <s v="10"/>
    <s v="RECURSOS CORRIENTES"/>
    <s v="CSF"/>
    <n v="112460795.25"/>
    <m/>
    <m/>
    <n v="0"/>
    <n v="0"/>
    <n v="112460795.25"/>
    <n v="21213989"/>
    <n v="91246806.25"/>
    <n v="0"/>
    <n v="21213989"/>
    <n v="0"/>
    <n v="0"/>
    <n v="0"/>
    <n v="0"/>
    <n v="0"/>
  </r>
  <r>
    <s v="2024-02-01 06:06:40"/>
    <n v="2024"/>
    <s v="Actual"/>
    <s v="36-02-00-005-940110"/>
    <s v="CENTRO DE SERVICIOS DE SALUD-ANTIOQUIA"/>
    <s v="940186"/>
    <s v="CENTRO DE SERVICIOS DE SALUD-ANTIOQUIA, CERTIFICACION COMPETENCIA LABORALES -ECONOMINA POPULAR"/>
    <x v="65"/>
    <x v="65"/>
    <s v="Nación"/>
    <s v="10"/>
    <s v="RECURSOS CORRIENTES"/>
    <s v="CSF"/>
    <n v="69748000"/>
    <m/>
    <m/>
    <n v="0"/>
    <n v="0"/>
    <n v="69748000"/>
    <n v="3948000"/>
    <n v="65800000"/>
    <n v="0"/>
    <n v="3948000"/>
    <n v="0"/>
    <n v="0"/>
    <n v="0"/>
    <n v="0"/>
    <n v="0"/>
  </r>
  <r>
    <s v="2024-02-01 06:06:40"/>
    <n v="2024"/>
    <s v="Actual"/>
    <s v="36-02-00-005-940210"/>
    <s v="CENTRO DE SERVICIOS Y GESTION EMPRESARIAL-ANTIOQUIA"/>
    <s v="940209"/>
    <s v="CENTRO DE SERVICIOS Y GESTION EMPRESARIAL-ANTIOQUIA -SALUD OCUPACIONAL"/>
    <x v="49"/>
    <x v="49"/>
    <s v="Nación"/>
    <s v="10"/>
    <s v="RECURSOS CORRIENTES"/>
    <s v="CSF"/>
    <n v="7970569"/>
    <m/>
    <m/>
    <n v="0"/>
    <n v="0"/>
    <n v="7970569"/>
    <n v="0"/>
    <n v="7970569"/>
    <m/>
    <n v="0"/>
    <n v="0"/>
    <n v="0"/>
    <n v="0"/>
    <n v="0"/>
    <n v="0"/>
  </r>
  <r>
    <s v="2024-02-01 06:06:40"/>
    <n v="2024"/>
    <s v="Actual"/>
    <s v="36-02-00-005-940210"/>
    <s v="CENTRO DE SERVICIOS Y GESTION EMPRESARIAL-ANTIOQUIA"/>
    <s v="940210"/>
    <s v="CENTRO DE SERVICIOS Y GESTION EMPRESARIAL - ANTIOQUIA"/>
    <x v="80"/>
    <x v="80"/>
    <s v="Nación"/>
    <s v="10"/>
    <s v="RECURSOS CORRIENTES"/>
    <s v="CSF"/>
    <n v="544997000"/>
    <m/>
    <m/>
    <n v="0"/>
    <n v="0"/>
    <n v="544997000"/>
    <n v="444896000"/>
    <n v="100101000"/>
    <n v="0"/>
    <n v="444896000"/>
    <n v="0"/>
    <n v="0"/>
    <n v="0"/>
    <n v="0"/>
    <n v="0"/>
  </r>
  <r>
    <s v="2024-02-01 06:06:40"/>
    <n v="2024"/>
    <s v="Actual"/>
    <s v="36-02-00-005-940210"/>
    <s v="CENTRO DE SERVICIOS Y GESTION EMPRESARIAL-ANTIOQUIA"/>
    <s v="940210"/>
    <s v="CENTRO DE SERVICIOS Y GESTION EMPRESARIAL - ANTIOQUIA"/>
    <x v="81"/>
    <x v="81"/>
    <s v="Nación"/>
    <s v="10"/>
    <s v="RECURSOS CORRIENTES"/>
    <s v="CSF"/>
    <n v="98668000"/>
    <m/>
    <m/>
    <n v="0"/>
    <n v="0"/>
    <n v="98668000"/>
    <n v="94668000"/>
    <n v="4000000"/>
    <n v="94668000"/>
    <n v="0"/>
    <n v="4116000"/>
    <n v="4116000"/>
    <n v="4116000"/>
    <n v="0"/>
    <n v="0"/>
  </r>
  <r>
    <s v="2024-02-01 06:06:40"/>
    <n v="2024"/>
    <s v="Actual"/>
    <s v="36-02-00-005-940210"/>
    <s v="CENTRO DE SERVICIOS Y GESTION EMPRESARIAL-ANTIOQUIA"/>
    <s v="940210"/>
    <s v="CENTRO DE SERVICIOS Y GESTION EMPRESARIAL - ANTIOQUIA"/>
    <x v="49"/>
    <x v="49"/>
    <s v="Propios"/>
    <s v="27"/>
    <s v="RENTAS PARAFISCALES"/>
    <s v="CSF"/>
    <n v="104922014"/>
    <m/>
    <m/>
    <n v="0"/>
    <n v="0"/>
    <n v="104922014"/>
    <n v="0"/>
    <n v="104922014"/>
    <m/>
    <n v="0"/>
    <n v="0"/>
    <n v="0"/>
    <n v="0"/>
    <n v="0"/>
    <n v="0"/>
  </r>
  <r>
    <s v="2024-02-01 06:06:40"/>
    <n v="2024"/>
    <s v="Actual"/>
    <s v="36-02-00-005-940210"/>
    <s v="CENTRO DE SERVICIOS Y GESTION EMPRESARIAL-ANTIOQUIA"/>
    <s v="940210"/>
    <s v="CENTRO DE SERVICIOS Y GESTION EMPRESARIAL - ANTIOQUIA"/>
    <x v="49"/>
    <x v="49"/>
    <s v="Nación"/>
    <s v="10"/>
    <s v="RECURSOS CORRIENTES"/>
    <s v="CSF"/>
    <n v="1056685785"/>
    <n v="0"/>
    <n v="3300000"/>
    <n v="0"/>
    <n v="0"/>
    <n v="1053385785"/>
    <n v="858032723"/>
    <n v="195353062"/>
    <n v="658980659"/>
    <n v="199052064"/>
    <n v="25756761"/>
    <n v="25756761"/>
    <n v="25756761"/>
    <n v="0"/>
    <n v="0"/>
  </r>
  <r>
    <s v="2024-02-01 06:06:40"/>
    <n v="2024"/>
    <s v="Actual"/>
    <s v="36-02-00-005-940210"/>
    <s v="CENTRO DE SERVICIOS Y GESTION EMPRESARIAL-ANTIOQUIA"/>
    <s v="940210"/>
    <s v="CENTRO DE SERVICIOS Y GESTION EMPRESARIAL - ANTIOQUIA"/>
    <x v="92"/>
    <x v="92"/>
    <s v="Nación"/>
    <s v="10"/>
    <s v="RECURSOS CORRIENTES"/>
    <s v="CSF"/>
    <n v="41040000"/>
    <m/>
    <m/>
    <n v="0"/>
    <n v="0"/>
    <n v="41040000"/>
    <n v="34040000"/>
    <n v="7000000"/>
    <n v="33152000"/>
    <n v="888000"/>
    <n v="0"/>
    <n v="0"/>
    <n v="0"/>
    <n v="0"/>
    <n v="0"/>
  </r>
  <r>
    <s v="2024-02-01 06:06:40"/>
    <n v="2024"/>
    <s v="Actual"/>
    <s v="36-02-00-005-940210"/>
    <s v="CENTRO DE SERVICIOS Y GESTION EMPRESARIAL-ANTIOQUIA"/>
    <s v="940211"/>
    <s v="CENTRO DE SERVICIOS Y GESTION EMPRESARIAL-INTEGRACION CON LA MEDIA"/>
    <x v="49"/>
    <x v="49"/>
    <s v="Propios"/>
    <s v="20"/>
    <s v="INGRESOS CORRIENTES"/>
    <s v="CSF"/>
    <n v="1830298910"/>
    <m/>
    <m/>
    <n v="0"/>
    <n v="0"/>
    <n v="1830298910"/>
    <n v="1787365342"/>
    <n v="42933568"/>
    <n v="447839500"/>
    <n v="1339525842"/>
    <n v="0"/>
    <n v="0"/>
    <n v="0"/>
    <n v="0"/>
    <n v="0"/>
  </r>
  <r>
    <s v="2024-02-01 06:06:40"/>
    <n v="2024"/>
    <s v="Actual"/>
    <s v="36-02-00-005-940210"/>
    <s v="CENTRO DE SERVICIOS Y GESTION EMPRESARIAL-ANTIOQUIA"/>
    <s v="940211"/>
    <s v="CENTRO DE SERVICIOS Y GESTION EMPRESARIAL-INTEGRACION CON LA MEDIA"/>
    <x v="49"/>
    <x v="49"/>
    <s v="Nación"/>
    <s v="10"/>
    <s v="RECURSOS CORRIENTES"/>
    <s v="CSF"/>
    <n v="52159699"/>
    <m/>
    <m/>
    <n v="0"/>
    <n v="0"/>
    <n v="52159699"/>
    <n v="52159699"/>
    <n v="0"/>
    <n v="52159699"/>
    <n v="0"/>
    <n v="2267813"/>
    <n v="2267813"/>
    <n v="2267813"/>
    <n v="0"/>
    <n v="0"/>
  </r>
  <r>
    <s v="2024-02-01 06:06:40"/>
    <n v="2024"/>
    <s v="Actual"/>
    <s v="36-02-00-005-940210"/>
    <s v="CENTRO DE SERVICIOS Y GESTION EMPRESARIAL-ANTIOQUIA"/>
    <s v="940224"/>
    <s v="CENTRO DE SERVICIOS Y GESTION EMPRESARIAL ANTIOQUIA - CONSTRUCCIONES Y ADECUACIONES"/>
    <x v="77"/>
    <x v="77"/>
    <s v="Nación"/>
    <s v="10"/>
    <s v="RECURSOS CORRIENTES"/>
    <s v="CSF"/>
    <n v="1000000000"/>
    <m/>
    <m/>
    <n v="0"/>
    <n v="0"/>
    <n v="1000000000"/>
    <n v="0"/>
    <n v="1000000000"/>
    <m/>
    <n v="0"/>
    <n v="0"/>
    <n v="0"/>
    <n v="0"/>
    <n v="0"/>
    <n v="0"/>
  </r>
  <r>
    <s v="2024-02-01 06:06:40"/>
    <n v="2024"/>
    <s v="Actual"/>
    <s v="36-02-00-005-940210"/>
    <s v="CENTRO DE SERVICIOS Y GESTION EMPRESARIAL-ANTIOQUIA"/>
    <s v="940224"/>
    <s v="CENTRO DE SERVICIOS Y GESTION EMPRESARIAL ANTIOQUIA - CONSTRUCCIONES Y ADECUACIONES"/>
    <x v="78"/>
    <x v="78"/>
    <s v="Nación"/>
    <s v="10"/>
    <s v="RECURSOS CORRIENTES"/>
    <s v="CSF"/>
    <n v="167835000"/>
    <m/>
    <m/>
    <n v="0"/>
    <n v="0"/>
    <n v="167835000"/>
    <n v="0"/>
    <n v="167835000"/>
    <m/>
    <n v="0"/>
    <n v="0"/>
    <n v="0"/>
    <n v="0"/>
    <n v="0"/>
    <n v="0"/>
  </r>
  <r>
    <s v="2024-02-01 06:06:40"/>
    <n v="2024"/>
    <s v="Actual"/>
    <s v="36-02-00-005-940210"/>
    <s v="CENTRO DE SERVICIOS Y GESTION EMPRESARIAL-ANTIOQUIA"/>
    <s v="940227"/>
    <s v="CENTRO DE SERVICIOS Y GESTION EMPRESARIAL-ANTIOQUIA - MODERNIZACION AMBIENTES"/>
    <x v="10"/>
    <x v="10"/>
    <s v="Nación"/>
    <s v="10"/>
    <s v="RECURSOS CORRIENTES"/>
    <s v="CSF"/>
    <n v="90500000"/>
    <m/>
    <m/>
    <n v="0"/>
    <n v="0"/>
    <n v="90500000"/>
    <n v="0"/>
    <n v="90500000"/>
    <m/>
    <n v="0"/>
    <n v="0"/>
    <n v="0"/>
    <n v="0"/>
    <n v="0"/>
    <n v="0"/>
  </r>
  <r>
    <s v="2024-02-01 06:06:40"/>
    <n v="2024"/>
    <s v="Actual"/>
    <s v="36-02-00-005-940210"/>
    <s v="CENTRO DE SERVICIOS Y GESTION EMPRESARIAL-ANTIOQUIA"/>
    <s v="940228"/>
    <s v="CENTRO DE SERVICIOS Y GESTION EMPRESARIAL-CERTIFICACION COMPETENCIAS LABORALES"/>
    <x v="94"/>
    <x v="94"/>
    <s v="Nación"/>
    <s v="10"/>
    <s v="RECURSOS CORRIENTES"/>
    <s v="CSF"/>
    <n v="605703000"/>
    <m/>
    <m/>
    <n v="0"/>
    <n v="0"/>
    <n v="605703000"/>
    <n v="597300000"/>
    <n v="8403000"/>
    <n v="80300000"/>
    <n v="517000000"/>
    <n v="1893333"/>
    <n v="1893333"/>
    <n v="1893333"/>
    <n v="0"/>
    <n v="0"/>
  </r>
  <r>
    <s v="2024-02-01 06:06:40"/>
    <n v="2024"/>
    <s v="Actual"/>
    <s v="36-02-00-005-940210"/>
    <s v="CENTRO DE SERVICIOS Y GESTION EMPRESARIAL-ANTIOQUIA"/>
    <s v="940228"/>
    <s v="CENTRO DE SERVICIOS Y GESTION EMPRESARIAL-CERTIFICACION COMPETENCIAS LABORALES"/>
    <x v="65"/>
    <x v="65"/>
    <s v="Nación"/>
    <s v="10"/>
    <s v="RECURSOS CORRIENTES"/>
    <s v="CSF"/>
    <n v="84694000"/>
    <m/>
    <m/>
    <n v="0"/>
    <n v="0"/>
    <n v="84694000"/>
    <n v="0"/>
    <n v="84694000"/>
    <m/>
    <n v="0"/>
    <n v="0"/>
    <n v="0"/>
    <n v="0"/>
    <n v="0"/>
    <n v="0"/>
  </r>
  <r>
    <s v="2024-02-01 06:06:40"/>
    <n v="2024"/>
    <s v="Actual"/>
    <s v="36-02-00-005-940210"/>
    <s v="CENTRO DE SERVICIOS Y GESTION EMPRESARIAL-ANTIOQUIA"/>
    <s v="940234"/>
    <s v="CENTRO DE SERVICIOS Y GESTION EMPRESARIAL-ANTIOQUIA - PRODUCCION CENTROS"/>
    <x v="49"/>
    <x v="49"/>
    <s v="Propios"/>
    <s v="20"/>
    <s v="INGRESOS CORRIENTES"/>
    <s v="CSF"/>
    <n v="212000000"/>
    <m/>
    <m/>
    <n v="0"/>
    <n v="0"/>
    <n v="212000000"/>
    <n v="0"/>
    <n v="212000000"/>
    <m/>
    <n v="0"/>
    <n v="0"/>
    <n v="0"/>
    <n v="0"/>
    <n v="0"/>
    <n v="0"/>
  </r>
  <r>
    <s v="2024-02-01 06:06:40"/>
    <n v="2024"/>
    <s v="Actual"/>
    <s v="36-02-00-005-940210"/>
    <s v="CENTRO DE SERVICIOS Y GESTION EMPRESARIAL-ANTIOQUIA"/>
    <s v="940242"/>
    <s v="CENTRO DE SERVICIOS Y GESTION EMPRESARIAL-ANTIOQUIA -BIENESTAR APRENDICES"/>
    <x v="49"/>
    <x v="49"/>
    <s v="Nación"/>
    <s v="10"/>
    <s v="RECURSOS CORRIENTES"/>
    <s v="CSF"/>
    <n v="988446479"/>
    <m/>
    <m/>
    <n v="0"/>
    <n v="0"/>
    <n v="988446479"/>
    <n v="417479038"/>
    <n v="570967441"/>
    <n v="0"/>
    <n v="417479038"/>
    <n v="0"/>
    <n v="0"/>
    <n v="0"/>
    <n v="0"/>
    <n v="0"/>
  </r>
  <r>
    <s v="2024-02-01 06:06:40"/>
    <n v="2024"/>
    <s v="Actual"/>
    <s v="36-02-00-005-940210"/>
    <s v="CENTRO DE SERVICIOS Y GESTION EMPRESARIAL-ANTIOQUIA"/>
    <s v="940244"/>
    <s v="CENTRO DE SERVICIOS Y GESTION EMPRESARIAL-ANTIOQUIA -APOYOS DE SOSTENIMIENTO"/>
    <x v="48"/>
    <x v="48"/>
    <s v="Propios"/>
    <s v="20"/>
    <s v="INGRESOS CORRIENTES"/>
    <s v="CSF"/>
    <n v="359125000"/>
    <m/>
    <m/>
    <n v="0"/>
    <n v="0"/>
    <n v="359125000"/>
    <n v="0"/>
    <n v="359125000"/>
    <m/>
    <n v="0"/>
    <n v="0"/>
    <n v="0"/>
    <n v="0"/>
    <n v="0"/>
    <n v="0"/>
  </r>
  <r>
    <s v="2024-02-01 06:06:40"/>
    <n v="2024"/>
    <s v="Actual"/>
    <s v="36-02-00-005-940210"/>
    <s v="CENTRO DE SERVICIOS Y GESTION EMPRESARIAL-ANTIOQUIA"/>
    <s v="940244"/>
    <s v="CENTRO DE SERVICIOS Y GESTION EMPRESARIAL-ANTIOQUIA -APOYOS DE SOSTENIMIENTO"/>
    <x v="49"/>
    <x v="49"/>
    <s v="Propios"/>
    <s v="20"/>
    <s v="INGRESOS CORRIENTES"/>
    <s v="CSF"/>
    <n v="13349003"/>
    <m/>
    <m/>
    <n v="0"/>
    <n v="0"/>
    <n v="13349003"/>
    <n v="0"/>
    <n v="13349003"/>
    <m/>
    <n v="0"/>
    <n v="0"/>
    <n v="0"/>
    <n v="0"/>
    <n v="0"/>
    <n v="0"/>
  </r>
  <r>
    <s v="2024-02-01 06:06:40"/>
    <n v="2024"/>
    <s v="Actual"/>
    <s v="36-02-00-005-940210"/>
    <s v="CENTRO DE SERVICIOS Y GESTION EMPRESARIAL-ANTIOQUIA"/>
    <s v="940245"/>
    <s v="CENTRO DE SERVICIOS Y GESTION EMPRESARIAL-ANTIOQUIA -SERVICIOS PRESTADOS A LA FORMACION"/>
    <x v="49"/>
    <x v="49"/>
    <s v="Nación"/>
    <s v="10"/>
    <s v="RECURSOS CORRIENTES"/>
    <s v="CSF"/>
    <n v="11149373271"/>
    <m/>
    <m/>
    <n v="0"/>
    <n v="0"/>
    <n v="11149373271"/>
    <n v="10489681207"/>
    <n v="659692064"/>
    <n v="2704337584"/>
    <n v="7785343623"/>
    <n v="0"/>
    <n v="0"/>
    <n v="0"/>
    <n v="0"/>
    <n v="0"/>
  </r>
  <r>
    <s v="2024-02-01 06:06:40"/>
    <n v="2024"/>
    <s v="Actual"/>
    <s v="36-02-00-005-940210"/>
    <s v="CENTRO DE SERVICIOS Y GESTION EMPRESARIAL-ANTIOQUIA"/>
    <s v="940245"/>
    <s v="CENTRO DE SERVICIOS Y GESTION EMPRESARIAL-ANTIOQUIA -SERVICIOS PRESTADOS A LA FORMACION"/>
    <x v="65"/>
    <x v="65"/>
    <s v="Nación"/>
    <s v="10"/>
    <s v="RECURSOS CORRIENTES"/>
    <s v="CSF"/>
    <n v="543203018.75"/>
    <m/>
    <m/>
    <n v="0"/>
    <n v="0"/>
    <n v="543203018.75"/>
    <n v="0"/>
    <n v="543203018.75"/>
    <m/>
    <n v="0"/>
    <n v="0"/>
    <n v="0"/>
    <n v="0"/>
    <n v="0"/>
    <n v="0"/>
  </r>
  <r>
    <s v="2024-02-01 06:06:40"/>
    <n v="2024"/>
    <s v="Actual"/>
    <s v="36-02-00-005-940210"/>
    <s v="CENTRO DE SERVICIOS Y GESTION EMPRESARIAL-ANTIOQUIA"/>
    <s v="940268"/>
    <s v="CENTRO DE SERVICIOS Y GESTION EMPRESARIAL - COLOMBIA CERTIFICA"/>
    <x v="91"/>
    <x v="91"/>
    <s v="Propios"/>
    <s v="27"/>
    <s v="RENTAS PARAFISCALES"/>
    <s v="CSF"/>
    <n v="425852719"/>
    <m/>
    <m/>
    <n v="0"/>
    <n v="0"/>
    <n v="425852719"/>
    <n v="418583241"/>
    <n v="7269478"/>
    <n v="0"/>
    <n v="418583241"/>
    <n v="0"/>
    <n v="0"/>
    <n v="0"/>
    <n v="0"/>
    <n v="0"/>
  </r>
  <r>
    <s v="2024-02-01 06:06:40"/>
    <n v="2024"/>
    <s v="Actual"/>
    <s v="36-02-00-005-940210"/>
    <s v="CENTRO DE SERVICIOS Y GESTION EMPRESARIAL-ANTIOQUIA"/>
    <s v="940269"/>
    <s v="CENTRO DE SERVICIOS Y GESTION EMPRESARIAL- TECNOPARQUE"/>
    <x v="91"/>
    <x v="91"/>
    <s v="Propios"/>
    <s v="27"/>
    <s v="RENTAS PARAFISCALES"/>
    <s v="CSF"/>
    <n v="1451603579"/>
    <m/>
    <m/>
    <n v="0"/>
    <n v="0"/>
    <n v="1451603579"/>
    <n v="929225097"/>
    <n v="522378482"/>
    <n v="0"/>
    <n v="929225097"/>
    <n v="0"/>
    <n v="0"/>
    <n v="0"/>
    <n v="0"/>
    <n v="0"/>
  </r>
  <r>
    <s v="2024-02-01 06:06:40"/>
    <n v="2024"/>
    <s v="Actual"/>
    <s v="36-02-00-005-940210"/>
    <s v="CENTRO DE SERVICIOS Y GESTION EMPRESARIAL-ANTIOQUIA"/>
    <s v="940270"/>
    <s v="CENTRO DE SERVICIOS Y GESTION EMPRESARIAL-ANTIOQUIA-TECNOACADEMIA"/>
    <x v="90"/>
    <x v="90"/>
    <s v="Propios"/>
    <s v="27"/>
    <s v="RENTAS PARAFISCALES"/>
    <s v="CSF"/>
    <n v="591967950"/>
    <m/>
    <m/>
    <n v="0"/>
    <n v="0"/>
    <n v="591967950"/>
    <n v="448048992"/>
    <n v="143918958"/>
    <n v="52652817"/>
    <n v="395396175"/>
    <n v="0"/>
    <n v="0"/>
    <n v="0"/>
    <n v="0"/>
    <n v="0"/>
  </r>
  <r>
    <s v="2024-02-01 06:06:40"/>
    <n v="2024"/>
    <s v="Actual"/>
    <s v="36-02-00-005-940210"/>
    <s v="CENTRO DE SERVICIOS Y GESTION EMPRESARIAL-ANTIOQUIA"/>
    <s v="940285"/>
    <s v="C DE SERVICIOS Y GESTION EMPRESARIAL-ANT, SERVICIOS PRESTADOS A LA FORMACION -ECONOMINA POPULAR"/>
    <x v="65"/>
    <x v="65"/>
    <s v="Nación"/>
    <s v="10"/>
    <s v="RECURSOS CORRIENTES"/>
    <s v="CSF"/>
    <n v="112460795.25"/>
    <m/>
    <m/>
    <n v="0"/>
    <n v="0"/>
    <n v="112460795.25"/>
    <n v="0"/>
    <n v="112460795.25"/>
    <m/>
    <n v="0"/>
    <n v="0"/>
    <n v="0"/>
    <n v="0"/>
    <n v="0"/>
    <n v="0"/>
  </r>
  <r>
    <s v="2024-02-01 06:06:40"/>
    <n v="2024"/>
    <s v="Actual"/>
    <s v="36-02-00-005-940210"/>
    <s v="CENTRO DE SERVICIOS Y GESTION EMPRESARIAL-ANTIOQUIA"/>
    <s v="940290"/>
    <s v="C DE SERVICIOS Y GESTION EMPRESARIAL-ANTIOQUIA, ACCIONES REGULARES -ECONOMIA POPULAR Y CAMPESINA"/>
    <x v="65"/>
    <x v="65"/>
    <s v="Nación"/>
    <s v="10"/>
    <s v="RECURSOS CORRIENTES"/>
    <s v="CSF"/>
    <n v="36698400"/>
    <m/>
    <m/>
    <n v="0"/>
    <n v="0"/>
    <n v="36698400"/>
    <n v="0"/>
    <n v="36698400"/>
    <m/>
    <n v="0"/>
    <n v="0"/>
    <n v="0"/>
    <n v="0"/>
    <n v="0"/>
    <n v="0"/>
  </r>
  <r>
    <s v="2024-02-01 06:06:40"/>
    <n v="2024"/>
    <s v="Actual"/>
    <s v="36-02-00-005-950110"/>
    <s v="COMPLEJO TECNOLOGICO PARA LA GESTION AGROEMPRESARIAL-ANTIOQUIA"/>
    <s v="950109"/>
    <s v="COMPLEJO TECNOLOGICO PARA LA GESTION AGROEMPRESARIAL- ANTIOQUIA - SALUD OCUPACIONAL"/>
    <x v="49"/>
    <x v="49"/>
    <s v="Nación"/>
    <s v="10"/>
    <s v="RECURSOS CORRIENTES"/>
    <s v="CSF"/>
    <n v="13878180"/>
    <m/>
    <m/>
    <n v="0"/>
    <n v="0"/>
    <n v="13878180"/>
    <n v="569250"/>
    <n v="13308930"/>
    <n v="0"/>
    <n v="569250"/>
    <n v="0"/>
    <n v="0"/>
    <n v="0"/>
    <n v="0"/>
    <n v="0"/>
  </r>
  <r>
    <s v="2024-02-01 06:06:40"/>
    <n v="2024"/>
    <s v="Actual"/>
    <s v="36-02-00-005-950110"/>
    <s v="COMPLEJO TECNOLOGICO PARA LA GESTION AGROEMPRESARIAL-ANTIOQUIA"/>
    <s v="950110"/>
    <s v="COMPLEJO TECNOLÓGICO PARA LA GESTIÓN AGROEMPRESARIAL - ANTIOQUIA"/>
    <x v="80"/>
    <x v="80"/>
    <s v="Nación"/>
    <s v="10"/>
    <s v="RECURSOS CORRIENTES"/>
    <s v="CSF"/>
    <n v="537099000"/>
    <m/>
    <m/>
    <n v="0"/>
    <n v="0"/>
    <n v="537099000"/>
    <n v="445099000"/>
    <n v="92000000"/>
    <n v="0"/>
    <n v="445099000"/>
    <n v="0"/>
    <n v="0"/>
    <n v="0"/>
    <n v="0"/>
    <n v="0"/>
  </r>
  <r>
    <s v="2024-02-01 06:06:40"/>
    <n v="2024"/>
    <s v="Actual"/>
    <s v="36-02-00-005-950110"/>
    <s v="COMPLEJO TECNOLOGICO PARA LA GESTION AGROEMPRESARIAL-ANTIOQUIA"/>
    <s v="950110"/>
    <s v="COMPLEJO TECNOLÓGICO PARA LA GESTIÓN AGROEMPRESARIAL - ANTIOQUIA"/>
    <x v="81"/>
    <x v="81"/>
    <s v="Nación"/>
    <s v="10"/>
    <s v="RECURSOS CORRIENTES"/>
    <s v="CSF"/>
    <n v="49334000"/>
    <m/>
    <m/>
    <n v="0"/>
    <n v="0"/>
    <n v="49334000"/>
    <n v="49334000"/>
    <n v="0"/>
    <n v="47059600"/>
    <n v="2274400"/>
    <n v="1783600"/>
    <n v="1783600"/>
    <n v="1783600"/>
    <n v="0"/>
    <n v="0"/>
  </r>
  <r>
    <s v="2024-02-01 06:06:40"/>
    <n v="2024"/>
    <s v="Actual"/>
    <s v="36-02-00-005-950110"/>
    <s v="COMPLEJO TECNOLOGICO PARA LA GESTION AGROEMPRESARIAL-ANTIOQUIA"/>
    <s v="950110"/>
    <s v="COMPLEJO TECNOLÓGICO PARA LA GESTIÓN AGROEMPRESARIAL - ANTIOQUIA"/>
    <x v="49"/>
    <x v="49"/>
    <s v="Propios"/>
    <s v="27"/>
    <s v="RENTAS PARAFISCALES"/>
    <s v="CSF"/>
    <n v="29780495"/>
    <m/>
    <m/>
    <n v="0"/>
    <n v="0"/>
    <n v="29780495"/>
    <n v="29780495"/>
    <n v="0"/>
    <n v="0"/>
    <n v="29780495"/>
    <n v="0"/>
    <n v="0"/>
    <n v="0"/>
    <n v="0"/>
    <n v="0"/>
  </r>
  <r>
    <s v="2024-02-01 06:06:40"/>
    <n v="2024"/>
    <s v="Actual"/>
    <s v="36-02-00-005-950110"/>
    <s v="COMPLEJO TECNOLOGICO PARA LA GESTION AGROEMPRESARIAL-ANTIOQUIA"/>
    <s v="950110"/>
    <s v="COMPLEJO TECNOLÓGICO PARA LA GESTIÓN AGROEMPRESARIAL - ANTIOQUIA"/>
    <x v="49"/>
    <x v="49"/>
    <s v="Nación"/>
    <s v="10"/>
    <s v="RECURSOS CORRIENTES"/>
    <s v="CSF"/>
    <n v="1056525073"/>
    <n v="0"/>
    <n v="75040000"/>
    <n v="0"/>
    <n v="0"/>
    <n v="981485073"/>
    <n v="767791407"/>
    <n v="213693666"/>
    <n v="335054270"/>
    <n v="432737137"/>
    <n v="38157330"/>
    <n v="38157330"/>
    <n v="38157330"/>
    <n v="0"/>
    <n v="0"/>
  </r>
  <r>
    <s v="2024-02-01 06:06:40"/>
    <n v="2024"/>
    <s v="Actual"/>
    <s v="36-02-00-005-950110"/>
    <s v="COMPLEJO TECNOLOGICO PARA LA GESTION AGROEMPRESARIAL-ANTIOQUIA"/>
    <s v="950110"/>
    <s v="COMPLEJO TECNOLÓGICO PARA LA GESTIÓN AGROEMPRESARIAL - ANTIOQUIA"/>
    <x v="63"/>
    <x v="63"/>
    <s v="Propios"/>
    <s v="20"/>
    <s v="INGRESOS CORRIENTES"/>
    <s v="CSF"/>
    <n v="13137565"/>
    <m/>
    <m/>
    <n v="0"/>
    <n v="0"/>
    <n v="13137565"/>
    <n v="13137565"/>
    <n v="0"/>
    <n v="0"/>
    <n v="13137565"/>
    <n v="0"/>
    <n v="0"/>
    <n v="0"/>
    <n v="0"/>
    <n v="0"/>
  </r>
  <r>
    <s v="2024-02-01 06:06:40"/>
    <n v="2024"/>
    <s v="Actual"/>
    <s v="36-02-00-005-950110"/>
    <s v="COMPLEJO TECNOLOGICO PARA LA GESTION AGROEMPRESARIAL-ANTIOQUIA"/>
    <s v="950111"/>
    <s v="INTEGRACION CON LA MEDIa-COMPLEJO TECNOLOGICO PARA LA GESTION AGROEMPRESARIAL"/>
    <x v="49"/>
    <x v="49"/>
    <s v="Nación"/>
    <s v="10"/>
    <s v="RECURSOS CORRIENTES"/>
    <s v="CSF"/>
    <n v="314711377"/>
    <m/>
    <m/>
    <n v="0"/>
    <n v="0"/>
    <n v="314711377"/>
    <n v="132159699"/>
    <n v="182551678"/>
    <n v="51857324"/>
    <n v="80302375"/>
    <n v="1965438"/>
    <n v="1965438"/>
    <n v="1965438"/>
    <n v="0"/>
    <n v="0"/>
  </r>
  <r>
    <s v="2024-02-01 06:06:40"/>
    <n v="2024"/>
    <s v="Actual"/>
    <s v="36-02-00-005-950110"/>
    <s v="COMPLEJO TECNOLOGICO PARA LA GESTION AGROEMPRESARIAL-ANTIOQUIA"/>
    <s v="950111"/>
    <s v="INTEGRACION CON LA MEDIa-COMPLEJO TECNOLOGICO PARA LA GESTION AGROEMPRESARIAL"/>
    <x v="49"/>
    <x v="49"/>
    <s v="Propios"/>
    <s v="20"/>
    <s v="INGRESOS CORRIENTES"/>
    <s v="CSF"/>
    <n v="887281091"/>
    <m/>
    <m/>
    <n v="0"/>
    <n v="0"/>
    <n v="887281091"/>
    <n v="887281091"/>
    <n v="0"/>
    <n v="0"/>
    <n v="887281091"/>
    <n v="0"/>
    <n v="0"/>
    <n v="0"/>
    <n v="0"/>
    <n v="0"/>
  </r>
  <r>
    <s v="2024-02-01 06:06:40"/>
    <n v="2024"/>
    <s v="Actual"/>
    <s v="36-02-00-005-950110"/>
    <s v="COMPLEJO TECNOLOGICO PARA LA GESTION AGROEMPRESARIAL-ANTIOQUIA"/>
    <s v="950118"/>
    <s v="FONDO INDUSTRIA Y DE LA CONSTRUCCION FIC-COMPLEJO TECNOLOGICO PARA LA GESTION AGROEMPRESARIAL"/>
    <x v="48"/>
    <x v="48"/>
    <s v="Propios"/>
    <s v="26"/>
    <s v="FONDOS ESPECIALES"/>
    <s v="CSF"/>
    <n v="175905147"/>
    <m/>
    <m/>
    <n v="0"/>
    <n v="0"/>
    <n v="175905147"/>
    <n v="175905147"/>
    <n v="0"/>
    <n v="0"/>
    <n v="175905147"/>
    <n v="0"/>
    <n v="0"/>
    <n v="0"/>
    <n v="0"/>
    <n v="0"/>
  </r>
  <r>
    <s v="2024-02-01 06:06:40"/>
    <n v="2024"/>
    <s v="Actual"/>
    <s v="36-02-00-005-950110"/>
    <s v="COMPLEJO TECNOLOGICO PARA LA GESTION AGROEMPRESARIAL-ANTIOQUIA"/>
    <s v="950118"/>
    <s v="FONDO INDUSTRIA Y DE LA CONSTRUCCION FIC-COMPLEJO TECNOLOGICO PARA LA GESTION AGROEMPRESARIAL"/>
    <x v="49"/>
    <x v="49"/>
    <s v="Propios"/>
    <s v="26"/>
    <s v="FONDOS ESPECIALES"/>
    <s v="CSF"/>
    <n v="212006785"/>
    <m/>
    <m/>
    <n v="0"/>
    <n v="0"/>
    <n v="212006785"/>
    <n v="108168368"/>
    <n v="103838417"/>
    <n v="0"/>
    <n v="108168368"/>
    <n v="0"/>
    <n v="0"/>
    <n v="0"/>
    <n v="0"/>
    <n v="0"/>
  </r>
  <r>
    <s v="2024-02-01 06:06:40"/>
    <n v="2024"/>
    <s v="Actual"/>
    <s v="36-02-00-005-950110"/>
    <s v="COMPLEJO TECNOLOGICO PARA LA GESTION AGROEMPRESARIAL-ANTIOQUIA"/>
    <s v="950124"/>
    <s v="COMPLEJO TECNOLOGICO PARA LA GESTION AGROEMPRESARIAL ANTIOQUIA - CONSTRUCCIONES Y ADECUACIONES"/>
    <x v="77"/>
    <x v="77"/>
    <s v="Nación"/>
    <s v="10"/>
    <s v="RECURSOS CORRIENTES"/>
    <s v="CSF"/>
    <n v="31589000"/>
    <m/>
    <m/>
    <n v="0"/>
    <n v="0"/>
    <n v="31589000"/>
    <n v="0"/>
    <n v="31589000"/>
    <m/>
    <n v="0"/>
    <n v="0"/>
    <n v="0"/>
    <n v="0"/>
    <n v="0"/>
    <n v="0"/>
  </r>
  <r>
    <s v="2024-02-01 06:06:40"/>
    <n v="2024"/>
    <s v="Actual"/>
    <s v="36-02-00-005-950110"/>
    <s v="COMPLEJO TECNOLOGICO PARA LA GESTION AGROEMPRESARIAL-ANTIOQUIA"/>
    <s v="950124"/>
    <s v="COMPLEJO TECNOLOGICO PARA LA GESTION AGROEMPRESARIAL ANTIOQUIA - CONSTRUCCIONES Y ADECUACIONES"/>
    <x v="78"/>
    <x v="78"/>
    <s v="Nación"/>
    <s v="10"/>
    <s v="RECURSOS CORRIENTES"/>
    <s v="CSF"/>
    <n v="428213640"/>
    <m/>
    <m/>
    <n v="0"/>
    <n v="0"/>
    <n v="428213640"/>
    <n v="0"/>
    <n v="428213640"/>
    <m/>
    <n v="0"/>
    <n v="0"/>
    <n v="0"/>
    <n v="0"/>
    <n v="0"/>
    <n v="0"/>
  </r>
  <r>
    <s v="2024-02-01 06:06:40"/>
    <n v="2024"/>
    <s v="Actual"/>
    <s v="36-02-00-005-950110"/>
    <s v="COMPLEJO TECNOLOGICO PARA LA GESTION AGROEMPRESARIAL-ANTIOQUIA"/>
    <s v="950127"/>
    <s v="COMPLEJO TECNOLOGICO PARA LA GESTION AGROEMPRESARIAL-ANTIOQUIA - MODERNIZACION AMBIENTES"/>
    <x v="10"/>
    <x v="10"/>
    <s v="Nación"/>
    <s v="10"/>
    <s v="RECURSOS CORRIENTES"/>
    <s v="CSF"/>
    <n v="58400000"/>
    <m/>
    <m/>
    <n v="0"/>
    <n v="0"/>
    <n v="58400000"/>
    <n v="0"/>
    <n v="58400000"/>
    <m/>
    <n v="0"/>
    <n v="0"/>
    <n v="0"/>
    <n v="0"/>
    <n v="0"/>
    <n v="0"/>
  </r>
  <r>
    <s v="2024-02-01 06:06:40"/>
    <n v="2024"/>
    <s v="Actual"/>
    <s v="36-02-00-005-950110"/>
    <s v="COMPLEJO TECNOLOGICO PARA LA GESTION AGROEMPRESARIAL-ANTIOQUIA"/>
    <s v="950128"/>
    <s v="CERTIFICACION COMPETENCIAS LABORALES-COMPLEJO TECNOLOGICO PARA LA GESTION AGROEMPRESARIAL"/>
    <x v="94"/>
    <x v="94"/>
    <s v="Nación"/>
    <s v="10"/>
    <s v="RECURSOS CORRIENTES"/>
    <s v="CSF"/>
    <n v="141950000"/>
    <m/>
    <m/>
    <n v="0"/>
    <n v="0"/>
    <n v="141950000"/>
    <n v="94950000"/>
    <n v="47000000"/>
    <n v="0"/>
    <n v="94950000"/>
    <n v="0"/>
    <n v="0"/>
    <n v="0"/>
    <n v="0"/>
    <n v="0"/>
  </r>
  <r>
    <s v="2024-02-01 06:06:40"/>
    <n v="2024"/>
    <s v="Actual"/>
    <s v="36-02-00-005-950110"/>
    <s v="COMPLEJO TECNOLOGICO PARA LA GESTION AGROEMPRESARIAL-ANTIOQUIA"/>
    <s v="950128"/>
    <s v="CERTIFICACION COMPETENCIAS LABORALES-COMPLEJO TECNOLOGICO PARA LA GESTION AGROEMPRESARIAL"/>
    <x v="65"/>
    <x v="65"/>
    <s v="Nación"/>
    <s v="10"/>
    <s v="RECURSOS CORRIENTES"/>
    <s v="CSF"/>
    <n v="298920000"/>
    <m/>
    <m/>
    <n v="0"/>
    <n v="0"/>
    <n v="298920000"/>
    <n v="122510403"/>
    <n v="176409597"/>
    <n v="0"/>
    <n v="122510403"/>
    <n v="0"/>
    <n v="0"/>
    <n v="0"/>
    <n v="0"/>
    <n v="0"/>
  </r>
  <r>
    <s v="2024-02-01 06:06:40"/>
    <n v="2024"/>
    <s v="Actual"/>
    <s v="36-02-00-005-950110"/>
    <s v="COMPLEJO TECNOLOGICO PARA LA GESTION AGROEMPRESARIAL-ANTIOQUIA"/>
    <s v="950134"/>
    <s v="COMPLEJO TECNOLOGICO PARA LA GESTION AGROEMPRESARIAL-ANTIOQUIA - PRODUCCION CENTROS"/>
    <x v="49"/>
    <x v="49"/>
    <s v="Propios"/>
    <s v="20"/>
    <s v="INGRESOS CORRIENTES"/>
    <s v="CSF"/>
    <n v="39000000"/>
    <m/>
    <m/>
    <n v="0"/>
    <n v="0"/>
    <n v="39000000"/>
    <n v="0"/>
    <n v="39000000"/>
    <m/>
    <n v="0"/>
    <n v="0"/>
    <n v="0"/>
    <n v="0"/>
    <n v="0"/>
    <n v="0"/>
  </r>
  <r>
    <s v="2024-02-01 06:06:40"/>
    <n v="2024"/>
    <s v="Actual"/>
    <s v="36-02-00-005-950110"/>
    <s v="COMPLEJO TECNOLOGICO PARA LA GESTION AGROEMPRESARIAL-ANTIOQUIA"/>
    <s v="950138"/>
    <s v="COMPLEJO TECNOLOGICO PARA LA GESTION AGROEMPRESARIAL-ANTIOQUIA - EMPRENDE RURAL"/>
    <x v="87"/>
    <x v="87"/>
    <s v="Nación"/>
    <s v="10"/>
    <s v="RECURSOS CORRIENTES"/>
    <s v="CSF"/>
    <n v="892297000"/>
    <m/>
    <m/>
    <n v="0"/>
    <n v="0"/>
    <n v="892297000"/>
    <n v="837149000"/>
    <n v="55148000"/>
    <n v="59453333.329999998"/>
    <n v="777695666.66999996"/>
    <n v="2253333"/>
    <n v="2253333"/>
    <n v="2253333"/>
    <n v="0"/>
    <n v="0"/>
  </r>
  <r>
    <s v="2024-02-01 06:06:40"/>
    <n v="2024"/>
    <s v="Actual"/>
    <s v="36-02-00-005-950110"/>
    <s v="COMPLEJO TECNOLOGICO PARA LA GESTION AGROEMPRESARIAL-ANTIOQUIA"/>
    <s v="950138"/>
    <s v="COMPLEJO TECNOLOGICO PARA LA GESTION AGROEMPRESARIAL-ANTIOQUIA - EMPRENDE RURAL"/>
    <x v="65"/>
    <x v="65"/>
    <s v="Nación"/>
    <s v="10"/>
    <s v="RECURSOS CORRIENTES"/>
    <s v="CSF"/>
    <n v="79795000"/>
    <m/>
    <m/>
    <n v="0"/>
    <n v="0"/>
    <n v="79795000"/>
    <n v="79795000"/>
    <n v="0"/>
    <n v="0"/>
    <n v="79795000"/>
    <n v="0"/>
    <n v="0"/>
    <n v="0"/>
    <n v="0"/>
    <n v="0"/>
  </r>
  <r>
    <s v="2024-02-01 06:06:40"/>
    <n v="2024"/>
    <s v="Actual"/>
    <s v="36-02-00-005-950110"/>
    <s v="COMPLEJO TECNOLOGICO PARA LA GESTION AGROEMPRESARIAL-ANTIOQUIA"/>
    <s v="950142"/>
    <s v="COMPLEJO TECNOLOGICO PARA LA GESTION AGROEMPRESARIAL-ANTIOQUIA - BIENESTAR"/>
    <x v="49"/>
    <x v="49"/>
    <s v="Nación"/>
    <s v="10"/>
    <s v="RECURSOS CORRIENTES"/>
    <s v="CSF"/>
    <n v="337752097"/>
    <m/>
    <m/>
    <n v="0"/>
    <n v="0"/>
    <n v="337752097"/>
    <n v="229700660"/>
    <n v="108051437"/>
    <n v="88966550"/>
    <n v="140734110"/>
    <n v="2361943"/>
    <n v="2361943"/>
    <n v="2361943"/>
    <n v="0"/>
    <n v="0"/>
  </r>
  <r>
    <s v="2024-02-01 06:06:40"/>
    <n v="2024"/>
    <s v="Actual"/>
    <s v="36-02-00-005-950110"/>
    <s v="COMPLEJO TECNOLOGICO PARA LA GESTION AGROEMPRESARIAL-ANTIOQUIA"/>
    <s v="950144"/>
    <s v="COMPLEJO TECNOLOGICO PARA LA GESTION AGROEMPRESARIAL-ANTIOQUIA - APOYOS DE SOSTENIMIENTO"/>
    <x v="48"/>
    <x v="48"/>
    <s v="Propios"/>
    <s v="20"/>
    <s v="INGRESOS CORRIENTES"/>
    <s v="CSF"/>
    <n v="414375000"/>
    <m/>
    <m/>
    <n v="0"/>
    <n v="0"/>
    <n v="414375000"/>
    <n v="414375000"/>
    <n v="0"/>
    <n v="0"/>
    <n v="414375000"/>
    <n v="0"/>
    <n v="0"/>
    <n v="0"/>
    <n v="0"/>
    <n v="0"/>
  </r>
  <r>
    <s v="2024-02-01 06:06:40"/>
    <n v="2024"/>
    <s v="Actual"/>
    <s v="36-02-00-005-950110"/>
    <s v="COMPLEJO TECNOLOGICO PARA LA GESTION AGROEMPRESARIAL-ANTIOQUIA"/>
    <s v="950144"/>
    <s v="COMPLEJO TECNOLOGICO PARA LA GESTION AGROEMPRESARIAL-ANTIOQUIA - APOYOS DE SOSTENIMIENTO"/>
    <x v="49"/>
    <x v="49"/>
    <s v="Propios"/>
    <s v="20"/>
    <s v="INGRESOS CORRIENTES"/>
    <s v="CSF"/>
    <n v="3958427"/>
    <m/>
    <m/>
    <n v="0"/>
    <n v="0"/>
    <n v="3958427"/>
    <n v="0"/>
    <n v="3958427"/>
    <m/>
    <n v="0"/>
    <n v="0"/>
    <n v="0"/>
    <n v="0"/>
    <n v="0"/>
    <n v="0"/>
  </r>
  <r>
    <s v="2024-02-01 06:06:40"/>
    <n v="2024"/>
    <s v="Actual"/>
    <s v="36-02-00-005-950110"/>
    <s v="COMPLEJO TECNOLOGICO PARA LA GESTION AGROEMPRESARIAL-ANTIOQUIA"/>
    <s v="950145"/>
    <s v="COMPLEJO TECNOLOGICO PARA LA GESTION AGROEMPRESARIAL-ANTIOQUIA - SERVICIOS PRESTADOS A LA FORMACION"/>
    <x v="49"/>
    <x v="49"/>
    <s v="Nación"/>
    <s v="10"/>
    <s v="RECURSOS CORRIENTES"/>
    <s v="CSF"/>
    <n v="2544264848"/>
    <m/>
    <m/>
    <n v="0"/>
    <n v="0"/>
    <n v="2544264848"/>
    <n v="2400626814"/>
    <n v="143638034"/>
    <n v="1369137255"/>
    <n v="1031489559"/>
    <n v="150000"/>
    <n v="150000"/>
    <n v="150000"/>
    <n v="0"/>
    <n v="0"/>
  </r>
  <r>
    <s v="2024-02-01 06:06:40"/>
    <n v="2024"/>
    <s v="Actual"/>
    <s v="36-02-00-005-950110"/>
    <s v="COMPLEJO TECNOLOGICO PARA LA GESTION AGROEMPRESARIAL-ANTIOQUIA"/>
    <s v="950145"/>
    <s v="COMPLEJO TECNOLOGICO PARA LA GESTION AGROEMPRESARIAL-ANTIOQUIA - SERVICIOS PRESTADOS A LA FORMACION"/>
    <x v="65"/>
    <x v="65"/>
    <s v="Nación"/>
    <s v="10"/>
    <s v="RECURSOS CORRIENTES"/>
    <s v="CSF"/>
    <n v="420961955.75"/>
    <m/>
    <m/>
    <n v="0"/>
    <n v="0"/>
    <n v="420961955.75"/>
    <n v="357035831"/>
    <n v="63926124.75"/>
    <n v="0"/>
    <n v="357035831"/>
    <n v="0"/>
    <n v="0"/>
    <n v="0"/>
    <n v="0"/>
    <n v="0"/>
  </r>
  <r>
    <s v="2024-02-01 06:06:40"/>
    <n v="2024"/>
    <s v="Actual"/>
    <s v="36-02-00-005-950110"/>
    <s v="COMPLEJO TECNOLOGICO PARA LA GESTION AGROEMPRESARIAL-ANTIOQUIA"/>
    <s v="950165"/>
    <s v="COMPLEJO TECNOLOGICO PARA LA GESTION AGROEMPRESARIAL-APROPIACION DE CIENCIA Y TECNOLOGIA YCULTURA"/>
    <x v="60"/>
    <x v="60"/>
    <s v="Propios"/>
    <s v="27"/>
    <s v="RENTAS PARAFISCALES"/>
    <s v="CSF"/>
    <n v="69000000"/>
    <m/>
    <m/>
    <n v="0"/>
    <n v="0"/>
    <n v="69000000"/>
    <n v="66000000"/>
    <n v="3000000"/>
    <n v="0"/>
    <n v="66000000"/>
    <n v="0"/>
    <n v="0"/>
    <n v="0"/>
    <n v="0"/>
    <n v="0"/>
  </r>
  <r>
    <s v="2024-02-01 06:06:40"/>
    <n v="2024"/>
    <s v="Actual"/>
    <s v="36-02-00-005-950110"/>
    <s v="COMPLEJO TECNOLOGICO PARA LA GESTION AGROEMPRESARIAL-ANTIOQUIA"/>
    <s v="950168"/>
    <s v="COMPLEJO TECNOLOGICO PARA LA GESTION AGROEMPRESARIAL - COLOMBIA CERTIFICA"/>
    <x v="91"/>
    <x v="91"/>
    <s v="Propios"/>
    <s v="27"/>
    <s v="RENTAS PARAFISCALES"/>
    <s v="CSF"/>
    <n v="463516869"/>
    <m/>
    <m/>
    <n v="0"/>
    <n v="0"/>
    <n v="463516869"/>
    <n v="348455632"/>
    <n v="115061237"/>
    <n v="0"/>
    <n v="348455632"/>
    <n v="0"/>
    <n v="0"/>
    <n v="0"/>
    <n v="0"/>
    <n v="0"/>
  </r>
  <r>
    <s v="2024-02-01 06:06:40"/>
    <n v="2024"/>
    <s v="Actual"/>
    <s v="36-02-00-005-950110"/>
    <s v="COMPLEJO TECNOLOGICO PARA LA GESTION AGROEMPRESARIAL-ANTIOQUIA"/>
    <s v="950185"/>
    <s v="COMPLEJO TEC PARA LA GESTION AGROEMPRL-ANT, SERVICIOS PRESTADOS A LA FORMACION -ECONOMINA POPULAR"/>
    <x v="65"/>
    <x v="65"/>
    <s v="Nación"/>
    <s v="10"/>
    <s v="RECURSOS CORRIENTES"/>
    <s v="CSF"/>
    <n v="12813697"/>
    <m/>
    <m/>
    <n v="0"/>
    <n v="0"/>
    <n v="12813697"/>
    <n v="11173305"/>
    <n v="1640392"/>
    <n v="0"/>
    <n v="11173305"/>
    <n v="0"/>
    <n v="0"/>
    <n v="0"/>
    <n v="0"/>
    <n v="0"/>
  </r>
  <r>
    <s v="2024-02-01 06:06:40"/>
    <n v="2024"/>
    <s v="Actual"/>
    <s v="36-02-00-005-950110"/>
    <s v="COMPLEJO TECNOLOGICO PARA LA GESTION AGROEMPRESARIAL-ANTIOQUIA"/>
    <s v="950190"/>
    <s v="COMPLEJO TEC PARA LA GESTION AGROEMPRESARIAL-ANT, ACCIONES REGULARES -ECONOMIA POPULAR Y CAMPESINA"/>
    <x v="65"/>
    <x v="65"/>
    <s v="Nación"/>
    <s v="10"/>
    <s v="RECURSOS CORRIENTES"/>
    <s v="CSF"/>
    <n v="33014400"/>
    <m/>
    <m/>
    <n v="0"/>
    <n v="0"/>
    <n v="33014400"/>
    <n v="26198400"/>
    <n v="6816000"/>
    <n v="0"/>
    <n v="26198400"/>
    <n v="0"/>
    <n v="0"/>
    <n v="0"/>
    <n v="0"/>
    <n v="0"/>
  </r>
  <r>
    <s v="2024-02-01 06:06:40"/>
    <n v="2024"/>
    <s v="Actual"/>
    <s v="36-02-00-005-950210"/>
    <s v="COMPLEJO TECNOLOGICO MINERO AGROEMPRESARIAL ANTIOQUIA"/>
    <s v="950209"/>
    <s v="COMPLEJO TECNOLOGICO MINERO AGROEMPRESARIAL ANTIOQUIA - SALUD OCUPACIONAL"/>
    <x v="49"/>
    <x v="49"/>
    <s v="Nación"/>
    <s v="10"/>
    <s v="RECURSOS CORRIENTES"/>
    <s v="CSF"/>
    <n v="14849187"/>
    <m/>
    <m/>
    <n v="0"/>
    <n v="0"/>
    <n v="14849187"/>
    <n v="569250"/>
    <n v="14279937"/>
    <n v="0"/>
    <n v="569250"/>
    <n v="0"/>
    <n v="0"/>
    <n v="0"/>
    <n v="0"/>
    <n v="0"/>
  </r>
  <r>
    <s v="2024-02-01 06:06:40"/>
    <n v="2024"/>
    <s v="Actual"/>
    <s v="36-02-00-005-950210"/>
    <s v="COMPLEJO TECNOLOGICO MINERO AGROEMPRESARIAL ANTIOQUIA"/>
    <s v="950210"/>
    <s v="COMPLEJO TECNOLOGICO MINERO AGROEMPRESARIAL - ANTIOQUIA"/>
    <x v="80"/>
    <x v="80"/>
    <s v="Nación"/>
    <s v="10"/>
    <s v="RECURSOS CORRIENTES"/>
    <s v="CSF"/>
    <n v="382907000"/>
    <m/>
    <m/>
    <n v="0"/>
    <n v="0"/>
    <n v="382907000"/>
    <n v="328206000"/>
    <n v="54701000"/>
    <n v="46441668"/>
    <n v="281764332"/>
    <n v="0"/>
    <n v="0"/>
    <n v="0"/>
    <n v="0"/>
    <n v="0"/>
  </r>
  <r>
    <s v="2024-02-01 06:06:40"/>
    <n v="2024"/>
    <s v="Actual"/>
    <s v="36-02-00-005-950210"/>
    <s v="COMPLEJO TECNOLOGICO MINERO AGROEMPRESARIAL ANTIOQUIA"/>
    <s v="950210"/>
    <s v="COMPLEJO TECNOLOGICO MINERO AGROEMPRESARIAL - ANTIOQUIA"/>
    <x v="81"/>
    <x v="81"/>
    <s v="Nación"/>
    <s v="10"/>
    <s v="RECURSOS CORRIENTES"/>
    <s v="CSF"/>
    <n v="49334000"/>
    <m/>
    <m/>
    <n v="0"/>
    <n v="0"/>
    <n v="49334000"/>
    <n v="49334000"/>
    <n v="0"/>
    <n v="47334000"/>
    <n v="2000000"/>
    <n v="2058000"/>
    <n v="2058000"/>
    <n v="2058000"/>
    <n v="0"/>
    <n v="0"/>
  </r>
  <r>
    <s v="2024-02-01 06:06:40"/>
    <n v="2024"/>
    <s v="Actual"/>
    <s v="36-02-00-005-950210"/>
    <s v="COMPLEJO TECNOLOGICO MINERO AGROEMPRESARIAL ANTIOQUIA"/>
    <s v="950210"/>
    <s v="COMPLEJO TECNOLOGICO MINERO AGROEMPRESARIAL - ANTIOQUIA"/>
    <x v="49"/>
    <x v="49"/>
    <s v="Nación"/>
    <s v="10"/>
    <s v="RECURSOS CORRIENTES"/>
    <s v="CSF"/>
    <n v="907759458"/>
    <n v="49685270"/>
    <n v="0"/>
    <n v="0"/>
    <n v="0"/>
    <n v="957444728"/>
    <n v="785294975"/>
    <n v="172149753"/>
    <n v="577409739"/>
    <n v="207885236"/>
    <n v="20135863"/>
    <n v="20135863"/>
    <n v="20135863"/>
    <n v="0"/>
    <n v="0"/>
  </r>
  <r>
    <s v="2024-02-01 06:06:40"/>
    <n v="2024"/>
    <s v="Actual"/>
    <s v="36-02-00-005-950210"/>
    <s v="COMPLEJO TECNOLOGICO MINERO AGROEMPRESARIAL ANTIOQUIA"/>
    <s v="950210"/>
    <s v="COMPLEJO TECNOLOGICO MINERO AGROEMPRESARIAL - ANTIOQUIA"/>
    <x v="49"/>
    <x v="49"/>
    <s v="Propios"/>
    <s v="27"/>
    <s v="RENTAS PARAFISCALES"/>
    <s v="CSF"/>
    <n v="43903810"/>
    <m/>
    <m/>
    <n v="0"/>
    <n v="0"/>
    <n v="43903810"/>
    <n v="0"/>
    <n v="43903810"/>
    <m/>
    <n v="0"/>
    <n v="0"/>
    <n v="0"/>
    <n v="0"/>
    <n v="0"/>
    <n v="0"/>
  </r>
  <r>
    <s v="2024-02-01 06:06:40"/>
    <n v="2024"/>
    <s v="Actual"/>
    <s v="36-02-00-005-950210"/>
    <s v="COMPLEJO TECNOLOGICO MINERO AGROEMPRESARIAL ANTIOQUIA"/>
    <s v="950210"/>
    <s v="COMPLEJO TECNOLOGICO MINERO AGROEMPRESARIAL - ANTIOQUIA"/>
    <x v="63"/>
    <x v="63"/>
    <s v="Propios"/>
    <s v="20"/>
    <s v="INGRESOS CORRIENTES"/>
    <s v="CSF"/>
    <n v="30517588"/>
    <m/>
    <m/>
    <n v="0"/>
    <n v="0"/>
    <n v="30517588"/>
    <n v="0"/>
    <n v="30517588"/>
    <m/>
    <n v="0"/>
    <n v="0"/>
    <n v="0"/>
    <n v="0"/>
    <n v="0"/>
    <n v="0"/>
  </r>
  <r>
    <s v="2024-02-01 06:06:40"/>
    <n v="2024"/>
    <s v="Actual"/>
    <s v="36-02-00-005-950210"/>
    <s v="COMPLEJO TECNOLOGICO MINERO AGROEMPRESARIAL ANTIOQUIA"/>
    <s v="950211"/>
    <s v="INTEGRACION CON LA MEDIA- COMPLEJO TECNOLOGICO MINERO AGROEMPRESARIAL"/>
    <x v="49"/>
    <x v="49"/>
    <s v="Propios"/>
    <s v="20"/>
    <s v="INGRESOS CORRIENTES"/>
    <s v="CSF"/>
    <n v="1279470546"/>
    <m/>
    <m/>
    <n v="0"/>
    <n v="0"/>
    <n v="1279470546"/>
    <n v="1236719072"/>
    <n v="42751474"/>
    <n v="546582708"/>
    <n v="690136364"/>
    <n v="0"/>
    <n v="0"/>
    <n v="0"/>
    <n v="0"/>
    <n v="0"/>
  </r>
  <r>
    <s v="2024-02-01 06:06:40"/>
    <n v="2024"/>
    <s v="Actual"/>
    <s v="36-02-00-005-950210"/>
    <s v="COMPLEJO TECNOLOGICO MINERO AGROEMPRESARIAL ANTIOQUIA"/>
    <s v="950211"/>
    <s v="INTEGRACION CON LA MEDIA- COMPLEJO TECNOLOGICO MINERO AGROEMPRESARIAL"/>
    <x v="49"/>
    <x v="49"/>
    <s v="Nación"/>
    <s v="10"/>
    <s v="RECURSOS CORRIENTES"/>
    <s v="CSF"/>
    <n v="124159699"/>
    <m/>
    <m/>
    <n v="0"/>
    <n v="0"/>
    <n v="124159699"/>
    <n v="124159699"/>
    <n v="0"/>
    <n v="52159699"/>
    <n v="72000000"/>
    <n v="2267813"/>
    <n v="2267813"/>
    <n v="2267813"/>
    <n v="0"/>
    <n v="0"/>
  </r>
  <r>
    <s v="2024-02-01 06:06:40"/>
    <n v="2024"/>
    <s v="Actual"/>
    <s v="36-02-00-005-950210"/>
    <s v="COMPLEJO TECNOLOGICO MINERO AGROEMPRESARIAL ANTIOQUIA"/>
    <s v="950218"/>
    <s v="FONDO INDUSTRIA Y DE CONSTRUCCION FIC- COMPLEJO TECNOLOGICO MINERO AGROEMPRESARIAL"/>
    <x v="48"/>
    <x v="48"/>
    <s v="Propios"/>
    <s v="26"/>
    <s v="FONDOS ESPECIALES"/>
    <s v="CSF"/>
    <n v="1092929441"/>
    <m/>
    <m/>
    <n v="0"/>
    <n v="0"/>
    <n v="1092929441"/>
    <n v="1092929441"/>
    <n v="0"/>
    <n v="0"/>
    <n v="1092929441"/>
    <n v="0"/>
    <n v="0"/>
    <n v="0"/>
    <n v="0"/>
    <n v="0"/>
  </r>
  <r>
    <s v="2024-02-01 06:06:40"/>
    <n v="2024"/>
    <s v="Actual"/>
    <s v="36-02-00-005-950210"/>
    <s v="COMPLEJO TECNOLOGICO MINERO AGROEMPRESARIAL ANTIOQUIA"/>
    <s v="950218"/>
    <s v="FONDO INDUSTRIA Y DE CONSTRUCCION FIC- COMPLEJO TECNOLOGICO MINERO AGROEMPRESARIAL"/>
    <x v="49"/>
    <x v="49"/>
    <s v="Propios"/>
    <s v="26"/>
    <s v="FONDOS ESPECIALES"/>
    <s v="CSF"/>
    <n v="469912988"/>
    <m/>
    <m/>
    <n v="0"/>
    <n v="0"/>
    <n v="469912988"/>
    <n v="315189580"/>
    <n v="154723408"/>
    <n v="185766672"/>
    <n v="129422908"/>
    <n v="0"/>
    <n v="0"/>
    <n v="0"/>
    <n v="0"/>
    <n v="0"/>
  </r>
  <r>
    <s v="2024-02-01 06:06:40"/>
    <n v="2024"/>
    <s v="Actual"/>
    <s v="36-02-00-005-950210"/>
    <s v="COMPLEJO TECNOLOGICO MINERO AGROEMPRESARIAL ANTIOQUIA"/>
    <s v="950224"/>
    <s v="COMPLEJO TECNOLOGICO MINERO AGROEMPRESARIAL ANTIOQUIA - CONSTRUCCIONES Y ADECUACIONES"/>
    <x v="76"/>
    <x v="76"/>
    <s v="Nación"/>
    <s v="10"/>
    <s v="RECURSOS CORRIENTES"/>
    <s v="CSF"/>
    <n v="26000000"/>
    <m/>
    <m/>
    <n v="0"/>
    <n v="0"/>
    <n v="26000000"/>
    <n v="0"/>
    <n v="26000000"/>
    <m/>
    <n v="0"/>
    <n v="0"/>
    <n v="0"/>
    <n v="0"/>
    <n v="0"/>
    <n v="0"/>
  </r>
  <r>
    <s v="2024-02-01 06:06:40"/>
    <n v="2024"/>
    <s v="Actual"/>
    <s v="36-02-00-005-950210"/>
    <s v="COMPLEJO TECNOLOGICO MINERO AGROEMPRESARIAL ANTIOQUIA"/>
    <s v="950224"/>
    <s v="COMPLEJO TECNOLOGICO MINERO AGROEMPRESARIAL ANTIOQUIA - CONSTRUCCIONES Y ADECUACIONES"/>
    <x v="77"/>
    <x v="77"/>
    <s v="Nación"/>
    <s v="10"/>
    <s v="RECURSOS CORRIENTES"/>
    <s v="CSF"/>
    <n v="5000000"/>
    <m/>
    <m/>
    <n v="0"/>
    <n v="0"/>
    <n v="5000000"/>
    <n v="0"/>
    <n v="5000000"/>
    <m/>
    <n v="0"/>
    <n v="0"/>
    <n v="0"/>
    <n v="0"/>
    <n v="0"/>
    <n v="0"/>
  </r>
  <r>
    <s v="2024-02-01 06:06:40"/>
    <n v="2024"/>
    <s v="Actual"/>
    <s v="36-02-00-005-950210"/>
    <s v="COMPLEJO TECNOLOGICO MINERO AGROEMPRESARIAL ANTIOQUIA"/>
    <s v="950224"/>
    <s v="COMPLEJO TECNOLOGICO MINERO AGROEMPRESARIAL ANTIOQUIA - CONSTRUCCIONES Y ADECUACIONES"/>
    <x v="78"/>
    <x v="78"/>
    <s v="Nación"/>
    <s v="10"/>
    <s v="RECURSOS CORRIENTES"/>
    <s v="CSF"/>
    <n v="223633934"/>
    <m/>
    <m/>
    <n v="0"/>
    <n v="0"/>
    <n v="223633934"/>
    <n v="16430000"/>
    <n v="207203934"/>
    <n v="0"/>
    <n v="16430000"/>
    <n v="0"/>
    <n v="0"/>
    <n v="0"/>
    <n v="0"/>
    <n v="0"/>
  </r>
  <r>
    <s v="2024-02-01 06:06:40"/>
    <n v="2024"/>
    <s v="Actual"/>
    <s v="36-02-00-005-950210"/>
    <s v="COMPLEJO TECNOLOGICO MINERO AGROEMPRESARIAL ANTIOQUIA"/>
    <s v="950227"/>
    <s v="COMPLEJO TECNOLOGICO MINERO AGROEMPRESARIAL ANTIOQUIA - MODERNIZACION AMBIENTES"/>
    <x v="10"/>
    <x v="10"/>
    <s v="Nación"/>
    <s v="10"/>
    <s v="RECURSOS CORRIENTES"/>
    <s v="CSF"/>
    <n v="80000000"/>
    <m/>
    <m/>
    <n v="0"/>
    <n v="0"/>
    <n v="80000000"/>
    <n v="80000000"/>
    <n v="0"/>
    <n v="0"/>
    <n v="80000000"/>
    <n v="0"/>
    <n v="0"/>
    <n v="0"/>
    <n v="0"/>
    <n v="0"/>
  </r>
  <r>
    <s v="2024-02-01 06:06:40"/>
    <n v="2024"/>
    <s v="Actual"/>
    <s v="36-02-00-005-950210"/>
    <s v="COMPLEJO TECNOLOGICO MINERO AGROEMPRESARIAL ANTIOQUIA"/>
    <s v="950228"/>
    <s v="CERTIFICACION COMPETENCIAS LABORALES-COMPLEJO TECNOLOGICO MINERO AGROEMPRESARIAL ANTIOQUIA"/>
    <x v="94"/>
    <x v="94"/>
    <s v="Nación"/>
    <s v="10"/>
    <s v="RECURSOS CORRIENTES"/>
    <s v="CSF"/>
    <n v="172335000"/>
    <m/>
    <m/>
    <n v="0"/>
    <n v="0"/>
    <n v="172335000"/>
    <n v="172335000"/>
    <n v="0"/>
    <n v="0"/>
    <n v="172335000"/>
    <n v="0"/>
    <n v="0"/>
    <n v="0"/>
    <n v="0"/>
    <n v="0"/>
  </r>
  <r>
    <s v="2024-02-01 06:06:40"/>
    <n v="2024"/>
    <s v="Actual"/>
    <s v="36-02-00-005-950210"/>
    <s v="COMPLEJO TECNOLOGICO MINERO AGROEMPRESARIAL ANTIOQUIA"/>
    <s v="950228"/>
    <s v="CERTIFICACION COMPETENCIAS LABORALES-COMPLEJO TECNOLOGICO MINERO AGROEMPRESARIAL ANTIOQUIA"/>
    <x v="65"/>
    <x v="65"/>
    <s v="Nación"/>
    <s v="10"/>
    <s v="RECURSOS CORRIENTES"/>
    <s v="CSF"/>
    <n v="94658000"/>
    <m/>
    <m/>
    <n v="0"/>
    <n v="0"/>
    <n v="94658000"/>
    <n v="94658000"/>
    <n v="0"/>
    <n v="0"/>
    <n v="94658000"/>
    <n v="0"/>
    <n v="0"/>
    <n v="0"/>
    <n v="0"/>
    <n v="0"/>
  </r>
  <r>
    <s v="2024-02-01 06:06:40"/>
    <n v="2024"/>
    <s v="Actual"/>
    <s v="36-02-00-005-950210"/>
    <s v="COMPLEJO TECNOLOGICO MINERO AGROEMPRESARIAL ANTIOQUIA"/>
    <s v="950238"/>
    <s v="COMPLEJO TECNOLOGICO MINERO AGROEMPRESARIAL ANTIOQUIA - EMPRENDE RURAL"/>
    <x v="87"/>
    <x v="87"/>
    <s v="Nación"/>
    <s v="10"/>
    <s v="RECURSOS CORRIENTES"/>
    <s v="CSF"/>
    <n v="1187222000"/>
    <m/>
    <m/>
    <n v="0"/>
    <n v="0"/>
    <n v="1187222000"/>
    <n v="1120464000"/>
    <n v="66758000"/>
    <n v="763123335"/>
    <n v="357340665"/>
    <n v="2600000"/>
    <n v="2600000"/>
    <n v="2600000"/>
    <n v="0"/>
    <n v="0"/>
  </r>
  <r>
    <s v="2024-02-01 06:06:40"/>
    <n v="2024"/>
    <s v="Actual"/>
    <s v="36-02-00-005-950210"/>
    <s v="COMPLEJO TECNOLOGICO MINERO AGROEMPRESARIAL ANTIOQUIA"/>
    <s v="950238"/>
    <s v="COMPLEJO TECNOLOGICO MINERO AGROEMPRESARIAL ANTIOQUIA - EMPRENDE RURAL"/>
    <x v="65"/>
    <x v="65"/>
    <s v="Nación"/>
    <s v="10"/>
    <s v="RECURSOS CORRIENTES"/>
    <s v="CSF"/>
    <n v="104020000"/>
    <m/>
    <m/>
    <n v="0"/>
    <n v="0"/>
    <n v="104020000"/>
    <n v="104020000"/>
    <n v="0"/>
    <n v="86631573"/>
    <n v="17388427"/>
    <n v="0"/>
    <n v="0"/>
    <n v="0"/>
    <n v="0"/>
    <n v="0"/>
  </r>
  <r>
    <s v="2024-02-01 06:06:40"/>
    <n v="2024"/>
    <s v="Actual"/>
    <s v="36-02-00-005-950210"/>
    <s v="COMPLEJO TECNOLOGICO MINERO AGROEMPRESARIAL ANTIOQUIA"/>
    <s v="950242"/>
    <s v="COMPLEJO TECNOLOGICO MINERO AGROEMPRESARIAL ANTIOQUIA -BIENESTAR APRENDICES"/>
    <x v="49"/>
    <x v="49"/>
    <s v="Nación"/>
    <s v="10"/>
    <s v="RECURSOS CORRIENTES"/>
    <s v="CSF"/>
    <n v="378609829"/>
    <m/>
    <m/>
    <n v="0"/>
    <n v="0"/>
    <n v="378609829"/>
    <n v="244256778"/>
    <n v="134353051"/>
    <n v="225029720"/>
    <n v="19227058"/>
    <n v="2525585"/>
    <n v="2525585"/>
    <n v="2525585"/>
    <n v="0"/>
    <n v="0"/>
  </r>
  <r>
    <s v="2024-02-01 06:06:40"/>
    <n v="2024"/>
    <s v="Actual"/>
    <s v="36-02-00-005-950210"/>
    <s v="COMPLEJO TECNOLOGICO MINERO AGROEMPRESARIAL ANTIOQUIA"/>
    <s v="950244"/>
    <s v="COMPLEJO TECNOLOGICO MINERO AGROEMPRESARIAL ANTIOQUIA -APOYOS DE SOSTENIMIENTO"/>
    <x v="48"/>
    <x v="48"/>
    <s v="Propios"/>
    <s v="20"/>
    <s v="INGRESOS CORRIENTES"/>
    <s v="CSF"/>
    <n v="414375000"/>
    <m/>
    <m/>
    <n v="0"/>
    <n v="0"/>
    <n v="414375000"/>
    <n v="0"/>
    <n v="414375000"/>
    <m/>
    <n v="0"/>
    <n v="0"/>
    <n v="0"/>
    <n v="0"/>
    <n v="0"/>
    <n v="0"/>
  </r>
  <r>
    <s v="2024-02-01 06:06:40"/>
    <n v="2024"/>
    <s v="Actual"/>
    <s v="36-02-00-005-950210"/>
    <s v="COMPLEJO TECNOLOGICO MINERO AGROEMPRESARIAL ANTIOQUIA"/>
    <s v="950244"/>
    <s v="COMPLEJO TECNOLOGICO MINERO AGROEMPRESARIAL ANTIOQUIA -APOYOS DE SOSTENIMIENTO"/>
    <x v="49"/>
    <x v="49"/>
    <s v="Propios"/>
    <s v="20"/>
    <s v="INGRESOS CORRIENTES"/>
    <s v="CSF"/>
    <n v="15836491"/>
    <m/>
    <m/>
    <n v="0"/>
    <n v="0"/>
    <n v="15836491"/>
    <n v="0"/>
    <n v="15836491"/>
    <m/>
    <n v="0"/>
    <n v="0"/>
    <n v="0"/>
    <n v="0"/>
    <n v="0"/>
    <n v="0"/>
  </r>
  <r>
    <s v="2024-02-01 06:06:40"/>
    <n v="2024"/>
    <s v="Actual"/>
    <s v="36-02-00-005-950210"/>
    <s v="COMPLEJO TECNOLOGICO MINERO AGROEMPRESARIAL ANTIOQUIA"/>
    <s v="950245"/>
    <s v="COMPLEJO TECNOLOGICO MINERO AGROEMPRESARIAL ANTIOQUIA -SERVICIOS PRESTADOS A LA FORMACION"/>
    <x v="49"/>
    <x v="49"/>
    <s v="Nación"/>
    <s v="10"/>
    <s v="RECURSOS CORRIENTES"/>
    <s v="CSF"/>
    <n v="5463064366"/>
    <m/>
    <m/>
    <n v="0"/>
    <n v="0"/>
    <n v="5463064366"/>
    <n v="5186794827"/>
    <n v="276269539"/>
    <n v="342060747"/>
    <n v="4844734080"/>
    <n v="0"/>
    <n v="0"/>
    <n v="0"/>
    <n v="0"/>
    <n v="0"/>
  </r>
  <r>
    <s v="2024-02-01 06:06:40"/>
    <n v="2024"/>
    <s v="Actual"/>
    <s v="36-02-00-005-950210"/>
    <s v="COMPLEJO TECNOLOGICO MINERO AGROEMPRESARIAL ANTIOQUIA"/>
    <s v="950245"/>
    <s v="COMPLEJO TECNOLOGICO MINERO AGROEMPRESARIAL ANTIOQUIA -SERVICIOS PRESTADOS A LA FORMACION"/>
    <x v="65"/>
    <x v="65"/>
    <s v="Nación"/>
    <s v="10"/>
    <s v="RECURSOS CORRIENTES"/>
    <s v="CSF"/>
    <n v="1079135848.5"/>
    <m/>
    <m/>
    <n v="0"/>
    <n v="0"/>
    <n v="1079135848.5"/>
    <n v="903676445"/>
    <n v="175459403.5"/>
    <n v="335362430"/>
    <n v="568314015"/>
    <n v="0"/>
    <n v="0"/>
    <n v="0"/>
    <n v="0"/>
    <n v="0"/>
  </r>
  <r>
    <s v="2024-02-01 06:06:40"/>
    <n v="2024"/>
    <s v="Actual"/>
    <s v="36-02-00-005-950210"/>
    <s v="COMPLEJO TECNOLOGICO MINERO AGROEMPRESARIAL ANTIOQUIA"/>
    <s v="950265"/>
    <s v="COMPLEJO TECNOLOGICO MINERO AGROEMPRESARIAL -APROPIACION DE CIENCIA Y TECNOLOGIA YCULTURA"/>
    <x v="60"/>
    <x v="60"/>
    <s v="Propios"/>
    <s v="27"/>
    <s v="RENTAS PARAFISCALES"/>
    <s v="CSF"/>
    <n v="69000000"/>
    <m/>
    <m/>
    <n v="0"/>
    <n v="0"/>
    <n v="69000000"/>
    <n v="69000000"/>
    <n v="0"/>
    <n v="69000000"/>
    <n v="0"/>
    <n v="3000000"/>
    <n v="3000000"/>
    <n v="3000000"/>
    <n v="0"/>
    <n v="0"/>
  </r>
  <r>
    <s v="2024-02-01 06:06:40"/>
    <n v="2024"/>
    <s v="Actual"/>
    <s v="36-02-00-005-950210"/>
    <s v="COMPLEJO TECNOLOGICO MINERO AGROEMPRESARIAL ANTIOQUIA"/>
    <s v="950285"/>
    <s v="COMPLEJO TEC MINERO AGROEMPRESARIAL ANTIOQ, SERVICIOS PRESTADOS A LA FORMACION -ECONOMINA POPULAR"/>
    <x v="65"/>
    <x v="65"/>
    <s v="Nación"/>
    <s v="10"/>
    <s v="RECURSOS CORRIENTES"/>
    <s v="CSF"/>
    <n v="35878351.75"/>
    <m/>
    <m/>
    <n v="0"/>
    <n v="0"/>
    <n v="35878351.75"/>
    <n v="31285254"/>
    <n v="4593097.75"/>
    <n v="18308735"/>
    <n v="12976519"/>
    <n v="0"/>
    <n v="0"/>
    <n v="0"/>
    <n v="0"/>
    <n v="0"/>
  </r>
  <r>
    <s v="2024-02-01 06:06:40"/>
    <n v="2024"/>
    <s v="Actual"/>
    <s v="36-02-00-005-950210"/>
    <s v="COMPLEJO TECNOLOGICO MINERO AGROEMPRESARIAL ANTIOQUIA"/>
    <s v="950286"/>
    <s v="COMPLEJO TEC MINERO AGROEMPRESARIAL ANT, CERTIFICACION COMPETENCIA LABORALES -ECONOMINA POPULAR"/>
    <x v="65"/>
    <x v="65"/>
    <s v="Nación"/>
    <s v="10"/>
    <s v="RECURSOS CORRIENTES"/>
    <s v="CSF"/>
    <n v="29892000"/>
    <m/>
    <m/>
    <n v="0"/>
    <n v="0"/>
    <n v="29892000"/>
    <n v="29892000"/>
    <n v="0"/>
    <n v="0"/>
    <n v="29892000"/>
    <n v="0"/>
    <n v="0"/>
    <n v="0"/>
    <n v="0"/>
    <n v="0"/>
  </r>
  <r>
    <s v="2024-02-01 06:06:40"/>
    <n v="2024"/>
    <s v="Actual"/>
    <s v="36-02-00-005-950310"/>
    <s v="CENTRO DE LA INNOVACION, LA AGROINDUSTRIA Y EL TURISMO-ANTIOQUIA"/>
    <s v="950309"/>
    <s v="CENTRO DE LA INNOVACION, LA AGROINDUSTRIA Y EL TURISMO-ANTIOQUIA - SALUD OCUPACIONAL"/>
    <x v="49"/>
    <x v="49"/>
    <s v="Nación"/>
    <s v="10"/>
    <s v="RECURSOS CORRIENTES"/>
    <s v="CSF"/>
    <n v="18462048"/>
    <m/>
    <m/>
    <n v="0"/>
    <n v="0"/>
    <n v="18462048"/>
    <n v="172800"/>
    <n v="18289248"/>
    <n v="0"/>
    <n v="172800"/>
    <n v="0"/>
    <n v="0"/>
    <n v="0"/>
    <n v="0"/>
    <n v="0"/>
  </r>
  <r>
    <s v="2024-02-01 06:06:40"/>
    <n v="2024"/>
    <s v="Actual"/>
    <s v="36-02-00-005-950310"/>
    <s v="CENTRO DE LA INNOVACION, LA AGROINDUSTRIA Y EL TURISMO-ANTIOQUIA"/>
    <s v="950310"/>
    <s v="CENTRO DE LA INNOVACIÓN, LA AGROINDUSTRIA Y LA AVIACION- ANTIOQUIA"/>
    <x v="80"/>
    <x v="80"/>
    <s v="Nación"/>
    <s v="10"/>
    <s v="RECURSOS CORRIENTES"/>
    <s v="CSF"/>
    <n v="594489000"/>
    <m/>
    <m/>
    <n v="0"/>
    <n v="0"/>
    <n v="594489000"/>
    <n v="594489000"/>
    <n v="0"/>
    <n v="0"/>
    <n v="594489000"/>
    <n v="0"/>
    <n v="0"/>
    <n v="0"/>
    <n v="0"/>
    <n v="0"/>
  </r>
  <r>
    <s v="2024-02-01 06:06:40"/>
    <n v="2024"/>
    <s v="Actual"/>
    <s v="36-02-00-005-950310"/>
    <s v="CENTRO DE LA INNOVACION, LA AGROINDUSTRIA Y EL TURISMO-ANTIOQUIA"/>
    <s v="950310"/>
    <s v="CENTRO DE LA INNOVACIÓN, LA AGROINDUSTRIA Y LA AVIACION- ANTIOQUIA"/>
    <x v="81"/>
    <x v="81"/>
    <s v="Nación"/>
    <s v="10"/>
    <s v="RECURSOS CORRIENTES"/>
    <s v="CSF"/>
    <n v="49334000"/>
    <m/>
    <m/>
    <n v="0"/>
    <n v="0"/>
    <n v="49334000"/>
    <n v="49334000"/>
    <n v="0"/>
    <n v="46510800"/>
    <n v="2823200"/>
    <n v="0"/>
    <n v="0"/>
    <n v="0"/>
    <n v="0"/>
    <n v="0"/>
  </r>
  <r>
    <s v="2024-02-01 06:06:40"/>
    <n v="2024"/>
    <s v="Actual"/>
    <s v="36-02-00-005-950310"/>
    <s v="CENTRO DE LA INNOVACION, LA AGROINDUSTRIA Y EL TURISMO-ANTIOQUIA"/>
    <s v="950310"/>
    <s v="CENTRO DE LA INNOVACIÓN, LA AGROINDUSTRIA Y LA AVIACION- ANTIOQUIA"/>
    <x v="49"/>
    <x v="49"/>
    <s v="Nación"/>
    <s v="10"/>
    <s v="RECURSOS CORRIENTES"/>
    <s v="CSF"/>
    <n v="2463090766"/>
    <n v="0"/>
    <n v="41936556"/>
    <n v="0"/>
    <n v="0"/>
    <n v="2421154210"/>
    <n v="2409514849"/>
    <n v="11639361"/>
    <n v="905806109.25"/>
    <n v="1503708739.75"/>
    <n v="77609810.25"/>
    <n v="77609810.25"/>
    <n v="77609810.25"/>
    <n v="0"/>
    <n v="0"/>
  </r>
  <r>
    <s v="2024-02-01 06:06:40"/>
    <n v="2024"/>
    <s v="Actual"/>
    <s v="36-02-00-005-950310"/>
    <s v="CENTRO DE LA INNOVACION, LA AGROINDUSTRIA Y EL TURISMO-ANTIOQUIA"/>
    <s v="950310"/>
    <s v="CENTRO DE LA INNOVACIÓN, LA AGROINDUSTRIA Y LA AVIACION- ANTIOQUIA"/>
    <x v="49"/>
    <x v="49"/>
    <s v="Propios"/>
    <s v="27"/>
    <s v="RENTAS PARAFISCALES"/>
    <s v="CSF"/>
    <n v="54984663"/>
    <m/>
    <m/>
    <n v="0"/>
    <n v="0"/>
    <n v="54984663"/>
    <n v="54984663"/>
    <n v="0"/>
    <n v="0"/>
    <n v="54984663"/>
    <n v="0"/>
    <n v="0"/>
    <n v="0"/>
    <n v="0"/>
    <n v="0"/>
  </r>
  <r>
    <s v="2024-02-01 06:06:40"/>
    <n v="2024"/>
    <s v="Actual"/>
    <s v="36-02-00-005-950310"/>
    <s v="CENTRO DE LA INNOVACION, LA AGROINDUSTRIA Y EL TURISMO-ANTIOQUIA"/>
    <s v="950310"/>
    <s v="CENTRO DE LA INNOVACIÓN, LA AGROINDUSTRIA Y LA AVIACION- ANTIOQUIA"/>
    <x v="63"/>
    <x v="63"/>
    <s v="Propios"/>
    <s v="20"/>
    <s v="INGRESOS CORRIENTES"/>
    <s v="CSF"/>
    <n v="166254804"/>
    <m/>
    <m/>
    <n v="0"/>
    <n v="0"/>
    <n v="166254804"/>
    <n v="166254804"/>
    <n v="0"/>
    <n v="0"/>
    <n v="166254804"/>
    <n v="0"/>
    <n v="0"/>
    <n v="0"/>
    <n v="0"/>
    <n v="0"/>
  </r>
  <r>
    <s v="2024-02-01 06:06:40"/>
    <n v="2024"/>
    <s v="Actual"/>
    <s v="36-02-00-005-950310"/>
    <s v="CENTRO DE LA INNOVACION, LA AGROINDUSTRIA Y EL TURISMO-ANTIOQUIA"/>
    <s v="950311"/>
    <s v="INTEGRACION CON LA MEDIA- CENTRO DE LA INNOVACION AGROINDUSTRIA Y EL TURISMO"/>
    <x v="49"/>
    <x v="49"/>
    <s v="Nación"/>
    <s v="10"/>
    <s v="RECURSOS CORRIENTES"/>
    <s v="CSF"/>
    <n v="201159699"/>
    <m/>
    <m/>
    <n v="0"/>
    <n v="0"/>
    <n v="201159699"/>
    <n v="200857324"/>
    <n v="302375"/>
    <n v="52126264"/>
    <n v="148731060"/>
    <n v="1965438"/>
    <n v="1965438"/>
    <n v="1965438"/>
    <n v="0"/>
    <n v="0"/>
  </r>
  <r>
    <s v="2024-02-01 06:06:40"/>
    <n v="2024"/>
    <s v="Actual"/>
    <s v="36-02-00-005-950310"/>
    <s v="CENTRO DE LA INNOVACION, LA AGROINDUSTRIA Y EL TURISMO-ANTIOQUIA"/>
    <s v="950311"/>
    <s v="INTEGRACION CON LA MEDIA- CENTRO DE LA INNOVACION AGROINDUSTRIA Y EL TURISMO"/>
    <x v="49"/>
    <x v="49"/>
    <s v="Propios"/>
    <s v="20"/>
    <s v="INGRESOS CORRIENTES"/>
    <s v="CSF"/>
    <n v="1928198165"/>
    <m/>
    <m/>
    <n v="0"/>
    <n v="0"/>
    <n v="1928198165"/>
    <n v="51652188"/>
    <n v="1876545977"/>
    <n v="0"/>
    <n v="51652188"/>
    <n v="0"/>
    <n v="0"/>
    <n v="0"/>
    <n v="0"/>
    <n v="0"/>
  </r>
  <r>
    <s v="2024-02-01 06:06:40"/>
    <n v="2024"/>
    <s v="Actual"/>
    <s v="36-02-00-005-950310"/>
    <s v="CENTRO DE LA INNOVACION, LA AGROINDUSTRIA Y EL TURISMO-ANTIOQUIA"/>
    <s v="950318"/>
    <s v="FIC"/>
    <x v="48"/>
    <x v="48"/>
    <s v="Propios"/>
    <s v="26"/>
    <s v="FONDOS ESPECIALES"/>
    <s v="CSF"/>
    <n v="446447057"/>
    <m/>
    <m/>
    <n v="0"/>
    <n v="0"/>
    <n v="446447057"/>
    <n v="446447057"/>
    <n v="0"/>
    <n v="0"/>
    <n v="446447057"/>
    <n v="0"/>
    <n v="0"/>
    <n v="0"/>
    <n v="0"/>
    <n v="0"/>
  </r>
  <r>
    <s v="2024-02-01 06:06:40"/>
    <n v="2024"/>
    <s v="Actual"/>
    <s v="36-02-00-005-950310"/>
    <s v="CENTRO DE LA INNOVACION, LA AGROINDUSTRIA Y EL TURISMO-ANTIOQUIA"/>
    <s v="950318"/>
    <s v="FIC"/>
    <x v="49"/>
    <x v="49"/>
    <s v="Propios"/>
    <s v="26"/>
    <s v="FONDOS ESPECIALES"/>
    <s v="CSF"/>
    <n v="253173268"/>
    <m/>
    <m/>
    <n v="0"/>
    <n v="0"/>
    <n v="253173268"/>
    <n v="224008309"/>
    <n v="29164959"/>
    <n v="0"/>
    <n v="224008309"/>
    <n v="0"/>
    <n v="0"/>
    <n v="0"/>
    <n v="0"/>
    <n v="0"/>
  </r>
  <r>
    <s v="2024-02-01 06:06:40"/>
    <n v="2024"/>
    <s v="Actual"/>
    <s v="36-02-00-005-950310"/>
    <s v="CENTRO DE LA INNOVACION, LA AGROINDUSTRIA Y EL TURISMO-ANTIOQUIA"/>
    <s v="950324"/>
    <s v="CENTRO DE LA INNOVACION, LA AGROINDUSTRIA Y EL TURISMO - CONSTRUCCIONES Y ADECUACIONES"/>
    <x v="77"/>
    <x v="77"/>
    <s v="Nación"/>
    <s v="10"/>
    <s v="RECURSOS CORRIENTES"/>
    <s v="CSF"/>
    <n v="722000000"/>
    <m/>
    <m/>
    <n v="0"/>
    <n v="0"/>
    <n v="722000000"/>
    <n v="722000000"/>
    <n v="0"/>
    <n v="0"/>
    <n v="722000000"/>
    <n v="0"/>
    <n v="0"/>
    <n v="0"/>
    <n v="0"/>
    <n v="0"/>
  </r>
  <r>
    <s v="2024-02-01 06:06:40"/>
    <n v="2024"/>
    <s v="Actual"/>
    <s v="36-02-00-005-950310"/>
    <s v="CENTRO DE LA INNOVACION, LA AGROINDUSTRIA Y EL TURISMO-ANTIOQUIA"/>
    <s v="950324"/>
    <s v="CENTRO DE LA INNOVACION, LA AGROINDUSTRIA Y EL TURISMO - CONSTRUCCIONES Y ADECUACIONES"/>
    <x v="78"/>
    <x v="78"/>
    <s v="Nación"/>
    <s v="10"/>
    <s v="RECURSOS CORRIENTES"/>
    <s v="CSF"/>
    <n v="106719000"/>
    <m/>
    <m/>
    <n v="0"/>
    <n v="0"/>
    <n v="106719000"/>
    <n v="36019000"/>
    <n v="70700000"/>
    <n v="0"/>
    <n v="36019000"/>
    <n v="0"/>
    <n v="0"/>
    <n v="0"/>
    <n v="0"/>
    <n v="0"/>
  </r>
  <r>
    <s v="2024-02-01 06:06:40"/>
    <n v="2024"/>
    <s v="Actual"/>
    <s v="36-02-00-005-950310"/>
    <s v="CENTRO DE LA INNOVACION, LA AGROINDUSTRIA Y EL TURISMO-ANTIOQUIA"/>
    <s v="950327"/>
    <s v="CENTRO DE LA INNOVACION, LA AGROINDUSTRIA Y EL TURISMO-ANTIOQUIA - MODERNIZACION AMBIENTES"/>
    <x v="10"/>
    <x v="10"/>
    <s v="Nación"/>
    <s v="10"/>
    <s v="RECURSOS CORRIENTES"/>
    <s v="CSF"/>
    <n v="90142184"/>
    <m/>
    <m/>
    <n v="0"/>
    <n v="0"/>
    <n v="90142184"/>
    <n v="90142184"/>
    <n v="0"/>
    <n v="0"/>
    <n v="90142184"/>
    <n v="0"/>
    <n v="0"/>
    <n v="0"/>
    <n v="0"/>
    <n v="0"/>
  </r>
  <r>
    <s v="2024-02-01 06:06:40"/>
    <n v="2024"/>
    <s v="Actual"/>
    <s v="36-02-00-005-950310"/>
    <s v="CENTRO DE LA INNOVACION, LA AGROINDUSTRIA Y EL TURISMO-ANTIOQUIA"/>
    <s v="950328"/>
    <s v="CERTIFICACION COMPETENCIAS LABORALES-CENTRO DE LA INNOVACION, LA AGROINDUSTRIA Y EL TURISMO"/>
    <x v="94"/>
    <x v="94"/>
    <s v="Nación"/>
    <s v="10"/>
    <s v="RECURSOS CORRIENTES"/>
    <s v="CSF"/>
    <n v="270527000"/>
    <m/>
    <m/>
    <n v="0"/>
    <n v="0"/>
    <n v="270527000"/>
    <n v="35527000"/>
    <n v="235000000"/>
    <n v="28600000"/>
    <n v="6927000"/>
    <n v="0"/>
    <n v="0"/>
    <n v="0"/>
    <n v="0"/>
    <n v="0"/>
  </r>
  <r>
    <s v="2024-02-01 06:06:40"/>
    <n v="2024"/>
    <s v="Actual"/>
    <s v="36-02-00-005-950310"/>
    <s v="CENTRO DE LA INNOVACION, LA AGROINDUSTRIA Y EL TURISMO-ANTIOQUIA"/>
    <s v="950334"/>
    <s v="CENTRO DE LA INNOVACION, LA AGROINDUSTRIA Y EL TURISMO-ANTIOQUIA - PRODUCCION CENTROS"/>
    <x v="49"/>
    <x v="49"/>
    <s v="Propios"/>
    <s v="20"/>
    <s v="INGRESOS CORRIENTES"/>
    <s v="CSF"/>
    <n v="98000000"/>
    <m/>
    <m/>
    <n v="0"/>
    <n v="0"/>
    <n v="98000000"/>
    <n v="62800000"/>
    <n v="35200000"/>
    <n v="0"/>
    <n v="62800000"/>
    <n v="0"/>
    <n v="0"/>
    <n v="0"/>
    <n v="0"/>
    <n v="0"/>
  </r>
  <r>
    <s v="2024-02-01 06:06:40"/>
    <n v="2024"/>
    <s v="Actual"/>
    <s v="36-02-00-005-950310"/>
    <s v="CENTRO DE LA INNOVACION, LA AGROINDUSTRIA Y EL TURISMO-ANTIOQUIA"/>
    <s v="950338"/>
    <s v="CENTRO DE LA INNOVACION, LA AGROINDUSTRIA Y EL TURISMO-ANTIOQUIA - EMPRENDE RURAL"/>
    <x v="87"/>
    <x v="87"/>
    <s v="Nación"/>
    <s v="10"/>
    <s v="RECURSOS CORRIENTES"/>
    <s v="CSF"/>
    <n v="1715409000"/>
    <m/>
    <m/>
    <n v="0"/>
    <n v="0"/>
    <n v="1715409000"/>
    <n v="1699422625"/>
    <n v="15986375"/>
    <n v="119481582"/>
    <n v="1579941043"/>
    <n v="4926876"/>
    <n v="4926876"/>
    <n v="4926876"/>
    <n v="0"/>
    <n v="0"/>
  </r>
  <r>
    <s v="2024-02-01 06:06:40"/>
    <n v="2024"/>
    <s v="Actual"/>
    <s v="36-02-00-005-950310"/>
    <s v="CENTRO DE LA INNOVACION, LA AGROINDUSTRIA Y EL TURISMO-ANTIOQUIA"/>
    <s v="950338"/>
    <s v="CENTRO DE LA INNOVACION, LA AGROINDUSTRIA Y EL TURISMO-ANTIOQUIA - EMPRENDE RURAL"/>
    <x v="65"/>
    <x v="65"/>
    <s v="Nación"/>
    <s v="10"/>
    <s v="RECURSOS CORRIENTES"/>
    <s v="CSF"/>
    <n v="229769000"/>
    <m/>
    <m/>
    <n v="0"/>
    <n v="0"/>
    <n v="229769000"/>
    <n v="229769000"/>
    <n v="0"/>
    <n v="0"/>
    <n v="229769000"/>
    <n v="0"/>
    <n v="0"/>
    <n v="0"/>
    <n v="0"/>
    <n v="0"/>
  </r>
  <r>
    <s v="2024-02-01 06:06:40"/>
    <n v="2024"/>
    <s v="Actual"/>
    <s v="36-02-00-005-950310"/>
    <s v="CENTRO DE LA INNOVACION, LA AGROINDUSTRIA Y EL TURISMO-ANTIOQUIA"/>
    <s v="950342"/>
    <s v="CENTRO DE LA INNOVACION, LA AGROINDUSTRIA Y EL TURISMO-ANTIOQUIA -BIENESTAR APRENDICES"/>
    <x v="49"/>
    <x v="49"/>
    <s v="Nación"/>
    <s v="10"/>
    <s v="RECURSOS CORRIENTES"/>
    <s v="CSF"/>
    <n v="751048508"/>
    <m/>
    <m/>
    <n v="0"/>
    <n v="0"/>
    <n v="751048508"/>
    <n v="575860400"/>
    <n v="175188108"/>
    <n v="168331418"/>
    <n v="407528982"/>
    <n v="4030000"/>
    <n v="4030000"/>
    <n v="4030000"/>
    <n v="0"/>
    <n v="0"/>
  </r>
  <r>
    <s v="2024-02-01 06:06:40"/>
    <n v="2024"/>
    <s v="Actual"/>
    <s v="36-02-00-005-950310"/>
    <s v="CENTRO DE LA INNOVACION, LA AGROINDUSTRIA Y EL TURISMO-ANTIOQUIA"/>
    <s v="950344"/>
    <s v="CENTRO DE LA INNOVACION, LA AGROINDUSTRIA Y EL TURISMO-ANTIOQUIA -APOYOS DE SOSTENIMIENTO"/>
    <x v="48"/>
    <x v="48"/>
    <s v="Propios"/>
    <s v="20"/>
    <s v="INGRESOS CORRIENTES"/>
    <s v="CSF"/>
    <n v="414375000"/>
    <m/>
    <m/>
    <n v="0"/>
    <n v="0"/>
    <n v="414375000"/>
    <n v="414375000"/>
    <n v="0"/>
    <n v="0"/>
    <n v="414375000"/>
    <n v="0"/>
    <n v="0"/>
    <n v="0"/>
    <n v="0"/>
    <n v="0"/>
  </r>
  <r>
    <s v="2024-02-01 06:06:40"/>
    <n v="2024"/>
    <s v="Actual"/>
    <s v="36-02-00-005-950310"/>
    <s v="CENTRO DE LA INNOVACION, LA AGROINDUSTRIA Y EL TURISMO-ANTIOQUIA"/>
    <s v="950345"/>
    <s v="CENTRO DE LA INNOVACION, LA AGROINDUSTRIA Y EL TURISMO-ANTIOQUIA -SERVICIOS PRESTADOS A LA FORMACION"/>
    <x v="49"/>
    <x v="49"/>
    <s v="Nación"/>
    <s v="10"/>
    <s v="RECURSOS CORRIENTES"/>
    <s v="CSF"/>
    <n v="7520367087"/>
    <m/>
    <m/>
    <n v="0"/>
    <n v="0"/>
    <n v="7520367087"/>
    <n v="7478249669"/>
    <n v="42117418"/>
    <n v="372486880"/>
    <n v="7105762789"/>
    <n v="8039858"/>
    <n v="8039858"/>
    <n v="8039858"/>
    <n v="0"/>
    <n v="0"/>
  </r>
  <r>
    <s v="2024-02-01 06:06:40"/>
    <n v="2024"/>
    <s v="Actual"/>
    <s v="36-02-00-005-950310"/>
    <s v="CENTRO DE LA INNOVACION, LA AGROINDUSTRIA Y EL TURISMO-ANTIOQUIA"/>
    <s v="950345"/>
    <s v="CENTRO DE LA INNOVACION, LA AGROINDUSTRIA Y EL TURISMO-ANTIOQUIA -SERVICIOS PRESTADOS A LA FORMACION"/>
    <x v="65"/>
    <x v="65"/>
    <s v="Nación"/>
    <s v="10"/>
    <s v="RECURSOS CORRIENTES"/>
    <s v="CSF"/>
    <n v="1398071523.75"/>
    <m/>
    <m/>
    <n v="0"/>
    <n v="0"/>
    <n v="1398071523.75"/>
    <n v="1398071523.75"/>
    <n v="0"/>
    <n v="0"/>
    <n v="1398071523.75"/>
    <n v="0"/>
    <n v="0"/>
    <n v="0"/>
    <n v="0"/>
    <n v="0"/>
  </r>
  <r>
    <s v="2024-02-01 06:06:40"/>
    <n v="2024"/>
    <s v="Actual"/>
    <s v="36-02-00-005-950310"/>
    <s v="CENTRO DE LA INNOVACION, LA AGROINDUSTRIA Y EL TURISMO-ANTIOQUIA"/>
    <s v="950368"/>
    <s v="CENTRO DE LA INNOVACION, LA AGROINDUSTRIA Y EL TURISMO - COLOMBIA CERTIFICA"/>
    <x v="91"/>
    <x v="91"/>
    <s v="Propios"/>
    <s v="27"/>
    <s v="RENTAS PARAFISCALES"/>
    <s v="CSF"/>
    <n v="465452304"/>
    <m/>
    <m/>
    <n v="0"/>
    <n v="0"/>
    <n v="465452304"/>
    <n v="259197000"/>
    <n v="206255304"/>
    <n v="96084000"/>
    <n v="163113000"/>
    <n v="0"/>
    <n v="0"/>
    <n v="0"/>
    <n v="0"/>
    <n v="0"/>
  </r>
  <r>
    <s v="2024-02-01 06:06:40"/>
    <n v="2024"/>
    <s v="Actual"/>
    <s v="36-02-00-005-950310"/>
    <s v="CENTRO DE LA INNOVACION, LA AGROINDUSTRIA Y EL TURISMO-ANTIOQUIA"/>
    <s v="950369"/>
    <s v="TECNOPARQUE"/>
    <x v="91"/>
    <x v="91"/>
    <s v="Propios"/>
    <s v="27"/>
    <s v="RENTAS PARAFISCALES"/>
    <s v="CSF"/>
    <n v="1385648780"/>
    <m/>
    <m/>
    <n v="0"/>
    <n v="0"/>
    <n v="1385648780"/>
    <n v="996433578"/>
    <n v="389215202"/>
    <n v="0"/>
    <n v="996433578"/>
    <n v="0"/>
    <n v="0"/>
    <n v="0"/>
    <n v="0"/>
    <n v="0"/>
  </r>
  <r>
    <s v="2024-02-01 06:06:40"/>
    <n v="2024"/>
    <s v="Actual"/>
    <s v="36-02-00-005-950310"/>
    <s v="CENTRO DE LA INNOVACION, LA AGROINDUSTRIA Y EL TURISMO-ANTIOQUIA"/>
    <s v="950370"/>
    <s v="CENTRO DE LA INNOVACION, LA AGROINDUSTRIA Y EL TURISMO-TECNOACADEMIA"/>
    <x v="90"/>
    <x v="90"/>
    <s v="Propios"/>
    <s v="27"/>
    <s v="RENTAS PARAFISCALES"/>
    <s v="CSF"/>
    <n v="820349901"/>
    <m/>
    <m/>
    <n v="0"/>
    <n v="0"/>
    <n v="820349901"/>
    <n v="707898625"/>
    <n v="112451276"/>
    <n v="0"/>
    <n v="707898625"/>
    <n v="0"/>
    <n v="0"/>
    <n v="0"/>
    <n v="0"/>
    <n v="0"/>
  </r>
  <r>
    <s v="2024-02-01 06:06:40"/>
    <n v="2024"/>
    <s v="Actual"/>
    <s v="36-02-00-005-950310"/>
    <s v="CENTRO DE LA INNOVACION, LA AGROINDUSTRIA Y EL TURISMO-ANTIOQUIA"/>
    <s v="950385"/>
    <s v="C. DE LA INNOVAC, LA AGROIND. Y EL TURIS ANT -SERVICIOS PRESTADOS A LA FORMACION -ECONOMINA POPULAR"/>
    <x v="65"/>
    <x v="65"/>
    <s v="Nación"/>
    <s v="10"/>
    <s v="RECURSOS CORRIENTES"/>
    <s v="CSF"/>
    <n v="145776406.25"/>
    <m/>
    <m/>
    <n v="0"/>
    <n v="0"/>
    <n v="145776406.25"/>
    <n v="145776406.25"/>
    <n v="0"/>
    <n v="0"/>
    <n v="145776406.25"/>
    <n v="0"/>
    <n v="0"/>
    <n v="0"/>
    <n v="0"/>
    <n v="0"/>
  </r>
  <r>
    <s v="2024-02-01 06:06:40"/>
    <n v="2024"/>
    <s v="Actual"/>
    <s v="36-02-00-005-950310"/>
    <s v="CENTRO DE LA INNOVACION, LA AGROINDUSTRIA Y EL TURISMO-ANTIOQUIA"/>
    <s v="950390"/>
    <s v="C. DE LA INNOVAC, LA AGROINDUS Y EL TURISMO ANT- ACCIONES REGULARES -ECONOMIA POPULAR Y CAMPESINA"/>
    <x v="65"/>
    <x v="65"/>
    <s v="Nación"/>
    <s v="10"/>
    <s v="RECURSOS CORRIENTES"/>
    <s v="CSF"/>
    <n v="53198400"/>
    <m/>
    <m/>
    <n v="0"/>
    <n v="0"/>
    <n v="53198400"/>
    <n v="26198400"/>
    <n v="27000000"/>
    <n v="0"/>
    <n v="26198400"/>
    <n v="0"/>
    <n v="0"/>
    <n v="0"/>
    <n v="0"/>
    <n v="0"/>
  </r>
  <r>
    <s v="2024-02-01 06:06:40"/>
    <n v="2024"/>
    <s v="Actual"/>
    <s v="36-02-00-005-950410"/>
    <s v="COMPLEJO TECNOLOGICO AGROINDUSTRIAL, PECUARIO Y TURISTICO-ANTIOQUIA"/>
    <s v="950409"/>
    <s v="COMPLEJO TECNOLOGICO AGROINDUSTRIAL, PECUARIO Y TURISTICO-ANTIOQUIA - SALUD OCUPACIONAL"/>
    <x v="49"/>
    <x v="49"/>
    <s v="Nación"/>
    <s v="10"/>
    <s v="RECURSOS CORRIENTES"/>
    <s v="CSF"/>
    <n v="19463130"/>
    <m/>
    <m/>
    <n v="0"/>
    <n v="0"/>
    <n v="19463130"/>
    <n v="18893880"/>
    <n v="569250"/>
    <n v="0"/>
    <n v="18893880"/>
    <n v="0"/>
    <n v="0"/>
    <n v="0"/>
    <n v="0"/>
    <n v="0"/>
  </r>
  <r>
    <s v="2024-02-01 06:06:40"/>
    <n v="2024"/>
    <s v="Actual"/>
    <s v="36-02-00-005-950410"/>
    <s v="COMPLEJO TECNOLOGICO AGROINDUSTRIAL, PECUARIO Y TURISTICO-ANTIOQUIA"/>
    <s v="950410"/>
    <s v="COMPLEJO TECNOLÓGICO AGROINDUSTRIAL PECUARIO Y TURISTICO - ANTIOQUIA"/>
    <x v="80"/>
    <x v="80"/>
    <s v="Nación"/>
    <s v="10"/>
    <s v="RECURSOS CORRIENTES"/>
    <s v="CSF"/>
    <n v="1562344000"/>
    <m/>
    <m/>
    <n v="0"/>
    <n v="0"/>
    <n v="1562344000"/>
    <n v="1562344000"/>
    <n v="0"/>
    <n v="1213948690"/>
    <n v="348395310"/>
    <n v="0"/>
    <n v="0"/>
    <n v="0"/>
    <n v="0"/>
    <n v="0"/>
  </r>
  <r>
    <s v="2024-02-01 06:06:40"/>
    <n v="2024"/>
    <s v="Actual"/>
    <s v="36-02-00-005-950410"/>
    <s v="COMPLEJO TECNOLOGICO AGROINDUSTRIAL, PECUARIO Y TURISTICO-ANTIOQUIA"/>
    <s v="950410"/>
    <s v="COMPLEJO TECNOLÓGICO AGROINDUSTRIAL PECUARIO Y TURISTICO - ANTIOQUIA"/>
    <x v="81"/>
    <x v="81"/>
    <s v="Nación"/>
    <s v="10"/>
    <s v="RECURSOS CORRIENTES"/>
    <s v="CSF"/>
    <n v="98668000"/>
    <m/>
    <m/>
    <n v="0"/>
    <n v="0"/>
    <n v="98668000"/>
    <n v="4000000"/>
    <n v="94668000"/>
    <n v="0"/>
    <n v="4000000"/>
    <n v="0"/>
    <n v="0"/>
    <n v="0"/>
    <n v="0"/>
    <n v="0"/>
  </r>
  <r>
    <s v="2024-02-01 06:06:40"/>
    <n v="2024"/>
    <s v="Actual"/>
    <s v="36-02-00-005-950410"/>
    <s v="COMPLEJO TECNOLOGICO AGROINDUSTRIAL, PECUARIO Y TURISTICO-ANTIOQUIA"/>
    <s v="950410"/>
    <s v="COMPLEJO TECNOLÓGICO AGROINDUSTRIAL PECUARIO Y TURISTICO - ANTIOQUIA"/>
    <x v="49"/>
    <x v="49"/>
    <s v="Propios"/>
    <s v="27"/>
    <s v="RENTAS PARAFISCALES"/>
    <s v="CSF"/>
    <n v="37914073"/>
    <m/>
    <m/>
    <n v="0"/>
    <n v="0"/>
    <n v="37914073"/>
    <n v="37914073"/>
    <n v="0"/>
    <n v="0"/>
    <n v="37914073"/>
    <n v="0"/>
    <n v="0"/>
    <n v="0"/>
    <n v="0"/>
    <n v="0"/>
  </r>
  <r>
    <s v="2024-02-01 06:06:40"/>
    <n v="2024"/>
    <s v="Actual"/>
    <s v="36-02-00-005-950410"/>
    <s v="COMPLEJO TECNOLOGICO AGROINDUSTRIAL, PECUARIO Y TURISTICO-ANTIOQUIA"/>
    <s v="950410"/>
    <s v="COMPLEJO TECNOLÓGICO AGROINDUSTRIAL PECUARIO Y TURISTICO - ANTIOQUIA"/>
    <x v="49"/>
    <x v="49"/>
    <s v="Nación"/>
    <s v="10"/>
    <s v="RECURSOS CORRIENTES"/>
    <s v="CSF"/>
    <n v="1430368751"/>
    <n v="0"/>
    <n v="4500000"/>
    <n v="0"/>
    <n v="0"/>
    <n v="1425868751"/>
    <n v="1327967329"/>
    <n v="97901422"/>
    <n v="752353976"/>
    <n v="575613353"/>
    <n v="53808171"/>
    <n v="22406942"/>
    <n v="22406942"/>
    <n v="0"/>
    <n v="0"/>
  </r>
  <r>
    <s v="2024-02-01 06:06:40"/>
    <n v="2024"/>
    <s v="Actual"/>
    <s v="36-02-00-005-950410"/>
    <s v="COMPLEJO TECNOLOGICO AGROINDUSTRIAL, PECUARIO Y TURISTICO-ANTIOQUIA"/>
    <s v="950410"/>
    <s v="COMPLEJO TECNOLÓGICO AGROINDUSTRIAL PECUARIO Y TURISTICO - ANTIOQUIA"/>
    <x v="63"/>
    <x v="63"/>
    <s v="Propios"/>
    <s v="20"/>
    <s v="INGRESOS CORRIENTES"/>
    <s v="CSF"/>
    <n v="49452678"/>
    <m/>
    <m/>
    <n v="0"/>
    <n v="0"/>
    <n v="49452678"/>
    <n v="0"/>
    <n v="49452678"/>
    <m/>
    <n v="0"/>
    <n v="0"/>
    <n v="0"/>
    <n v="0"/>
    <n v="0"/>
    <n v="0"/>
  </r>
  <r>
    <s v="2024-02-01 06:06:40"/>
    <n v="2024"/>
    <s v="Actual"/>
    <s v="36-02-00-005-950410"/>
    <s v="COMPLEJO TECNOLOGICO AGROINDUSTRIAL, PECUARIO Y TURISTICO-ANTIOQUIA"/>
    <s v="950410"/>
    <s v="COMPLEJO TECNOLÓGICO AGROINDUSTRIAL PECUARIO Y TURISTICO - ANTIOQUIA"/>
    <x v="92"/>
    <x v="92"/>
    <s v="Nación"/>
    <s v="10"/>
    <s v="RECURSOS CORRIENTES"/>
    <s v="CSF"/>
    <n v="97505000"/>
    <m/>
    <m/>
    <n v="0"/>
    <n v="0"/>
    <n v="97505000"/>
    <n v="93520258"/>
    <n v="3984742"/>
    <n v="32510258"/>
    <n v="61010000"/>
    <n v="0"/>
    <n v="0"/>
    <n v="0"/>
    <n v="0"/>
    <n v="0"/>
  </r>
  <r>
    <s v="2024-02-01 06:06:40"/>
    <n v="2024"/>
    <s v="Actual"/>
    <s v="36-02-00-005-950410"/>
    <s v="COMPLEJO TECNOLOGICO AGROINDUSTRIAL, PECUARIO Y TURISTICO-ANTIOQUIA"/>
    <s v="950411"/>
    <s v="INTEGRACION CON LA MEDIA-COMPLEJO TECNOLOGICO AGROINDUSTRIAL PECUARIO Y TURISTICO"/>
    <x v="49"/>
    <x v="49"/>
    <s v="Nación"/>
    <s v="10"/>
    <s v="RECURSOS CORRIENTES"/>
    <s v="CSF"/>
    <n v="201159699"/>
    <m/>
    <m/>
    <n v="0"/>
    <n v="0"/>
    <n v="201159699"/>
    <n v="200022996"/>
    <n v="1136703"/>
    <n v="49891886"/>
    <n v="150131110"/>
    <n v="0"/>
    <n v="0"/>
    <n v="0"/>
    <n v="0"/>
    <n v="0"/>
  </r>
  <r>
    <s v="2024-02-01 06:06:40"/>
    <n v="2024"/>
    <s v="Actual"/>
    <s v="36-02-00-005-950410"/>
    <s v="COMPLEJO TECNOLOGICO AGROINDUSTRIAL, PECUARIO Y TURISTICO-ANTIOQUIA"/>
    <s v="950411"/>
    <s v="INTEGRACION CON LA MEDIA-COMPLEJO TECNOLOGICO AGROINDUSTRIAL PECUARIO Y TURISTICO"/>
    <x v="49"/>
    <x v="49"/>
    <s v="Propios"/>
    <s v="20"/>
    <s v="INGRESOS CORRIENTES"/>
    <s v="CSF"/>
    <n v="2416861735"/>
    <m/>
    <m/>
    <n v="0"/>
    <n v="0"/>
    <n v="2416861735"/>
    <n v="2416861735"/>
    <n v="0"/>
    <n v="1503102447"/>
    <n v="913759288"/>
    <n v="0"/>
    <n v="0"/>
    <n v="0"/>
    <n v="0"/>
    <n v="0"/>
  </r>
  <r>
    <s v="2024-02-01 06:06:40"/>
    <n v="2024"/>
    <s v="Actual"/>
    <s v="36-02-00-005-950410"/>
    <s v="COMPLEJO TECNOLOGICO AGROINDUSTRIAL, PECUARIO Y TURISTICO-ANTIOQUIA"/>
    <s v="950418"/>
    <s v="FONDO INDUSTRIA Y DE LA CONSTRUCCION FIC-COMPLEJO TECNOLOGICO AGROINDUSTRIAL PECUARIO Y TURISTICO"/>
    <x v="48"/>
    <x v="48"/>
    <s v="Propios"/>
    <s v="26"/>
    <s v="FONDOS ESPECIALES"/>
    <s v="CSF"/>
    <n v="1324553368"/>
    <m/>
    <m/>
    <n v="0"/>
    <n v="0"/>
    <n v="1324553368"/>
    <n v="1324553368"/>
    <n v="0"/>
    <n v="0"/>
    <n v="1324553368"/>
    <n v="0"/>
    <n v="0"/>
    <n v="0"/>
    <n v="0"/>
    <n v="0"/>
  </r>
  <r>
    <s v="2024-02-01 06:06:40"/>
    <n v="2024"/>
    <s v="Actual"/>
    <s v="36-02-00-005-950410"/>
    <s v="COMPLEJO TECNOLOGICO AGROINDUSTRIAL, PECUARIO Y TURISTICO-ANTIOQUIA"/>
    <s v="950418"/>
    <s v="FONDO INDUSTRIA Y DE LA CONSTRUCCION FIC-COMPLEJO TECNOLOGICO AGROINDUSTRIAL PECUARIO Y TURISTICO"/>
    <x v="49"/>
    <x v="49"/>
    <s v="Propios"/>
    <s v="26"/>
    <s v="FONDOS ESPECIALES"/>
    <s v="CSF"/>
    <n v="433330057"/>
    <m/>
    <m/>
    <n v="0"/>
    <n v="0"/>
    <n v="433330057"/>
    <n v="433330057"/>
    <n v="0"/>
    <n v="0"/>
    <n v="433330057"/>
    <n v="0"/>
    <n v="0"/>
    <n v="0"/>
    <n v="0"/>
    <n v="0"/>
  </r>
  <r>
    <s v="2024-02-01 06:06:40"/>
    <n v="2024"/>
    <s v="Actual"/>
    <s v="36-02-00-005-950410"/>
    <s v="COMPLEJO TECNOLOGICO AGROINDUSTRIAL, PECUARIO Y TURISTICO-ANTIOQUIA"/>
    <s v="950424"/>
    <s v="COMPLEJO TECNOLOGICO AGROINDUSTRIAL, PECUARIO Y TUR - CONSTRU Y ADECUACIONES"/>
    <x v="77"/>
    <x v="77"/>
    <s v="Nación"/>
    <s v="10"/>
    <s v="RECURSOS CORRIENTES"/>
    <s v="CSF"/>
    <n v="1200650000"/>
    <m/>
    <m/>
    <n v="0"/>
    <n v="0"/>
    <n v="1200650000"/>
    <n v="0"/>
    <n v="1200650000"/>
    <m/>
    <n v="0"/>
    <n v="0"/>
    <n v="0"/>
    <n v="0"/>
    <n v="0"/>
    <n v="0"/>
  </r>
  <r>
    <s v="2024-02-01 06:06:40"/>
    <n v="2024"/>
    <s v="Actual"/>
    <s v="36-02-00-005-950410"/>
    <s v="COMPLEJO TECNOLOGICO AGROINDUSTRIAL, PECUARIO Y TURISTICO-ANTIOQUIA"/>
    <s v="950424"/>
    <s v="COMPLEJO TECNOLOGICO AGROINDUSTRIAL, PECUARIO Y TUR - CONSTRU Y ADECUACIONES"/>
    <x v="78"/>
    <x v="78"/>
    <s v="Nación"/>
    <s v="10"/>
    <s v="RECURSOS CORRIENTES"/>
    <s v="CSF"/>
    <n v="668611372"/>
    <m/>
    <m/>
    <n v="0"/>
    <n v="0"/>
    <n v="668611372"/>
    <n v="173209195"/>
    <n v="495402177"/>
    <n v="0"/>
    <n v="173209195"/>
    <n v="0"/>
    <n v="0"/>
    <n v="0"/>
    <n v="0"/>
    <n v="0"/>
  </r>
  <r>
    <s v="2024-02-01 06:06:40"/>
    <n v="2024"/>
    <s v="Actual"/>
    <s v="36-02-00-005-950410"/>
    <s v="COMPLEJO TECNOLOGICO AGROINDUSTRIAL, PECUARIO Y TURISTICO-ANTIOQUIA"/>
    <s v="950427"/>
    <s v="COMPLEJO TECNOLOGICO AGROINDUSTRIAL, PECUARIO Y TURISTICO-ANTIOQUIA - MODERNIZACION AMBIENTES"/>
    <x v="10"/>
    <x v="10"/>
    <s v="Nación"/>
    <s v="10"/>
    <s v="RECURSOS CORRIENTES"/>
    <s v="CSF"/>
    <n v="30000000"/>
    <m/>
    <m/>
    <n v="0"/>
    <n v="0"/>
    <n v="30000000"/>
    <n v="0"/>
    <n v="30000000"/>
    <m/>
    <n v="0"/>
    <n v="0"/>
    <n v="0"/>
    <n v="0"/>
    <n v="0"/>
    <n v="0"/>
  </r>
  <r>
    <s v="2024-02-01 06:06:40"/>
    <n v="2024"/>
    <s v="Actual"/>
    <s v="36-02-00-005-950410"/>
    <s v="COMPLEJO TECNOLOGICO AGROINDUSTRIAL, PECUARIO Y TURISTICO-ANTIOQUIA"/>
    <s v="950428"/>
    <s v="CERTIFICACION COMPETENCIAS LABORALES-COMPLEJO TECNOLOGICO AGROINDUSTRIAL, PECUARIO Y TURISTICO"/>
    <x v="94"/>
    <x v="94"/>
    <s v="Nación"/>
    <s v="10"/>
    <s v="RECURSOS CORRIENTES"/>
    <s v="CSF"/>
    <n v="137687000"/>
    <m/>
    <m/>
    <n v="0"/>
    <n v="0"/>
    <n v="137687000"/>
    <n v="137687000"/>
    <n v="0"/>
    <n v="47000000"/>
    <n v="90687000"/>
    <n v="1410000"/>
    <n v="1410000"/>
    <n v="1410000"/>
    <n v="0"/>
    <n v="0"/>
  </r>
  <r>
    <s v="2024-02-01 06:06:40"/>
    <n v="2024"/>
    <s v="Actual"/>
    <s v="36-02-00-005-950410"/>
    <s v="COMPLEJO TECNOLOGICO AGROINDUSTRIAL, PECUARIO Y TURISTICO-ANTIOQUIA"/>
    <s v="950428"/>
    <s v="CERTIFICACION COMPETENCIAS LABORALES-COMPLEJO TECNOLOGICO AGROINDUSTRIAL, PECUARIO Y TURISTICO"/>
    <x v="65"/>
    <x v="65"/>
    <s v="Nación"/>
    <s v="10"/>
    <s v="RECURSOS CORRIENTES"/>
    <s v="CSF"/>
    <n v="667588000"/>
    <m/>
    <m/>
    <n v="0"/>
    <n v="0"/>
    <n v="667588000"/>
    <n v="667588000"/>
    <n v="0"/>
    <n v="244989282"/>
    <n v="422598718"/>
    <n v="6456986"/>
    <n v="6456986"/>
    <n v="6456986"/>
    <n v="0"/>
    <n v="0"/>
  </r>
  <r>
    <s v="2024-02-01 06:06:40"/>
    <n v="2024"/>
    <s v="Actual"/>
    <s v="36-02-00-005-950410"/>
    <s v="COMPLEJO TECNOLOGICO AGROINDUSTRIAL, PECUARIO Y TURISTICO-ANTIOQUIA"/>
    <s v="950434"/>
    <s v="COMPLEJO TECNOLOGICO AGROINDUSTRIAL, PECUARIO Y TURISTICO-ANTIOQUIA - PRODUCCION CENTROS"/>
    <x v="49"/>
    <x v="49"/>
    <s v="Propios"/>
    <s v="20"/>
    <s v="INGRESOS CORRIENTES"/>
    <s v="CSF"/>
    <n v="100000000"/>
    <m/>
    <m/>
    <n v="0"/>
    <n v="0"/>
    <n v="100000000"/>
    <n v="75000000"/>
    <n v="25000000"/>
    <n v="0"/>
    <n v="75000000"/>
    <n v="0"/>
    <n v="0"/>
    <n v="0"/>
    <n v="0"/>
    <n v="0"/>
  </r>
  <r>
    <s v="2024-02-01 06:06:40"/>
    <n v="2024"/>
    <s v="Actual"/>
    <s v="36-02-00-005-950410"/>
    <s v="COMPLEJO TECNOLOGICO AGROINDUSTRIAL, PECUARIO Y TURISTICO-ANTIOQUIA"/>
    <s v="950438"/>
    <s v="COMPLEJO TECNOLOGICO AGROINDUSTRIAL, PECUARIO Y TURISTICO-ANTIOQUIA - EMPRENDE RURAL"/>
    <x v="87"/>
    <x v="87"/>
    <s v="Nación"/>
    <s v="10"/>
    <s v="RECURSOS CORRIENTES"/>
    <s v="CSF"/>
    <n v="1810442000"/>
    <m/>
    <m/>
    <n v="0"/>
    <n v="0"/>
    <n v="1810442000"/>
    <n v="1810442000"/>
    <n v="0"/>
    <n v="58240000"/>
    <n v="1752202000"/>
    <n v="0"/>
    <n v="0"/>
    <n v="0"/>
    <n v="0"/>
    <n v="0"/>
  </r>
  <r>
    <s v="2024-02-01 06:06:40"/>
    <n v="2024"/>
    <s v="Actual"/>
    <s v="36-02-00-005-950410"/>
    <s v="COMPLEJO TECNOLOGICO AGROINDUSTRIAL, PECUARIO Y TURISTICO-ANTIOQUIA"/>
    <s v="950438"/>
    <s v="COMPLEJO TECNOLOGICO AGROINDUSTRIAL, PECUARIO Y TURISTICO-ANTIOQUIA - EMPRENDE RURAL"/>
    <x v="65"/>
    <x v="65"/>
    <s v="Nación"/>
    <s v="10"/>
    <s v="RECURSOS CORRIENTES"/>
    <s v="CSF"/>
    <n v="91908000"/>
    <m/>
    <m/>
    <n v="0"/>
    <n v="0"/>
    <n v="91908000"/>
    <n v="17000000"/>
    <n v="74908000"/>
    <n v="0"/>
    <n v="17000000"/>
    <n v="0"/>
    <n v="0"/>
    <n v="0"/>
    <n v="0"/>
    <n v="0"/>
  </r>
  <r>
    <s v="2024-02-01 06:06:40"/>
    <n v="2024"/>
    <s v="Actual"/>
    <s v="36-02-00-005-950410"/>
    <s v="COMPLEJO TECNOLOGICO AGROINDUSTRIAL, PECUARIO Y TURISTICO-ANTIOQUIA"/>
    <s v="950442"/>
    <s v="COMPLEJO TECNOLOGICO AGROINDUSTRIAL, PECUARIO Y TURISTICO-ANTIOQUIA - BIENESTAR APRENDICES"/>
    <x v="49"/>
    <x v="49"/>
    <s v="Nación"/>
    <s v="10"/>
    <s v="RECURSOS CORRIENTES"/>
    <s v="CSF"/>
    <n v="759171172"/>
    <m/>
    <m/>
    <n v="0"/>
    <n v="0"/>
    <n v="759171172"/>
    <n v="371198347"/>
    <n v="387972825"/>
    <n v="92018110"/>
    <n v="279180237"/>
    <n v="1335590"/>
    <n v="1335590"/>
    <n v="1335590"/>
    <n v="0"/>
    <n v="0"/>
  </r>
  <r>
    <s v="2024-02-01 06:06:40"/>
    <n v="2024"/>
    <s v="Actual"/>
    <s v="36-02-00-005-950410"/>
    <s v="COMPLEJO TECNOLOGICO AGROINDUSTRIAL, PECUARIO Y TURISTICO-ANTIOQUIA"/>
    <s v="950444"/>
    <s v="COMPLEJO TECNOLOGICO AGROINDUSTRIAL, PECUARIO Y TURISTICO-ANTIOQUIA - APOYOS DE SOSTENIMIENTO"/>
    <x v="48"/>
    <x v="48"/>
    <s v="Propios"/>
    <s v="20"/>
    <s v="INGRESOS CORRIENTES"/>
    <s v="CSF"/>
    <n v="469625000"/>
    <m/>
    <m/>
    <n v="0"/>
    <n v="0"/>
    <n v="469625000"/>
    <n v="469625000"/>
    <n v="0"/>
    <n v="0"/>
    <n v="469625000"/>
    <n v="0"/>
    <n v="0"/>
    <n v="0"/>
    <n v="0"/>
    <n v="0"/>
  </r>
  <r>
    <s v="2024-02-01 06:06:40"/>
    <n v="2024"/>
    <s v="Actual"/>
    <s v="36-02-00-005-950410"/>
    <s v="COMPLEJO TECNOLOGICO AGROINDUSTRIAL, PECUARIO Y TURISTICO-ANTIOQUIA"/>
    <s v="950444"/>
    <s v="COMPLEJO TECNOLOGICO AGROINDUSTRIAL, PECUARIO Y TURISTICO-ANTIOQUIA - APOYOS DE SOSTENIMIENTO"/>
    <x v="49"/>
    <x v="49"/>
    <s v="Propios"/>
    <s v="20"/>
    <s v="INGRESOS CORRIENTES"/>
    <s v="CSF"/>
    <n v="12339377"/>
    <m/>
    <m/>
    <n v="0"/>
    <n v="0"/>
    <n v="12339377"/>
    <n v="12339377"/>
    <n v="0"/>
    <n v="0"/>
    <n v="12339377"/>
    <n v="0"/>
    <n v="0"/>
    <n v="0"/>
    <n v="0"/>
    <n v="0"/>
  </r>
  <r>
    <s v="2024-02-01 06:06:40"/>
    <n v="2024"/>
    <s v="Actual"/>
    <s v="36-02-00-005-950410"/>
    <s v="COMPLEJO TECNOLOGICO AGROINDUSTRIAL, PECUARIO Y TURISTICO-ANTIOQUIA"/>
    <s v="950445"/>
    <s v="COMPLEJO TECNOLOGICO AGROINDUSTRIAL, PECUARIO Y TURISTICO-ANTIOQUIA - SERVICIOS PRESTADOS A LA FORM"/>
    <x v="49"/>
    <x v="49"/>
    <s v="Nación"/>
    <s v="10"/>
    <s v="RECURSOS CORRIENTES"/>
    <s v="CSF"/>
    <n v="9510326335"/>
    <m/>
    <m/>
    <n v="0"/>
    <n v="0"/>
    <n v="9510326335"/>
    <n v="9510326335"/>
    <n v="0"/>
    <n v="5088620306"/>
    <n v="4421706029"/>
    <n v="9055835"/>
    <n v="9055835"/>
    <n v="9055835"/>
    <n v="0"/>
    <n v="0"/>
  </r>
  <r>
    <s v="2024-02-01 06:06:40"/>
    <n v="2024"/>
    <s v="Actual"/>
    <s v="36-02-00-005-950410"/>
    <s v="COMPLEJO TECNOLOGICO AGROINDUSTRIAL, PECUARIO Y TURISTICO-ANTIOQUIA"/>
    <s v="950445"/>
    <s v="COMPLEJO TECNOLOGICO AGROINDUSTRIAL, PECUARIO Y TURISTICO-ANTIOQUIA - SERVICIOS PRESTADOS A LA FORM"/>
    <x v="65"/>
    <x v="65"/>
    <s v="Nación"/>
    <s v="10"/>
    <s v="RECURSOS CORRIENTES"/>
    <s v="CSF"/>
    <n v="847050167"/>
    <m/>
    <m/>
    <n v="0"/>
    <n v="0"/>
    <n v="847050167"/>
    <n v="259042951"/>
    <n v="588007216"/>
    <n v="0"/>
    <n v="259042951"/>
    <n v="0"/>
    <n v="0"/>
    <n v="0"/>
    <n v="0"/>
    <n v="0"/>
  </r>
  <r>
    <s v="2024-02-01 06:06:40"/>
    <n v="2024"/>
    <s v="Actual"/>
    <s v="36-02-00-005-950410"/>
    <s v="COMPLEJO TECNOLOGICO AGROINDUSTRIAL, PECUARIO Y TURISTICO-ANTIOQUIA"/>
    <s v="950465"/>
    <s v="CENTRO DEL OCCIDENTE DE ANTIOQUIA-APROPIACION DE CIENCIA Y TECNOLOGIA YCULTURA DE LA INNOVACIÓNEN CE"/>
    <x v="60"/>
    <x v="60"/>
    <s v="Propios"/>
    <s v="27"/>
    <s v="RENTAS PARAFISCALES"/>
    <s v="CSF"/>
    <n v="152404260"/>
    <m/>
    <m/>
    <n v="0"/>
    <n v="0"/>
    <n v="152404260"/>
    <n v="67800000"/>
    <n v="84604260"/>
    <n v="67600000"/>
    <n v="200000"/>
    <n v="1600000"/>
    <n v="1600000"/>
    <n v="1600000"/>
    <n v="0"/>
    <n v="0"/>
  </r>
  <r>
    <s v="2024-02-01 06:06:40"/>
    <n v="2024"/>
    <s v="Actual"/>
    <s v="36-02-00-005-950410"/>
    <s v="COMPLEJO TECNOLOGICO AGROINDUSTRIAL, PECUARIO Y TURISTICO-ANTIOQUIA"/>
    <s v="950468"/>
    <s v="CENTRO DEL OCCIDENTE DE ANTIOQUIA - COLOMBIA CERTIFICA"/>
    <x v="91"/>
    <x v="91"/>
    <s v="Propios"/>
    <s v="27"/>
    <s v="RENTAS PARAFISCALES"/>
    <s v="CSF"/>
    <n v="387440555"/>
    <m/>
    <m/>
    <n v="0"/>
    <n v="0"/>
    <n v="387440555"/>
    <n v="197599880"/>
    <n v="189840675"/>
    <n v="0"/>
    <n v="197599880"/>
    <n v="0"/>
    <n v="0"/>
    <n v="0"/>
    <n v="0"/>
    <n v="0"/>
  </r>
  <r>
    <s v="2024-02-01 06:06:40"/>
    <n v="2024"/>
    <s v="Actual"/>
    <s v="36-02-00-005-950410"/>
    <s v="COMPLEJO TECNOLOGICO AGROINDUSTRIAL, PECUARIO Y TURISTICO-ANTIOQUIA"/>
    <s v="950485"/>
    <s v="COMPLEJO TEC AGROIND, PECUARIO Y TURIS -ANT. -SERVICIOS PRESTADOS A LA FORMACION -ECONOMINA POPULAR"/>
    <x v="65"/>
    <x v="65"/>
    <s v="Nación"/>
    <s v="10"/>
    <s v="RECURSOS CORRIENTES"/>
    <s v="CSF"/>
    <n v="35878351.75"/>
    <m/>
    <m/>
    <n v="0"/>
    <n v="0"/>
    <n v="35878351.75"/>
    <n v="17505960.75"/>
    <n v="18372391"/>
    <n v="0"/>
    <n v="17505960.75"/>
    <n v="0"/>
    <n v="0"/>
    <n v="0"/>
    <n v="0"/>
    <n v="0"/>
  </r>
  <r>
    <s v="2024-02-01 06:06:40"/>
    <n v="2024"/>
    <s v="Actual"/>
    <s v="36-02-00-005-950410"/>
    <s v="COMPLEJO TECNOLOGICO AGROINDUSTRIAL, PECUARIO Y TURISTICO-ANTIOQUIA"/>
    <s v="950486"/>
    <s v="COMPLEJO TEC AGROIND, PECUARIO Y TURIS -ANT. -CERTIFIC COMPETENCIA LABORALES -ECONOMINA POPULAR"/>
    <x v="65"/>
    <x v="65"/>
    <s v="Nación"/>
    <s v="10"/>
    <s v="RECURSOS CORRIENTES"/>
    <s v="CSF"/>
    <n v="34874000"/>
    <m/>
    <m/>
    <n v="0"/>
    <n v="0"/>
    <n v="34874000"/>
    <n v="34874000"/>
    <n v="0"/>
    <n v="0"/>
    <n v="34874000"/>
    <n v="0"/>
    <n v="0"/>
    <n v="0"/>
    <n v="0"/>
    <n v="0"/>
  </r>
  <r>
    <s v="2024-02-01 06:06:40"/>
    <n v="2024"/>
    <s v="Actual"/>
    <s v="36-02-00-005-954910"/>
    <s v="COMPLEJO TECNOLÓGICO, TURÍSTICO Y AGROINDUSTRIAL DEL OCCIDENTE ANTIOQUIA"/>
    <s v="954909"/>
    <s v="COMPLEJO TECNOLÓGICO, TURÍSTICO Y AGROINDUSTRIAL DEL OCCIDENTE ANTIOQUIA - SALUD OCUPACIONAL"/>
    <x v="49"/>
    <x v="49"/>
    <s v="Nación"/>
    <s v="10"/>
    <s v="RECURSOS CORRIENTES"/>
    <s v="CSF"/>
    <n v="6592286"/>
    <m/>
    <m/>
    <n v="0"/>
    <n v="0"/>
    <n v="6592286"/>
    <n v="569250"/>
    <n v="6023036"/>
    <n v="0"/>
    <n v="569250"/>
    <n v="0"/>
    <n v="0"/>
    <n v="0"/>
    <n v="0"/>
    <n v="0"/>
  </r>
  <r>
    <s v="2024-02-01 06:06:40"/>
    <n v="2024"/>
    <s v="Actual"/>
    <s v="36-02-00-005-954910"/>
    <s v="COMPLEJO TECNOLÓGICO, TURÍSTICO Y AGROINDUSTRIAL DEL OCCIDENTE ANTIOQUIA"/>
    <s v="954910"/>
    <s v="COMPLEJO TECNOLOGICO TURISTICO Y AGROINDUSTRIAL REG. ANTIOQUIA"/>
    <x v="80"/>
    <x v="80"/>
    <s v="Nación"/>
    <s v="10"/>
    <s v="RECURSOS CORRIENTES"/>
    <s v="CSF"/>
    <n v="328633000"/>
    <m/>
    <m/>
    <n v="0"/>
    <n v="0"/>
    <n v="328633000"/>
    <n v="278611000"/>
    <n v="50022000"/>
    <n v="0"/>
    <n v="278611000"/>
    <n v="0"/>
    <n v="0"/>
    <n v="0"/>
    <n v="0"/>
    <n v="0"/>
  </r>
  <r>
    <s v="2024-02-01 06:06:40"/>
    <n v="2024"/>
    <s v="Actual"/>
    <s v="36-02-00-005-954910"/>
    <s v="COMPLEJO TECNOLÓGICO, TURÍSTICO Y AGROINDUSTRIAL DEL OCCIDENTE ANTIOQUIA"/>
    <s v="954910"/>
    <s v="COMPLEJO TECNOLOGICO TURISTICO Y AGROINDUSTRIAL REG. ANTIOQUIA"/>
    <x v="81"/>
    <x v="81"/>
    <s v="Nación"/>
    <s v="10"/>
    <s v="RECURSOS CORRIENTES"/>
    <s v="CSF"/>
    <n v="49334000"/>
    <m/>
    <m/>
    <n v="0"/>
    <n v="0"/>
    <n v="49334000"/>
    <n v="2000000"/>
    <n v="47334000"/>
    <n v="0"/>
    <n v="2000000"/>
    <n v="0"/>
    <n v="0"/>
    <n v="0"/>
    <n v="0"/>
    <n v="0"/>
  </r>
  <r>
    <s v="2024-02-01 06:06:40"/>
    <n v="2024"/>
    <s v="Actual"/>
    <s v="36-02-00-005-954910"/>
    <s v="COMPLEJO TECNOLÓGICO, TURÍSTICO Y AGROINDUSTRIAL DEL OCCIDENTE ANTIOQUIA"/>
    <s v="954910"/>
    <s v="COMPLEJO TECNOLOGICO TURISTICO Y AGROINDUSTRIAL REG. ANTIOQUIA"/>
    <x v="49"/>
    <x v="49"/>
    <s v="Propios"/>
    <s v="27"/>
    <s v="RENTAS PARAFISCALES"/>
    <s v="CSF"/>
    <n v="16781571"/>
    <m/>
    <m/>
    <n v="0"/>
    <n v="0"/>
    <n v="16781571"/>
    <n v="16781571"/>
    <n v="0"/>
    <n v="0"/>
    <n v="16781571"/>
    <n v="0"/>
    <n v="0"/>
    <n v="0"/>
    <n v="0"/>
    <n v="0"/>
  </r>
  <r>
    <s v="2024-02-01 06:06:40"/>
    <n v="2024"/>
    <s v="Actual"/>
    <s v="36-02-00-005-954910"/>
    <s v="COMPLEJO TECNOLÓGICO, TURÍSTICO Y AGROINDUSTRIAL DEL OCCIDENTE ANTIOQUIA"/>
    <s v="954910"/>
    <s v="COMPLEJO TECNOLOGICO TURISTICO Y AGROINDUSTRIAL REG. ANTIOQUIA"/>
    <x v="49"/>
    <x v="49"/>
    <s v="Nación"/>
    <s v="10"/>
    <s v="RECURSOS CORRIENTES"/>
    <s v="CSF"/>
    <n v="1249190929"/>
    <n v="0"/>
    <n v="20000000"/>
    <n v="0"/>
    <n v="0"/>
    <n v="1229190929"/>
    <n v="1197046791"/>
    <n v="32144138"/>
    <n v="934811991"/>
    <n v="262234800"/>
    <n v="0"/>
    <n v="0"/>
    <n v="0"/>
    <n v="0"/>
    <n v="0"/>
  </r>
  <r>
    <s v="2024-02-01 06:06:40"/>
    <n v="2024"/>
    <s v="Actual"/>
    <s v="36-02-00-005-954910"/>
    <s v="COMPLEJO TECNOLÓGICO, TURÍSTICO Y AGROINDUSTRIAL DEL OCCIDENTE ANTIOQUIA"/>
    <s v="954911"/>
    <s v="INTEGRACION CON LA MEDIA-COMPLEJO TECNOLOGICO, TURISTICO Y AGROINDUSTRIAL DEL OCCIDENTE"/>
    <x v="49"/>
    <x v="49"/>
    <s v="Propios"/>
    <s v="20"/>
    <s v="INGRESOS CORRIENTES"/>
    <s v="CSF"/>
    <n v="823889146"/>
    <m/>
    <m/>
    <n v="0"/>
    <n v="0"/>
    <n v="823889146"/>
    <n v="746998187"/>
    <n v="76890959"/>
    <n v="496866308"/>
    <n v="250131879"/>
    <n v="0"/>
    <n v="0"/>
    <n v="0"/>
    <n v="0"/>
    <n v="0"/>
  </r>
  <r>
    <s v="2024-02-01 06:06:40"/>
    <n v="2024"/>
    <s v="Actual"/>
    <s v="36-02-00-005-954910"/>
    <s v="COMPLEJO TECNOLÓGICO, TURÍSTICO Y AGROINDUSTRIAL DEL OCCIDENTE ANTIOQUIA"/>
    <s v="954911"/>
    <s v="INTEGRACION CON LA MEDIA-COMPLEJO TECNOLOGICO, TURISTICO Y AGROINDUSTRIAL DEL OCCIDENTE"/>
    <x v="49"/>
    <x v="49"/>
    <s v="Nación"/>
    <s v="10"/>
    <s v="RECURSOS CORRIENTES"/>
    <s v="CSF"/>
    <n v="305159699"/>
    <m/>
    <m/>
    <n v="0"/>
    <n v="0"/>
    <n v="305159699"/>
    <n v="305159699"/>
    <n v="0"/>
    <n v="51857324"/>
    <n v="253302375"/>
    <n v="0"/>
    <n v="0"/>
    <n v="0"/>
    <n v="0"/>
    <n v="0"/>
  </r>
  <r>
    <s v="2024-02-01 06:06:40"/>
    <n v="2024"/>
    <s v="Actual"/>
    <s v="36-02-00-005-954910"/>
    <s v="COMPLEJO TECNOLÓGICO, TURÍSTICO Y AGROINDUSTRIAL DEL OCCIDENTE ANTIOQUIA"/>
    <s v="954918"/>
    <s v="F.I.C.-COMPLEJO TECNOLOGICO, TURISTICO Y AGROINDUSTRIAL DEL OCCIDENTE"/>
    <x v="48"/>
    <x v="48"/>
    <s v="Propios"/>
    <s v="26"/>
    <s v="FONDOS ESPECIALES"/>
    <s v="CSF"/>
    <n v="892532805"/>
    <m/>
    <m/>
    <n v="0"/>
    <n v="0"/>
    <n v="892532805"/>
    <n v="892532805"/>
    <n v="0"/>
    <n v="0"/>
    <n v="892532805"/>
    <n v="0"/>
    <n v="0"/>
    <n v="0"/>
    <n v="0"/>
    <n v="0"/>
  </r>
  <r>
    <s v="2024-02-01 06:06:40"/>
    <n v="2024"/>
    <s v="Actual"/>
    <s v="36-02-00-005-954910"/>
    <s v="COMPLEJO TECNOLÓGICO, TURÍSTICO Y AGROINDUSTRIAL DEL OCCIDENTE ANTIOQUIA"/>
    <s v="954918"/>
    <s v="F.I.C.-COMPLEJO TECNOLOGICO, TURISTICO Y AGROINDUSTRIAL DEL OCCIDENTE"/>
    <x v="49"/>
    <x v="49"/>
    <s v="Propios"/>
    <s v="26"/>
    <s v="FONDOS ESPECIALES"/>
    <s v="CSF"/>
    <n v="483984531"/>
    <m/>
    <m/>
    <n v="0"/>
    <n v="0"/>
    <n v="483984531"/>
    <n v="328268245"/>
    <n v="155716286"/>
    <n v="190976478"/>
    <n v="137291767"/>
    <n v="0"/>
    <n v="0"/>
    <n v="0"/>
    <n v="0"/>
    <n v="0"/>
  </r>
  <r>
    <s v="2024-02-01 06:06:40"/>
    <n v="2024"/>
    <s v="Actual"/>
    <s v="36-02-00-005-954910"/>
    <s v="COMPLEJO TECNOLÓGICO, TURÍSTICO Y AGROINDUSTRIAL DEL OCCIDENTE ANTIOQUIA"/>
    <s v="954924"/>
    <s v="COMPLEJO TECNOLÓGICO, TURÍSTICO Y AGROINDUSTRIAL DEL OCCIDENTE ANTIOQUIA - CONSTRUCCIONES Y ADECUACI"/>
    <x v="77"/>
    <x v="77"/>
    <s v="Nación"/>
    <s v="10"/>
    <s v="RECURSOS CORRIENTES"/>
    <s v="CSF"/>
    <n v="2000000000"/>
    <m/>
    <m/>
    <n v="0"/>
    <n v="0"/>
    <n v="2000000000"/>
    <n v="0"/>
    <n v="2000000000"/>
    <m/>
    <n v="0"/>
    <n v="0"/>
    <n v="0"/>
    <n v="0"/>
    <n v="0"/>
    <n v="0"/>
  </r>
  <r>
    <s v="2024-02-01 06:06:40"/>
    <n v="2024"/>
    <s v="Actual"/>
    <s v="36-02-00-005-954910"/>
    <s v="COMPLEJO TECNOLÓGICO, TURÍSTICO Y AGROINDUSTRIAL DEL OCCIDENTE ANTIOQUIA"/>
    <s v="954924"/>
    <s v="COMPLEJO TECNOLÓGICO, TURÍSTICO Y AGROINDUSTRIAL DEL OCCIDENTE ANTIOQUIA - CONSTRUCCIONES Y ADECUACI"/>
    <x v="78"/>
    <x v="78"/>
    <s v="Nación"/>
    <s v="10"/>
    <s v="RECURSOS CORRIENTES"/>
    <s v="CSF"/>
    <n v="65995238"/>
    <m/>
    <m/>
    <n v="0"/>
    <n v="0"/>
    <n v="65995238"/>
    <n v="0"/>
    <n v="65995238"/>
    <m/>
    <n v="0"/>
    <n v="0"/>
    <n v="0"/>
    <n v="0"/>
    <n v="0"/>
    <n v="0"/>
  </r>
  <r>
    <s v="2024-02-01 06:06:40"/>
    <n v="2024"/>
    <s v="Actual"/>
    <s v="36-02-00-005-954910"/>
    <s v="COMPLEJO TECNOLÓGICO, TURÍSTICO Y AGROINDUSTRIAL DEL OCCIDENTE ANTIOQUIA"/>
    <s v="954927"/>
    <s v="COMPLEJO TECNOLÓGICO, TURÍSTICO Y AGROINDUSTRIAL DEL OCCIDENTE ANTIOQUIA - MODERNIZACION AMBIENTES"/>
    <x v="10"/>
    <x v="10"/>
    <s v="Nación"/>
    <s v="10"/>
    <s v="RECURSOS CORRIENTES"/>
    <s v="CSF"/>
    <n v="83924839"/>
    <m/>
    <m/>
    <n v="0"/>
    <n v="0"/>
    <n v="83924839"/>
    <n v="0"/>
    <n v="83924839"/>
    <m/>
    <n v="0"/>
    <n v="0"/>
    <n v="0"/>
    <n v="0"/>
    <n v="0"/>
    <n v="0"/>
  </r>
  <r>
    <s v="2024-02-01 06:06:40"/>
    <n v="2024"/>
    <s v="Actual"/>
    <s v="36-02-00-005-954910"/>
    <s v="COMPLEJO TECNOLÓGICO, TURÍSTICO Y AGROINDUSTRIAL DEL OCCIDENTE ANTIOQUIA"/>
    <s v="954928"/>
    <s v="CERTIFICACION COMPETENCIAS LABORALES-COMPLEJO TECNOLÓGICO, TURÍSTICO Y AGROINDUSTRIAL"/>
    <x v="94"/>
    <x v="94"/>
    <s v="Nación"/>
    <s v="10"/>
    <s v="RECURSOS CORRIENTES"/>
    <s v="CSF"/>
    <n v="188846000"/>
    <m/>
    <m/>
    <n v="0"/>
    <n v="0"/>
    <n v="188846000"/>
    <n v="188846000"/>
    <n v="0"/>
    <n v="83600000"/>
    <n v="105246000"/>
    <n v="0"/>
    <n v="0"/>
    <n v="0"/>
    <n v="0"/>
    <n v="0"/>
  </r>
  <r>
    <s v="2024-02-01 06:06:40"/>
    <n v="2024"/>
    <s v="Actual"/>
    <s v="36-02-00-005-954910"/>
    <s v="COMPLEJO TECNOLÓGICO, TURÍSTICO Y AGROINDUSTRIAL DEL OCCIDENTE ANTIOQUIA"/>
    <s v="954928"/>
    <s v="CERTIFICACION COMPETENCIAS LABORALES-COMPLEJO TECNOLÓGICO, TURÍSTICO Y AGROINDUSTRIAL"/>
    <x v="65"/>
    <x v="65"/>
    <s v="Nación"/>
    <s v="10"/>
    <s v="RECURSOS CORRIENTES"/>
    <s v="CSF"/>
    <n v="149460000"/>
    <m/>
    <m/>
    <n v="0"/>
    <n v="0"/>
    <n v="149460000"/>
    <n v="149460000"/>
    <n v="0"/>
    <n v="0"/>
    <n v="149460000"/>
    <n v="0"/>
    <n v="0"/>
    <n v="0"/>
    <n v="0"/>
    <n v="0"/>
  </r>
  <r>
    <s v="2024-02-01 06:06:40"/>
    <n v="2024"/>
    <s v="Actual"/>
    <s v="36-02-00-005-954910"/>
    <s v="COMPLEJO TECNOLÓGICO, TURÍSTICO Y AGROINDUSTRIAL DEL OCCIDENTE ANTIOQUIA"/>
    <s v="954938"/>
    <s v="COMPLEJO TECNOLÓGICO, TURÍSTICO Y AGROINDUSTRIAL DEL OCCIDENTE ANTIOQUIA - EMPRENDE RURAL"/>
    <x v="87"/>
    <x v="87"/>
    <s v="Nación"/>
    <s v="10"/>
    <s v="RECURSOS CORRIENTES"/>
    <s v="CSF"/>
    <n v="1044672000"/>
    <m/>
    <m/>
    <n v="0"/>
    <n v="0"/>
    <n v="1044672000"/>
    <n v="981360892"/>
    <n v="63311108"/>
    <n v="58586667"/>
    <n v="922774225"/>
    <n v="0"/>
    <n v="0"/>
    <n v="0"/>
    <n v="0"/>
    <n v="0"/>
  </r>
  <r>
    <s v="2024-02-01 06:06:40"/>
    <n v="2024"/>
    <s v="Actual"/>
    <s v="36-02-00-005-954910"/>
    <s v="COMPLEJO TECNOLÓGICO, TURÍSTICO Y AGROINDUSTRIAL DEL OCCIDENTE ANTIOQUIA"/>
    <s v="954938"/>
    <s v="COMPLEJO TECNOLÓGICO, TURÍSTICO Y AGROINDUSTRIAL DEL OCCIDENTE ANTIOQUIA - EMPRENDE RURAL"/>
    <x v="65"/>
    <x v="65"/>
    <s v="Nación"/>
    <s v="10"/>
    <s v="RECURSOS CORRIENTES"/>
    <s v="CSF"/>
    <n v="137862000"/>
    <m/>
    <m/>
    <n v="0"/>
    <n v="0"/>
    <n v="137862000"/>
    <n v="137862000"/>
    <n v="0"/>
    <n v="0"/>
    <n v="137862000"/>
    <n v="0"/>
    <n v="0"/>
    <n v="0"/>
    <n v="0"/>
    <n v="0"/>
  </r>
  <r>
    <s v="2024-02-01 06:06:40"/>
    <n v="2024"/>
    <s v="Actual"/>
    <s v="36-02-00-005-954910"/>
    <s v="COMPLEJO TECNOLÓGICO, TURÍSTICO Y AGROINDUSTRIAL DEL OCCIDENTE ANTIOQUIA"/>
    <s v="954942"/>
    <s v="COMPLEJO TECNOLÓGICO, TURÍSTICO Y AGROINDUSTRIAL DEL OCCIDENTE ANTIOQUIA -"/>
    <x v="49"/>
    <x v="49"/>
    <s v="Nación"/>
    <s v="10"/>
    <s v="RECURSOS CORRIENTES"/>
    <s v="CSF"/>
    <n v="303880074"/>
    <m/>
    <m/>
    <n v="0"/>
    <n v="0"/>
    <n v="303880074"/>
    <n v="247042345"/>
    <n v="56837729"/>
    <n v="141034551"/>
    <n v="106007794"/>
    <n v="0"/>
    <n v="0"/>
    <n v="0"/>
    <n v="0"/>
    <n v="0"/>
  </r>
  <r>
    <s v="2024-02-01 06:06:40"/>
    <n v="2024"/>
    <s v="Actual"/>
    <s v="36-02-00-005-954910"/>
    <s v="COMPLEJO TECNOLÓGICO, TURÍSTICO Y AGROINDUSTRIAL DEL OCCIDENTE ANTIOQUIA"/>
    <s v="954944"/>
    <s v="COMPLEJO TECNOLÓGICO, TURÍSTICO Y AGROINDUSTRIAL DEL OCCIDENTE ANTIOQUIA - APOYOS DE SOSTENIMIENTO"/>
    <x v="48"/>
    <x v="48"/>
    <s v="Propios"/>
    <s v="20"/>
    <s v="INGRESOS CORRIENTES"/>
    <s v="CSF"/>
    <n v="248625000"/>
    <m/>
    <m/>
    <n v="0"/>
    <n v="0"/>
    <n v="248625000"/>
    <n v="248625000"/>
    <n v="0"/>
    <n v="0"/>
    <n v="248625000"/>
    <n v="0"/>
    <n v="0"/>
    <n v="0"/>
    <n v="0"/>
    <n v="0"/>
  </r>
  <r>
    <s v="2024-02-01 06:06:40"/>
    <n v="2024"/>
    <s v="Actual"/>
    <s v="36-02-00-005-954910"/>
    <s v="COMPLEJO TECNOLÓGICO, TURÍSTICO Y AGROINDUSTRIAL DEL OCCIDENTE ANTIOQUIA"/>
    <s v="954944"/>
    <s v="COMPLEJO TECNOLÓGICO, TURÍSTICO Y AGROINDUSTRIAL DEL OCCIDENTE ANTIOQUIA - APOYOS DE SOSTENIMIENTO"/>
    <x v="49"/>
    <x v="49"/>
    <s v="Propios"/>
    <s v="20"/>
    <s v="INGRESOS CORRIENTES"/>
    <s v="CSF"/>
    <n v="6748976"/>
    <m/>
    <m/>
    <n v="0"/>
    <n v="0"/>
    <n v="6748976"/>
    <n v="0"/>
    <n v="6748976"/>
    <m/>
    <n v="0"/>
    <n v="0"/>
    <n v="0"/>
    <n v="0"/>
    <n v="0"/>
    <n v="0"/>
  </r>
  <r>
    <s v="2024-02-01 06:06:40"/>
    <n v="2024"/>
    <s v="Actual"/>
    <s v="36-02-00-005-954910"/>
    <s v="COMPLEJO TECNOLÓGICO, TURÍSTICO Y AGROINDUSTRIAL DEL OCCIDENTE ANTIOQUIA"/>
    <s v="954945"/>
    <s v="COMPLEJO TECNOLÓGICO, TURÍSTICO Y AGROINDUSTRIAL DEL OCCIDENTE ANTIOQUIA -SERVICIOS PRESTADOS A LA"/>
    <x v="49"/>
    <x v="49"/>
    <s v="Nación"/>
    <s v="10"/>
    <s v="RECURSOS CORRIENTES"/>
    <s v="CSF"/>
    <n v="3088717609"/>
    <m/>
    <m/>
    <n v="0"/>
    <n v="0"/>
    <n v="3088717609"/>
    <n v="2697981653"/>
    <n v="390735956"/>
    <n v="1461414739"/>
    <n v="1236566914"/>
    <n v="0"/>
    <n v="0"/>
    <n v="0"/>
    <n v="0"/>
    <n v="0"/>
  </r>
  <r>
    <s v="2024-02-01 06:06:40"/>
    <n v="2024"/>
    <s v="Actual"/>
    <s v="36-02-00-005-954910"/>
    <s v="COMPLEJO TECNOLÓGICO, TURÍSTICO Y AGROINDUSTRIAL DEL OCCIDENTE ANTIOQUIA"/>
    <s v="954945"/>
    <s v="COMPLEJO TECNOLÓGICO, TURÍSTICO Y AGROINDUSTRIAL DEL OCCIDENTE ANTIOQUIA -SERVICIOS PRESTADOS A LA"/>
    <x v="65"/>
    <x v="65"/>
    <s v="Nación"/>
    <s v="10"/>
    <s v="RECURSOS CORRIENTES"/>
    <s v="CSF"/>
    <n v="1112119769.25"/>
    <m/>
    <m/>
    <n v="0"/>
    <n v="0"/>
    <n v="1112119769.25"/>
    <n v="294931843"/>
    <n v="817187926.25"/>
    <n v="0"/>
    <n v="294931843"/>
    <n v="0"/>
    <n v="0"/>
    <n v="0"/>
    <n v="0"/>
    <n v="0"/>
  </r>
  <r>
    <s v="2024-02-01 06:06:40"/>
    <n v="2024"/>
    <s v="Actual"/>
    <s v="36-02-00-005-954910"/>
    <s v="COMPLEJO TECNOLÓGICO, TURÍSTICO Y AGROINDUSTRIAL DEL OCCIDENTE ANTIOQUIA"/>
    <s v="954965"/>
    <s v="APROPIACION DE CIENCIA Y TECNOLOGIA YCULTURA DE LA INNOVACIÓN-COMPLEJO TECNOLÓGICO"/>
    <x v="60"/>
    <x v="60"/>
    <s v="Propios"/>
    <s v="27"/>
    <s v="RENTAS PARAFISCALES"/>
    <s v="CSF"/>
    <n v="69000000"/>
    <m/>
    <m/>
    <n v="0"/>
    <n v="0"/>
    <n v="69000000"/>
    <n v="69000000"/>
    <n v="0"/>
    <n v="68600000"/>
    <n v="400000"/>
    <n v="0"/>
    <n v="0"/>
    <n v="0"/>
    <n v="0"/>
    <n v="0"/>
  </r>
  <r>
    <s v="2024-02-01 06:06:40"/>
    <n v="2024"/>
    <s v="Actual"/>
    <s v="36-02-00-005-954910"/>
    <s v="COMPLEJO TECNOLÓGICO, TURÍSTICO Y AGROINDUSTRIAL DEL OCCIDENTE ANTIOQUIA"/>
    <s v="954968"/>
    <s v="COMPLEJO TECNOLOGICO TURISTICO Y AGROINDUSTRIAL OCC - C0LOMBIA CERTIFICA"/>
    <x v="91"/>
    <x v="91"/>
    <s v="Propios"/>
    <s v="27"/>
    <s v="RENTAS PARAFISCALES"/>
    <s v="CSF"/>
    <n v="353197132"/>
    <m/>
    <m/>
    <n v="0"/>
    <n v="0"/>
    <n v="353197132"/>
    <n v="261041224"/>
    <n v="92155908"/>
    <n v="29664998"/>
    <n v="231376226"/>
    <n v="0"/>
    <n v="0"/>
    <n v="0"/>
    <n v="0"/>
    <n v="0"/>
  </r>
  <r>
    <s v="2024-02-01 06:06:40"/>
    <n v="2024"/>
    <s v="Actual"/>
    <s v="36-02-00-005-954910"/>
    <s v="COMPLEJO TECNOLÓGICO, TURÍSTICO Y AGROINDUSTRIAL DEL OCCIDENTE ANTIOQUIA"/>
    <s v="954985"/>
    <s v="COMPLEJO TEC, TURÍST Y AGROIND DEL OCCIDENTE ANT. -SERVICIOS PREST A LA FORMAC -ECONOMINA POPULAR"/>
    <x v="65"/>
    <x v="65"/>
    <s v="Nación"/>
    <s v="10"/>
    <s v="RECURSOS CORRIENTES"/>
    <s v="CSF"/>
    <n v="12813697"/>
    <m/>
    <m/>
    <n v="0"/>
    <n v="0"/>
    <n v="12813697"/>
    <n v="4611737"/>
    <n v="8201960"/>
    <n v="0"/>
    <n v="4611737"/>
    <n v="0"/>
    <n v="0"/>
    <n v="0"/>
    <n v="0"/>
    <n v="0"/>
  </r>
  <r>
    <s v="2024-02-01 06:06:40"/>
    <n v="2024"/>
    <s v="Actual"/>
    <s v="36-02-00-005-954910"/>
    <s v="COMPLEJO TECNOLÓGICO, TURÍSTICO Y AGROINDUSTRIAL DEL OCCIDENTE ANTIOQUIA"/>
    <s v="954986"/>
    <s v="COMPLEJO TEC, TURÍST Y AGROIND DEL OCCIDENTE ANT. -CERTIFIC COMPETENCIA LABORALES -ECONOMINA POPULAR"/>
    <x v="65"/>
    <x v="65"/>
    <s v="Nación"/>
    <s v="10"/>
    <s v="RECURSOS CORRIENTES"/>
    <s v="CSF"/>
    <n v="44838000"/>
    <m/>
    <m/>
    <n v="0"/>
    <n v="0"/>
    <n v="44838000"/>
    <n v="44838000"/>
    <n v="0"/>
    <n v="0"/>
    <n v="44838000"/>
    <n v="0"/>
    <n v="0"/>
    <n v="0"/>
    <n v="0"/>
    <n v="0"/>
  </r>
  <r>
    <s v="2024-02-01 06:06:40"/>
    <n v="2024"/>
    <s v="Actual"/>
    <s v="36-02-00-008-000000"/>
    <s v="SENA REGIONAL ATLANTICO-DIRECCION REGIONAL"/>
    <s v="101000"/>
    <s v="DESPACHO DIRECCION"/>
    <x v="5"/>
    <x v="5"/>
    <s v="Propios"/>
    <s v="27"/>
    <s v="RENTAS PARAFISCALES"/>
    <s v="CSF"/>
    <n v="7996000"/>
    <m/>
    <m/>
    <n v="0"/>
    <n v="0"/>
    <n v="7996000"/>
    <n v="7996000"/>
    <n v="0"/>
    <n v="0"/>
    <n v="7996000"/>
    <n v="0"/>
    <n v="0"/>
    <n v="0"/>
    <n v="0"/>
    <n v="0"/>
  </r>
  <r>
    <s v="2024-02-01 06:06:40"/>
    <n v="2024"/>
    <s v="Actual"/>
    <s v="36-02-00-008-000000"/>
    <s v="SENA REGIONAL ATLANTICO-DIRECCION REGIONAL"/>
    <s v="101000"/>
    <s v="DESPACHO DIRECCION"/>
    <x v="45"/>
    <x v="45"/>
    <s v="Propios"/>
    <s v="27"/>
    <s v="RENTAS PARAFISCALES"/>
    <s v="CSF"/>
    <n v="125774000"/>
    <m/>
    <m/>
    <n v="0"/>
    <n v="0"/>
    <n v="125774000"/>
    <n v="125774000"/>
    <n v="0"/>
    <n v="6500000"/>
    <n v="119274000"/>
    <n v="6500000"/>
    <n v="6500000"/>
    <n v="6500000"/>
    <n v="0"/>
    <n v="0"/>
  </r>
  <r>
    <s v="2024-02-01 06:06:40"/>
    <n v="2024"/>
    <s v="Actual"/>
    <s v="36-02-00-008-000000"/>
    <s v="SENA REGIONAL ATLANTICO-DIRECCION REGIONAL"/>
    <s v="101000"/>
    <s v="DESPACHO DIRECCION"/>
    <x v="79"/>
    <x v="79"/>
    <s v="Nación"/>
    <s v="10"/>
    <s v="RECURSOS CORRIENTES"/>
    <s v="CSF"/>
    <n v="100380000"/>
    <m/>
    <m/>
    <n v="0"/>
    <n v="0"/>
    <n v="100380000"/>
    <n v="100380000"/>
    <n v="0"/>
    <n v="0"/>
    <n v="100380000"/>
    <n v="0"/>
    <n v="0"/>
    <n v="0"/>
    <n v="0"/>
    <n v="0"/>
  </r>
  <r>
    <s v="2024-02-01 06:06:40"/>
    <n v="2024"/>
    <s v="Actual"/>
    <s v="36-02-00-008-000000"/>
    <s v="SENA REGIONAL ATLANTICO-DIRECCION REGIONAL"/>
    <s v="101000"/>
    <s v="DESPACHO DIRECCION"/>
    <x v="80"/>
    <x v="80"/>
    <s v="Nación"/>
    <s v="10"/>
    <s v="RECURSOS CORRIENTES"/>
    <s v="CSF"/>
    <n v="273695000"/>
    <m/>
    <m/>
    <n v="0"/>
    <n v="0"/>
    <n v="273695000"/>
    <n v="273695000"/>
    <n v="0"/>
    <n v="255176800"/>
    <n v="18518200"/>
    <n v="3800000"/>
    <n v="3800000"/>
    <n v="3800000"/>
    <n v="0"/>
    <n v="0"/>
  </r>
  <r>
    <s v="2024-02-01 06:06:40"/>
    <n v="2024"/>
    <s v="Actual"/>
    <s v="36-02-00-008-000000"/>
    <s v="SENA REGIONAL ATLANTICO-DIRECCION REGIONAL"/>
    <s v="101000"/>
    <s v="DESPACHO DIRECCION"/>
    <x v="81"/>
    <x v="81"/>
    <s v="Nación"/>
    <s v="10"/>
    <s v="RECURSOS CORRIENTES"/>
    <s v="CSF"/>
    <n v="394672000"/>
    <m/>
    <m/>
    <n v="0"/>
    <n v="0"/>
    <n v="394672000"/>
    <n v="394672000"/>
    <n v="0"/>
    <n v="279716072"/>
    <n v="114955928"/>
    <n v="7134400"/>
    <n v="7134400"/>
    <n v="7134400"/>
    <n v="0"/>
    <n v="0"/>
  </r>
  <r>
    <s v="2024-02-01 06:06:40"/>
    <n v="2024"/>
    <s v="Actual"/>
    <s v="36-02-00-008-000000"/>
    <s v="SENA REGIONAL ATLANTICO-DIRECCION REGIONAL"/>
    <s v="101000"/>
    <s v="DESPACHO DIRECCION"/>
    <x v="82"/>
    <x v="82"/>
    <s v="Nación"/>
    <s v="10"/>
    <s v="RECURSOS CORRIENTES"/>
    <s v="CSF"/>
    <n v="61497000"/>
    <m/>
    <m/>
    <n v="0"/>
    <n v="0"/>
    <n v="61497000"/>
    <n v="61496864"/>
    <n v="136"/>
    <n v="46099200"/>
    <n v="15397664"/>
    <n v="823200"/>
    <n v="823200"/>
    <n v="823200"/>
    <n v="0"/>
    <n v="0"/>
  </r>
  <r>
    <s v="2024-02-01 06:06:40"/>
    <n v="2024"/>
    <s v="Actual"/>
    <s v="36-02-00-008-000000"/>
    <s v="SENA REGIONAL ATLANTICO-DIRECCION REGIONAL"/>
    <s v="101000"/>
    <s v="DESPACHO DIRECCION"/>
    <x v="84"/>
    <x v="84"/>
    <s v="Nación"/>
    <s v="10"/>
    <s v="RECURSOS CORRIENTES"/>
    <s v="CSF"/>
    <n v="290484000"/>
    <m/>
    <m/>
    <n v="0"/>
    <n v="0"/>
    <n v="290484000"/>
    <n v="290484000"/>
    <n v="0"/>
    <n v="282091587"/>
    <n v="8392413"/>
    <n v="10572787"/>
    <n v="10572787"/>
    <n v="10572787"/>
    <n v="0"/>
    <n v="0"/>
  </r>
  <r>
    <s v="2024-02-01 06:06:40"/>
    <n v="2024"/>
    <s v="Actual"/>
    <s v="36-02-00-008-000000"/>
    <s v="SENA REGIONAL ATLANTICO-DIRECCION REGIONAL"/>
    <s v="101000"/>
    <s v="DESPACHO DIRECCION"/>
    <x v="85"/>
    <x v="85"/>
    <s v="Nación"/>
    <s v="10"/>
    <s v="RECURSOS CORRIENTES"/>
    <s v="CSF"/>
    <n v="293285000"/>
    <m/>
    <m/>
    <n v="0"/>
    <n v="0"/>
    <n v="293285000"/>
    <n v="293284500"/>
    <n v="500"/>
    <n v="180711000"/>
    <n v="112573500"/>
    <n v="930500"/>
    <n v="930500"/>
    <n v="930500"/>
    <n v="0"/>
    <n v="0"/>
  </r>
  <r>
    <s v="2024-02-01 06:06:40"/>
    <n v="2024"/>
    <s v="Actual"/>
    <s v="36-02-00-008-000000"/>
    <s v="SENA REGIONAL ATLANTICO-DIRECCION REGIONAL"/>
    <s v="101000"/>
    <s v="DESPACHO DIRECCION"/>
    <x v="49"/>
    <x v="49"/>
    <s v="Nación"/>
    <s v="10"/>
    <s v="RECURSOS CORRIENTES"/>
    <s v="CSF"/>
    <n v="7883274545"/>
    <m/>
    <m/>
    <n v="0"/>
    <n v="0"/>
    <n v="7883274545"/>
    <n v="7883274545"/>
    <n v="0"/>
    <n v="5478318386.4200001"/>
    <n v="2404956158.5799999"/>
    <n v="5599930"/>
    <n v="5599930"/>
    <n v="5599930"/>
    <n v="0"/>
    <n v="0"/>
  </r>
  <r>
    <s v="2024-02-01 06:06:40"/>
    <n v="2024"/>
    <s v="Actual"/>
    <s v="36-02-00-008-000000"/>
    <s v="SENA REGIONAL ATLANTICO-DIRECCION REGIONAL"/>
    <s v="101000"/>
    <s v="DESPACHO DIRECCION"/>
    <x v="50"/>
    <x v="50"/>
    <s v="Nación"/>
    <s v="10"/>
    <s v="RECURSOS CORRIENTES"/>
    <s v="CSF"/>
    <n v="2800000000"/>
    <m/>
    <m/>
    <n v="0"/>
    <n v="0"/>
    <n v="2800000000"/>
    <n v="2800000000"/>
    <n v="0"/>
    <n v="222381402"/>
    <n v="2577618598"/>
    <n v="7235382"/>
    <n v="7235382"/>
    <n v="7235382"/>
    <n v="0"/>
    <n v="0"/>
  </r>
  <r>
    <s v="2024-02-01 06:06:40"/>
    <n v="2024"/>
    <s v="Actual"/>
    <s v="36-02-00-008-000000"/>
    <s v="SENA REGIONAL ATLANTICO-DIRECCION REGIONAL"/>
    <s v="101000"/>
    <s v="DESPACHO DIRECCION"/>
    <x v="63"/>
    <x v="63"/>
    <s v="Propios"/>
    <s v="20"/>
    <s v="INGRESOS CORRIENTES"/>
    <s v="CSF"/>
    <n v="227744008"/>
    <m/>
    <m/>
    <n v="0"/>
    <n v="0"/>
    <n v="227744008"/>
    <n v="227744008"/>
    <n v="0"/>
    <n v="167925600"/>
    <n v="59818408"/>
    <n v="0"/>
    <n v="0"/>
    <n v="0"/>
    <n v="0"/>
    <n v="0"/>
  </r>
  <r>
    <s v="2024-02-01 06:06:40"/>
    <n v="2024"/>
    <s v="Actual"/>
    <s v="36-02-00-008-000000"/>
    <s v="SENA REGIONAL ATLANTICO-DIRECCION REGIONAL"/>
    <s v="101000"/>
    <s v="DESPACHO DIRECCION"/>
    <x v="51"/>
    <x v="51"/>
    <s v="Nación"/>
    <s v="10"/>
    <s v="RECURSOS CORRIENTES"/>
    <s v="CSF"/>
    <n v="145122851"/>
    <m/>
    <m/>
    <n v="0"/>
    <n v="0"/>
    <n v="145122851"/>
    <n v="145122851"/>
    <n v="0"/>
    <n v="0"/>
    <n v="145122851"/>
    <n v="0"/>
    <n v="0"/>
    <n v="0"/>
    <n v="0"/>
    <n v="0"/>
  </r>
  <r>
    <s v="2024-02-01 06:06:40"/>
    <n v="2024"/>
    <s v="Actual"/>
    <s v="36-02-00-008-000000"/>
    <s v="SENA REGIONAL ATLANTICO-DIRECCION REGIONAL"/>
    <s v="101000"/>
    <s v="DESPACHO DIRECCION"/>
    <x v="6"/>
    <x v="6"/>
    <s v="Nación"/>
    <s v="10"/>
    <s v="RECURSOS CORRIENTES"/>
    <s v="CSF"/>
    <n v="1429747992"/>
    <m/>
    <m/>
    <n v="0"/>
    <n v="0"/>
    <n v="1429747992"/>
    <n v="1429747992"/>
    <n v="0"/>
    <n v="957198117"/>
    <n v="472549875"/>
    <n v="33899477"/>
    <n v="33899477"/>
    <n v="33899477"/>
    <n v="0"/>
    <n v="0"/>
  </r>
  <r>
    <s v="2024-02-01 06:06:40"/>
    <n v="2024"/>
    <s v="Actual"/>
    <s v="36-02-00-008-000000"/>
    <s v="SENA REGIONAL ATLANTICO-DIRECCION REGIONAL"/>
    <s v="101000"/>
    <s v="DESPACHO DIRECCION"/>
    <x v="92"/>
    <x v="92"/>
    <s v="Nación"/>
    <s v="10"/>
    <s v="RECURSOS CORRIENTES"/>
    <s v="CSF"/>
    <n v="74160000"/>
    <m/>
    <m/>
    <n v="0"/>
    <n v="0"/>
    <n v="74160000"/>
    <n v="74160000"/>
    <n v="0"/>
    <n v="0"/>
    <n v="74160000"/>
    <n v="0"/>
    <n v="0"/>
    <n v="0"/>
    <n v="0"/>
    <n v="0"/>
  </r>
  <r>
    <s v="2024-02-01 06:06:40"/>
    <n v="2024"/>
    <s v="Actual"/>
    <s v="36-02-00-008-000000"/>
    <s v="SENA REGIONAL ATLANTICO-DIRECCION REGIONAL"/>
    <s v="101009"/>
    <s v="DESPACHO DIRECCIÓN - SALUD OCUPACIONAL"/>
    <x v="45"/>
    <x v="45"/>
    <s v="Propios"/>
    <s v="27"/>
    <s v="RENTAS PARAFISCALES"/>
    <s v="CSF"/>
    <n v="59537000"/>
    <m/>
    <m/>
    <n v="0"/>
    <n v="0"/>
    <n v="59537000"/>
    <n v="59537000"/>
    <n v="0"/>
    <n v="0"/>
    <n v="59537000"/>
    <n v="0"/>
    <n v="0"/>
    <n v="0"/>
    <n v="0"/>
    <n v="0"/>
  </r>
  <r>
    <s v="2024-02-01 06:06:40"/>
    <n v="2024"/>
    <s v="Actual"/>
    <s v="36-02-00-008-000000"/>
    <s v="SENA REGIONAL ATLANTICO-DIRECCION REGIONAL"/>
    <s v="101009"/>
    <s v="DESPACHO DIRECCIÓN - SALUD OCUPACIONAL"/>
    <x v="49"/>
    <x v="49"/>
    <s v="Nación"/>
    <s v="10"/>
    <s v="RECURSOS CORRIENTES"/>
    <s v="CSF"/>
    <n v="627829900"/>
    <m/>
    <m/>
    <n v="0"/>
    <n v="0"/>
    <n v="627829900"/>
    <n v="627829900"/>
    <n v="0"/>
    <n v="280012667"/>
    <n v="347817233"/>
    <n v="6876000"/>
    <n v="6876000"/>
    <n v="6876000"/>
    <n v="0"/>
    <n v="0"/>
  </r>
  <r>
    <s v="2024-02-01 06:06:40"/>
    <n v="2024"/>
    <s v="Actual"/>
    <s v="36-02-00-008-000000"/>
    <s v="SENA REGIONAL ATLANTICO-DIRECCION REGIONAL"/>
    <s v="101014"/>
    <s v="DESPACHO REGIONAL -ESCUELA NACIONAL DE INSTRUCTORES"/>
    <x v="49"/>
    <x v="49"/>
    <s v="Nación"/>
    <s v="10"/>
    <s v="RECURSOS CORRIENTES"/>
    <s v="CSF"/>
    <n v="750808500"/>
    <m/>
    <m/>
    <n v="0"/>
    <n v="0"/>
    <n v="750808500"/>
    <n v="750808500"/>
    <n v="0"/>
    <n v="0"/>
    <n v="750808500"/>
    <n v="0"/>
    <n v="0"/>
    <n v="0"/>
    <n v="0"/>
    <n v="0"/>
  </r>
  <r>
    <s v="2024-02-01 06:06:40"/>
    <n v="2024"/>
    <s v="Actual"/>
    <s v="36-02-00-008-000000"/>
    <s v="SENA REGIONAL ATLANTICO-DIRECCION REGIONAL"/>
    <s v="101024"/>
    <s v="CONSTRUCCIONES Y ADECUACIONES"/>
    <x v="77"/>
    <x v="77"/>
    <s v="Nación"/>
    <s v="10"/>
    <s v="RECURSOS CORRIENTES"/>
    <s v="CSF"/>
    <n v="300000000"/>
    <m/>
    <m/>
    <n v="0"/>
    <n v="0"/>
    <n v="300000000"/>
    <n v="300000000"/>
    <n v="0"/>
    <n v="0"/>
    <n v="300000000"/>
    <n v="0"/>
    <n v="0"/>
    <n v="0"/>
    <n v="0"/>
    <n v="0"/>
  </r>
  <r>
    <s v="2024-02-01 06:06:40"/>
    <n v="2024"/>
    <s v="Actual"/>
    <s v="36-02-00-008-000000"/>
    <s v="SENA REGIONAL ATLANTICO-DIRECCION REGIONAL"/>
    <s v="101024"/>
    <s v="CONSTRUCCIONES Y ADECUACIONES"/>
    <x v="78"/>
    <x v="78"/>
    <s v="Nación"/>
    <s v="10"/>
    <s v="RECURSOS CORRIENTES"/>
    <s v="CSF"/>
    <n v="657296170"/>
    <m/>
    <m/>
    <n v="0"/>
    <n v="0"/>
    <n v="657296170"/>
    <n v="657296170"/>
    <n v="0"/>
    <n v="0"/>
    <n v="657296170"/>
    <n v="0"/>
    <n v="0"/>
    <n v="0"/>
    <n v="0"/>
    <n v="0"/>
  </r>
  <r>
    <s v="2024-02-01 06:06:40"/>
    <n v="2024"/>
    <s v="Actual"/>
    <s v="36-02-00-008-000000"/>
    <s v="SENA REGIONAL ATLANTICO-DIRECCION REGIONAL"/>
    <s v="101027"/>
    <s v="DESPACHO REGIONAL -MODERNIZACION AMBIENTES"/>
    <x v="10"/>
    <x v="10"/>
    <s v="Nación"/>
    <s v="10"/>
    <s v="RECURSOS CORRIENTES"/>
    <s v="CSF"/>
    <n v="41304000"/>
    <m/>
    <m/>
    <n v="0"/>
    <n v="0"/>
    <n v="41304000"/>
    <n v="41304000"/>
    <n v="0"/>
    <n v="0"/>
    <n v="41304000"/>
    <n v="0"/>
    <n v="0"/>
    <n v="0"/>
    <n v="0"/>
    <n v="0"/>
  </r>
  <r>
    <s v="2024-02-01 06:06:40"/>
    <n v="2024"/>
    <s v="Actual"/>
    <s v="36-02-00-008-000000"/>
    <s v="SENA REGIONAL ATLANTICO-DIRECCION REGIONAL"/>
    <s v="101028"/>
    <s v="CERTIFICACCION COMPETENCIAS LABORALES"/>
    <x v="94"/>
    <x v="94"/>
    <s v="Nación"/>
    <s v="10"/>
    <s v="RECURSOS CORRIENTES"/>
    <s v="CSF"/>
    <n v="175000000"/>
    <m/>
    <m/>
    <n v="0"/>
    <n v="0"/>
    <n v="175000000"/>
    <n v="175000000"/>
    <n v="0"/>
    <n v="99000000"/>
    <n v="76000000"/>
    <n v="2400000"/>
    <n v="2400000"/>
    <n v="2400000"/>
    <n v="0"/>
    <n v="0"/>
  </r>
  <r>
    <s v="2024-02-01 06:06:40"/>
    <n v="2024"/>
    <s v="Actual"/>
    <s v="36-02-00-008-000000"/>
    <s v="SENA REGIONAL ATLANTICO-DIRECCION REGIONAL"/>
    <s v="101039"/>
    <s v="DESPACHO REGIONAL-EMPRENDIMIENTO"/>
    <x v="88"/>
    <x v="88"/>
    <s v="Nación"/>
    <s v="10"/>
    <s v="RECURSOS CORRIENTES"/>
    <s v="CSF"/>
    <n v="922581000"/>
    <m/>
    <m/>
    <n v="0"/>
    <n v="0"/>
    <n v="922581000"/>
    <n v="922472000"/>
    <n v="109000"/>
    <n v="812169000"/>
    <n v="110303000"/>
    <n v="23700567"/>
    <n v="23700567"/>
    <n v="23700567"/>
    <n v="0"/>
    <n v="0"/>
  </r>
  <r>
    <s v="2024-02-01 06:06:40"/>
    <n v="2024"/>
    <s v="Actual"/>
    <s v="36-02-00-008-000000"/>
    <s v="SENA REGIONAL ATLANTICO-DIRECCION REGIONAL"/>
    <s v="101040"/>
    <s v="DESPACHO REGIONAL-APORTES"/>
    <x v="64"/>
    <x v="64"/>
    <s v="Propios"/>
    <s v="27"/>
    <s v="RENTAS PARAFISCALES"/>
    <s v="CSF"/>
    <n v="1063134341"/>
    <m/>
    <m/>
    <n v="0"/>
    <n v="0"/>
    <n v="1063134341"/>
    <n v="1063134341"/>
    <n v="0"/>
    <n v="608811795"/>
    <n v="454322546"/>
    <n v="18147195"/>
    <n v="18147195"/>
    <n v="18147195"/>
    <n v="0"/>
    <n v="0"/>
  </r>
  <r>
    <s v="2024-02-01 06:06:40"/>
    <n v="2024"/>
    <s v="Actual"/>
    <s v="36-02-00-008-000000"/>
    <s v="SENA REGIONAL ATLANTICO-DIRECCION REGIONAL"/>
    <s v="101043"/>
    <s v="DESPACHO BIENESTAR FUNCIONARIOS"/>
    <x v="48"/>
    <x v="48"/>
    <s v="Nación"/>
    <s v="10"/>
    <s v="RECURSOS CORRIENTES"/>
    <s v="CSF"/>
    <n v="146500000"/>
    <m/>
    <m/>
    <n v="0"/>
    <n v="0"/>
    <n v="146500000"/>
    <n v="146500000"/>
    <n v="0"/>
    <n v="20797842"/>
    <n v="125702158"/>
    <n v="20797842"/>
    <n v="20797842"/>
    <n v="20797842"/>
    <n v="0"/>
    <n v="0"/>
  </r>
  <r>
    <s v="2024-02-01 06:06:40"/>
    <n v="2024"/>
    <s v="Actual"/>
    <s v="36-02-00-008-000000"/>
    <s v="SENA REGIONAL ATLANTICO-DIRECCION REGIONAL"/>
    <s v="101043"/>
    <s v="DESPACHO BIENESTAR FUNCIONARIOS"/>
    <x v="49"/>
    <x v="49"/>
    <s v="Nación"/>
    <s v="10"/>
    <s v="RECURSOS CORRIENTES"/>
    <s v="CSF"/>
    <n v="1823056410"/>
    <m/>
    <m/>
    <n v="0"/>
    <n v="0"/>
    <n v="1823056410"/>
    <n v="1823056410"/>
    <n v="0"/>
    <n v="65258228"/>
    <n v="1757798182"/>
    <n v="2289762"/>
    <n v="2289762"/>
    <n v="2289762"/>
    <n v="0"/>
    <n v="0"/>
  </r>
  <r>
    <s v="2024-02-01 06:06:40"/>
    <n v="2024"/>
    <s v="Actual"/>
    <s v="36-02-00-008-000000"/>
    <s v="SENA REGIONAL ATLANTICO-DIRECCION REGIONAL"/>
    <s v="101045"/>
    <s v="DESPACHO - SERVICIOS PRESTADOS A LA FORMACION"/>
    <x v="49"/>
    <x v="49"/>
    <s v="Nación"/>
    <s v="10"/>
    <s v="RECURSOS CORRIENTES"/>
    <s v="CSF"/>
    <n v="348564700"/>
    <m/>
    <m/>
    <n v="0"/>
    <n v="0"/>
    <n v="348564700"/>
    <n v="348564700"/>
    <n v="0"/>
    <n v="0"/>
    <n v="348564700"/>
    <n v="0"/>
    <n v="0"/>
    <n v="0"/>
    <n v="0"/>
    <n v="0"/>
  </r>
  <r>
    <s v="2024-02-01 06:06:40"/>
    <n v="2024"/>
    <s v="Actual"/>
    <s v="36-02-00-008-000000"/>
    <s v="SENA REGIONAL ATLANTICO-DIRECCION REGIONAL"/>
    <s v="101062"/>
    <s v="CONCURSOS PARA RETROALIMENTAR MEJORAS A LOS PROGRAMAS Y AMBIENTES DE FORMACIÓN R AT"/>
    <x v="90"/>
    <x v="90"/>
    <s v="Propios"/>
    <s v="27"/>
    <s v="RENTAS PARAFISCALES"/>
    <s v="CSF"/>
    <n v="300000000"/>
    <m/>
    <m/>
    <n v="0"/>
    <n v="0"/>
    <n v="300000000"/>
    <n v="300000000"/>
    <n v="0"/>
    <n v="0"/>
    <n v="300000000"/>
    <n v="0"/>
    <n v="0"/>
    <n v="0"/>
    <n v="0"/>
    <n v="0"/>
  </r>
  <r>
    <s v="2024-02-01 06:06:40"/>
    <n v="2024"/>
    <s v="Actual"/>
    <s v="36-02-00-008-000000"/>
    <s v="SENA REGIONAL ATLANTICO-DIRECCION REGIONAL"/>
    <s v="101065"/>
    <s v="APROPIACION DE CIENCIA Y TECNOLOGIA YCULTURA DE LA INNOVACIÓN"/>
    <x v="60"/>
    <x v="60"/>
    <s v="Propios"/>
    <s v="27"/>
    <s v="RENTAS PARAFISCALES"/>
    <s v="CSF"/>
    <n v="131184460"/>
    <m/>
    <m/>
    <n v="0"/>
    <n v="0"/>
    <n v="131184460"/>
    <n v="131184460"/>
    <n v="0"/>
    <n v="131184460"/>
    <n v="0"/>
    <n v="492580"/>
    <n v="492580"/>
    <n v="492580"/>
    <n v="0"/>
    <n v="0"/>
  </r>
  <r>
    <s v="2024-02-01 06:06:40"/>
    <n v="2024"/>
    <s v="Actual"/>
    <s v="36-02-00-008-000000"/>
    <s v="SENA REGIONAL ATLANTICO-DIRECCION REGIONAL"/>
    <s v="101089"/>
    <s v="SENA REGIONAL ATLANTICO-DIRECCION REGIONAL -EMPRENDIMIENTO-ECONOMINA POPULAR"/>
    <x v="89"/>
    <x v="89"/>
    <s v="Nación"/>
    <s v="10"/>
    <s v="RECURSOS CORRIENTES"/>
    <s v="CSF"/>
    <n v="14657000"/>
    <m/>
    <m/>
    <n v="0"/>
    <n v="0"/>
    <n v="14657000"/>
    <n v="14657000"/>
    <n v="0"/>
    <n v="0"/>
    <n v="14657000"/>
    <n v="0"/>
    <n v="0"/>
    <n v="0"/>
    <n v="0"/>
    <n v="0"/>
  </r>
  <r>
    <s v="2024-02-01 06:06:40"/>
    <n v="2024"/>
    <s v="Actual"/>
    <s v="36-02-00-008-910310"/>
    <s v="CENTRO PARA EL DESARROLLO AGROECOLOGICO Y AGROINDUSTRIAL - ATLANTICO"/>
    <s v="910309"/>
    <s v="CENTRO PARA EL DESARROLLO AGROECOLOGICO Y AGROINDUSTRIAL - ATLANTICO - SALUD OCUPACIONAL"/>
    <x v="49"/>
    <x v="49"/>
    <s v="Nación"/>
    <s v="10"/>
    <s v="RECURSOS CORRIENTES"/>
    <s v="CSF"/>
    <n v="36736764"/>
    <m/>
    <m/>
    <n v="0"/>
    <n v="0"/>
    <n v="36736764"/>
    <n v="36736764"/>
    <n v="0"/>
    <n v="0"/>
    <n v="36736764"/>
    <n v="0"/>
    <n v="0"/>
    <n v="0"/>
    <n v="0"/>
    <n v="0"/>
  </r>
  <r>
    <s v="2024-02-01 06:06:40"/>
    <n v="2024"/>
    <s v="Actual"/>
    <s v="36-02-00-008-910310"/>
    <s v="CENTRO PARA EL DESARROLLO AGROECOLOGICO Y AGROINDUSTRIAL - ATLANTICO"/>
    <s v="910310"/>
    <s v="CENTRO ATENCIÓN SECTOR AGROPECUARIO- ATLÁNTICO"/>
    <x v="80"/>
    <x v="80"/>
    <s v="Nación"/>
    <s v="10"/>
    <s v="RECURSOS CORRIENTES"/>
    <s v="CSF"/>
    <n v="538677000"/>
    <m/>
    <m/>
    <n v="0"/>
    <n v="0"/>
    <n v="538677000"/>
    <n v="538677000"/>
    <n v="0"/>
    <n v="0"/>
    <n v="538677000"/>
    <n v="0"/>
    <n v="0"/>
    <n v="0"/>
    <n v="0"/>
    <n v="0"/>
  </r>
  <r>
    <s v="2024-02-01 06:06:40"/>
    <n v="2024"/>
    <s v="Actual"/>
    <s v="36-02-00-008-910310"/>
    <s v="CENTRO PARA EL DESARROLLO AGROECOLOGICO Y AGROINDUSTRIAL - ATLANTICO"/>
    <s v="910310"/>
    <s v="CENTRO ATENCIÓN SECTOR AGROPECUARIO- ATLÁNTICO"/>
    <x v="49"/>
    <x v="49"/>
    <s v="Nación"/>
    <s v="10"/>
    <s v="RECURSOS CORRIENTES"/>
    <s v="CSF"/>
    <n v="2480791360"/>
    <n v="3500000"/>
    <n v="0"/>
    <n v="0"/>
    <n v="0"/>
    <n v="2484291360"/>
    <n v="1551486350"/>
    <n v="932805010"/>
    <n v="489504611"/>
    <n v="1061981739"/>
    <n v="72375891"/>
    <n v="72375891"/>
    <n v="15931707"/>
    <n v="0"/>
    <n v="0"/>
  </r>
  <r>
    <s v="2024-02-01 06:06:40"/>
    <n v="2024"/>
    <s v="Actual"/>
    <s v="36-02-00-008-910310"/>
    <s v="CENTRO PARA EL DESARROLLO AGROECOLOGICO Y AGROINDUSTRIAL - ATLANTICO"/>
    <s v="910310"/>
    <s v="CENTRO ATENCIÓN SECTOR AGROPECUARIO- ATLÁNTICO"/>
    <x v="49"/>
    <x v="49"/>
    <s v="Propios"/>
    <s v="27"/>
    <s v="RENTAS PARAFISCALES"/>
    <s v="CSF"/>
    <n v="59106009"/>
    <m/>
    <m/>
    <n v="0"/>
    <n v="0"/>
    <n v="59106009"/>
    <n v="59106009"/>
    <n v="0"/>
    <n v="0"/>
    <n v="59106009"/>
    <n v="0"/>
    <n v="0"/>
    <n v="0"/>
    <n v="0"/>
    <n v="0"/>
  </r>
  <r>
    <s v="2024-02-01 06:06:40"/>
    <n v="2024"/>
    <s v="Actual"/>
    <s v="36-02-00-008-910310"/>
    <s v="CENTRO PARA EL DESARROLLO AGROECOLOGICO Y AGROINDUSTRIAL - ATLANTICO"/>
    <s v="910310"/>
    <s v="CENTRO ATENCIÓN SECTOR AGROPECUARIO- ATLÁNTICO"/>
    <x v="63"/>
    <x v="63"/>
    <s v="Propios"/>
    <s v="20"/>
    <s v="INGRESOS CORRIENTES"/>
    <s v="CSF"/>
    <n v="36027970"/>
    <m/>
    <m/>
    <n v="0"/>
    <n v="0"/>
    <n v="36027970"/>
    <n v="36027970"/>
    <n v="0"/>
    <n v="0"/>
    <n v="36027970"/>
    <n v="0"/>
    <n v="0"/>
    <n v="0"/>
    <n v="0"/>
    <n v="0"/>
  </r>
  <r>
    <s v="2024-02-01 06:06:40"/>
    <n v="2024"/>
    <s v="Actual"/>
    <s v="36-02-00-008-910310"/>
    <s v="CENTRO PARA EL DESARROLLO AGROECOLOGICO Y AGROINDUSTRIAL - ATLANTICO"/>
    <s v="910310"/>
    <s v="CENTRO ATENCIÓN SECTOR AGROPECUARIO- ATLÁNTICO"/>
    <x v="92"/>
    <x v="92"/>
    <s v="Nación"/>
    <s v="10"/>
    <s v="RECURSOS CORRIENTES"/>
    <s v="CSF"/>
    <n v="97505000"/>
    <m/>
    <m/>
    <n v="0"/>
    <n v="0"/>
    <n v="97505000"/>
    <n v="97505000"/>
    <n v="0"/>
    <n v="0"/>
    <n v="97505000"/>
    <n v="0"/>
    <n v="0"/>
    <n v="0"/>
    <n v="0"/>
    <n v="0"/>
  </r>
  <r>
    <s v="2024-02-01 06:06:40"/>
    <n v="2024"/>
    <s v="Actual"/>
    <s v="36-02-00-008-910310"/>
    <s v="CENTRO PARA EL DESARROLLO AGROECOLOGICO Y AGROINDUSTRIAL - ATLANTICO"/>
    <s v="910311"/>
    <s v="INTEGRACION CON LA MEDIA-CENTRO PARA EL DESARROLLO AGROECOLOGICO Y AGROINDUSTRIAL"/>
    <x v="49"/>
    <x v="49"/>
    <s v="Propios"/>
    <s v="20"/>
    <s v="INGRESOS CORRIENTES"/>
    <s v="CSF"/>
    <n v="2874653551"/>
    <m/>
    <m/>
    <n v="0"/>
    <n v="0"/>
    <n v="2874653551"/>
    <n v="2874653551"/>
    <n v="0"/>
    <n v="2112032900"/>
    <n v="762620651"/>
    <n v="0"/>
    <n v="0"/>
    <n v="0"/>
    <n v="0"/>
    <n v="0"/>
  </r>
  <r>
    <s v="2024-02-01 06:06:40"/>
    <n v="2024"/>
    <s v="Actual"/>
    <s v="36-02-00-008-910310"/>
    <s v="CENTRO PARA EL DESARROLLO AGROECOLOGICO Y AGROINDUSTRIAL - ATLANTICO"/>
    <s v="910311"/>
    <s v="INTEGRACION CON LA MEDIA-CENTRO PARA EL DESARROLLO AGROECOLOGICO Y AGROINDUSTRIAL"/>
    <x v="49"/>
    <x v="49"/>
    <s v="Nación"/>
    <s v="10"/>
    <s v="RECURSOS CORRIENTES"/>
    <s v="CSF"/>
    <n v="87159699"/>
    <m/>
    <m/>
    <n v="0"/>
    <n v="0"/>
    <n v="87159699"/>
    <n v="87159699"/>
    <n v="0"/>
    <n v="52159699"/>
    <n v="35000000"/>
    <n v="2267813"/>
    <n v="2267813"/>
    <n v="2267813"/>
    <n v="0"/>
    <n v="0"/>
  </r>
  <r>
    <s v="2024-02-01 06:06:40"/>
    <n v="2024"/>
    <s v="Actual"/>
    <s v="36-02-00-008-910310"/>
    <s v="CENTRO PARA EL DESARROLLO AGROECOLOGICO Y AGROINDUSTRIAL - ATLANTICO"/>
    <s v="910318"/>
    <s v="F.I.C.-CENTRO PARA EL DESARROLLO AGROECOLOGICO Y AGROINDUSTRIAL"/>
    <x v="48"/>
    <x v="48"/>
    <s v="Propios"/>
    <s v="26"/>
    <s v="FONDOS ESPECIALES"/>
    <s v="CSF"/>
    <n v="849046864"/>
    <m/>
    <m/>
    <n v="0"/>
    <n v="0"/>
    <n v="849046864"/>
    <n v="849046864"/>
    <n v="0"/>
    <n v="0"/>
    <n v="849046864"/>
    <n v="0"/>
    <n v="0"/>
    <n v="0"/>
    <n v="0"/>
    <n v="0"/>
  </r>
  <r>
    <s v="2024-02-01 06:06:40"/>
    <n v="2024"/>
    <s v="Actual"/>
    <s v="36-02-00-008-910310"/>
    <s v="CENTRO PARA EL DESARROLLO AGROECOLOGICO Y AGROINDUSTRIAL - ATLANTICO"/>
    <s v="910318"/>
    <s v="F.I.C.-CENTRO PARA EL DESARROLLO AGROECOLOGICO Y AGROINDUSTRIAL"/>
    <x v="49"/>
    <x v="49"/>
    <s v="Propios"/>
    <s v="26"/>
    <s v="FONDOS ESPECIALES"/>
    <s v="CSF"/>
    <n v="388879740"/>
    <m/>
    <m/>
    <n v="0"/>
    <n v="0"/>
    <n v="388879740"/>
    <n v="388879740"/>
    <n v="0"/>
    <n v="181896534"/>
    <n v="206983206"/>
    <n v="0"/>
    <n v="0"/>
    <n v="0"/>
    <n v="0"/>
    <n v="0"/>
  </r>
  <r>
    <s v="2024-02-01 06:06:40"/>
    <n v="2024"/>
    <s v="Actual"/>
    <s v="36-02-00-008-910310"/>
    <s v="CENTRO PARA EL DESARROLLO AGROECOLOGICO Y AGROINDUSTRIAL - ATLANTICO"/>
    <s v="910324"/>
    <s v="CENTRO PARA EL DESARROLLO AGROECOLOGICO Y AGROINDUSTRIAL - ATLANTICO - CONSTRUCCIONES Y ADECUACIONES"/>
    <x v="76"/>
    <x v="76"/>
    <s v="Nación"/>
    <s v="10"/>
    <s v="RECURSOS CORRIENTES"/>
    <s v="CSF"/>
    <n v="24000000"/>
    <m/>
    <m/>
    <n v="0"/>
    <n v="0"/>
    <n v="24000000"/>
    <n v="24000000"/>
    <n v="0"/>
    <n v="0"/>
    <n v="24000000"/>
    <n v="0"/>
    <n v="0"/>
    <n v="0"/>
    <n v="0"/>
    <n v="0"/>
  </r>
  <r>
    <s v="2024-02-01 06:06:40"/>
    <n v="2024"/>
    <s v="Actual"/>
    <s v="36-02-00-008-910310"/>
    <s v="CENTRO PARA EL DESARROLLO AGROECOLOGICO Y AGROINDUSTRIAL - ATLANTICO"/>
    <s v="910324"/>
    <s v="CENTRO PARA EL DESARROLLO AGROECOLOGICO Y AGROINDUSTRIAL - ATLANTICO - CONSTRUCCIONES Y ADECUACIONES"/>
    <x v="77"/>
    <x v="77"/>
    <s v="Nación"/>
    <s v="10"/>
    <s v="RECURSOS CORRIENTES"/>
    <s v="CSF"/>
    <n v="2008000000"/>
    <m/>
    <m/>
    <n v="0"/>
    <n v="0"/>
    <n v="2008000000"/>
    <n v="2008000000"/>
    <n v="0"/>
    <n v="0"/>
    <n v="2008000000"/>
    <n v="0"/>
    <n v="0"/>
    <n v="0"/>
    <n v="0"/>
    <n v="0"/>
  </r>
  <r>
    <s v="2024-02-01 06:06:40"/>
    <n v="2024"/>
    <s v="Actual"/>
    <s v="36-02-00-008-910310"/>
    <s v="CENTRO PARA EL DESARROLLO AGROECOLOGICO Y AGROINDUSTRIAL - ATLANTICO"/>
    <s v="910324"/>
    <s v="CENTRO PARA EL DESARROLLO AGROECOLOGICO Y AGROINDUSTRIAL - ATLANTICO - CONSTRUCCIONES Y ADECUACIONES"/>
    <x v="78"/>
    <x v="78"/>
    <s v="Nación"/>
    <s v="10"/>
    <s v="RECURSOS CORRIENTES"/>
    <s v="CSF"/>
    <n v="1215203000"/>
    <m/>
    <m/>
    <n v="0"/>
    <n v="0"/>
    <n v="1215203000"/>
    <n v="1215203000"/>
    <n v="0"/>
    <n v="0"/>
    <n v="1215203000"/>
    <n v="0"/>
    <n v="0"/>
    <n v="0"/>
    <n v="0"/>
    <n v="0"/>
  </r>
  <r>
    <s v="2024-02-01 06:06:40"/>
    <n v="2024"/>
    <s v="Actual"/>
    <s v="36-02-00-008-910310"/>
    <s v="CENTRO PARA EL DESARROLLO AGROECOLOGICO Y AGROINDUSTRIAL - ATLANTICO"/>
    <s v="910327"/>
    <s v="CENTRO PARA EL DESARROLLO AGROECOLOGICO Y AGROINDUSTRIAL - ATLANTICO - MODERNIZACION AMBIENTES"/>
    <x v="10"/>
    <x v="10"/>
    <s v="Nación"/>
    <s v="10"/>
    <s v="RECURSOS CORRIENTES"/>
    <s v="CSF"/>
    <n v="97500000"/>
    <m/>
    <m/>
    <n v="0"/>
    <n v="0"/>
    <n v="97500000"/>
    <n v="97500000"/>
    <n v="0"/>
    <n v="0"/>
    <n v="97500000"/>
    <n v="0"/>
    <n v="0"/>
    <n v="0"/>
    <n v="0"/>
    <n v="0"/>
  </r>
  <r>
    <s v="2024-02-01 06:06:40"/>
    <n v="2024"/>
    <s v="Actual"/>
    <s v="36-02-00-008-910310"/>
    <s v="CENTRO PARA EL DESARROLLO AGROECOLOGICO Y AGROINDUSTRIAL - ATLANTICO"/>
    <s v="910328"/>
    <s v="CERTIFICACION COMPETENCIAS LABORALES-CENTRO PARA EL DESARROLLO AGROECOLOGICO Y AGROINDUSTRIAL"/>
    <x v="94"/>
    <x v="94"/>
    <s v="Nación"/>
    <s v="10"/>
    <s v="RECURSOS CORRIENTES"/>
    <s v="CSF"/>
    <n v="179122000"/>
    <m/>
    <m/>
    <n v="0"/>
    <n v="0"/>
    <n v="179122000"/>
    <n v="179122000"/>
    <n v="0"/>
    <n v="28600000"/>
    <n v="150522000"/>
    <n v="1300000"/>
    <n v="1300000"/>
    <n v="1300000"/>
    <n v="0"/>
    <n v="0"/>
  </r>
  <r>
    <s v="2024-02-01 06:06:40"/>
    <n v="2024"/>
    <s v="Actual"/>
    <s v="36-02-00-008-910310"/>
    <s v="CENTRO PARA EL DESARROLLO AGROECOLOGICO Y AGROINDUSTRIAL - ATLANTICO"/>
    <s v="910328"/>
    <s v="CERTIFICACION COMPETENCIAS LABORALES-CENTRO PARA EL DESARROLLO AGROECOLOGICO Y AGROINDUSTRIAL"/>
    <x v="65"/>
    <x v="65"/>
    <s v="Nación"/>
    <s v="10"/>
    <s v="RECURSOS CORRIENTES"/>
    <s v="CSF"/>
    <n v="209244000"/>
    <m/>
    <m/>
    <n v="0"/>
    <n v="0"/>
    <n v="209244000"/>
    <n v="209244000"/>
    <n v="0"/>
    <n v="0"/>
    <n v="209244000"/>
    <n v="0"/>
    <n v="0"/>
    <n v="0"/>
    <n v="0"/>
    <n v="0"/>
  </r>
  <r>
    <s v="2024-02-01 06:06:40"/>
    <n v="2024"/>
    <s v="Actual"/>
    <s v="36-02-00-008-910310"/>
    <s v="CENTRO PARA EL DESARROLLO AGROECOLOGICO Y AGROINDUSTRIAL - ATLANTICO"/>
    <s v="910334"/>
    <s v="CENTRO PARA EL DESARROLLO AGROECOLOGICO Y AGROINDUSTRIAL - ATLANTICO - PRODUCCION CENTROS"/>
    <x v="49"/>
    <x v="49"/>
    <s v="Propios"/>
    <s v="20"/>
    <s v="INGRESOS CORRIENTES"/>
    <s v="CSF"/>
    <n v="130000000"/>
    <m/>
    <m/>
    <n v="0"/>
    <n v="0"/>
    <n v="130000000"/>
    <n v="130000000"/>
    <n v="0"/>
    <n v="0"/>
    <n v="130000000"/>
    <n v="0"/>
    <n v="0"/>
    <n v="0"/>
    <n v="0"/>
    <n v="0"/>
  </r>
  <r>
    <s v="2024-02-01 06:06:40"/>
    <n v="2024"/>
    <s v="Actual"/>
    <s v="36-02-00-008-910310"/>
    <s v="CENTRO PARA EL DESARROLLO AGROECOLOGICO Y AGROINDUSTRIAL - ATLANTICO"/>
    <s v="910342"/>
    <s v="CENTRO PARA EL DESARROLLO AGROECOLOGICO Y AGROINDUSTRIAL - ATLANTICO - BIENESTAR APRENDICES"/>
    <x v="49"/>
    <x v="49"/>
    <s v="Nación"/>
    <s v="10"/>
    <s v="RECURSOS CORRIENTES"/>
    <s v="CSF"/>
    <n v="521651625"/>
    <m/>
    <m/>
    <n v="0"/>
    <n v="0"/>
    <n v="521651625"/>
    <n v="521649574"/>
    <n v="2051"/>
    <n v="222911669"/>
    <n v="298737905"/>
    <n v="0"/>
    <n v="0"/>
    <n v="0"/>
    <n v="0"/>
    <n v="0"/>
  </r>
  <r>
    <s v="2024-02-01 06:06:40"/>
    <n v="2024"/>
    <s v="Actual"/>
    <s v="36-02-00-008-910310"/>
    <s v="CENTRO PARA EL DESARROLLO AGROECOLOGICO Y AGROINDUSTRIAL - ATLANTICO"/>
    <s v="910344"/>
    <s v="CENTRO PARA EL DESARROLLO AGROECOLOGICO Y AGROINDUSTRIAL - ATLANTICO - APOYOS DE SOSTENIMIENTO"/>
    <x v="48"/>
    <x v="48"/>
    <s v="Propios"/>
    <s v="20"/>
    <s v="INGRESOS CORRIENTES"/>
    <s v="CSF"/>
    <n v="469625000"/>
    <m/>
    <m/>
    <n v="0"/>
    <n v="0"/>
    <n v="469625000"/>
    <n v="469625000"/>
    <n v="0"/>
    <n v="0"/>
    <n v="469625000"/>
    <n v="0"/>
    <n v="0"/>
    <n v="0"/>
    <n v="0"/>
    <n v="0"/>
  </r>
  <r>
    <s v="2024-02-01 06:06:40"/>
    <n v="2024"/>
    <s v="Actual"/>
    <s v="36-02-00-008-910310"/>
    <s v="CENTRO PARA EL DESARROLLO AGROECOLOGICO Y AGROINDUSTRIAL - ATLANTICO"/>
    <s v="910344"/>
    <s v="CENTRO PARA EL DESARROLLO AGROECOLOGICO Y AGROINDUSTRIAL - ATLANTICO - APOYOS DE SOSTENIMIENTO"/>
    <x v="49"/>
    <x v="49"/>
    <s v="Propios"/>
    <s v="20"/>
    <s v="INGRESOS CORRIENTES"/>
    <s v="CSF"/>
    <n v="16642766"/>
    <m/>
    <m/>
    <n v="0"/>
    <n v="0"/>
    <n v="16642766"/>
    <n v="16642766"/>
    <n v="0"/>
    <n v="0"/>
    <n v="16642766"/>
    <n v="0"/>
    <n v="0"/>
    <n v="0"/>
    <n v="0"/>
    <n v="0"/>
  </r>
  <r>
    <s v="2024-02-01 06:06:40"/>
    <n v="2024"/>
    <s v="Actual"/>
    <s v="36-02-00-008-910310"/>
    <s v="CENTRO PARA EL DESARROLLO AGROECOLOGICO Y AGROINDUSTRIAL - ATLANTICO"/>
    <s v="910345"/>
    <s v="CENTRO PARA EL DESARROLLO AGROECOLOGICO Y AGROINDUSTRIAL - ATLANTICO - SERVICIOS PRESTADOS A LA FORM"/>
    <x v="49"/>
    <x v="49"/>
    <s v="Nación"/>
    <s v="10"/>
    <s v="RECURSOS CORRIENTES"/>
    <s v="CSF"/>
    <n v="7151702363"/>
    <m/>
    <m/>
    <n v="0"/>
    <n v="0"/>
    <n v="7151702363"/>
    <n v="7151702363"/>
    <n v="0"/>
    <n v="4849052419"/>
    <n v="2302649944"/>
    <n v="0"/>
    <n v="0"/>
    <n v="0"/>
    <n v="0"/>
    <n v="0"/>
  </r>
  <r>
    <s v="2024-02-01 06:06:40"/>
    <n v="2024"/>
    <s v="Actual"/>
    <s v="36-02-00-008-910310"/>
    <s v="CENTRO PARA EL DESARROLLO AGROECOLOGICO Y AGROINDUSTRIAL - ATLANTICO"/>
    <s v="910345"/>
    <s v="CENTRO PARA EL DESARROLLO AGROECOLOGICO Y AGROINDUSTRIAL - ATLANTICO - SERVICIOS PRESTADOS A LA FORM"/>
    <x v="65"/>
    <x v="65"/>
    <s v="Nación"/>
    <s v="10"/>
    <s v="RECURSOS CORRIENTES"/>
    <s v="CSF"/>
    <n v="675201257"/>
    <m/>
    <m/>
    <n v="0"/>
    <n v="0"/>
    <n v="675201257"/>
    <n v="675201257"/>
    <n v="0"/>
    <n v="0"/>
    <n v="675201257"/>
    <n v="0"/>
    <n v="0"/>
    <n v="0"/>
    <n v="0"/>
    <n v="0"/>
  </r>
  <r>
    <s v="2024-02-01 06:06:40"/>
    <n v="2024"/>
    <s v="Actual"/>
    <s v="36-02-00-008-910310"/>
    <s v="CENTRO PARA EL DESARROLLO AGROECOLOGICO Y AGROINDUSTRIAL - ATLANTICO"/>
    <s v="910365"/>
    <s v="APROPIACION DE CIENCIA Y TECNOLOGIA YCULTURA DE LA INNOVACIÓNEN CENTROS DE FORMACION"/>
    <x v="60"/>
    <x v="60"/>
    <s v="Propios"/>
    <s v="27"/>
    <s v="RENTAS PARAFISCALES"/>
    <s v="CSF"/>
    <n v="94021278"/>
    <m/>
    <m/>
    <n v="0"/>
    <n v="0"/>
    <n v="94021278"/>
    <n v="94021278"/>
    <n v="0"/>
    <n v="69000000"/>
    <n v="25021278"/>
    <n v="3000000"/>
    <n v="3000000"/>
    <n v="3000000"/>
    <n v="0"/>
    <n v="0"/>
  </r>
  <r>
    <s v="2024-02-01 06:06:40"/>
    <n v="2024"/>
    <s v="Actual"/>
    <s v="36-02-00-008-910310"/>
    <s v="CENTRO PARA EL DESARROLLO AGROECOLOGICO Y AGROINDUSTRIAL - ATLANTICO"/>
    <s v="910368"/>
    <s v="CENTRO PARA EL DLLO AGROECOLOGICO Y AGROINDUSTRIAL-FORTALECIMIENTO DE LA OFERTA DE SERVICIOS TECNOLO"/>
    <x v="91"/>
    <x v="91"/>
    <s v="Propios"/>
    <s v="27"/>
    <s v="RENTAS PARAFISCALES"/>
    <s v="CSF"/>
    <n v="670978407"/>
    <m/>
    <m/>
    <n v="0"/>
    <n v="0"/>
    <n v="670978407"/>
    <n v="627051456"/>
    <n v="43926951"/>
    <n v="157773124"/>
    <n v="469278332"/>
    <n v="6589388"/>
    <n v="6589388"/>
    <n v="6589388"/>
    <n v="0"/>
    <n v="0"/>
  </r>
  <r>
    <s v="2024-02-01 06:06:40"/>
    <n v="2024"/>
    <s v="Actual"/>
    <s v="36-02-00-008-910310"/>
    <s v="CENTRO PARA EL DESARROLLO AGROECOLOGICO Y AGROINDUSTRIAL - ATLANTICO"/>
    <s v="910383"/>
    <s v="CENTRO PARA EL DESARROLLO AGROECOLOGICO Y AGROINDUSTRIAL - ATLANTICO - EXTENSIONISMO TECNOLOGICO."/>
    <x v="91"/>
    <x v="91"/>
    <s v="Propios"/>
    <s v="27"/>
    <s v="RENTAS PARAFISCALES"/>
    <s v="CSF"/>
    <n v="547116624"/>
    <m/>
    <m/>
    <n v="0"/>
    <n v="0"/>
    <n v="547116624"/>
    <n v="547116624"/>
    <n v="0"/>
    <n v="418657624"/>
    <n v="128459000"/>
    <n v="11417938"/>
    <n v="11417938"/>
    <n v="11417938"/>
    <n v="0"/>
    <n v="0"/>
  </r>
  <r>
    <s v="2024-02-01 06:06:40"/>
    <n v="2024"/>
    <s v="Actual"/>
    <s v="36-02-00-008-910310"/>
    <s v="CENTRO PARA EL DESARROLLO AGROECOLOGICO Y AGROINDUSTRIAL - ATLANTICO"/>
    <s v="910385"/>
    <s v="C. PARA EL Dllo. AGROECOLOG Y AGROIND - ATLANTICO- -SERVICIOS PREST A LA FORMAC -ECONOMINA POPULAR"/>
    <x v="65"/>
    <x v="65"/>
    <s v="Nación"/>
    <s v="10"/>
    <s v="RECURSOS CORRIENTES"/>
    <s v="CSF"/>
    <n v="173666802.25"/>
    <m/>
    <m/>
    <n v="0"/>
    <n v="0"/>
    <n v="173666802.25"/>
    <n v="173666802.25"/>
    <n v="0"/>
    <n v="0"/>
    <n v="173666802.25"/>
    <n v="0"/>
    <n v="0"/>
    <n v="0"/>
    <n v="0"/>
    <n v="0"/>
  </r>
  <r>
    <s v="2024-02-01 06:06:40"/>
    <n v="2024"/>
    <s v="Actual"/>
    <s v="36-02-00-008-910310"/>
    <s v="CENTRO PARA EL DESARROLLO AGROECOLOGICO Y AGROINDUSTRIAL - ATLANTICO"/>
    <s v="910386"/>
    <s v="C. PARA EL Dllo. AGROECOLOG Y AGROIND - ATLANTICO -CERTIFIC COMPETENCIA LABORALES -ECONOMINA POPULAR"/>
    <x v="65"/>
    <x v="65"/>
    <s v="Nación"/>
    <s v="10"/>
    <s v="RECURSOS CORRIENTES"/>
    <s v="CSF"/>
    <n v="109604000"/>
    <m/>
    <m/>
    <n v="0"/>
    <n v="0"/>
    <n v="109604000"/>
    <n v="109604000"/>
    <n v="0"/>
    <n v="0"/>
    <n v="109604000"/>
    <n v="0"/>
    <n v="0"/>
    <n v="0"/>
    <n v="0"/>
    <n v="0"/>
  </r>
  <r>
    <s v="2024-02-01 06:06:40"/>
    <n v="2024"/>
    <s v="Actual"/>
    <s v="36-02-00-008-910310"/>
    <s v="CENTRO PARA EL DESARROLLO AGROECOLOGICO Y AGROINDUSTRIAL - ATLANTICO"/>
    <s v="910390"/>
    <s v="C. PARA EL Dllo. AGROECOLOG Y AGROIND - ATLANTICO- ACCIONES REGULARES -ECONOMIA POPULAR Y CAMPESINA"/>
    <x v="65"/>
    <x v="65"/>
    <s v="Nación"/>
    <s v="10"/>
    <s v="RECURSOS CORRIENTES"/>
    <s v="CSF"/>
    <n v="42198400"/>
    <m/>
    <m/>
    <n v="0"/>
    <n v="0"/>
    <n v="42198400"/>
    <n v="42198400"/>
    <n v="0"/>
    <n v="0"/>
    <n v="42198400"/>
    <n v="0"/>
    <n v="0"/>
    <n v="0"/>
    <n v="0"/>
    <n v="0"/>
  </r>
  <r>
    <s v="2024-02-01 06:06:40"/>
    <n v="2024"/>
    <s v="Actual"/>
    <s v="36-02-00-008-920710"/>
    <s v="CENTRO NACIONAL COLOMBO ALEMAN-ATLANTICO"/>
    <s v="920709"/>
    <s v="CENTRO NACIONAL COLOMBO ALEMAN-ATLANTICO - SALUD OCUPACIONAL"/>
    <x v="49"/>
    <x v="49"/>
    <s v="Nación"/>
    <s v="10"/>
    <s v="RECURSOS CORRIENTES"/>
    <s v="CSF"/>
    <n v="42835429"/>
    <m/>
    <m/>
    <n v="0"/>
    <n v="0"/>
    <n v="42835429"/>
    <n v="0"/>
    <n v="42835429"/>
    <m/>
    <n v="0"/>
    <n v="0"/>
    <n v="0"/>
    <n v="0"/>
    <n v="0"/>
    <n v="0"/>
  </r>
  <r>
    <s v="2024-02-01 06:06:40"/>
    <n v="2024"/>
    <s v="Actual"/>
    <s v="36-02-00-008-920710"/>
    <s v="CENTRO NACIONAL COLOMBO ALEMAN-ATLANTICO"/>
    <s v="920710"/>
    <s v="CENTRO NACIONAL COLOMBO ALEMAN- ATLÁNTICO"/>
    <x v="80"/>
    <x v="80"/>
    <s v="Nación"/>
    <s v="10"/>
    <s v="RECURSOS CORRIENTES"/>
    <s v="CSF"/>
    <n v="833104000"/>
    <m/>
    <m/>
    <n v="0"/>
    <n v="0"/>
    <n v="833104000"/>
    <n v="697087000"/>
    <n v="136017000"/>
    <n v="88715495"/>
    <n v="608371505"/>
    <n v="0"/>
    <n v="0"/>
    <n v="0"/>
    <n v="0"/>
    <n v="0"/>
  </r>
  <r>
    <s v="2024-02-01 06:06:40"/>
    <n v="2024"/>
    <s v="Actual"/>
    <s v="36-02-00-008-920710"/>
    <s v="CENTRO NACIONAL COLOMBO ALEMAN-ATLANTICO"/>
    <s v="920710"/>
    <s v="CENTRO NACIONAL COLOMBO ALEMAN- ATLÁNTICO"/>
    <x v="49"/>
    <x v="49"/>
    <s v="Propios"/>
    <s v="27"/>
    <s v="RENTAS PARAFISCALES"/>
    <s v="CSF"/>
    <n v="65928820"/>
    <m/>
    <m/>
    <n v="0"/>
    <n v="0"/>
    <n v="65928820"/>
    <n v="65928820"/>
    <n v="0"/>
    <n v="0"/>
    <n v="65928820"/>
    <n v="0"/>
    <n v="0"/>
    <n v="0"/>
    <n v="0"/>
    <n v="0"/>
  </r>
  <r>
    <s v="2024-02-01 06:06:40"/>
    <n v="2024"/>
    <s v="Actual"/>
    <s v="36-02-00-008-920710"/>
    <s v="CENTRO NACIONAL COLOMBO ALEMAN-ATLANTICO"/>
    <s v="920710"/>
    <s v="CENTRO NACIONAL COLOMBO ALEMAN- ATLÁNTICO"/>
    <x v="49"/>
    <x v="49"/>
    <s v="Nación"/>
    <s v="10"/>
    <s v="RECURSOS CORRIENTES"/>
    <s v="CSF"/>
    <n v="2121099210"/>
    <n v="69680000"/>
    <n v="0"/>
    <n v="0"/>
    <n v="0"/>
    <n v="2190779210"/>
    <n v="2035723987"/>
    <n v="155055223"/>
    <n v="855762020"/>
    <n v="1179961967"/>
    <n v="60620187"/>
    <n v="60620187"/>
    <n v="59320187"/>
    <n v="0"/>
    <n v="0"/>
  </r>
  <r>
    <s v="2024-02-01 06:06:40"/>
    <n v="2024"/>
    <s v="Actual"/>
    <s v="36-02-00-008-920710"/>
    <s v="CENTRO NACIONAL COLOMBO ALEMAN-ATLANTICO"/>
    <s v="920710"/>
    <s v="CENTRO NACIONAL COLOMBO ALEMAN- ATLÁNTICO"/>
    <x v="63"/>
    <x v="63"/>
    <s v="Propios"/>
    <s v="20"/>
    <s v="INGRESOS CORRIENTES"/>
    <s v="CSF"/>
    <n v="309159112"/>
    <m/>
    <m/>
    <n v="0"/>
    <n v="0"/>
    <n v="309159112"/>
    <n v="309159112"/>
    <n v="0"/>
    <n v="0"/>
    <n v="309159112"/>
    <n v="0"/>
    <n v="0"/>
    <n v="0"/>
    <n v="0"/>
    <n v="0"/>
  </r>
  <r>
    <s v="2024-02-01 06:06:40"/>
    <n v="2024"/>
    <s v="Actual"/>
    <s v="36-02-00-008-920710"/>
    <s v="CENTRO NACIONAL COLOMBO ALEMAN-ATLANTICO"/>
    <s v="920710"/>
    <s v="CENTRO NACIONAL COLOMBO ALEMAN- ATLÁNTICO"/>
    <x v="92"/>
    <x v="92"/>
    <s v="Nación"/>
    <s v="10"/>
    <s v="RECURSOS CORRIENTES"/>
    <s v="CSF"/>
    <n v="41040000"/>
    <m/>
    <m/>
    <n v="0"/>
    <n v="0"/>
    <n v="41040000"/>
    <n v="41040000"/>
    <n v="0"/>
    <n v="0"/>
    <n v="41040000"/>
    <n v="0"/>
    <n v="0"/>
    <n v="0"/>
    <n v="0"/>
    <n v="0"/>
  </r>
  <r>
    <s v="2024-02-01 06:06:40"/>
    <n v="2024"/>
    <s v="Actual"/>
    <s v="36-02-00-008-920710"/>
    <s v="CENTRO NACIONAL COLOMBO ALEMAN-ATLANTICO"/>
    <s v="920711"/>
    <s v="INTEGRACION CON LA MEDIA-CENTRO NACIONAL COLOMBO ALEMAN"/>
    <x v="49"/>
    <x v="49"/>
    <s v="Nación"/>
    <s v="10"/>
    <s v="RECURSOS CORRIENTES"/>
    <s v="CSF"/>
    <n v="72159699"/>
    <m/>
    <m/>
    <n v="0"/>
    <n v="0"/>
    <n v="72159699"/>
    <n v="72159699"/>
    <n v="0"/>
    <n v="52159699"/>
    <n v="20000000"/>
    <n v="0"/>
    <n v="0"/>
    <n v="0"/>
    <n v="0"/>
    <n v="0"/>
  </r>
  <r>
    <s v="2024-02-01 06:06:40"/>
    <n v="2024"/>
    <s v="Actual"/>
    <s v="36-02-00-008-920710"/>
    <s v="CENTRO NACIONAL COLOMBO ALEMAN-ATLANTICO"/>
    <s v="920711"/>
    <s v="INTEGRACION CON LA MEDIA-CENTRO NACIONAL COLOMBO ALEMAN"/>
    <x v="49"/>
    <x v="49"/>
    <s v="Propios"/>
    <s v="20"/>
    <s v="INGRESOS CORRIENTES"/>
    <s v="CSF"/>
    <n v="1936409439"/>
    <m/>
    <m/>
    <n v="0"/>
    <n v="0"/>
    <n v="1936409439"/>
    <n v="1895198857"/>
    <n v="41210582"/>
    <n v="523399101"/>
    <n v="1371799756"/>
    <n v="0"/>
    <n v="0"/>
    <n v="0"/>
    <n v="0"/>
    <n v="0"/>
  </r>
  <r>
    <s v="2024-02-01 06:06:40"/>
    <n v="2024"/>
    <s v="Actual"/>
    <s v="36-02-00-008-920710"/>
    <s v="CENTRO NACIONAL COLOMBO ALEMAN-ATLANTICO"/>
    <s v="920718"/>
    <s v="FONDO INDUSTRIA Y DE LA CONSTRUCCION FIC-CENTRO NACIONAL COLOMBO ALEMAN"/>
    <x v="48"/>
    <x v="48"/>
    <s v="Propios"/>
    <s v="26"/>
    <s v="FONDOS ESPECIALES"/>
    <s v="CSF"/>
    <n v="1180211014"/>
    <m/>
    <m/>
    <n v="0"/>
    <n v="0"/>
    <n v="1180211014"/>
    <n v="1180211014"/>
    <n v="0"/>
    <n v="73710000"/>
    <n v="1106501014"/>
    <n v="0"/>
    <n v="0"/>
    <n v="0"/>
    <n v="0"/>
    <n v="0"/>
  </r>
  <r>
    <s v="2024-02-01 06:06:40"/>
    <n v="2024"/>
    <s v="Actual"/>
    <s v="36-02-00-008-920710"/>
    <s v="CENTRO NACIONAL COLOMBO ALEMAN-ATLANTICO"/>
    <s v="920718"/>
    <s v="FONDO INDUSTRIA Y DE LA CONSTRUCCION FIC-CENTRO NACIONAL COLOMBO ALEMAN"/>
    <x v="49"/>
    <x v="49"/>
    <s v="Propios"/>
    <s v="26"/>
    <s v="FONDOS ESPECIALES"/>
    <s v="CSF"/>
    <n v="830984485"/>
    <m/>
    <m/>
    <n v="0"/>
    <n v="0"/>
    <n v="830984485"/>
    <n v="636132204"/>
    <n v="194852281"/>
    <n v="288474210"/>
    <n v="347657994"/>
    <n v="0"/>
    <n v="0"/>
    <n v="0"/>
    <n v="0"/>
    <n v="0"/>
  </r>
  <r>
    <s v="2024-02-01 06:06:40"/>
    <n v="2024"/>
    <s v="Actual"/>
    <s v="36-02-00-008-920710"/>
    <s v="CENTRO NACIONAL COLOMBO ALEMAN-ATLANTICO"/>
    <s v="920724"/>
    <s v="CENTRO NACIONAL COLOMBO ALEMAN - CONSTRUCCIONES Y ADECUACIONES"/>
    <x v="77"/>
    <x v="77"/>
    <s v="Nación"/>
    <s v="10"/>
    <s v="RECURSOS CORRIENTES"/>
    <s v="CSF"/>
    <n v="919854527"/>
    <m/>
    <m/>
    <n v="0"/>
    <n v="0"/>
    <n v="919854527"/>
    <n v="0"/>
    <n v="919854527"/>
    <m/>
    <n v="0"/>
    <n v="0"/>
    <n v="0"/>
    <n v="0"/>
    <n v="0"/>
    <n v="0"/>
  </r>
  <r>
    <s v="2024-02-01 06:06:40"/>
    <n v="2024"/>
    <s v="Actual"/>
    <s v="36-02-00-008-920710"/>
    <s v="CENTRO NACIONAL COLOMBO ALEMAN-ATLANTICO"/>
    <s v="920724"/>
    <s v="CENTRO NACIONAL COLOMBO ALEMAN - CONSTRUCCIONES Y ADECUACIONES"/>
    <x v="78"/>
    <x v="78"/>
    <s v="Nación"/>
    <s v="10"/>
    <s v="RECURSOS CORRIENTES"/>
    <s v="CSF"/>
    <n v="1671402645"/>
    <m/>
    <m/>
    <n v="0"/>
    <n v="0"/>
    <n v="1671402645"/>
    <n v="0"/>
    <n v="1671402645"/>
    <m/>
    <n v="0"/>
    <n v="0"/>
    <n v="0"/>
    <n v="0"/>
    <n v="0"/>
    <n v="0"/>
  </r>
  <r>
    <s v="2024-02-01 06:06:40"/>
    <n v="2024"/>
    <s v="Actual"/>
    <s v="36-02-00-008-920710"/>
    <s v="CENTRO NACIONAL COLOMBO ALEMAN-ATLANTICO"/>
    <s v="920727"/>
    <s v="CENTRO NACIONAL COLOMBO ALEMAN-ATLANTICO - MODERNIZACION AMBIENTES"/>
    <x v="10"/>
    <x v="10"/>
    <s v="Nación"/>
    <s v="10"/>
    <s v="RECURSOS CORRIENTES"/>
    <s v="CSF"/>
    <n v="137600000"/>
    <m/>
    <m/>
    <n v="0"/>
    <n v="0"/>
    <n v="137600000"/>
    <n v="0"/>
    <n v="137600000"/>
    <m/>
    <n v="0"/>
    <n v="0"/>
    <n v="0"/>
    <n v="0"/>
    <n v="0"/>
    <n v="0"/>
  </r>
  <r>
    <s v="2024-02-01 06:06:40"/>
    <n v="2024"/>
    <s v="Actual"/>
    <s v="36-02-00-008-920710"/>
    <s v="CENTRO NACIONAL COLOMBO ALEMAN-ATLANTICO"/>
    <s v="920728"/>
    <s v="CERTIFICACION COMPETENCIAS LABORALES-CENTRO NACIONAL COLOMBO ALEMAN"/>
    <x v="94"/>
    <x v="94"/>
    <s v="Nación"/>
    <s v="10"/>
    <s v="RECURSOS CORRIENTES"/>
    <s v="CSF"/>
    <n v="305425000"/>
    <m/>
    <m/>
    <n v="0"/>
    <n v="0"/>
    <n v="305425000"/>
    <n v="305425000"/>
    <n v="0"/>
    <n v="28600000"/>
    <n v="276825000"/>
    <n v="0"/>
    <n v="0"/>
    <n v="0"/>
    <n v="0"/>
    <n v="0"/>
  </r>
  <r>
    <s v="2024-02-01 06:06:40"/>
    <n v="2024"/>
    <s v="Actual"/>
    <s v="36-02-00-008-920710"/>
    <s v="CENTRO NACIONAL COLOMBO ALEMAN-ATLANTICO"/>
    <s v="920734"/>
    <s v="CENTRO NACIONAL COLOMBO ALEMAN-ATLANTICO - PRODUCCION CENTROS"/>
    <x v="49"/>
    <x v="49"/>
    <s v="Propios"/>
    <s v="20"/>
    <s v="INGRESOS CORRIENTES"/>
    <s v="CSF"/>
    <n v="49250000"/>
    <m/>
    <m/>
    <n v="0"/>
    <n v="0"/>
    <n v="49250000"/>
    <n v="0"/>
    <n v="49250000"/>
    <m/>
    <n v="0"/>
    <n v="0"/>
    <n v="0"/>
    <n v="0"/>
    <n v="0"/>
    <n v="0"/>
  </r>
  <r>
    <s v="2024-02-01 06:06:40"/>
    <n v="2024"/>
    <s v="Actual"/>
    <s v="36-02-00-008-920710"/>
    <s v="CENTRO NACIONAL COLOMBO ALEMAN-ATLANTICO"/>
    <s v="920742"/>
    <s v="CENTRO NACIONAL COLOMBO ALEMAN-ATLANTICO - BIENSTAR APRENDICES"/>
    <x v="49"/>
    <x v="49"/>
    <s v="Nación"/>
    <s v="10"/>
    <s v="RECURSOS CORRIENTES"/>
    <s v="CSF"/>
    <n v="987890529"/>
    <m/>
    <m/>
    <n v="0"/>
    <n v="0"/>
    <n v="987890529"/>
    <n v="587644136"/>
    <n v="400246393"/>
    <n v="494026255"/>
    <n v="93617881"/>
    <n v="0"/>
    <n v="0"/>
    <n v="0"/>
    <n v="0"/>
    <n v="0"/>
  </r>
  <r>
    <s v="2024-02-01 06:06:40"/>
    <n v="2024"/>
    <s v="Actual"/>
    <s v="36-02-00-008-920710"/>
    <s v="CENTRO NACIONAL COLOMBO ALEMAN-ATLANTICO"/>
    <s v="920744"/>
    <s v="CENTRO NACIONAL COLOMBO ALEMAN-ATLANTICO - APOYOS DE SOSTENIMIETO"/>
    <x v="48"/>
    <x v="48"/>
    <s v="Propios"/>
    <s v="20"/>
    <s v="INGRESOS CORRIENTES"/>
    <s v="CSF"/>
    <n v="276250000"/>
    <m/>
    <m/>
    <n v="0"/>
    <n v="0"/>
    <n v="276250000"/>
    <n v="276250000"/>
    <n v="0"/>
    <n v="0"/>
    <n v="276250000"/>
    <n v="0"/>
    <n v="0"/>
    <n v="0"/>
    <n v="0"/>
    <n v="0"/>
  </r>
  <r>
    <s v="2024-02-01 06:06:40"/>
    <n v="2024"/>
    <s v="Actual"/>
    <s v="36-02-00-008-920710"/>
    <s v="CENTRO NACIONAL COLOMBO ALEMAN-ATLANTICO"/>
    <s v="920744"/>
    <s v="CENTRO NACIONAL COLOMBO ALEMAN-ATLANTICO - APOYOS DE SOSTENIMIETO"/>
    <x v="49"/>
    <x v="49"/>
    <s v="Propios"/>
    <s v="20"/>
    <s v="INGRESOS CORRIENTES"/>
    <s v="CSF"/>
    <n v="16714525"/>
    <m/>
    <m/>
    <n v="0"/>
    <n v="0"/>
    <n v="16714525"/>
    <n v="0"/>
    <n v="16714525"/>
    <m/>
    <n v="0"/>
    <n v="0"/>
    <n v="0"/>
    <n v="0"/>
    <n v="0"/>
    <n v="0"/>
  </r>
  <r>
    <s v="2024-02-01 06:06:40"/>
    <n v="2024"/>
    <s v="Actual"/>
    <s v="36-02-00-008-920710"/>
    <s v="CENTRO NACIONAL COLOMBO ALEMAN-ATLANTICO"/>
    <s v="920745"/>
    <s v="CENTRO NACIONAL COLOMBO ALEMAN-ATLANTICO - SERVIOS PRESTADOS A LA FORMACIO"/>
    <x v="49"/>
    <x v="49"/>
    <s v="Nación"/>
    <s v="10"/>
    <s v="RECURSOS CORRIENTES"/>
    <s v="CSF"/>
    <n v="10338619817"/>
    <m/>
    <m/>
    <n v="0"/>
    <n v="0"/>
    <n v="10338619817"/>
    <n v="9882007663"/>
    <n v="456612154"/>
    <n v="7768062386"/>
    <n v="2113945277"/>
    <n v="0"/>
    <n v="0"/>
    <n v="0"/>
    <n v="0"/>
    <n v="0"/>
  </r>
  <r>
    <s v="2024-02-01 06:06:40"/>
    <n v="2024"/>
    <s v="Actual"/>
    <s v="36-02-00-008-920710"/>
    <s v="CENTRO NACIONAL COLOMBO ALEMAN-ATLANTICO"/>
    <s v="920762"/>
    <s v="CENTRO NACIONAL COLOMBO ALEMAN-CONCURSOS PARA RETROALIMENTAR MEJORAS A LOS PROGRAMAS Y AMBIENTES"/>
    <x v="90"/>
    <x v="90"/>
    <s v="Propios"/>
    <s v="27"/>
    <s v="RENTAS PARAFISCALES"/>
    <s v="CSF"/>
    <n v="200000000"/>
    <m/>
    <m/>
    <n v="0"/>
    <n v="0"/>
    <n v="200000000"/>
    <n v="0"/>
    <n v="200000000"/>
    <m/>
    <n v="0"/>
    <n v="0"/>
    <n v="0"/>
    <n v="0"/>
    <n v="0"/>
    <n v="0"/>
  </r>
  <r>
    <s v="2024-02-01 06:06:40"/>
    <n v="2024"/>
    <s v="Actual"/>
    <s v="36-02-00-008-920710"/>
    <s v="CENTRO NACIONAL COLOMBO ALEMAN-ATLANTICO"/>
    <s v="920765"/>
    <s v="CENTRO NAL COLOMBO ALEMAN -APROPIACION DE CIENCIA Y TECNOLOGIA YCULTURA DE LA INNOVACIÓNEN CENTROS"/>
    <x v="60"/>
    <x v="60"/>
    <s v="Propios"/>
    <s v="27"/>
    <s v="RENTAS PARAFISCALES"/>
    <s v="CSF"/>
    <n v="59450000"/>
    <m/>
    <m/>
    <n v="0"/>
    <n v="0"/>
    <n v="59450000"/>
    <n v="59450000"/>
    <n v="0"/>
    <n v="0"/>
    <n v="59450000"/>
    <n v="0"/>
    <n v="0"/>
    <n v="0"/>
    <n v="0"/>
    <n v="0"/>
  </r>
  <r>
    <s v="2024-02-01 06:06:40"/>
    <n v="2024"/>
    <s v="Actual"/>
    <s v="36-02-00-008-920710"/>
    <s v="CENTRO NACIONAL COLOMBO ALEMAN-ATLANTICO"/>
    <s v="920768"/>
    <s v="CENTRO NACIONAL COLOMBO ALEMAN -FORTALECIMIENTO DE OFERTA DE SERVICIOS TECNOLOGICOS PARA EMPRES"/>
    <x v="91"/>
    <x v="91"/>
    <s v="Propios"/>
    <s v="27"/>
    <s v="RENTAS PARAFISCALES"/>
    <s v="CSF"/>
    <n v="1124586025"/>
    <m/>
    <m/>
    <n v="0"/>
    <n v="0"/>
    <n v="1124586025"/>
    <n v="619431634"/>
    <n v="505154391"/>
    <n v="368398363"/>
    <n v="251033271"/>
    <n v="0"/>
    <n v="0"/>
    <n v="0"/>
    <n v="0"/>
    <n v="0"/>
  </r>
  <r>
    <s v="2024-02-01 06:06:40"/>
    <n v="2024"/>
    <s v="Actual"/>
    <s v="36-02-00-008-920710"/>
    <s v="CENTRO NACIONAL COLOMBO ALEMAN-ATLANTICO"/>
    <s v="920769"/>
    <s v="CENTRO NACIONAL COLOMBO ALEMAN - TECNOPARQUE"/>
    <x v="91"/>
    <x v="91"/>
    <s v="Propios"/>
    <s v="27"/>
    <s v="RENTAS PARAFISCALES"/>
    <s v="CSF"/>
    <n v="1041166559"/>
    <m/>
    <m/>
    <n v="0"/>
    <n v="0"/>
    <n v="1041166559"/>
    <n v="708138130"/>
    <n v="333028429"/>
    <n v="100876902"/>
    <n v="607261228"/>
    <n v="0"/>
    <n v="0"/>
    <n v="0"/>
    <n v="0"/>
    <n v="0"/>
  </r>
  <r>
    <s v="2024-02-01 06:06:40"/>
    <n v="2024"/>
    <s v="Actual"/>
    <s v="36-02-00-008-920710"/>
    <s v="CENTRO NACIONAL COLOMBO ALEMAN-ATLANTICO"/>
    <s v="920785"/>
    <s v="CENTRO NACIONAL COLOMBO ALEMAN-ATLANTICO -SERVICIOS PREST A LA FORMAC -ECONOMINA POPULAR"/>
    <x v="65"/>
    <x v="65"/>
    <s v="Nación"/>
    <s v="10"/>
    <s v="RECURSOS CORRIENTES"/>
    <s v="CSF"/>
    <n v="35878351.75"/>
    <m/>
    <m/>
    <n v="0"/>
    <n v="0"/>
    <n v="35878351.75"/>
    <n v="31285254"/>
    <n v="4593097.75"/>
    <n v="0"/>
    <n v="31285254"/>
    <n v="0"/>
    <n v="0"/>
    <n v="0"/>
    <n v="0"/>
    <n v="0"/>
  </r>
  <r>
    <s v="2024-02-01 06:06:40"/>
    <n v="2024"/>
    <s v="Actual"/>
    <s v="36-02-00-008-920710"/>
    <s v="CENTRO NACIONAL COLOMBO ALEMAN-ATLANTICO"/>
    <s v="920786"/>
    <s v="CENTRO NACIONAL COLOMBO ALEMAN-ATLANTICO -CERTIFIC COMPETENCIA LABORALES -ECONOMINA POPULAR"/>
    <x v="65"/>
    <x v="65"/>
    <s v="Nación"/>
    <s v="10"/>
    <s v="RECURSOS CORRIENTES"/>
    <s v="CSF"/>
    <n v="29892000"/>
    <m/>
    <m/>
    <n v="0"/>
    <n v="0"/>
    <n v="29892000"/>
    <n v="29892000"/>
    <n v="0"/>
    <n v="0"/>
    <n v="29892000"/>
    <n v="0"/>
    <n v="0"/>
    <n v="0"/>
    <n v="0"/>
    <n v="0"/>
  </r>
  <r>
    <s v="2024-02-01 06:06:40"/>
    <n v="2024"/>
    <s v="Actual"/>
    <s v="36-02-00-008-920710"/>
    <s v="CENTRO NACIONAL COLOMBO ALEMAN-ATLANTICO"/>
    <s v="920790"/>
    <s v="CENTRO NACIONAL COLOMBO ALEMAN-ATLANTICO - ACCIONES REGULARES -ECONOMIA POPULAR Y CAMPESINA"/>
    <x v="65"/>
    <x v="65"/>
    <s v="Nación"/>
    <s v="10"/>
    <s v="RECURSOS CORRIENTES"/>
    <s v="CSF"/>
    <n v="77260800"/>
    <m/>
    <m/>
    <n v="0"/>
    <n v="0"/>
    <n v="77260800"/>
    <n v="52396800"/>
    <n v="24864000"/>
    <n v="0"/>
    <n v="52396800"/>
    <n v="0"/>
    <n v="0"/>
    <n v="0"/>
    <n v="0"/>
    <n v="0"/>
  </r>
  <r>
    <s v="2024-02-01 06:06:40"/>
    <n v="2024"/>
    <s v="Actual"/>
    <s v="36-02-00-008-920810"/>
    <s v="CENTRO INDUSTRIAL Y DE AVIACION-ATLANTICO"/>
    <s v="920809"/>
    <s v="CENTRO INDUSTRIAL Y DE AVIACION-ATLANTICO - SALUD OCUPACIONAL"/>
    <x v="49"/>
    <x v="49"/>
    <s v="Nación"/>
    <s v="10"/>
    <s v="RECURSOS CORRIENTES"/>
    <s v="CSF"/>
    <n v="46389148"/>
    <m/>
    <m/>
    <n v="0"/>
    <n v="0"/>
    <n v="46389148"/>
    <n v="0"/>
    <n v="46389148"/>
    <m/>
    <n v="0"/>
    <n v="0"/>
    <n v="0"/>
    <n v="0"/>
    <n v="0"/>
    <n v="0"/>
  </r>
  <r>
    <s v="2024-02-01 06:06:40"/>
    <n v="2024"/>
    <s v="Actual"/>
    <s v="36-02-00-008-920810"/>
    <s v="CENTRO INDUSTRIAL Y DE AVIACION-ATLANTICO"/>
    <s v="920810"/>
    <s v="CENTRO NACIONAL Y DE AVIACIÓN- ATLÁNTICO"/>
    <x v="80"/>
    <x v="80"/>
    <s v="Nación"/>
    <s v="10"/>
    <s v="RECURSOS CORRIENTES"/>
    <s v="CSF"/>
    <n v="487337000"/>
    <m/>
    <m/>
    <n v="0"/>
    <n v="0"/>
    <n v="487337000"/>
    <n v="397827000"/>
    <n v="89510000"/>
    <n v="0"/>
    <n v="397827000"/>
    <n v="0"/>
    <n v="0"/>
    <n v="0"/>
    <n v="0"/>
    <n v="0"/>
  </r>
  <r>
    <s v="2024-02-01 06:06:40"/>
    <n v="2024"/>
    <s v="Actual"/>
    <s v="36-02-00-008-920810"/>
    <s v="CENTRO INDUSTRIAL Y DE AVIACION-ATLANTICO"/>
    <s v="920810"/>
    <s v="CENTRO NACIONAL Y DE AVIACIÓN- ATLÁNTICO"/>
    <x v="49"/>
    <x v="49"/>
    <s v="Nación"/>
    <s v="10"/>
    <s v="RECURSOS CORRIENTES"/>
    <s v="CSF"/>
    <n v="3071574947"/>
    <n v="30224000"/>
    <n v="0"/>
    <n v="0"/>
    <n v="0"/>
    <n v="3101798947"/>
    <n v="2974760017"/>
    <n v="127038930"/>
    <n v="1164524404"/>
    <n v="1810235613"/>
    <n v="92918256"/>
    <n v="83331946"/>
    <n v="52630314"/>
    <n v="0"/>
    <n v="0"/>
  </r>
  <r>
    <s v="2024-02-01 06:06:40"/>
    <n v="2024"/>
    <s v="Actual"/>
    <s v="36-02-00-008-920810"/>
    <s v="CENTRO INDUSTRIAL Y DE AVIACION-ATLANTICO"/>
    <s v="920810"/>
    <s v="CENTRO NACIONAL Y DE AVIACIÓN- ATLÁNTICO"/>
    <x v="49"/>
    <x v="49"/>
    <s v="Propios"/>
    <s v="27"/>
    <s v="RENTAS PARAFISCALES"/>
    <s v="CSF"/>
    <n v="76216828"/>
    <m/>
    <m/>
    <n v="0"/>
    <n v="0"/>
    <n v="76216828"/>
    <n v="76216828"/>
    <n v="0"/>
    <n v="0"/>
    <n v="76216828"/>
    <n v="0"/>
    <n v="0"/>
    <n v="0"/>
    <n v="0"/>
    <n v="0"/>
  </r>
  <r>
    <s v="2024-02-01 06:06:40"/>
    <n v="2024"/>
    <s v="Actual"/>
    <s v="36-02-00-008-920810"/>
    <s v="CENTRO INDUSTRIAL Y DE AVIACION-ATLANTICO"/>
    <s v="920810"/>
    <s v="CENTRO NACIONAL Y DE AVIACIÓN- ATLÁNTICO"/>
    <x v="63"/>
    <x v="63"/>
    <s v="Propios"/>
    <s v="20"/>
    <s v="INGRESOS CORRIENTES"/>
    <s v="CSF"/>
    <n v="266839687"/>
    <m/>
    <m/>
    <n v="0"/>
    <n v="0"/>
    <n v="266839687"/>
    <n v="0"/>
    <n v="266839687"/>
    <m/>
    <n v="0"/>
    <n v="0"/>
    <n v="0"/>
    <n v="0"/>
    <n v="0"/>
    <n v="0"/>
  </r>
  <r>
    <s v="2024-02-01 06:06:40"/>
    <n v="2024"/>
    <s v="Actual"/>
    <s v="36-02-00-008-920810"/>
    <s v="CENTRO INDUSTRIAL Y DE AVIACION-ATLANTICO"/>
    <s v="920810"/>
    <s v="CENTRO NACIONAL Y DE AVIACIÓN- ATLÁNTICO"/>
    <x v="92"/>
    <x v="92"/>
    <s v="Nación"/>
    <s v="10"/>
    <s v="RECURSOS CORRIENTES"/>
    <s v="CSF"/>
    <n v="41040000"/>
    <m/>
    <m/>
    <n v="0"/>
    <n v="0"/>
    <n v="41040000"/>
    <n v="41040000"/>
    <n v="0"/>
    <n v="0"/>
    <n v="41040000"/>
    <n v="0"/>
    <n v="0"/>
    <n v="0"/>
    <n v="0"/>
    <n v="0"/>
  </r>
  <r>
    <s v="2024-02-01 06:06:40"/>
    <n v="2024"/>
    <s v="Actual"/>
    <s v="36-02-00-008-920810"/>
    <s v="CENTRO INDUSTRIAL Y DE AVIACION-ATLANTICO"/>
    <s v="920811"/>
    <s v="INTEGRACION CON LA MEDIA-CENTRO INDUSTRIAL Y DE AVIACION"/>
    <x v="49"/>
    <x v="49"/>
    <s v="Nación"/>
    <s v="10"/>
    <s v="RECURSOS CORRIENTES"/>
    <s v="CSF"/>
    <n v="87159699"/>
    <m/>
    <m/>
    <n v="0"/>
    <n v="0"/>
    <n v="87159699"/>
    <n v="87159699"/>
    <n v="0"/>
    <n v="52008511"/>
    <n v="35151188"/>
    <n v="2116625"/>
    <n v="2116625"/>
    <n v="2116625"/>
    <n v="0"/>
    <n v="0"/>
  </r>
  <r>
    <s v="2024-02-01 06:06:40"/>
    <n v="2024"/>
    <s v="Actual"/>
    <s v="36-02-00-008-920810"/>
    <s v="CENTRO INDUSTRIAL Y DE AVIACION-ATLANTICO"/>
    <s v="920811"/>
    <s v="INTEGRACION CON LA MEDIA-CENTRO INDUSTRIAL Y DE AVIACION"/>
    <x v="49"/>
    <x v="49"/>
    <s v="Propios"/>
    <s v="20"/>
    <s v="INGRESOS CORRIENTES"/>
    <s v="CSF"/>
    <n v="1483468500"/>
    <m/>
    <m/>
    <n v="0"/>
    <n v="0"/>
    <n v="1483468500"/>
    <n v="1442342243"/>
    <n v="41126257"/>
    <n v="297940601"/>
    <n v="1144401642"/>
    <n v="0"/>
    <n v="0"/>
    <n v="0"/>
    <n v="0"/>
    <n v="0"/>
  </r>
  <r>
    <s v="2024-02-01 06:06:40"/>
    <n v="2024"/>
    <s v="Actual"/>
    <s v="36-02-00-008-920810"/>
    <s v="CENTRO INDUSTRIAL Y DE AVIACION-ATLANTICO"/>
    <s v="920818"/>
    <s v="FONDO INDUSTRIA Y DE LA CONSTRUCCION FIC-CENTRO INDUSTRIAL Y DE AVIACION"/>
    <x v="10"/>
    <x v="10"/>
    <s v="Propios"/>
    <s v="26"/>
    <s v="FONDOS ESPECIALES"/>
    <s v="CSF"/>
    <n v="100000000"/>
    <m/>
    <m/>
    <n v="0"/>
    <n v="0"/>
    <n v="100000000"/>
    <n v="0"/>
    <n v="100000000"/>
    <m/>
    <n v="0"/>
    <n v="0"/>
    <n v="0"/>
    <n v="0"/>
    <n v="0"/>
    <n v="0"/>
  </r>
  <r>
    <s v="2024-02-01 06:06:40"/>
    <n v="2024"/>
    <s v="Actual"/>
    <s v="36-02-00-008-920810"/>
    <s v="CENTRO INDUSTRIAL Y DE AVIACION-ATLANTICO"/>
    <s v="920818"/>
    <s v="FONDO INDUSTRIA Y DE LA CONSTRUCCION FIC-CENTRO INDUSTRIAL Y DE AVIACION"/>
    <x v="48"/>
    <x v="48"/>
    <s v="Propios"/>
    <s v="26"/>
    <s v="FONDOS ESPECIALES"/>
    <s v="CSF"/>
    <n v="5604860327"/>
    <m/>
    <m/>
    <n v="0"/>
    <n v="0"/>
    <n v="5604860327"/>
    <n v="5604860327"/>
    <n v="0"/>
    <n v="229590000"/>
    <n v="5375270327"/>
    <n v="0"/>
    <n v="0"/>
    <n v="0"/>
    <n v="0"/>
    <n v="0"/>
  </r>
  <r>
    <s v="2024-02-01 06:06:40"/>
    <n v="2024"/>
    <s v="Actual"/>
    <s v="36-02-00-008-920810"/>
    <s v="CENTRO INDUSTRIAL Y DE AVIACION-ATLANTICO"/>
    <s v="920818"/>
    <s v="FONDO INDUSTRIA Y DE LA CONSTRUCCION FIC-CENTRO INDUSTRIAL Y DE AVIACION"/>
    <x v="49"/>
    <x v="49"/>
    <s v="Propios"/>
    <s v="26"/>
    <s v="FONDOS ESPECIALES"/>
    <s v="CSF"/>
    <n v="1633797349"/>
    <m/>
    <m/>
    <n v="0"/>
    <n v="0"/>
    <n v="1633797349"/>
    <n v="1036650426"/>
    <n v="597146923"/>
    <n v="484115701"/>
    <n v="552534725"/>
    <n v="0"/>
    <n v="0"/>
    <n v="0"/>
    <n v="0"/>
    <n v="0"/>
  </r>
  <r>
    <s v="2024-02-01 06:06:40"/>
    <n v="2024"/>
    <s v="Actual"/>
    <s v="36-02-00-008-920810"/>
    <s v="CENTRO INDUSTRIAL Y DE AVIACION-ATLANTICO"/>
    <s v="920824"/>
    <s v="CENTRO INDUSTRIAL Y DE AVIACION - CONSTRUCCIONES Y ADECUACIONES"/>
    <x v="77"/>
    <x v="77"/>
    <s v="Nación"/>
    <s v="10"/>
    <s v="RECURSOS CORRIENTES"/>
    <s v="CSF"/>
    <n v="5856249591"/>
    <m/>
    <m/>
    <n v="0"/>
    <n v="0"/>
    <n v="5856249591"/>
    <n v="0"/>
    <n v="5856249591"/>
    <m/>
    <n v="0"/>
    <n v="0"/>
    <n v="0"/>
    <n v="0"/>
    <n v="0"/>
    <n v="0"/>
  </r>
  <r>
    <s v="2024-02-01 06:06:40"/>
    <n v="2024"/>
    <s v="Actual"/>
    <s v="36-02-00-008-920810"/>
    <s v="CENTRO INDUSTRIAL Y DE AVIACION-ATLANTICO"/>
    <s v="920824"/>
    <s v="CENTRO INDUSTRIAL Y DE AVIACION - CONSTRUCCIONES Y ADECUACIONES"/>
    <x v="78"/>
    <x v="78"/>
    <s v="Nación"/>
    <s v="10"/>
    <s v="RECURSOS CORRIENTES"/>
    <s v="CSF"/>
    <n v="1372655317"/>
    <m/>
    <m/>
    <n v="0"/>
    <n v="0"/>
    <n v="1372655317"/>
    <n v="0"/>
    <n v="1372655317"/>
    <m/>
    <n v="0"/>
    <n v="0"/>
    <n v="0"/>
    <n v="0"/>
    <n v="0"/>
    <n v="0"/>
  </r>
  <r>
    <s v="2024-02-01 06:06:40"/>
    <n v="2024"/>
    <s v="Actual"/>
    <s v="36-02-00-008-920810"/>
    <s v="CENTRO INDUSTRIAL Y DE AVIACION-ATLANTICO"/>
    <s v="920827"/>
    <s v="CENTRO INDUSTRIAL Y DE AVIACION-ATLANTICO - MODERNIZACION AMBIENTES"/>
    <x v="10"/>
    <x v="10"/>
    <s v="Nación"/>
    <s v="10"/>
    <s v="RECURSOS CORRIENTES"/>
    <s v="CSF"/>
    <n v="80400000"/>
    <m/>
    <m/>
    <n v="0"/>
    <n v="0"/>
    <n v="80400000"/>
    <n v="0"/>
    <n v="80400000"/>
    <m/>
    <n v="0"/>
    <n v="0"/>
    <n v="0"/>
    <n v="0"/>
    <n v="0"/>
    <n v="0"/>
  </r>
  <r>
    <s v="2024-02-01 06:06:40"/>
    <n v="2024"/>
    <s v="Actual"/>
    <s v="36-02-00-008-920810"/>
    <s v="CENTRO INDUSTRIAL Y DE AVIACION-ATLANTICO"/>
    <s v="920828"/>
    <s v="CERTIFICACION COMPETENCIAS LABORALES-CENTRO INDUSTRIAL Y DE AVIACION"/>
    <x v="94"/>
    <x v="94"/>
    <s v="Nación"/>
    <s v="10"/>
    <s v="RECURSOS CORRIENTES"/>
    <s v="CSF"/>
    <n v="216909000"/>
    <m/>
    <m/>
    <n v="0"/>
    <n v="0"/>
    <n v="216909000"/>
    <n v="216909000"/>
    <n v="0"/>
    <n v="0"/>
    <n v="216909000"/>
    <n v="0"/>
    <n v="0"/>
    <n v="0"/>
    <n v="0"/>
    <n v="0"/>
  </r>
  <r>
    <s v="2024-02-01 06:06:40"/>
    <n v="2024"/>
    <s v="Actual"/>
    <s v="36-02-00-008-920810"/>
    <s v="CENTRO INDUSTRIAL Y DE AVIACION-ATLANTICO"/>
    <s v="920838"/>
    <s v="CENTRO INDUSTRIAL Y DE AVIACION-ATLANTICO-EMPRENDE RURAL"/>
    <x v="87"/>
    <x v="87"/>
    <s v="Nación"/>
    <s v="10"/>
    <s v="RECURSOS CORRIENTES"/>
    <s v="CSF"/>
    <n v="1231273000"/>
    <m/>
    <m/>
    <n v="0"/>
    <n v="0"/>
    <n v="1231273000"/>
    <n v="1140570000"/>
    <n v="90703000"/>
    <n v="59626666"/>
    <n v="1080943334"/>
    <n v="0"/>
    <n v="0"/>
    <n v="0"/>
    <n v="0"/>
    <n v="0"/>
  </r>
  <r>
    <s v="2024-02-01 06:06:40"/>
    <n v="2024"/>
    <s v="Actual"/>
    <s v="36-02-00-008-920810"/>
    <s v="CENTRO INDUSTRIAL Y DE AVIACION-ATLANTICO"/>
    <s v="920838"/>
    <s v="CENTRO INDUSTRIAL Y DE AVIACION-ATLANTICO-EMPRENDE RURAL"/>
    <x v="65"/>
    <x v="65"/>
    <s v="Nación"/>
    <s v="10"/>
    <s v="RECURSOS CORRIENTES"/>
    <s v="CSF"/>
    <n v="137862000"/>
    <m/>
    <m/>
    <n v="0"/>
    <n v="0"/>
    <n v="137862000"/>
    <n v="137862000"/>
    <n v="0"/>
    <n v="0"/>
    <n v="137862000"/>
    <n v="0"/>
    <n v="0"/>
    <n v="0"/>
    <n v="0"/>
    <n v="0"/>
  </r>
  <r>
    <s v="2024-02-01 06:06:40"/>
    <n v="2024"/>
    <s v="Actual"/>
    <s v="36-02-00-008-920810"/>
    <s v="CENTRO INDUSTRIAL Y DE AVIACION-ATLANTICO"/>
    <s v="920842"/>
    <s v="CENTRO INDUSTRIAL Y DE AVIACION-ATLANTICO -BIENESTAR APRENDICES"/>
    <x v="49"/>
    <x v="49"/>
    <s v="Nación"/>
    <s v="10"/>
    <s v="RECURSOS CORRIENTES"/>
    <s v="CSF"/>
    <n v="946593957"/>
    <m/>
    <m/>
    <n v="0"/>
    <n v="0"/>
    <n v="946593957"/>
    <n v="577127921"/>
    <n v="369466036"/>
    <n v="173189915"/>
    <n v="403938006"/>
    <n v="0"/>
    <n v="0"/>
    <n v="0"/>
    <n v="0"/>
    <n v="0"/>
  </r>
  <r>
    <s v="2024-02-01 06:06:40"/>
    <n v="2024"/>
    <s v="Actual"/>
    <s v="36-02-00-008-920810"/>
    <s v="CENTRO INDUSTRIAL Y DE AVIACION-ATLANTICO"/>
    <s v="920844"/>
    <s v="CENTRO INDUSTRIAL Y DE AVIACION-ATLANTICO -APOYOS DE SOSTENIMIENTO"/>
    <x v="48"/>
    <x v="48"/>
    <s v="Propios"/>
    <s v="20"/>
    <s v="INGRESOS CORRIENTES"/>
    <s v="CSF"/>
    <n v="469625000"/>
    <m/>
    <m/>
    <n v="0"/>
    <n v="0"/>
    <n v="469625000"/>
    <n v="469625000"/>
    <n v="0"/>
    <n v="0"/>
    <n v="469625000"/>
    <n v="0"/>
    <n v="0"/>
    <n v="0"/>
    <n v="0"/>
    <n v="0"/>
  </r>
  <r>
    <s v="2024-02-01 06:06:40"/>
    <n v="2024"/>
    <s v="Actual"/>
    <s v="36-02-00-008-920810"/>
    <s v="CENTRO INDUSTRIAL Y DE AVIACION-ATLANTICO"/>
    <s v="920844"/>
    <s v="CENTRO INDUSTRIAL Y DE AVIACION-ATLANTICO -APOYOS DE SOSTENIMIENTO"/>
    <x v="49"/>
    <x v="49"/>
    <s v="Propios"/>
    <s v="20"/>
    <s v="INGRESOS CORRIENTES"/>
    <s v="CSF"/>
    <n v="16815932"/>
    <m/>
    <m/>
    <n v="0"/>
    <n v="0"/>
    <n v="16815932"/>
    <n v="0"/>
    <n v="16815932"/>
    <m/>
    <n v="0"/>
    <n v="0"/>
    <n v="0"/>
    <n v="0"/>
    <n v="0"/>
    <n v="0"/>
  </r>
  <r>
    <s v="2024-02-01 06:06:40"/>
    <n v="2024"/>
    <s v="Actual"/>
    <s v="36-02-00-008-920810"/>
    <s v="CENTRO INDUSTRIAL Y DE AVIACION-ATLANTICO"/>
    <s v="920845"/>
    <s v="CENTRO INDUSTRIAL Y DE AVIACION-ATLANTICO -SERVICIOS PRESTADOS A LA FORMACION"/>
    <x v="49"/>
    <x v="49"/>
    <s v="Nación"/>
    <s v="10"/>
    <s v="RECURSOS CORRIENTES"/>
    <s v="CSF"/>
    <n v="10432108248"/>
    <m/>
    <m/>
    <n v="0"/>
    <n v="0"/>
    <n v="10432108248"/>
    <n v="9922823492"/>
    <n v="509284756"/>
    <n v="4145452012"/>
    <n v="5777371480"/>
    <n v="0"/>
    <n v="0"/>
    <n v="0"/>
    <n v="0"/>
    <n v="0"/>
  </r>
  <r>
    <s v="2024-02-01 06:06:40"/>
    <n v="2024"/>
    <s v="Actual"/>
    <s v="36-02-00-008-920810"/>
    <s v="CENTRO INDUSTRIAL Y DE AVIACION-ATLANTICO"/>
    <s v="920845"/>
    <s v="CENTRO INDUSTRIAL Y DE AVIACION-ATLANTICO -SERVICIOS PRESTADOS A LA FORMACION"/>
    <x v="65"/>
    <x v="65"/>
    <s v="Nación"/>
    <s v="10"/>
    <s v="RECURSOS CORRIENTES"/>
    <s v="CSF"/>
    <n v="181874545.75"/>
    <m/>
    <m/>
    <n v="0"/>
    <n v="0"/>
    <n v="181874545.75"/>
    <n v="147806366"/>
    <n v="34068179.75"/>
    <n v="46590520"/>
    <n v="101215846"/>
    <n v="0"/>
    <n v="0"/>
    <n v="0"/>
    <n v="0"/>
    <n v="0"/>
  </r>
  <r>
    <s v="2024-02-01 06:06:40"/>
    <n v="2024"/>
    <s v="Actual"/>
    <s v="36-02-00-008-920810"/>
    <s v="CENTRO INDUSTRIAL Y DE AVIACION-ATLANTICO"/>
    <s v="920862"/>
    <s v="CENTRO INDUSTRIAL Y DE AVIACION - LIDERES INNOVACION EMPRESAS"/>
    <x v="90"/>
    <x v="90"/>
    <s v="Propios"/>
    <s v="27"/>
    <s v="RENTAS PARAFISCALES"/>
    <s v="CSF"/>
    <n v="200000000"/>
    <m/>
    <m/>
    <n v="0"/>
    <n v="0"/>
    <n v="200000000"/>
    <n v="0"/>
    <n v="200000000"/>
    <m/>
    <n v="0"/>
    <n v="0"/>
    <n v="0"/>
    <n v="0"/>
    <n v="0"/>
    <n v="0"/>
  </r>
  <r>
    <s v="2024-02-01 06:06:40"/>
    <n v="2024"/>
    <s v="Actual"/>
    <s v="36-02-00-008-920810"/>
    <s v="CENTRO INDUSTRIAL Y DE AVIACION-ATLANTICO"/>
    <s v="920865"/>
    <s v="CENTRO INDUSTRIAL Y DE AVIACION-APROPIACION DE CIENCIA Y TECNOLOGIA YCULTURA DE LA INNOVACIÓNEN CENT"/>
    <x v="60"/>
    <x v="60"/>
    <s v="Propios"/>
    <s v="27"/>
    <s v="RENTAS PARAFISCALES"/>
    <s v="CSF"/>
    <n v="69000000"/>
    <m/>
    <m/>
    <n v="0"/>
    <n v="0"/>
    <n v="69000000"/>
    <n v="69000000"/>
    <n v="0"/>
    <n v="68800000"/>
    <n v="200000"/>
    <n v="2800000"/>
    <n v="2800000"/>
    <n v="2800000"/>
    <n v="0"/>
    <n v="0"/>
  </r>
  <r>
    <s v="2024-02-01 06:06:40"/>
    <n v="2024"/>
    <s v="Actual"/>
    <s v="36-02-00-008-920810"/>
    <s v="CENTRO INDUSTRIAL Y DE AVIACION-ATLANTICO"/>
    <s v="920868"/>
    <s v="CENTRO INDUSTRIAL Y DE AVIACION - COLOMBIA CERTIFICA"/>
    <x v="91"/>
    <x v="91"/>
    <s v="Propios"/>
    <s v="27"/>
    <s v="RENTAS PARAFISCALES"/>
    <s v="CSF"/>
    <n v="371786968"/>
    <m/>
    <m/>
    <n v="0"/>
    <n v="0"/>
    <n v="371786968"/>
    <n v="285122928"/>
    <n v="86664040"/>
    <n v="178324200"/>
    <n v="106798728"/>
    <n v="7070100"/>
    <n v="7070100"/>
    <n v="7070100"/>
    <n v="0"/>
    <n v="0"/>
  </r>
  <r>
    <s v="2024-02-01 06:06:40"/>
    <n v="2024"/>
    <s v="Actual"/>
    <s v="36-02-00-008-920810"/>
    <s v="CENTRO INDUSTRIAL Y DE AVIACION-ATLANTICO"/>
    <s v="920885"/>
    <s v="CENTRO INDUSTRIAL Y DE AVIACION-ATLANTICO -SERVICIOS PREST A LA FORMAC -ECONOMINA POPULAR"/>
    <x v="65"/>
    <x v="65"/>
    <s v="Nación"/>
    <s v="10"/>
    <s v="RECURSOS CORRIENTES"/>
    <s v="CSF"/>
    <n v="474671273"/>
    <m/>
    <m/>
    <n v="0"/>
    <n v="0"/>
    <n v="474671273"/>
    <n v="388222614"/>
    <n v="86448659"/>
    <n v="174713513"/>
    <n v="213509101"/>
    <n v="0"/>
    <n v="0"/>
    <n v="0"/>
    <n v="0"/>
    <n v="0"/>
  </r>
  <r>
    <s v="2024-02-01 06:06:40"/>
    <n v="2024"/>
    <s v="Actual"/>
    <s v="36-02-00-008-920810"/>
    <s v="CENTRO INDUSTRIAL Y DE AVIACION-ATLANTICO"/>
    <s v="920886"/>
    <s v="CENTRO INDUSTRIAL Y DE AVIACION-ATLANTICO -CERTIFIC COMPETENCIA LABORALES -ECONOMINA POPULAR"/>
    <x v="65"/>
    <x v="65"/>
    <s v="Nación"/>
    <s v="10"/>
    <s v="RECURSOS CORRIENTES"/>
    <s v="CSF"/>
    <n v="124550000"/>
    <m/>
    <m/>
    <n v="0"/>
    <n v="0"/>
    <n v="124550000"/>
    <n v="124550000"/>
    <n v="0"/>
    <n v="0"/>
    <n v="124550000"/>
    <n v="0"/>
    <n v="0"/>
    <n v="0"/>
    <n v="0"/>
    <n v="0"/>
  </r>
  <r>
    <s v="2024-02-01 06:06:40"/>
    <n v="2024"/>
    <s v="Actual"/>
    <s v="36-02-00-008-920810"/>
    <s v="CENTRO INDUSTRIAL Y DE AVIACION-ATLANTICO"/>
    <s v="920890"/>
    <s v="CENTRO INDUSTRIAL Y DE AVIACION-ATLANTICO - ACCIONES REGULARES -ECONOMIA POPULAR Y CAMPESINA"/>
    <x v="65"/>
    <x v="65"/>
    <s v="Nación"/>
    <s v="10"/>
    <s v="RECURSOS CORRIENTES"/>
    <s v="CSF"/>
    <n v="45878400"/>
    <m/>
    <m/>
    <n v="0"/>
    <n v="0"/>
    <n v="45878400"/>
    <n v="23198400"/>
    <n v="22680000"/>
    <n v="0"/>
    <n v="23198400"/>
    <n v="0"/>
    <n v="0"/>
    <n v="0"/>
    <n v="0"/>
    <n v="0"/>
  </r>
  <r>
    <s v="2024-02-01 06:06:40"/>
    <n v="2024"/>
    <s v="Actual"/>
    <s v="36-02-00-008-930210"/>
    <s v="CENTRO DE COMERCIO Y SERVICIOS-ATLANTICO"/>
    <s v="930209"/>
    <s v="CENTRO DE COMERCIO Y SERVICIOS-ATLANTICO - SALUD OCUPACIONAL"/>
    <x v="49"/>
    <x v="49"/>
    <s v="Nación"/>
    <s v="10"/>
    <s v="RECURSOS CORRIENTES"/>
    <s v="CSF"/>
    <n v="59480618"/>
    <m/>
    <m/>
    <n v="0"/>
    <n v="0"/>
    <n v="59480618"/>
    <n v="59480618"/>
    <n v="0"/>
    <n v="0"/>
    <n v="59480618"/>
    <n v="0"/>
    <n v="0"/>
    <n v="0"/>
    <n v="0"/>
    <n v="0"/>
  </r>
  <r>
    <s v="2024-02-01 06:06:40"/>
    <n v="2024"/>
    <s v="Actual"/>
    <s v="36-02-00-008-930210"/>
    <s v="CENTRO DE COMERCIO Y SERVICIOS-ATLANTICO"/>
    <s v="930210"/>
    <s v="CENTRO DE COMERCIO Y SERVICIOS- ATLÁNTICO"/>
    <x v="80"/>
    <x v="80"/>
    <s v="Nación"/>
    <s v="10"/>
    <s v="RECURSOS CORRIENTES"/>
    <s v="CSF"/>
    <n v="1348691000"/>
    <m/>
    <m/>
    <n v="0"/>
    <n v="0"/>
    <n v="1348691000"/>
    <n v="1348691000"/>
    <n v="0"/>
    <n v="923474752"/>
    <n v="425216248"/>
    <n v="0"/>
    <n v="0"/>
    <n v="0"/>
    <n v="0"/>
    <n v="0"/>
  </r>
  <r>
    <s v="2024-02-01 06:06:40"/>
    <n v="2024"/>
    <s v="Actual"/>
    <s v="36-02-00-008-930210"/>
    <s v="CENTRO DE COMERCIO Y SERVICIOS-ATLANTICO"/>
    <s v="930210"/>
    <s v="CENTRO DE COMERCIO Y SERVICIOS- ATLÁNTICO"/>
    <x v="49"/>
    <x v="49"/>
    <s v="Propios"/>
    <s v="27"/>
    <s v="RENTAS PARAFISCALES"/>
    <s v="CSF"/>
    <n v="73254679"/>
    <m/>
    <m/>
    <n v="0"/>
    <n v="0"/>
    <n v="73254679"/>
    <n v="73254679"/>
    <n v="0"/>
    <n v="0"/>
    <n v="73254679"/>
    <n v="0"/>
    <n v="0"/>
    <n v="0"/>
    <n v="0"/>
    <n v="0"/>
  </r>
  <r>
    <s v="2024-02-01 06:06:40"/>
    <n v="2024"/>
    <s v="Actual"/>
    <s v="36-02-00-008-930210"/>
    <s v="CENTRO DE COMERCIO Y SERVICIOS-ATLANTICO"/>
    <s v="930210"/>
    <s v="CENTRO DE COMERCIO Y SERVICIOS- ATLÁNTICO"/>
    <x v="49"/>
    <x v="49"/>
    <s v="Nación"/>
    <s v="10"/>
    <s v="RECURSOS CORRIENTES"/>
    <s v="CSF"/>
    <n v="3152868846"/>
    <n v="14640000"/>
    <n v="0"/>
    <n v="0"/>
    <n v="0"/>
    <n v="3167508846"/>
    <n v="3167508846"/>
    <n v="0"/>
    <n v="1004166478.77"/>
    <n v="2163342367.23"/>
    <n v="57309547.770000003"/>
    <n v="56121637"/>
    <n v="56121637"/>
    <n v="0"/>
    <n v="0"/>
  </r>
  <r>
    <s v="2024-02-01 06:06:40"/>
    <n v="2024"/>
    <s v="Actual"/>
    <s v="36-02-00-008-930210"/>
    <s v="CENTRO DE COMERCIO Y SERVICIOS-ATLANTICO"/>
    <s v="930210"/>
    <s v="CENTRO DE COMERCIO Y SERVICIOS- ATLÁNTICO"/>
    <x v="63"/>
    <x v="63"/>
    <s v="Propios"/>
    <s v="20"/>
    <s v="INGRESOS CORRIENTES"/>
    <s v="CSF"/>
    <n v="19178835"/>
    <m/>
    <m/>
    <n v="0"/>
    <n v="0"/>
    <n v="19178835"/>
    <n v="19178835"/>
    <n v="0"/>
    <n v="0"/>
    <n v="19178835"/>
    <n v="0"/>
    <n v="0"/>
    <n v="0"/>
    <n v="0"/>
    <n v="0"/>
  </r>
  <r>
    <s v="2024-02-01 06:06:40"/>
    <n v="2024"/>
    <s v="Actual"/>
    <s v="36-02-00-008-930210"/>
    <s v="CENTRO DE COMERCIO Y SERVICIOS-ATLANTICO"/>
    <s v="930210"/>
    <s v="CENTRO DE COMERCIO Y SERVICIOS- ATLÁNTICO"/>
    <x v="92"/>
    <x v="92"/>
    <s v="Nación"/>
    <s v="10"/>
    <s v="RECURSOS CORRIENTES"/>
    <s v="CSF"/>
    <n v="41040000"/>
    <m/>
    <m/>
    <n v="0"/>
    <n v="0"/>
    <n v="41040000"/>
    <n v="41040000"/>
    <n v="0"/>
    <n v="33744000"/>
    <n v="7296000"/>
    <n v="1184000"/>
    <n v="1184000"/>
    <n v="1184000"/>
    <n v="0"/>
    <n v="0"/>
  </r>
  <r>
    <s v="2024-02-01 06:06:40"/>
    <n v="2024"/>
    <s v="Actual"/>
    <s v="36-02-00-008-930210"/>
    <s v="CENTRO DE COMERCIO Y SERVICIOS-ATLANTICO"/>
    <s v="930211"/>
    <s v="INTEGRACION CON LA MEDIA-CENTRO DE COMERCIO Y SERVICIOS ATLANTICO"/>
    <x v="49"/>
    <x v="49"/>
    <s v="Propios"/>
    <s v="20"/>
    <s v="INGRESOS CORRIENTES"/>
    <s v="CSF"/>
    <n v="4657428545"/>
    <m/>
    <m/>
    <n v="0"/>
    <n v="0"/>
    <n v="4657428545"/>
    <n v="4657428545"/>
    <n v="0"/>
    <n v="3699704140"/>
    <n v="957724405"/>
    <n v="0"/>
    <n v="0"/>
    <n v="0"/>
    <n v="0"/>
    <n v="0"/>
  </r>
  <r>
    <s v="2024-02-01 06:06:40"/>
    <n v="2024"/>
    <s v="Actual"/>
    <s v="36-02-00-008-930210"/>
    <s v="CENTRO DE COMERCIO Y SERVICIOS-ATLANTICO"/>
    <s v="930211"/>
    <s v="INTEGRACION CON LA MEDIA-CENTRO DE COMERCIO Y SERVICIOS ATLANTICO"/>
    <x v="49"/>
    <x v="49"/>
    <s v="Nación"/>
    <s v="10"/>
    <s v="RECURSOS CORRIENTES"/>
    <s v="CSF"/>
    <n v="128319398"/>
    <m/>
    <m/>
    <n v="0"/>
    <n v="0"/>
    <n v="128319398"/>
    <n v="128319398"/>
    <n v="0"/>
    <n v="104319398"/>
    <n v="24000000"/>
    <n v="0"/>
    <n v="0"/>
    <n v="0"/>
    <n v="0"/>
    <n v="0"/>
  </r>
  <r>
    <s v="2024-02-01 06:06:40"/>
    <n v="2024"/>
    <s v="Actual"/>
    <s v="36-02-00-008-930210"/>
    <s v="CENTRO DE COMERCIO Y SERVICIOS-ATLANTICO"/>
    <s v="930224"/>
    <s v="CENTRO DE COMERCIO Y SERVICIOS - CONSTRUCCIONMES Y ADECUACIONES"/>
    <x v="77"/>
    <x v="77"/>
    <s v="Nación"/>
    <s v="10"/>
    <s v="RECURSOS CORRIENTES"/>
    <s v="CSF"/>
    <n v="1512000000"/>
    <m/>
    <m/>
    <n v="0"/>
    <n v="0"/>
    <n v="1512000000"/>
    <n v="1512000000"/>
    <n v="0"/>
    <n v="0"/>
    <n v="1512000000"/>
    <n v="0"/>
    <n v="0"/>
    <n v="0"/>
    <n v="0"/>
    <n v="0"/>
  </r>
  <r>
    <s v="2024-02-01 06:06:40"/>
    <n v="2024"/>
    <s v="Actual"/>
    <s v="36-02-00-008-930210"/>
    <s v="CENTRO DE COMERCIO Y SERVICIOS-ATLANTICO"/>
    <s v="930224"/>
    <s v="CENTRO DE COMERCIO Y SERVICIOS - CONSTRUCCIONMES Y ADECUACIONES"/>
    <x v="78"/>
    <x v="78"/>
    <s v="Nación"/>
    <s v="10"/>
    <s v="RECURSOS CORRIENTES"/>
    <s v="CSF"/>
    <n v="2135285000"/>
    <m/>
    <m/>
    <n v="0"/>
    <n v="0"/>
    <n v="2135285000"/>
    <n v="2135285000"/>
    <n v="0"/>
    <n v="0"/>
    <n v="2135285000"/>
    <n v="0"/>
    <n v="0"/>
    <n v="0"/>
    <n v="0"/>
    <n v="0"/>
  </r>
  <r>
    <s v="2024-02-01 06:06:40"/>
    <n v="2024"/>
    <s v="Actual"/>
    <s v="36-02-00-008-930210"/>
    <s v="CENTRO DE COMERCIO Y SERVICIOS-ATLANTICO"/>
    <s v="930227"/>
    <s v="CENTRO DE COMERCIO Y SERVICIOS-ATLANTICO - MODERNIZACION AMBIENTES"/>
    <x v="10"/>
    <x v="10"/>
    <s v="Nación"/>
    <s v="10"/>
    <s v="RECURSOS CORRIENTES"/>
    <s v="CSF"/>
    <n v="60000000"/>
    <m/>
    <m/>
    <n v="0"/>
    <n v="0"/>
    <n v="60000000"/>
    <n v="60000000"/>
    <n v="0"/>
    <n v="0"/>
    <n v="60000000"/>
    <n v="0"/>
    <n v="0"/>
    <n v="0"/>
    <n v="0"/>
    <n v="0"/>
  </r>
  <r>
    <s v="2024-02-01 06:06:40"/>
    <n v="2024"/>
    <s v="Actual"/>
    <s v="36-02-00-008-930210"/>
    <s v="CENTRO DE COMERCIO Y SERVICIOS-ATLANTICO"/>
    <s v="930228"/>
    <s v="CERTIFICACION COMPETENCIAS LABORALES-CENTRO DE COMERCIO Y SERVICIOS ATLANTICO"/>
    <x v="94"/>
    <x v="94"/>
    <s v="Nación"/>
    <s v="10"/>
    <s v="RECURSOS CORRIENTES"/>
    <s v="CSF"/>
    <n v="350836000"/>
    <m/>
    <m/>
    <n v="0"/>
    <n v="0"/>
    <n v="350836000"/>
    <n v="350836000"/>
    <n v="0"/>
    <n v="284332533"/>
    <n v="66503467"/>
    <n v="1213333"/>
    <n v="1213333"/>
    <n v="1213333"/>
    <n v="0"/>
    <n v="0"/>
  </r>
  <r>
    <s v="2024-02-01 06:06:40"/>
    <n v="2024"/>
    <s v="Actual"/>
    <s v="36-02-00-008-930210"/>
    <s v="CENTRO DE COMERCIO Y SERVICIOS-ATLANTICO"/>
    <s v="930228"/>
    <s v="CERTIFICACION COMPETENCIAS LABORALES-CENTRO DE COMERCIO Y SERVICIOS ATLANTICO"/>
    <x v="65"/>
    <x v="65"/>
    <s v="Nación"/>
    <s v="10"/>
    <s v="RECURSOS CORRIENTES"/>
    <s v="CSF"/>
    <n v="39856000"/>
    <m/>
    <m/>
    <n v="0"/>
    <n v="0"/>
    <n v="39856000"/>
    <n v="39856000"/>
    <n v="0"/>
    <n v="37600000"/>
    <n v="2256000"/>
    <n v="0"/>
    <n v="0"/>
    <n v="0"/>
    <n v="0"/>
    <n v="0"/>
  </r>
  <r>
    <s v="2024-02-01 06:06:40"/>
    <n v="2024"/>
    <s v="Actual"/>
    <s v="36-02-00-008-930210"/>
    <s v="CENTRO DE COMERCIO Y SERVICIOS-ATLANTICO"/>
    <s v="930234"/>
    <s v="CENTRO DE COMERCIO Y SERVICIOS-ATLANTICO - PRODUCCION CENTROS"/>
    <x v="49"/>
    <x v="49"/>
    <s v="Propios"/>
    <s v="20"/>
    <s v="INGRESOS CORRIENTES"/>
    <s v="CSF"/>
    <n v="269878000"/>
    <m/>
    <m/>
    <n v="0"/>
    <n v="0"/>
    <n v="269878000"/>
    <n v="269878000"/>
    <n v="0"/>
    <n v="0"/>
    <n v="269878000"/>
    <n v="0"/>
    <n v="0"/>
    <n v="0"/>
    <n v="0"/>
    <n v="0"/>
  </r>
  <r>
    <s v="2024-02-01 06:06:40"/>
    <n v="2024"/>
    <s v="Actual"/>
    <s v="36-02-00-008-930210"/>
    <s v="CENTRO DE COMERCIO Y SERVICIOS-ATLANTICO"/>
    <s v="930242"/>
    <s v="CENTRO DE COMERCIO Y SERVICIOS-ATLANTICO -BIENESTAR APRENDICES"/>
    <x v="49"/>
    <x v="49"/>
    <s v="Nación"/>
    <s v="10"/>
    <s v="RECURSOS CORRIENTES"/>
    <s v="CSF"/>
    <n v="1433448792"/>
    <m/>
    <m/>
    <n v="0"/>
    <n v="0"/>
    <n v="1433448792"/>
    <n v="1433448792"/>
    <n v="0"/>
    <n v="722593336"/>
    <n v="710855456"/>
    <n v="12193333"/>
    <n v="12193333"/>
    <n v="12193333"/>
    <n v="0"/>
    <n v="0"/>
  </r>
  <r>
    <s v="2024-02-01 06:06:40"/>
    <n v="2024"/>
    <s v="Actual"/>
    <s v="36-02-00-008-930210"/>
    <s v="CENTRO DE COMERCIO Y SERVICIOS-ATLANTICO"/>
    <s v="930244"/>
    <s v="CENTRO DE COMERCIO Y SERVICIOS-ATLANTICO -APOYOS DE SOSTENIMIENTO"/>
    <x v="48"/>
    <x v="48"/>
    <s v="Propios"/>
    <s v="20"/>
    <s v="INGRESOS CORRIENTES"/>
    <s v="CSF"/>
    <n v="414375000"/>
    <m/>
    <m/>
    <n v="0"/>
    <n v="0"/>
    <n v="414375000"/>
    <n v="414375000"/>
    <n v="0"/>
    <n v="0"/>
    <n v="414375000"/>
    <n v="0"/>
    <n v="0"/>
    <n v="0"/>
    <n v="0"/>
    <n v="0"/>
  </r>
  <r>
    <s v="2024-02-01 06:06:40"/>
    <n v="2024"/>
    <s v="Actual"/>
    <s v="36-02-00-008-930210"/>
    <s v="CENTRO DE COMERCIO Y SERVICIOS-ATLANTICO"/>
    <s v="930244"/>
    <s v="CENTRO DE COMERCIO Y SERVICIOS-ATLANTICO -APOYOS DE SOSTENIMIENTO"/>
    <x v="49"/>
    <x v="49"/>
    <s v="Propios"/>
    <s v="20"/>
    <s v="INGRESOS CORRIENTES"/>
    <s v="CSF"/>
    <n v="15940332"/>
    <m/>
    <m/>
    <n v="0"/>
    <n v="0"/>
    <n v="15940332"/>
    <n v="15940332"/>
    <n v="0"/>
    <n v="0"/>
    <n v="15940332"/>
    <n v="0"/>
    <n v="0"/>
    <n v="0"/>
    <n v="0"/>
    <n v="0"/>
  </r>
  <r>
    <s v="2024-02-01 06:06:40"/>
    <n v="2024"/>
    <s v="Actual"/>
    <s v="36-02-00-008-930210"/>
    <s v="CENTRO DE COMERCIO Y SERVICIOS-ATLANTICO"/>
    <s v="930245"/>
    <s v="CENTRO DE COMERCIO Y SERVICIOS-ATLANTICO -SERVICIOS PRESTADOS A LA FORMACION"/>
    <x v="49"/>
    <x v="49"/>
    <s v="Nación"/>
    <s v="10"/>
    <s v="RECURSOS CORRIENTES"/>
    <s v="CSF"/>
    <n v="17724667755"/>
    <m/>
    <m/>
    <n v="0"/>
    <n v="0"/>
    <n v="17724667755"/>
    <n v="17724667755"/>
    <n v="0"/>
    <n v="15376523088"/>
    <n v="2348144667"/>
    <n v="0"/>
    <n v="0"/>
    <n v="0"/>
    <n v="0"/>
    <n v="0"/>
  </r>
  <r>
    <s v="2024-02-01 06:06:40"/>
    <n v="2024"/>
    <s v="Actual"/>
    <s v="36-02-00-008-930210"/>
    <s v="CENTRO DE COMERCIO Y SERVICIOS-ATLANTICO"/>
    <s v="930262"/>
    <s v="CENTRO PARA EL DESARROLLO DEL HABITAT Y LA CONSTRUCCION- MEJORAS PROGRAMAS AMBIENTES DE FORMACION"/>
    <x v="90"/>
    <x v="90"/>
    <s v="Propios"/>
    <s v="27"/>
    <s v="RENTAS PARAFISCALES"/>
    <s v="CSF"/>
    <n v="100000000"/>
    <m/>
    <m/>
    <n v="0"/>
    <n v="0"/>
    <n v="100000000"/>
    <n v="100000000"/>
    <n v="0"/>
    <n v="0"/>
    <n v="100000000"/>
    <n v="0"/>
    <n v="0"/>
    <n v="0"/>
    <n v="0"/>
    <n v="0"/>
  </r>
  <r>
    <s v="2024-02-01 06:06:40"/>
    <n v="2024"/>
    <s v="Actual"/>
    <s v="36-02-00-008-930210"/>
    <s v="CENTRO DE COMERCIO Y SERVICIOS-ATLANTICO"/>
    <s v="930265"/>
    <s v="CENTRO DE COMERCIO Y SERVICIOS-APROPIACION DE CIENCIA Y TECNOLOGIA YCULTURA DE LA INNOVACIÓNEN CENTR"/>
    <x v="60"/>
    <x v="60"/>
    <s v="Propios"/>
    <s v="27"/>
    <s v="RENTAS PARAFISCALES"/>
    <s v="CSF"/>
    <n v="69000000"/>
    <m/>
    <m/>
    <n v="0"/>
    <n v="0"/>
    <n v="69000000"/>
    <n v="69000000"/>
    <n v="0"/>
    <n v="68800000"/>
    <n v="200000"/>
    <n v="0"/>
    <n v="0"/>
    <n v="0"/>
    <n v="0"/>
    <n v="0"/>
  </r>
  <r>
    <s v="2024-02-01 06:06:40"/>
    <n v="2024"/>
    <s v="Actual"/>
    <s v="36-02-00-008-930210"/>
    <s v="CENTRO DE COMERCIO Y SERVICIOS-ATLANTICO"/>
    <s v="930268"/>
    <s v="CENTRO DE COMERCIO Y SERVICIOS-FORTALECIMIENTO DE LA OFERTA DE SERVICIOS TECNOLOGICOS PARA LAS EMPRE"/>
    <x v="91"/>
    <x v="91"/>
    <s v="Propios"/>
    <s v="27"/>
    <s v="RENTAS PARAFISCALES"/>
    <s v="CSF"/>
    <n v="650265851"/>
    <m/>
    <m/>
    <n v="0"/>
    <n v="0"/>
    <n v="650265851"/>
    <n v="650265851"/>
    <n v="0"/>
    <n v="276612500"/>
    <n v="373653351"/>
    <n v="12326500"/>
    <n v="12326500"/>
    <n v="12326500"/>
    <n v="0"/>
    <n v="0"/>
  </r>
  <r>
    <s v="2024-02-01 06:06:40"/>
    <n v="2024"/>
    <s v="Actual"/>
    <s v="36-02-00-008-930210"/>
    <s v="CENTRO DE COMERCIO Y SERVICIOS-ATLANTICO"/>
    <s v="930285"/>
    <s v="CENTRO DE COMERCIO Y SERVICIOS-ATLANTICO-ATLANTICO -SERVICIOS PREST A LA FORMAC -ECONOMINA POPULAR"/>
    <x v="65"/>
    <x v="65"/>
    <s v="Nación"/>
    <s v="10"/>
    <s v="RECURSOS CORRIENTES"/>
    <s v="CSF"/>
    <n v="518437669.25"/>
    <m/>
    <m/>
    <n v="0"/>
    <n v="0"/>
    <n v="518437669.25"/>
    <n v="518437669.25"/>
    <n v="0"/>
    <n v="120569715"/>
    <n v="397867954.25"/>
    <n v="0"/>
    <n v="0"/>
    <n v="0"/>
    <n v="0"/>
    <n v="0"/>
  </r>
  <r>
    <s v="2024-02-01 06:06:40"/>
    <n v="2024"/>
    <s v="Actual"/>
    <s v="36-02-00-008-930210"/>
    <s v="CENTRO DE COMERCIO Y SERVICIOS-ATLANTICO"/>
    <s v="930286"/>
    <s v="CENTRO DE COMERCIO Y SERVICIOS-ATLANTICO -CERTIFIC COMPETENCIA LABORALES -ECONOMINA POPULAR"/>
    <x v="65"/>
    <x v="65"/>
    <s v="Nación"/>
    <s v="10"/>
    <s v="RECURSOS CORRIENTES"/>
    <s v="CSF"/>
    <n v="34874000"/>
    <m/>
    <m/>
    <n v="0"/>
    <n v="0"/>
    <n v="34874000"/>
    <n v="34874000"/>
    <n v="0"/>
    <n v="32900000"/>
    <n v="1974000"/>
    <n v="0"/>
    <n v="0"/>
    <n v="0"/>
    <n v="0"/>
    <n v="0"/>
  </r>
  <r>
    <s v="2024-02-01 06:06:40"/>
    <n v="2024"/>
    <s v="Actual"/>
    <s v="36-02-00-011-000000"/>
    <s v="SENA REGIONAL DISTRITO CAPITAL-DIRECCION REGIONAL"/>
    <s v="101000"/>
    <s v="DESPACHO DIRECCION"/>
    <x v="5"/>
    <x v="5"/>
    <s v="Propios"/>
    <s v="27"/>
    <s v="RENTAS PARAFISCALES"/>
    <s v="CSF"/>
    <n v="10280000"/>
    <m/>
    <m/>
    <n v="0"/>
    <n v="0"/>
    <n v="10280000"/>
    <n v="10280000"/>
    <n v="0"/>
    <n v="0"/>
    <n v="10280000"/>
    <n v="0"/>
    <n v="0"/>
    <n v="0"/>
    <n v="0"/>
    <n v="0"/>
  </r>
  <r>
    <s v="2024-02-01 06:06:40"/>
    <n v="2024"/>
    <s v="Actual"/>
    <s v="36-02-00-011-000000"/>
    <s v="SENA REGIONAL DISTRITO CAPITAL-DIRECCION REGIONAL"/>
    <s v="101000"/>
    <s v="DESPACHO DIRECCION"/>
    <x v="45"/>
    <x v="45"/>
    <s v="Propios"/>
    <s v="27"/>
    <s v="RENTAS PARAFISCALES"/>
    <s v="CSF"/>
    <n v="1542523000"/>
    <m/>
    <m/>
    <n v="0"/>
    <n v="0"/>
    <n v="1542523000"/>
    <n v="0"/>
    <n v="1542523000"/>
    <m/>
    <n v="0"/>
    <n v="0"/>
    <n v="0"/>
    <n v="0"/>
    <n v="0"/>
    <n v="0"/>
  </r>
  <r>
    <s v="2024-02-01 06:06:40"/>
    <n v="2024"/>
    <s v="Actual"/>
    <s v="36-02-00-011-000000"/>
    <s v="SENA REGIONAL DISTRITO CAPITAL-DIRECCION REGIONAL"/>
    <s v="101000"/>
    <s v="DESPACHO DIRECCION"/>
    <x v="79"/>
    <x v="79"/>
    <s v="Nación"/>
    <s v="10"/>
    <s v="RECURSOS CORRIENTES"/>
    <s v="CSF"/>
    <n v="94668000"/>
    <m/>
    <m/>
    <n v="0"/>
    <n v="0"/>
    <n v="94668000"/>
    <n v="94668000"/>
    <n v="0"/>
    <n v="94668000"/>
    <n v="0"/>
    <n v="0"/>
    <n v="0"/>
    <n v="0"/>
    <n v="0"/>
    <n v="0"/>
  </r>
  <r>
    <s v="2024-02-01 06:06:40"/>
    <n v="2024"/>
    <s v="Actual"/>
    <s v="36-02-00-011-000000"/>
    <s v="SENA REGIONAL DISTRITO CAPITAL-DIRECCION REGIONAL"/>
    <s v="101000"/>
    <s v="DESPACHO DIRECCION"/>
    <x v="80"/>
    <x v="80"/>
    <s v="Nación"/>
    <s v="10"/>
    <s v="RECURSOS CORRIENTES"/>
    <s v="CSF"/>
    <n v="599058000"/>
    <m/>
    <m/>
    <n v="0"/>
    <n v="0"/>
    <n v="599058000"/>
    <n v="599058000"/>
    <n v="0"/>
    <n v="338406000"/>
    <n v="260652000"/>
    <n v="0"/>
    <n v="0"/>
    <n v="0"/>
    <n v="0"/>
    <n v="0"/>
  </r>
  <r>
    <s v="2024-02-01 06:06:40"/>
    <n v="2024"/>
    <s v="Actual"/>
    <s v="36-02-00-011-000000"/>
    <s v="SENA REGIONAL DISTRITO CAPITAL-DIRECCION REGIONAL"/>
    <s v="101000"/>
    <s v="DESPACHO DIRECCION"/>
    <x v="81"/>
    <x v="81"/>
    <s v="Nación"/>
    <s v="10"/>
    <s v="RECURSOS CORRIENTES"/>
    <s v="CSF"/>
    <n v="236670000"/>
    <m/>
    <m/>
    <n v="0"/>
    <n v="0"/>
    <n v="236670000"/>
    <n v="236670000"/>
    <n v="0"/>
    <n v="142002000"/>
    <n v="94668000"/>
    <n v="0"/>
    <n v="0"/>
    <n v="0"/>
    <n v="0"/>
    <n v="0"/>
  </r>
  <r>
    <s v="2024-02-01 06:06:40"/>
    <n v="2024"/>
    <s v="Actual"/>
    <s v="36-02-00-011-000000"/>
    <s v="SENA REGIONAL DISTRITO CAPITAL-DIRECCION REGIONAL"/>
    <s v="101000"/>
    <s v="DESPACHO DIRECCION"/>
    <x v="82"/>
    <x v="82"/>
    <s v="Nación"/>
    <s v="10"/>
    <s v="RECURSOS CORRIENTES"/>
    <s v="CSF"/>
    <n v="83753000"/>
    <m/>
    <m/>
    <n v="0"/>
    <n v="0"/>
    <n v="83753000"/>
    <n v="83752793"/>
    <n v="207"/>
    <n v="0"/>
    <n v="83752793"/>
    <n v="0"/>
    <n v="0"/>
    <n v="0"/>
    <n v="0"/>
    <n v="0"/>
  </r>
  <r>
    <s v="2024-02-01 06:06:40"/>
    <n v="2024"/>
    <s v="Actual"/>
    <s v="36-02-00-011-000000"/>
    <s v="SENA REGIONAL DISTRITO CAPITAL-DIRECCION REGIONAL"/>
    <s v="101000"/>
    <s v="DESPACHO DIRECCION"/>
    <x v="84"/>
    <x v="84"/>
    <s v="Nación"/>
    <s v="10"/>
    <s v="RECURSOS CORRIENTES"/>
    <s v="CSF"/>
    <n v="1756758000"/>
    <m/>
    <m/>
    <n v="0"/>
    <n v="0"/>
    <n v="1756758000"/>
    <n v="1756758000"/>
    <n v="0"/>
    <n v="977550000"/>
    <n v="779208000"/>
    <n v="0"/>
    <n v="0"/>
    <n v="0"/>
    <n v="0"/>
    <n v="0"/>
  </r>
  <r>
    <s v="2024-02-01 06:06:40"/>
    <n v="2024"/>
    <s v="Actual"/>
    <s v="36-02-00-011-000000"/>
    <s v="SENA REGIONAL DISTRITO CAPITAL-DIRECCION REGIONAL"/>
    <s v="101000"/>
    <s v="DESPACHO DIRECCION"/>
    <x v="85"/>
    <x v="85"/>
    <s v="Nación"/>
    <s v="10"/>
    <s v="RECURSOS CORRIENTES"/>
    <s v="CSF"/>
    <n v="277725000"/>
    <m/>
    <m/>
    <n v="0"/>
    <n v="0"/>
    <n v="277725000"/>
    <n v="277725000"/>
    <n v="0"/>
    <n v="134461000"/>
    <n v="143264000"/>
    <n v="0"/>
    <n v="0"/>
    <n v="0"/>
    <n v="0"/>
    <n v="0"/>
  </r>
  <r>
    <s v="2024-02-01 06:06:40"/>
    <n v="2024"/>
    <s v="Actual"/>
    <s v="36-02-00-011-000000"/>
    <s v="SENA REGIONAL DISTRITO CAPITAL-DIRECCION REGIONAL"/>
    <s v="101000"/>
    <s v="DESPACHO DIRECCION"/>
    <x v="49"/>
    <x v="49"/>
    <s v="Nación"/>
    <s v="10"/>
    <s v="RECURSOS CORRIENTES"/>
    <s v="CSF"/>
    <n v="6544851910"/>
    <m/>
    <m/>
    <n v="0"/>
    <n v="0"/>
    <n v="6544851910"/>
    <n v="4611729277.71"/>
    <n v="1933122632.29"/>
    <n v="4231325286.71"/>
    <n v="380403991"/>
    <n v="16231330"/>
    <n v="16231330"/>
    <n v="13777114"/>
    <n v="0"/>
    <n v="0"/>
  </r>
  <r>
    <s v="2024-02-01 06:06:40"/>
    <n v="2024"/>
    <s v="Actual"/>
    <s v="36-02-00-011-000000"/>
    <s v="SENA REGIONAL DISTRITO CAPITAL-DIRECCION REGIONAL"/>
    <s v="101000"/>
    <s v="DESPACHO DIRECCION"/>
    <x v="50"/>
    <x v="50"/>
    <s v="Nación"/>
    <s v="10"/>
    <s v="RECURSOS CORRIENTES"/>
    <s v="CSF"/>
    <n v="7419678000"/>
    <m/>
    <m/>
    <n v="0"/>
    <n v="0"/>
    <n v="7419678000"/>
    <n v="389034212"/>
    <n v="7030643788"/>
    <n v="199250885"/>
    <n v="189783327"/>
    <n v="0"/>
    <n v="0"/>
    <n v="0"/>
    <n v="0"/>
    <n v="0"/>
  </r>
  <r>
    <s v="2024-02-01 06:06:40"/>
    <n v="2024"/>
    <s v="Actual"/>
    <s v="36-02-00-011-000000"/>
    <s v="SENA REGIONAL DISTRITO CAPITAL-DIRECCION REGIONAL"/>
    <s v="101000"/>
    <s v="DESPACHO DIRECCION"/>
    <x v="63"/>
    <x v="63"/>
    <s v="Propios"/>
    <s v="20"/>
    <s v="INGRESOS CORRIENTES"/>
    <s v="CSF"/>
    <n v="283867360"/>
    <m/>
    <m/>
    <n v="0"/>
    <n v="0"/>
    <n v="283867360"/>
    <n v="0"/>
    <n v="283867360"/>
    <m/>
    <n v="0"/>
    <n v="0"/>
    <n v="0"/>
    <n v="0"/>
    <n v="0"/>
    <n v="0"/>
  </r>
  <r>
    <s v="2024-02-01 06:06:40"/>
    <n v="2024"/>
    <s v="Actual"/>
    <s v="36-02-00-011-000000"/>
    <s v="SENA REGIONAL DISTRITO CAPITAL-DIRECCION REGIONAL"/>
    <s v="101000"/>
    <s v="DESPACHO DIRECCION"/>
    <x v="51"/>
    <x v="51"/>
    <s v="Nación"/>
    <s v="10"/>
    <s v="RECURSOS CORRIENTES"/>
    <s v="CSF"/>
    <n v="200000000"/>
    <m/>
    <m/>
    <n v="0"/>
    <n v="0"/>
    <n v="200000000"/>
    <n v="0"/>
    <n v="200000000"/>
    <n v="0"/>
    <n v="0"/>
    <n v="0"/>
    <n v="0"/>
    <n v="0"/>
    <n v="0"/>
    <n v="0"/>
  </r>
  <r>
    <s v="2024-02-01 06:06:40"/>
    <n v="2024"/>
    <s v="Actual"/>
    <s v="36-02-00-011-000000"/>
    <s v="SENA REGIONAL DISTRITO CAPITAL-DIRECCION REGIONAL"/>
    <s v="101000"/>
    <s v="DESPACHO DIRECCION"/>
    <x v="6"/>
    <x v="6"/>
    <s v="Nación"/>
    <s v="10"/>
    <s v="RECURSOS CORRIENTES"/>
    <s v="CSF"/>
    <n v="3560348222"/>
    <m/>
    <m/>
    <n v="0"/>
    <n v="0"/>
    <n v="3560348222"/>
    <n v="3331300222"/>
    <n v="229048000"/>
    <n v="2226991045"/>
    <n v="1104309177"/>
    <n v="71251950"/>
    <n v="71251950"/>
    <n v="70043156"/>
    <n v="0"/>
    <n v="0"/>
  </r>
  <r>
    <s v="2024-02-01 06:06:40"/>
    <n v="2024"/>
    <s v="Actual"/>
    <s v="36-02-00-011-000000"/>
    <s v="SENA REGIONAL DISTRITO CAPITAL-DIRECCION REGIONAL"/>
    <s v="101000"/>
    <s v="DESPACHO DIRECCION"/>
    <x v="75"/>
    <x v="75"/>
    <s v="Nación"/>
    <s v="10"/>
    <s v="RECURSOS CORRIENTES"/>
    <s v="CSF"/>
    <n v="1620000"/>
    <m/>
    <m/>
    <n v="0"/>
    <n v="0"/>
    <n v="1620000"/>
    <n v="0"/>
    <n v="1620000"/>
    <m/>
    <n v="0"/>
    <n v="0"/>
    <n v="0"/>
    <n v="0"/>
    <n v="0"/>
    <n v="0"/>
  </r>
  <r>
    <s v="2024-02-01 06:06:40"/>
    <n v="2024"/>
    <s v="Actual"/>
    <s v="36-02-00-011-000000"/>
    <s v="SENA REGIONAL DISTRITO CAPITAL-DIRECCION REGIONAL"/>
    <s v="101000"/>
    <s v="DESPACHO DIRECCION"/>
    <x v="92"/>
    <x v="92"/>
    <s v="Nación"/>
    <s v="10"/>
    <s v="RECURSOS CORRIENTES"/>
    <s v="CSF"/>
    <n v="74160000"/>
    <m/>
    <m/>
    <n v="0"/>
    <n v="0"/>
    <n v="74160000"/>
    <n v="74160000"/>
    <n v="0"/>
    <n v="64629333"/>
    <n v="9530667"/>
    <n v="0"/>
    <n v="0"/>
    <n v="0"/>
    <n v="0"/>
    <n v="0"/>
  </r>
  <r>
    <s v="2024-02-01 06:06:40"/>
    <n v="2024"/>
    <s v="Actual"/>
    <s v="36-02-00-011-000000"/>
    <s v="SENA REGIONAL DISTRITO CAPITAL-DIRECCION REGIONAL"/>
    <s v="101009"/>
    <s v="DESPACHO DIRECCIÓN - SALUD OCUPACIONAL"/>
    <x v="45"/>
    <x v="45"/>
    <s v="Propios"/>
    <s v="27"/>
    <s v="RENTAS PARAFISCALES"/>
    <s v="CSF"/>
    <n v="135430000"/>
    <m/>
    <m/>
    <n v="0"/>
    <n v="0"/>
    <n v="135430000"/>
    <n v="0"/>
    <n v="135430000"/>
    <m/>
    <n v="0"/>
    <n v="0"/>
    <n v="0"/>
    <n v="0"/>
    <n v="0"/>
    <n v="0"/>
  </r>
  <r>
    <s v="2024-02-01 06:06:40"/>
    <n v="2024"/>
    <s v="Actual"/>
    <s v="36-02-00-011-000000"/>
    <s v="SENA REGIONAL DISTRITO CAPITAL-DIRECCION REGIONAL"/>
    <s v="101009"/>
    <s v="DESPACHO DIRECCIÓN - SALUD OCUPACIONAL"/>
    <x v="49"/>
    <x v="49"/>
    <s v="Nación"/>
    <s v="10"/>
    <s v="RECURSOS CORRIENTES"/>
    <s v="CSF"/>
    <n v="1169128996"/>
    <m/>
    <m/>
    <n v="0"/>
    <n v="0"/>
    <n v="1169128996"/>
    <n v="963930000"/>
    <n v="205198996"/>
    <n v="452180000"/>
    <n v="511750000"/>
    <n v="2160000"/>
    <n v="2160000"/>
    <n v="2160000"/>
    <n v="0"/>
    <n v="0"/>
  </r>
  <r>
    <s v="2024-02-01 06:06:40"/>
    <n v="2024"/>
    <s v="Actual"/>
    <s v="36-02-00-011-000000"/>
    <s v="SENA REGIONAL DISTRITO CAPITAL-DIRECCION REGIONAL"/>
    <s v="101014"/>
    <s v="DESPACHO REGIONAL -ESCUELA NACIONAL DE INSTRUCTORES"/>
    <x v="49"/>
    <x v="49"/>
    <s v="Nación"/>
    <s v="10"/>
    <s v="RECURSOS CORRIENTES"/>
    <s v="CSF"/>
    <n v="2052590000"/>
    <m/>
    <m/>
    <n v="0"/>
    <n v="0"/>
    <n v="2052590000"/>
    <n v="1231554000"/>
    <n v="821036000"/>
    <n v="0"/>
    <n v="1231554000"/>
    <n v="0"/>
    <n v="0"/>
    <n v="0"/>
    <n v="0"/>
    <n v="0"/>
  </r>
  <r>
    <s v="2024-02-01 06:06:40"/>
    <n v="2024"/>
    <s v="Actual"/>
    <s v="36-02-00-011-000000"/>
    <s v="SENA REGIONAL DISTRITO CAPITAL-DIRECCION REGIONAL"/>
    <s v="101024"/>
    <s v="CONSTRUCCIONES Y ADECUACIONES"/>
    <x v="76"/>
    <x v="76"/>
    <s v="Nación"/>
    <s v="10"/>
    <s v="RECURSOS CORRIENTES"/>
    <s v="CSF"/>
    <n v="104950000"/>
    <m/>
    <m/>
    <n v="0"/>
    <n v="0"/>
    <n v="104950000"/>
    <n v="0"/>
    <n v="104950000"/>
    <m/>
    <n v="0"/>
    <n v="0"/>
    <n v="0"/>
    <n v="0"/>
    <n v="0"/>
    <n v="0"/>
  </r>
  <r>
    <s v="2024-02-01 06:06:40"/>
    <n v="2024"/>
    <s v="Actual"/>
    <s v="36-02-00-011-000000"/>
    <s v="SENA REGIONAL DISTRITO CAPITAL-DIRECCION REGIONAL"/>
    <s v="101024"/>
    <s v="CONSTRUCCIONES Y ADECUACIONES"/>
    <x v="77"/>
    <x v="77"/>
    <s v="Nación"/>
    <s v="10"/>
    <s v="RECURSOS CORRIENTES"/>
    <s v="CSF"/>
    <n v="1430000000"/>
    <m/>
    <m/>
    <n v="0"/>
    <n v="0"/>
    <n v="1430000000"/>
    <n v="0"/>
    <n v="1430000000"/>
    <m/>
    <n v="0"/>
    <n v="0"/>
    <n v="0"/>
    <n v="0"/>
    <n v="0"/>
    <n v="0"/>
  </r>
  <r>
    <s v="2024-02-01 06:06:40"/>
    <n v="2024"/>
    <s v="Actual"/>
    <s v="36-02-00-011-000000"/>
    <s v="SENA REGIONAL DISTRITO CAPITAL-DIRECCION REGIONAL"/>
    <s v="101024"/>
    <s v="CONSTRUCCIONES Y ADECUACIONES"/>
    <x v="78"/>
    <x v="78"/>
    <s v="Nación"/>
    <s v="10"/>
    <s v="RECURSOS CORRIENTES"/>
    <s v="CSF"/>
    <n v="679250000"/>
    <m/>
    <m/>
    <n v="0"/>
    <n v="0"/>
    <n v="679250000"/>
    <n v="69000000"/>
    <n v="610250000"/>
    <n v="0"/>
    <n v="69000000"/>
    <n v="0"/>
    <n v="0"/>
    <n v="0"/>
    <n v="0"/>
    <n v="0"/>
  </r>
  <r>
    <s v="2024-02-01 06:06:40"/>
    <n v="2024"/>
    <s v="Actual"/>
    <s v="36-02-00-011-000000"/>
    <s v="SENA REGIONAL DISTRITO CAPITAL-DIRECCION REGIONAL"/>
    <s v="101028"/>
    <s v="CERTIFICACCION COMPETENCIAS LABORALES"/>
    <x v="94"/>
    <x v="94"/>
    <s v="Nación"/>
    <s v="10"/>
    <s v="RECURSOS CORRIENTES"/>
    <s v="CSF"/>
    <n v="531100000"/>
    <m/>
    <m/>
    <n v="0"/>
    <n v="0"/>
    <n v="531100000"/>
    <n v="531100000"/>
    <n v="0"/>
    <n v="0"/>
    <n v="531100000"/>
    <n v="0"/>
    <n v="0"/>
    <n v="0"/>
    <n v="0"/>
    <n v="0"/>
  </r>
  <r>
    <s v="2024-02-01 06:06:40"/>
    <n v="2024"/>
    <s v="Actual"/>
    <s v="36-02-00-011-000000"/>
    <s v="SENA REGIONAL DISTRITO CAPITAL-DIRECCION REGIONAL"/>
    <s v="101039"/>
    <s v="DESPACHO REGIONAL-EMPRENDIMIENTO"/>
    <x v="88"/>
    <x v="88"/>
    <s v="Nación"/>
    <s v="10"/>
    <s v="RECURSOS CORRIENTES"/>
    <s v="CSF"/>
    <n v="2610159000"/>
    <m/>
    <m/>
    <n v="0"/>
    <n v="0"/>
    <n v="2610159000"/>
    <n v="2609849000"/>
    <n v="310000"/>
    <n v="1373944000"/>
    <n v="1235905000"/>
    <n v="0"/>
    <n v="0"/>
    <n v="0"/>
    <n v="0"/>
    <n v="0"/>
  </r>
  <r>
    <s v="2024-02-01 06:06:40"/>
    <n v="2024"/>
    <s v="Actual"/>
    <s v="36-02-00-011-000000"/>
    <s v="SENA REGIONAL DISTRITO CAPITAL-DIRECCION REGIONAL"/>
    <s v="101040"/>
    <s v="DESPACHO REGIONAL-APORTES"/>
    <x v="64"/>
    <x v="64"/>
    <s v="Propios"/>
    <s v="27"/>
    <s v="RENTAS PARAFISCALES"/>
    <s v="CSF"/>
    <n v="4822504948"/>
    <m/>
    <m/>
    <n v="0"/>
    <n v="0"/>
    <n v="4822504948"/>
    <n v="4822504948"/>
    <n v="0"/>
    <n v="2660931943"/>
    <n v="2161573005"/>
    <n v="16455900"/>
    <n v="16455900"/>
    <n v="16455900"/>
    <n v="0"/>
    <n v="0"/>
  </r>
  <r>
    <s v="2024-02-01 06:06:40"/>
    <n v="2024"/>
    <s v="Actual"/>
    <s v="36-02-00-011-000000"/>
    <s v="SENA REGIONAL DISTRITO CAPITAL-DIRECCION REGIONAL"/>
    <s v="101043"/>
    <s v="DESPACHO BIENESTAR FUNCIONARIOS"/>
    <x v="55"/>
    <x v="55"/>
    <s v="Propios"/>
    <s v="27"/>
    <s v="RENTAS PARAFISCALES"/>
    <s v="CSF"/>
    <n v="10300000"/>
    <m/>
    <m/>
    <n v="0"/>
    <n v="0"/>
    <n v="10300000"/>
    <n v="10300000"/>
    <n v="0"/>
    <n v="0"/>
    <n v="10300000"/>
    <n v="0"/>
    <n v="0"/>
    <n v="0"/>
    <n v="0"/>
    <n v="0"/>
  </r>
  <r>
    <s v="2024-02-01 06:06:40"/>
    <n v="2024"/>
    <s v="Actual"/>
    <s v="36-02-00-011-000000"/>
    <s v="SENA REGIONAL DISTRITO CAPITAL-DIRECCION REGIONAL"/>
    <s v="101043"/>
    <s v="DESPACHO BIENESTAR FUNCIONARIOS"/>
    <x v="48"/>
    <x v="48"/>
    <s v="Nación"/>
    <s v="10"/>
    <s v="RECURSOS CORRIENTES"/>
    <s v="CSF"/>
    <n v="358000000"/>
    <m/>
    <m/>
    <n v="0"/>
    <n v="0"/>
    <n v="358000000"/>
    <n v="358000000"/>
    <n v="0"/>
    <n v="93052353"/>
    <n v="264947647"/>
    <n v="41440432"/>
    <n v="41440432"/>
    <n v="41440432"/>
    <n v="0"/>
    <n v="0"/>
  </r>
  <r>
    <s v="2024-02-01 06:06:40"/>
    <n v="2024"/>
    <s v="Actual"/>
    <s v="36-02-00-011-000000"/>
    <s v="SENA REGIONAL DISTRITO CAPITAL-DIRECCION REGIONAL"/>
    <s v="101043"/>
    <s v="DESPACHO BIENESTAR FUNCIONARIOS"/>
    <x v="49"/>
    <x v="49"/>
    <s v="Nación"/>
    <s v="10"/>
    <s v="RECURSOS CORRIENTES"/>
    <s v="CSF"/>
    <n v="4280595523"/>
    <m/>
    <m/>
    <n v="0"/>
    <n v="0"/>
    <n v="4280595523"/>
    <n v="249919069"/>
    <n v="4030676454"/>
    <n v="0"/>
    <n v="249919069"/>
    <n v="0"/>
    <n v="0"/>
    <n v="0"/>
    <n v="0"/>
    <n v="0"/>
  </r>
  <r>
    <s v="2024-02-01 06:06:40"/>
    <n v="2024"/>
    <s v="Actual"/>
    <s v="36-02-00-011-000000"/>
    <s v="SENA REGIONAL DISTRITO CAPITAL-DIRECCION REGIONAL"/>
    <s v="101045"/>
    <s v="DESPACHO - SERVICIOS PRESTADOS A LA FORMACION"/>
    <x v="49"/>
    <x v="49"/>
    <s v="Nación"/>
    <s v="10"/>
    <s v="RECURSOS CORRIENTES"/>
    <s v="CSF"/>
    <n v="157968604"/>
    <m/>
    <m/>
    <n v="0"/>
    <n v="0"/>
    <n v="157968604"/>
    <n v="0"/>
    <n v="157968604"/>
    <m/>
    <n v="0"/>
    <n v="0"/>
    <n v="0"/>
    <n v="0"/>
    <n v="0"/>
    <n v="0"/>
  </r>
  <r>
    <s v="2024-02-01 06:06:40"/>
    <n v="2024"/>
    <s v="Actual"/>
    <s v="36-02-00-011-000000"/>
    <s v="SENA REGIONAL DISTRITO CAPITAL-DIRECCION REGIONAL"/>
    <s v="101062"/>
    <s v="CONCURSOS PARA RETROALIMENTAR MEJORAS A LOS PROGRAMAS Y AMBIENTES DE FORMACIÓN R AT"/>
    <x v="90"/>
    <x v="90"/>
    <s v="Propios"/>
    <s v="27"/>
    <s v="RENTAS PARAFISCALES"/>
    <s v="CSF"/>
    <n v="350000000"/>
    <m/>
    <m/>
    <n v="0"/>
    <n v="0"/>
    <n v="350000000"/>
    <n v="0"/>
    <n v="350000000"/>
    <m/>
    <n v="0"/>
    <n v="0"/>
    <n v="0"/>
    <n v="0"/>
    <n v="0"/>
    <n v="0"/>
  </r>
  <r>
    <s v="2024-02-01 06:06:40"/>
    <n v="2024"/>
    <s v="Actual"/>
    <s v="36-02-00-011-000000"/>
    <s v="SENA REGIONAL DISTRITO CAPITAL-DIRECCION REGIONAL"/>
    <s v="101065"/>
    <s v="APROPIACION DE CIENCIA Y TECNOLOGIA YCULTURA DE LA INNOVACIÓN"/>
    <x v="60"/>
    <x v="60"/>
    <s v="Propios"/>
    <s v="27"/>
    <s v="RENTAS PARAFISCALES"/>
    <s v="CSF"/>
    <n v="678647710"/>
    <m/>
    <m/>
    <n v="0"/>
    <n v="0"/>
    <n v="678647710"/>
    <n v="678647710"/>
    <n v="0"/>
    <n v="49337101"/>
    <n v="629310609"/>
    <n v="2392102"/>
    <n v="2392102"/>
    <n v="2392102"/>
    <n v="0"/>
    <n v="0"/>
  </r>
  <r>
    <s v="2024-02-01 06:06:40"/>
    <n v="2024"/>
    <s v="Actual"/>
    <s v="36-02-00-011-000000"/>
    <s v="SENA REGIONAL DISTRITO CAPITAL-DIRECCION REGIONAL"/>
    <s v="101089"/>
    <s v="SENA REGIONAL DISTRITO CAPITAL-DIRECCION REGIONAL,EMPRENDIMIENTO -ECONOM POPULAR"/>
    <x v="89"/>
    <x v="89"/>
    <s v="Nación"/>
    <s v="10"/>
    <s v="RECURSOS CORRIENTES"/>
    <s v="CSF"/>
    <n v="53741000"/>
    <m/>
    <m/>
    <n v="0"/>
    <n v="0"/>
    <n v="53741000"/>
    <n v="53741000"/>
    <n v="0"/>
    <n v="0"/>
    <n v="53741000"/>
    <n v="0"/>
    <n v="0"/>
    <n v="0"/>
    <n v="0"/>
    <n v="0"/>
  </r>
  <r>
    <s v="2024-02-01 06:06:40"/>
    <n v="2024"/>
    <s v="Actual"/>
    <s v="36-02-00-011-920910"/>
    <s v="CENTRO DE TECNOLOGIAS PARA LA CONSTRUCCION Y LA MADERA-BTA D C"/>
    <s v="920909"/>
    <s v="CENTRO DE TECNOLOGIAS PARA LA CONSTRUCCION Y LA MADERA-BTA D C - SALUD OCUPACIONAL."/>
    <x v="49"/>
    <x v="49"/>
    <s v="Nación"/>
    <s v="10"/>
    <s v="RECURSOS CORRIENTES"/>
    <s v="CSF"/>
    <n v="25315642"/>
    <m/>
    <m/>
    <n v="0"/>
    <n v="0"/>
    <n v="25315642"/>
    <n v="0"/>
    <n v="25315642"/>
    <m/>
    <n v="0"/>
    <n v="0"/>
    <n v="0"/>
    <n v="0"/>
    <n v="0"/>
    <n v="0"/>
  </r>
  <r>
    <s v="2024-02-01 06:06:40"/>
    <n v="2024"/>
    <s v="Actual"/>
    <s v="36-02-00-011-920910"/>
    <s v="CENTRO DE TECNOLOGIAS PARA LA CONSTRUCCION Y LA MADERA-BTA D C"/>
    <s v="920910"/>
    <s v="CENTRO DE TECNOLOGIAS PARA LA CONSTRUCCIÓN Y LA MADERA- BTÁ D.C."/>
    <x v="80"/>
    <x v="80"/>
    <s v="Nación"/>
    <s v="10"/>
    <s v="RECURSOS CORRIENTES"/>
    <s v="CSF"/>
    <n v="501871000"/>
    <m/>
    <m/>
    <n v="0"/>
    <n v="0"/>
    <n v="501871000"/>
    <n v="418226000"/>
    <n v="83645000"/>
    <n v="0"/>
    <n v="418226000"/>
    <n v="0"/>
    <n v="0"/>
    <n v="0"/>
    <n v="0"/>
    <n v="0"/>
  </r>
  <r>
    <s v="2024-02-01 06:06:40"/>
    <n v="2024"/>
    <s v="Actual"/>
    <s v="36-02-00-011-920910"/>
    <s v="CENTRO DE TECNOLOGIAS PARA LA CONSTRUCCION Y LA MADERA-BTA D C"/>
    <s v="920910"/>
    <s v="CENTRO DE TECNOLOGIAS PARA LA CONSTRUCCIÓN Y LA MADERA- BTÁ D.C."/>
    <x v="49"/>
    <x v="49"/>
    <s v="Nación"/>
    <s v="10"/>
    <s v="RECURSOS CORRIENTES"/>
    <s v="CSF"/>
    <n v="1122881444"/>
    <m/>
    <m/>
    <n v="0"/>
    <n v="0"/>
    <n v="1122881444"/>
    <n v="1012406241"/>
    <n v="110475203"/>
    <n v="610194097"/>
    <n v="402212144"/>
    <n v="241670901"/>
    <n v="241670901"/>
    <n v="241670901"/>
    <n v="0"/>
    <n v="0"/>
  </r>
  <r>
    <s v="2024-02-01 06:06:40"/>
    <n v="2024"/>
    <s v="Actual"/>
    <s v="36-02-00-011-920910"/>
    <s v="CENTRO DE TECNOLOGIAS PARA LA CONSTRUCCION Y LA MADERA-BTA D C"/>
    <s v="920910"/>
    <s v="CENTRO DE TECNOLOGIAS PARA LA CONSTRUCCIÓN Y LA MADERA- BTÁ D.C."/>
    <x v="49"/>
    <x v="49"/>
    <s v="Propios"/>
    <s v="27"/>
    <s v="RENTAS PARAFISCALES"/>
    <s v="CSF"/>
    <n v="39622907"/>
    <m/>
    <m/>
    <n v="0"/>
    <n v="0"/>
    <n v="39622907"/>
    <n v="0"/>
    <n v="39622907"/>
    <m/>
    <n v="0"/>
    <n v="0"/>
    <n v="0"/>
    <n v="0"/>
    <n v="0"/>
    <n v="0"/>
  </r>
  <r>
    <s v="2024-02-01 06:06:40"/>
    <n v="2024"/>
    <s v="Actual"/>
    <s v="36-02-00-011-920910"/>
    <s v="CENTRO DE TECNOLOGIAS PARA LA CONSTRUCCION Y LA MADERA-BTA D C"/>
    <s v="920910"/>
    <s v="CENTRO DE TECNOLOGIAS PARA LA CONSTRUCCIÓN Y LA MADERA- BTÁ D.C."/>
    <x v="63"/>
    <x v="63"/>
    <s v="Propios"/>
    <s v="20"/>
    <s v="INGRESOS CORRIENTES"/>
    <s v="CSF"/>
    <n v="100000000"/>
    <m/>
    <m/>
    <n v="0"/>
    <n v="0"/>
    <n v="100000000"/>
    <n v="0"/>
    <n v="100000000"/>
    <m/>
    <n v="0"/>
    <n v="0"/>
    <n v="0"/>
    <n v="0"/>
    <n v="0"/>
    <n v="0"/>
  </r>
  <r>
    <s v="2024-02-01 06:06:40"/>
    <n v="2024"/>
    <s v="Actual"/>
    <s v="36-02-00-011-920910"/>
    <s v="CENTRO DE TECNOLOGIAS PARA LA CONSTRUCCION Y LA MADERA-BTA D C"/>
    <s v="920910"/>
    <s v="CENTRO DE TECNOLOGIAS PARA LA CONSTRUCCIÓN Y LA MADERA- BTÁ D.C."/>
    <x v="92"/>
    <x v="92"/>
    <s v="Nación"/>
    <s v="10"/>
    <s v="RECURSOS CORRIENTES"/>
    <s v="CSF"/>
    <n v="97505000"/>
    <m/>
    <m/>
    <n v="0"/>
    <n v="0"/>
    <n v="97505000"/>
    <n v="90505000"/>
    <n v="7000000"/>
    <n v="0"/>
    <n v="90505000"/>
    <n v="0"/>
    <n v="0"/>
    <n v="0"/>
    <n v="0"/>
    <n v="0"/>
  </r>
  <r>
    <s v="2024-02-01 06:06:40"/>
    <n v="2024"/>
    <s v="Actual"/>
    <s v="36-02-00-011-920910"/>
    <s v="CENTRO DE TECNOLOGIAS PARA LA CONSTRUCCION Y LA MADERA-BTA D C"/>
    <s v="920911"/>
    <s v="INTEGRACION CON LA MEDIA- CENTRO DE TECNOLOGIAS PARA LA CONSTRUCCION Y LA MADERA"/>
    <x v="49"/>
    <x v="49"/>
    <s v="Nación"/>
    <s v="10"/>
    <s v="RECURSOS CORRIENTES"/>
    <s v="CSF"/>
    <n v="52159699"/>
    <m/>
    <m/>
    <n v="0"/>
    <n v="0"/>
    <n v="52159699"/>
    <n v="52159699"/>
    <n v="0"/>
    <n v="0"/>
    <n v="52159699"/>
    <n v="0"/>
    <n v="0"/>
    <n v="0"/>
    <n v="0"/>
    <n v="0"/>
  </r>
  <r>
    <s v="2024-02-01 06:06:40"/>
    <n v="2024"/>
    <s v="Actual"/>
    <s v="36-02-00-011-920910"/>
    <s v="CENTRO DE TECNOLOGIAS PARA LA CONSTRUCCION Y LA MADERA-BTA D C"/>
    <s v="920911"/>
    <s v="INTEGRACION CON LA MEDIA- CENTRO DE TECNOLOGIAS PARA LA CONSTRUCCION Y LA MADERA"/>
    <x v="49"/>
    <x v="49"/>
    <s v="Propios"/>
    <s v="20"/>
    <s v="INGRESOS CORRIENTES"/>
    <s v="CSF"/>
    <n v="464157496"/>
    <m/>
    <m/>
    <n v="0"/>
    <n v="0"/>
    <n v="464157496"/>
    <n v="441709034"/>
    <n v="22448462"/>
    <n v="0"/>
    <n v="441709034"/>
    <n v="0"/>
    <n v="0"/>
    <n v="0"/>
    <n v="0"/>
    <n v="0"/>
  </r>
  <r>
    <s v="2024-02-01 06:06:40"/>
    <n v="2024"/>
    <s v="Actual"/>
    <s v="36-02-00-011-920910"/>
    <s v="CENTRO DE TECNOLOGIAS PARA LA CONSTRUCCION Y LA MADERA-BTA D C"/>
    <s v="920918"/>
    <s v="FONDO INDUSTRIA Y DE LA CONSTRUCCION FIC- CENTRO DE TECNOLOGIAS PARA LA CONSTRUCCION Y LA MADERA"/>
    <x v="10"/>
    <x v="10"/>
    <s v="Propios"/>
    <s v="26"/>
    <s v="FONDOS ESPECIALES"/>
    <s v="CSF"/>
    <n v="100000000"/>
    <m/>
    <m/>
    <n v="0"/>
    <n v="0"/>
    <n v="100000000"/>
    <n v="0"/>
    <n v="100000000"/>
    <m/>
    <n v="0"/>
    <n v="0"/>
    <n v="0"/>
    <n v="0"/>
    <n v="0"/>
    <n v="0"/>
  </r>
  <r>
    <s v="2024-02-01 06:06:40"/>
    <n v="2024"/>
    <s v="Actual"/>
    <s v="36-02-00-011-920910"/>
    <s v="CENTRO DE TECNOLOGIAS PARA LA CONSTRUCCION Y LA MADERA-BTA D C"/>
    <s v="920918"/>
    <s v="FONDO INDUSTRIA Y DE LA CONSTRUCCION FIC- CENTRO DE TECNOLOGIAS PARA LA CONSTRUCCION Y LA MADERA"/>
    <x v="48"/>
    <x v="48"/>
    <s v="Propios"/>
    <s v="26"/>
    <s v="FONDOS ESPECIALES"/>
    <s v="CSF"/>
    <n v="8453976183"/>
    <m/>
    <m/>
    <n v="0"/>
    <n v="0"/>
    <n v="8453976183"/>
    <n v="0"/>
    <n v="8453976183"/>
    <m/>
    <n v="0"/>
    <n v="0"/>
    <n v="0"/>
    <n v="0"/>
    <n v="0"/>
    <n v="0"/>
  </r>
  <r>
    <s v="2024-02-01 06:06:40"/>
    <n v="2024"/>
    <s v="Actual"/>
    <s v="36-02-00-011-920910"/>
    <s v="CENTRO DE TECNOLOGIAS PARA LA CONSTRUCCION Y LA MADERA-BTA D C"/>
    <s v="920918"/>
    <s v="FONDO INDUSTRIA Y DE LA CONSTRUCCION FIC- CENTRO DE TECNOLOGIAS PARA LA CONSTRUCCION Y LA MADERA"/>
    <x v="49"/>
    <x v="49"/>
    <s v="Propios"/>
    <s v="26"/>
    <s v="FONDOS ESPECIALES"/>
    <s v="CSF"/>
    <n v="956651292"/>
    <m/>
    <m/>
    <n v="0"/>
    <n v="0"/>
    <n v="956651292"/>
    <n v="0"/>
    <n v="956651292"/>
    <m/>
    <n v="0"/>
    <n v="0"/>
    <n v="0"/>
    <n v="0"/>
    <n v="0"/>
    <n v="0"/>
  </r>
  <r>
    <s v="2024-02-01 06:06:40"/>
    <n v="2024"/>
    <s v="Actual"/>
    <s v="36-02-00-011-920910"/>
    <s v="CENTRO DE TECNOLOGIAS PARA LA CONSTRUCCION Y LA MADERA-BTA D C"/>
    <s v="920924"/>
    <s v="CENTRO DE TECNOLOGIAS PARA LA CONSTRUCCION Y LA MADERA - CONSTRUCCIONES Y ADECUACIONES"/>
    <x v="76"/>
    <x v="76"/>
    <s v="Nación"/>
    <s v="10"/>
    <s v="RECURSOS CORRIENTES"/>
    <s v="CSF"/>
    <n v="79000000"/>
    <m/>
    <m/>
    <n v="0"/>
    <n v="0"/>
    <n v="79000000"/>
    <n v="0"/>
    <n v="79000000"/>
    <m/>
    <n v="0"/>
    <n v="0"/>
    <n v="0"/>
    <n v="0"/>
    <n v="0"/>
    <n v="0"/>
  </r>
  <r>
    <s v="2024-02-01 06:06:40"/>
    <n v="2024"/>
    <s v="Actual"/>
    <s v="36-02-00-011-920910"/>
    <s v="CENTRO DE TECNOLOGIAS PARA LA CONSTRUCCION Y LA MADERA-BTA D C"/>
    <s v="920924"/>
    <s v="CENTRO DE TECNOLOGIAS PARA LA CONSTRUCCION Y LA MADERA - CONSTRUCCIONES Y ADECUACIONES"/>
    <x v="100"/>
    <x v="100"/>
    <s v="Nación"/>
    <s v="10"/>
    <s v="RECURSOS CORRIENTES"/>
    <s v="CSF"/>
    <n v="2000000"/>
    <m/>
    <m/>
    <n v="0"/>
    <n v="0"/>
    <n v="2000000"/>
    <n v="0"/>
    <n v="2000000"/>
    <m/>
    <n v="0"/>
    <n v="0"/>
    <n v="0"/>
    <n v="0"/>
    <n v="0"/>
    <n v="0"/>
  </r>
  <r>
    <s v="2024-02-01 06:06:40"/>
    <n v="2024"/>
    <s v="Actual"/>
    <s v="36-02-00-011-920910"/>
    <s v="CENTRO DE TECNOLOGIAS PARA LA CONSTRUCCION Y LA MADERA-BTA D C"/>
    <s v="920924"/>
    <s v="CENTRO DE TECNOLOGIAS PARA LA CONSTRUCCION Y LA MADERA - CONSTRUCCIONES Y ADECUACIONES"/>
    <x v="77"/>
    <x v="77"/>
    <s v="Nación"/>
    <s v="10"/>
    <s v="RECURSOS CORRIENTES"/>
    <s v="CSF"/>
    <n v="40691050"/>
    <m/>
    <m/>
    <n v="0"/>
    <n v="0"/>
    <n v="40691050"/>
    <n v="0"/>
    <n v="40691050"/>
    <m/>
    <n v="0"/>
    <n v="0"/>
    <n v="0"/>
    <n v="0"/>
    <n v="0"/>
    <n v="0"/>
  </r>
  <r>
    <s v="2024-02-01 06:06:40"/>
    <n v="2024"/>
    <s v="Actual"/>
    <s v="36-02-00-011-920910"/>
    <s v="CENTRO DE TECNOLOGIAS PARA LA CONSTRUCCION Y LA MADERA-BTA D C"/>
    <s v="920924"/>
    <s v="CENTRO DE TECNOLOGIAS PARA LA CONSTRUCCION Y LA MADERA - CONSTRUCCIONES Y ADECUACIONES"/>
    <x v="78"/>
    <x v="78"/>
    <s v="Nación"/>
    <s v="10"/>
    <s v="RECURSOS CORRIENTES"/>
    <s v="CSF"/>
    <n v="1233905000"/>
    <m/>
    <m/>
    <n v="0"/>
    <n v="0"/>
    <n v="1233905000"/>
    <n v="0"/>
    <n v="1233905000"/>
    <m/>
    <n v="0"/>
    <n v="0"/>
    <n v="0"/>
    <n v="0"/>
    <n v="0"/>
    <n v="0"/>
  </r>
  <r>
    <s v="2024-02-01 06:06:40"/>
    <n v="2024"/>
    <s v="Actual"/>
    <s v="36-02-00-011-920910"/>
    <s v="CENTRO DE TECNOLOGIAS PARA LA CONSTRUCCION Y LA MADERA-BTA D C"/>
    <s v="920925"/>
    <s v="CENTRO DE TECNOLOGIAS PARA LA CONST Y LA MADERA - BTA DC - CUALIFICACIONES"/>
    <x v="93"/>
    <x v="93"/>
    <s v="Nación"/>
    <s v="10"/>
    <s v="RECURSOS CORRIENTES"/>
    <s v="CSF"/>
    <n v="34452000"/>
    <m/>
    <m/>
    <n v="0"/>
    <n v="0"/>
    <n v="34452000"/>
    <n v="34452000"/>
    <n v="0"/>
    <n v="0"/>
    <n v="34452000"/>
    <n v="0"/>
    <n v="0"/>
    <n v="0"/>
    <n v="0"/>
    <n v="0"/>
  </r>
  <r>
    <s v="2024-02-01 06:06:40"/>
    <n v="2024"/>
    <s v="Actual"/>
    <s v="36-02-00-011-920910"/>
    <s v="CENTRO DE TECNOLOGIAS PARA LA CONSTRUCCION Y LA MADERA-BTA D C"/>
    <s v="920927"/>
    <s v="CENTRO DE TECNOLOGIAS PARA LA CONSTRUCCION Y LA MADERA-BTA D C - MODERNIZACION AMBIENTES"/>
    <x v="10"/>
    <x v="10"/>
    <s v="Nación"/>
    <s v="10"/>
    <s v="RECURSOS CORRIENTES"/>
    <s v="CSF"/>
    <n v="55440000"/>
    <m/>
    <m/>
    <n v="0"/>
    <n v="0"/>
    <n v="55440000"/>
    <n v="0"/>
    <n v="55440000"/>
    <m/>
    <n v="0"/>
    <n v="0"/>
    <n v="0"/>
    <n v="0"/>
    <n v="0"/>
    <n v="0"/>
  </r>
  <r>
    <s v="2024-02-01 06:06:40"/>
    <n v="2024"/>
    <s v="Actual"/>
    <s v="36-02-00-011-920910"/>
    <s v="CENTRO DE TECNOLOGIAS PARA LA CONSTRUCCION Y LA MADERA-BTA D C"/>
    <s v="920928"/>
    <s v="CERTIFICACION COMPETENCIAS LABORALES-CENTRO DE TECNOLOGIAS PARA LA CONSTRUCCION Y LA MADERA"/>
    <x v="94"/>
    <x v="94"/>
    <s v="Nación"/>
    <s v="10"/>
    <s v="RECURSOS CORRIENTES"/>
    <s v="CSF"/>
    <n v="630500000"/>
    <m/>
    <m/>
    <n v="0"/>
    <n v="0"/>
    <n v="630500000"/>
    <n v="625500000"/>
    <n v="5000000"/>
    <n v="433426664"/>
    <n v="192073336"/>
    <n v="1300000"/>
    <n v="1300000"/>
    <n v="1300000"/>
    <n v="0"/>
    <n v="0"/>
  </r>
  <r>
    <s v="2024-02-01 06:06:40"/>
    <n v="2024"/>
    <s v="Actual"/>
    <s v="36-02-00-011-920910"/>
    <s v="CENTRO DE TECNOLOGIAS PARA LA CONSTRUCCION Y LA MADERA-BTA D C"/>
    <s v="920942"/>
    <s v="CENTRO DE TECNOLOGIAS PARA LA CONSTRUCCION Y LA MADERA-BTA D C - BIENESTAR APRENDICES"/>
    <x v="49"/>
    <x v="49"/>
    <s v="Nación"/>
    <s v="10"/>
    <s v="RECURSOS CORRIENTES"/>
    <s v="CSF"/>
    <n v="466228009"/>
    <m/>
    <m/>
    <n v="0"/>
    <n v="0"/>
    <n v="466228009"/>
    <n v="373015438"/>
    <n v="93212571"/>
    <n v="0"/>
    <n v="373015438"/>
    <n v="0"/>
    <n v="0"/>
    <n v="0"/>
    <n v="0"/>
    <n v="0"/>
  </r>
  <r>
    <s v="2024-02-01 06:06:40"/>
    <n v="2024"/>
    <s v="Actual"/>
    <s v="36-02-00-011-920910"/>
    <s v="CENTRO DE TECNOLOGIAS PARA LA CONSTRUCCION Y LA MADERA-BTA D C"/>
    <s v="920944"/>
    <s v="CENTRO DE TECNOLOGIAS PARA LA CONSTRUCCION Y LA MADERA-BTA D C - APOYOS DE SOSTENIMIENTO"/>
    <x v="48"/>
    <x v="48"/>
    <s v="Propios"/>
    <s v="20"/>
    <s v="INGRESOS CORRIENTES"/>
    <s v="CSF"/>
    <n v="138125000"/>
    <m/>
    <m/>
    <n v="0"/>
    <n v="0"/>
    <n v="138125000"/>
    <n v="0"/>
    <n v="138125000"/>
    <m/>
    <n v="0"/>
    <n v="0"/>
    <n v="0"/>
    <n v="0"/>
    <n v="0"/>
    <n v="0"/>
  </r>
  <r>
    <s v="2024-02-01 06:06:40"/>
    <n v="2024"/>
    <s v="Actual"/>
    <s v="36-02-00-011-920910"/>
    <s v="CENTRO DE TECNOLOGIAS PARA LA CONSTRUCCION Y LA MADERA-BTA D C"/>
    <s v="920944"/>
    <s v="CENTRO DE TECNOLOGIAS PARA LA CONSTRUCCION Y LA MADERA-BTA D C - APOYOS DE SOSTENIMIENTO"/>
    <x v="49"/>
    <x v="49"/>
    <s v="Propios"/>
    <s v="20"/>
    <s v="INGRESOS CORRIENTES"/>
    <s v="CSF"/>
    <n v="6746084"/>
    <m/>
    <m/>
    <n v="0"/>
    <n v="0"/>
    <n v="6746084"/>
    <n v="0"/>
    <n v="6746084"/>
    <m/>
    <n v="0"/>
    <n v="0"/>
    <n v="0"/>
    <n v="0"/>
    <n v="0"/>
    <n v="0"/>
  </r>
  <r>
    <s v="2024-02-01 06:06:40"/>
    <n v="2024"/>
    <s v="Actual"/>
    <s v="36-02-00-011-920910"/>
    <s v="CENTRO DE TECNOLOGIAS PARA LA CONSTRUCCION Y LA MADERA-BTA D C"/>
    <s v="920945"/>
    <s v="CENTRO DE TECNOLOGIAS PARA LA CONSTRUCCION Y LA MADERA-BTA D C - SERVICIOS PRESTADOS A LA FORMACION"/>
    <x v="49"/>
    <x v="49"/>
    <s v="Nación"/>
    <s v="10"/>
    <s v="RECURSOS CORRIENTES"/>
    <s v="CSF"/>
    <n v="2640117484"/>
    <m/>
    <m/>
    <n v="0"/>
    <n v="0"/>
    <n v="2640117484"/>
    <n v="2419986022"/>
    <n v="220131462"/>
    <n v="1885406669"/>
    <n v="534579353"/>
    <n v="0"/>
    <n v="0"/>
    <n v="0"/>
    <n v="0"/>
    <n v="0"/>
  </r>
  <r>
    <s v="2024-02-01 06:06:40"/>
    <n v="2024"/>
    <s v="Actual"/>
    <s v="36-02-00-011-920910"/>
    <s v="CENTRO DE TECNOLOGIAS PARA LA CONSTRUCCION Y LA MADERA-BTA D C"/>
    <s v="920945"/>
    <s v="CENTRO DE TECNOLOGIAS PARA LA CONSTRUCCION Y LA MADERA-BTA D C - SERVICIOS PRESTADOS A LA FORMACION"/>
    <x v="65"/>
    <x v="65"/>
    <s v="Nación"/>
    <s v="10"/>
    <s v="RECURSOS CORRIENTES"/>
    <s v="CSF"/>
    <n v="24833716.25"/>
    <m/>
    <m/>
    <n v="0"/>
    <n v="0"/>
    <n v="24833716.25"/>
    <n v="0"/>
    <n v="24833716.25"/>
    <m/>
    <n v="0"/>
    <n v="0"/>
    <n v="0"/>
    <n v="0"/>
    <n v="0"/>
    <n v="0"/>
  </r>
  <r>
    <s v="2024-02-01 06:06:40"/>
    <n v="2024"/>
    <s v="Actual"/>
    <s v="36-02-00-011-920910"/>
    <s v="CENTRO DE TECNOLOGIAS PARA LA CONSTRUCCION Y LA MADERA-BTA D C"/>
    <s v="920965"/>
    <s v="CENTRO DE TECNOLOGIAS PARA LA CONSTRUCCION Y LA MADERA-APROPIACION DE CIENCIA Y TECNOLOGIA YCULTURA"/>
    <x v="60"/>
    <x v="60"/>
    <s v="Propios"/>
    <s v="27"/>
    <s v="RENTAS PARAFISCALES"/>
    <s v="CSF"/>
    <n v="97186510"/>
    <m/>
    <m/>
    <n v="0"/>
    <n v="0"/>
    <n v="97186510"/>
    <n v="97186510"/>
    <n v="0"/>
    <n v="0"/>
    <n v="97186510"/>
    <n v="0"/>
    <n v="0"/>
    <n v="0"/>
    <n v="0"/>
    <n v="0"/>
  </r>
  <r>
    <s v="2024-02-01 06:06:40"/>
    <n v="2024"/>
    <s v="Actual"/>
    <s v="36-02-00-011-920910"/>
    <s v="CENTRO DE TECNOLOGIAS PARA LA CONSTRUCCION Y LA MADERA-BTA D C"/>
    <s v="920968"/>
    <s v="CENTRO DE TECNOLOGIAS PARA LA CONSTRUCCION Y LA MADERA - COLOMBIA CERTIFICA"/>
    <x v="91"/>
    <x v="91"/>
    <s v="Propios"/>
    <s v="27"/>
    <s v="RENTAS PARAFISCALES"/>
    <s v="CSF"/>
    <n v="168966160"/>
    <m/>
    <m/>
    <n v="0"/>
    <n v="0"/>
    <n v="168966160"/>
    <n v="116665385"/>
    <n v="52300775"/>
    <n v="0"/>
    <n v="116665385"/>
    <n v="0"/>
    <n v="0"/>
    <n v="0"/>
    <n v="0"/>
    <n v="0"/>
  </r>
  <r>
    <s v="2024-02-01 06:06:40"/>
    <n v="2024"/>
    <s v="Actual"/>
    <s v="36-02-00-011-920910"/>
    <s v="CENTRO DE TECNOLOGIAS PARA LA CONSTRUCCION Y LA MADERA-BTA D C"/>
    <s v="920985"/>
    <s v="CENTRO DE TECNOLOGIAS PARA LA CONSTRUCCION Y LA MADERA-BTA D C SENA SERV PREST FORM PROF- ECO POP"/>
    <x v="65"/>
    <x v="65"/>
    <s v="Nación"/>
    <s v="10"/>
    <s v="RECURSOS CORRIENTES"/>
    <s v="CSF"/>
    <n v="45725927.5"/>
    <m/>
    <m/>
    <n v="0"/>
    <n v="0"/>
    <n v="45725927.5"/>
    <n v="0"/>
    <n v="45725927.5"/>
    <m/>
    <n v="0"/>
    <n v="0"/>
    <n v="0"/>
    <n v="0"/>
    <n v="0"/>
    <n v="0"/>
  </r>
  <r>
    <s v="2024-02-01 06:06:40"/>
    <n v="2024"/>
    <s v="Actual"/>
    <s v="36-02-00-011-920910"/>
    <s v="CENTRO DE TECNOLOGIAS PARA LA CONSTRUCCION Y LA MADERA-BTA D C"/>
    <s v="920990"/>
    <s v="CENTRO DE TECNOLOGIAS PARA LA CONSTRUCCION Y LA MADERA-BTA D C ACCIONES REGULAR ECON POPUL Y CAMPES"/>
    <x v="65"/>
    <x v="65"/>
    <s v="Nación"/>
    <s v="10"/>
    <s v="RECURSOS CORRIENTES"/>
    <s v="CSF"/>
    <n v="56998400"/>
    <m/>
    <m/>
    <n v="0"/>
    <n v="0"/>
    <n v="56998400"/>
    <n v="23198400"/>
    <n v="33800000"/>
    <n v="0"/>
    <n v="23198400"/>
    <n v="0"/>
    <n v="0"/>
    <n v="0"/>
    <n v="0"/>
    <n v="0"/>
  </r>
  <r>
    <s v="2024-02-01 06:06:40"/>
    <n v="2024"/>
    <s v="Actual"/>
    <s v="36-02-00-011-921010"/>
    <s v="CENTRO DE ELECTRICIDAD Y ELECTRONICA Y TELECOMUNICACIONES - BTA DC"/>
    <s v="921009"/>
    <s v="CENTRO DE ELECTRICIDAD Y ELECTRONICA Y TELECOMUNICACIONES - BTA DC -SALUD OCUPACIONAL"/>
    <x v="49"/>
    <x v="49"/>
    <s v="Nación"/>
    <s v="10"/>
    <s v="RECURSOS CORRIENTES"/>
    <s v="CSF"/>
    <n v="43489649"/>
    <m/>
    <m/>
    <n v="0"/>
    <n v="0"/>
    <n v="43489649"/>
    <n v="0"/>
    <n v="43489649"/>
    <m/>
    <n v="0"/>
    <n v="0"/>
    <n v="0"/>
    <n v="0"/>
    <n v="0"/>
    <n v="0"/>
  </r>
  <r>
    <s v="2024-02-01 06:06:40"/>
    <n v="2024"/>
    <s v="Actual"/>
    <s v="36-02-00-011-921010"/>
    <s v="CENTRO DE ELECTRICIDAD Y ELECTRONICA Y TELECOMUNICACIONES - BTA DC"/>
    <s v="921010"/>
    <s v="CENTRO DE ELECTRICIDAD Y ELECTRÓNICA- BTÁ D.C."/>
    <x v="80"/>
    <x v="80"/>
    <s v="Nación"/>
    <s v="10"/>
    <s v="RECURSOS CORRIENTES"/>
    <s v="CSF"/>
    <n v="146398000"/>
    <m/>
    <m/>
    <n v="0"/>
    <n v="0"/>
    <n v="146398000"/>
    <n v="121999000"/>
    <n v="24399000"/>
    <n v="0"/>
    <n v="121999000"/>
    <n v="0"/>
    <n v="0"/>
    <n v="0"/>
    <n v="0"/>
    <n v="0"/>
  </r>
  <r>
    <s v="2024-02-01 06:06:40"/>
    <n v="2024"/>
    <s v="Actual"/>
    <s v="36-02-00-011-921010"/>
    <s v="CENTRO DE ELECTRICIDAD Y ELECTRONICA Y TELECOMUNICACIONES - BTA DC"/>
    <s v="921010"/>
    <s v="CENTRO DE ELECTRICIDAD Y ELECTRÓNICA- BTÁ D.C."/>
    <x v="49"/>
    <x v="49"/>
    <s v="Propios"/>
    <s v="27"/>
    <s v="RENTAS PARAFISCALES"/>
    <s v="CSF"/>
    <n v="78015193"/>
    <m/>
    <m/>
    <n v="0"/>
    <n v="0"/>
    <n v="78015193"/>
    <n v="0"/>
    <n v="78015193"/>
    <m/>
    <n v="0"/>
    <n v="0"/>
    <n v="0"/>
    <n v="0"/>
    <n v="0"/>
    <n v="0"/>
  </r>
  <r>
    <s v="2024-02-01 06:06:40"/>
    <n v="2024"/>
    <s v="Actual"/>
    <s v="36-02-00-011-921010"/>
    <s v="CENTRO DE ELECTRICIDAD Y ELECTRONICA Y TELECOMUNICACIONES - BTA DC"/>
    <s v="921010"/>
    <s v="CENTRO DE ELECTRICIDAD Y ELECTRÓNICA- BTÁ D.C."/>
    <x v="49"/>
    <x v="49"/>
    <s v="Nación"/>
    <s v="10"/>
    <s v="RECURSOS CORRIENTES"/>
    <s v="CSF"/>
    <n v="3609298294"/>
    <n v="32160000"/>
    <n v="0"/>
    <n v="0"/>
    <n v="0"/>
    <n v="3641458294"/>
    <n v="3590436662"/>
    <n v="51021632"/>
    <n v="2594026353"/>
    <n v="996410309"/>
    <n v="57986200"/>
    <n v="56666200"/>
    <n v="56666200"/>
    <n v="0"/>
    <n v="0"/>
  </r>
  <r>
    <s v="2024-02-01 06:06:40"/>
    <n v="2024"/>
    <s v="Actual"/>
    <s v="36-02-00-011-921010"/>
    <s v="CENTRO DE ELECTRICIDAD Y ELECTRONICA Y TELECOMUNICACIONES - BTA DC"/>
    <s v="921010"/>
    <s v="CENTRO DE ELECTRICIDAD Y ELECTRÓNICA- BTÁ D.C."/>
    <x v="63"/>
    <x v="63"/>
    <s v="Propios"/>
    <s v="20"/>
    <s v="INGRESOS CORRIENTES"/>
    <s v="CSF"/>
    <n v="318715248"/>
    <m/>
    <m/>
    <n v="0"/>
    <n v="0"/>
    <n v="318715248"/>
    <n v="0"/>
    <n v="318715248"/>
    <m/>
    <n v="0"/>
    <n v="0"/>
    <n v="0"/>
    <n v="0"/>
    <n v="0"/>
    <n v="0"/>
  </r>
  <r>
    <s v="2024-02-01 06:06:40"/>
    <n v="2024"/>
    <s v="Actual"/>
    <s v="36-02-00-011-921010"/>
    <s v="CENTRO DE ELECTRICIDAD Y ELECTRONICA Y TELECOMUNICACIONES - BTA DC"/>
    <s v="921010"/>
    <s v="CENTRO DE ELECTRICIDAD Y ELECTRÓNICA- BTÁ D.C."/>
    <x v="92"/>
    <x v="92"/>
    <s v="Nación"/>
    <s v="10"/>
    <s v="RECURSOS CORRIENTES"/>
    <s v="CSF"/>
    <n v="49895000"/>
    <m/>
    <m/>
    <n v="0"/>
    <n v="0"/>
    <n v="49895000"/>
    <n v="0"/>
    <n v="49895000"/>
    <m/>
    <n v="0"/>
    <n v="0"/>
    <n v="0"/>
    <n v="0"/>
    <n v="0"/>
    <n v="0"/>
  </r>
  <r>
    <s v="2024-02-01 06:06:40"/>
    <n v="2024"/>
    <s v="Actual"/>
    <s v="36-02-00-011-921010"/>
    <s v="CENTRO DE ELECTRICIDAD Y ELECTRONICA Y TELECOMUNICACIONES - BTA DC"/>
    <s v="921011"/>
    <s v="INTEGRACION CON LA MEDIA-CENTRO DE ELECTRICIDAD,ELECTRONICA Y TELECOMUNICACIONES"/>
    <x v="49"/>
    <x v="49"/>
    <s v="Propios"/>
    <s v="20"/>
    <s v="INGRESOS CORRIENTES"/>
    <s v="CSF"/>
    <n v="1218531488"/>
    <m/>
    <m/>
    <n v="0"/>
    <n v="0"/>
    <n v="1218531488"/>
    <n v="1193563592"/>
    <n v="24967896"/>
    <n v="0"/>
    <n v="1193563592"/>
    <n v="0"/>
    <n v="0"/>
    <n v="0"/>
    <n v="0"/>
    <n v="0"/>
  </r>
  <r>
    <s v="2024-02-01 06:06:40"/>
    <n v="2024"/>
    <s v="Actual"/>
    <s v="36-02-00-011-921010"/>
    <s v="CENTRO DE ELECTRICIDAD Y ELECTRONICA Y TELECOMUNICACIONES - BTA DC"/>
    <s v="921011"/>
    <s v="INTEGRACION CON LA MEDIA-CENTRO DE ELECTRICIDAD,ELECTRONICA Y TELECOMUNICACIONES"/>
    <x v="49"/>
    <x v="49"/>
    <s v="Nación"/>
    <s v="10"/>
    <s v="RECURSOS CORRIENTES"/>
    <s v="CSF"/>
    <n v="52159699"/>
    <m/>
    <m/>
    <n v="0"/>
    <n v="0"/>
    <n v="52159699"/>
    <n v="52159699"/>
    <n v="0"/>
    <n v="51857324"/>
    <n v="302375"/>
    <n v="1965438"/>
    <n v="1965438"/>
    <n v="1965438"/>
    <n v="0"/>
    <n v="0"/>
  </r>
  <r>
    <s v="2024-02-01 06:06:40"/>
    <n v="2024"/>
    <s v="Actual"/>
    <s v="36-02-00-011-921010"/>
    <s v="CENTRO DE ELECTRICIDAD Y ELECTRONICA Y TELECOMUNICACIONES - BTA DC"/>
    <s v="921018"/>
    <s v="FONDO INDUSTRIA Y DE LA CONSTRUCCION FIC-CENTRO DE ELECTRICIDAD,ELECTRONICA Y TELECOMUNICACIONES"/>
    <x v="49"/>
    <x v="49"/>
    <s v="Propios"/>
    <s v="26"/>
    <s v="FONDOS ESPECIALES"/>
    <s v="CSF"/>
    <n v="72867134"/>
    <m/>
    <m/>
    <n v="0"/>
    <n v="0"/>
    <n v="72867134"/>
    <n v="58718625"/>
    <n v="14148509"/>
    <n v="0"/>
    <n v="58718625"/>
    <n v="0"/>
    <n v="0"/>
    <n v="0"/>
    <n v="0"/>
    <n v="0"/>
  </r>
  <r>
    <s v="2024-02-01 06:06:40"/>
    <n v="2024"/>
    <s v="Actual"/>
    <s v="36-02-00-011-921010"/>
    <s v="CENTRO DE ELECTRICIDAD Y ELECTRONICA Y TELECOMUNICACIONES - BTA DC"/>
    <s v="921024"/>
    <s v="CENTRO DE ELECTRICIDAD, ELECTRONICA Y TELECOMUNICACIONES BTA DC - CONSTRUCCIONES Y ADECUACIONES"/>
    <x v="76"/>
    <x v="76"/>
    <s v="Nación"/>
    <s v="10"/>
    <s v="RECURSOS CORRIENTES"/>
    <s v="CSF"/>
    <n v="148800000"/>
    <m/>
    <m/>
    <n v="0"/>
    <n v="0"/>
    <n v="148800000"/>
    <n v="0"/>
    <n v="148800000"/>
    <m/>
    <n v="0"/>
    <n v="0"/>
    <n v="0"/>
    <n v="0"/>
    <n v="0"/>
    <n v="0"/>
  </r>
  <r>
    <s v="2024-02-01 06:06:40"/>
    <n v="2024"/>
    <s v="Actual"/>
    <s v="36-02-00-011-921010"/>
    <s v="CENTRO DE ELECTRICIDAD Y ELECTRONICA Y TELECOMUNICACIONES - BTA DC"/>
    <s v="921024"/>
    <s v="CENTRO DE ELECTRICIDAD, ELECTRONICA Y TELECOMUNICACIONES BTA DC - CONSTRUCCIONES Y ADECUACIONES"/>
    <x v="77"/>
    <x v="77"/>
    <s v="Nación"/>
    <s v="10"/>
    <s v="RECURSOS CORRIENTES"/>
    <s v="CSF"/>
    <n v="1680000000"/>
    <m/>
    <m/>
    <n v="0"/>
    <n v="0"/>
    <n v="1680000000"/>
    <n v="0"/>
    <n v="1680000000"/>
    <m/>
    <n v="0"/>
    <n v="0"/>
    <n v="0"/>
    <n v="0"/>
    <n v="0"/>
    <n v="0"/>
  </r>
  <r>
    <s v="2024-02-01 06:06:40"/>
    <n v="2024"/>
    <s v="Actual"/>
    <s v="36-02-00-011-921010"/>
    <s v="CENTRO DE ELECTRICIDAD Y ELECTRONICA Y TELECOMUNICACIONES - BTA DC"/>
    <s v="921024"/>
    <s v="CENTRO DE ELECTRICIDAD, ELECTRONICA Y TELECOMUNICACIONES BTA DC - CONSTRUCCIONES Y ADECUACIONES"/>
    <x v="78"/>
    <x v="78"/>
    <s v="Nación"/>
    <s v="10"/>
    <s v="RECURSOS CORRIENTES"/>
    <s v="CSF"/>
    <n v="555313128"/>
    <m/>
    <m/>
    <n v="0"/>
    <n v="0"/>
    <n v="555313128"/>
    <n v="0"/>
    <n v="555313128"/>
    <m/>
    <n v="0"/>
    <n v="0"/>
    <n v="0"/>
    <n v="0"/>
    <n v="0"/>
    <n v="0"/>
  </r>
  <r>
    <s v="2024-02-01 06:06:40"/>
    <n v="2024"/>
    <s v="Actual"/>
    <s v="36-02-00-011-921010"/>
    <s v="CENTRO DE ELECTRICIDAD Y ELECTRONICA Y TELECOMUNICACIONES - BTA DC"/>
    <s v="921027"/>
    <s v="CENTRO DE ELECTRICIDAD Y ELECTRONICA Y TELECOMUNICACIONES - BTA DC - MODERNIZACION AMBIENTES"/>
    <x v="10"/>
    <x v="10"/>
    <s v="Nación"/>
    <s v="10"/>
    <s v="RECURSOS CORRIENTES"/>
    <s v="CSF"/>
    <n v="75000000"/>
    <m/>
    <m/>
    <n v="0"/>
    <n v="0"/>
    <n v="75000000"/>
    <n v="0"/>
    <n v="75000000"/>
    <m/>
    <n v="0"/>
    <n v="0"/>
    <n v="0"/>
    <n v="0"/>
    <n v="0"/>
    <n v="0"/>
  </r>
  <r>
    <s v="2024-02-01 06:06:40"/>
    <n v="2024"/>
    <s v="Actual"/>
    <s v="36-02-00-011-921010"/>
    <s v="CENTRO DE ELECTRICIDAD Y ELECTRONICA Y TELECOMUNICACIONES - BTA DC"/>
    <s v="921028"/>
    <s v="CERTIFICACION COMPETENCIAS LABORALES-CENTRO DE ELECTRICIDAD Y ELECTRONICA Y TELECOMUNICACIONES"/>
    <x v="94"/>
    <x v="94"/>
    <s v="Nación"/>
    <s v="10"/>
    <s v="RECURSOS CORRIENTES"/>
    <s v="CSF"/>
    <n v="301500000"/>
    <m/>
    <m/>
    <n v="0"/>
    <n v="0"/>
    <n v="301500000"/>
    <n v="296500000"/>
    <n v="5000000"/>
    <n v="28600000"/>
    <n v="267900000"/>
    <n v="0"/>
    <n v="0"/>
    <n v="0"/>
    <n v="0"/>
    <n v="0"/>
  </r>
  <r>
    <s v="2024-02-01 06:06:40"/>
    <n v="2024"/>
    <s v="Actual"/>
    <s v="36-02-00-011-921010"/>
    <s v="CENTRO DE ELECTRICIDAD Y ELECTRONICA Y TELECOMUNICACIONES - BTA DC"/>
    <s v="921034"/>
    <s v="CENTRO DE ELECTRICIDAD Y ELECTRONICA Y TELECOMUNICACIONES - BTA DC - PRODUCCION CENTROS"/>
    <x v="49"/>
    <x v="49"/>
    <s v="Propios"/>
    <s v="20"/>
    <s v="INGRESOS CORRIENTES"/>
    <s v="CSF"/>
    <n v="48060000"/>
    <m/>
    <m/>
    <n v="0"/>
    <n v="0"/>
    <n v="48060000"/>
    <n v="0"/>
    <n v="48060000"/>
    <m/>
    <n v="0"/>
    <n v="0"/>
    <n v="0"/>
    <n v="0"/>
    <n v="0"/>
    <n v="0"/>
  </r>
  <r>
    <s v="2024-02-01 06:06:40"/>
    <n v="2024"/>
    <s v="Actual"/>
    <s v="36-02-00-011-921010"/>
    <s v="CENTRO DE ELECTRICIDAD Y ELECTRONICA Y TELECOMUNICACIONES - BTA DC"/>
    <s v="921042"/>
    <s v="CENTRO DE ELECTRICIDAD Y ELECTRONICA Y TELECOMUNICACIONES - BTA DC - BIENESTAR APRENDICES"/>
    <x v="49"/>
    <x v="49"/>
    <s v="Nación"/>
    <s v="10"/>
    <s v="RECURSOS CORRIENTES"/>
    <s v="CSF"/>
    <n v="925956480"/>
    <m/>
    <m/>
    <n v="0"/>
    <n v="0"/>
    <n v="925956480"/>
    <n v="751549045"/>
    <n v="174407435"/>
    <n v="133401150"/>
    <n v="618147895"/>
    <n v="3866700"/>
    <n v="3866700"/>
    <n v="3866700"/>
    <n v="0"/>
    <n v="0"/>
  </r>
  <r>
    <s v="2024-02-01 06:06:40"/>
    <n v="2024"/>
    <s v="Actual"/>
    <s v="36-02-00-011-921010"/>
    <s v="CENTRO DE ELECTRICIDAD Y ELECTRONICA Y TELECOMUNICACIONES - BTA DC"/>
    <s v="921044"/>
    <s v="CENTRO DE ELECTRICIDAD Y ELECTRONICA Y TELECOMUNICACIONES - BTA DC - APOYOS DE SOSTENIMIENTO"/>
    <x v="48"/>
    <x v="48"/>
    <s v="Propios"/>
    <s v="20"/>
    <s v="INGRESOS CORRIENTES"/>
    <s v="CSF"/>
    <n v="303875000"/>
    <m/>
    <m/>
    <n v="0"/>
    <n v="0"/>
    <n v="303875000"/>
    <n v="0"/>
    <n v="303875000"/>
    <m/>
    <n v="0"/>
    <n v="0"/>
    <n v="0"/>
    <n v="0"/>
    <n v="0"/>
    <n v="0"/>
  </r>
  <r>
    <s v="2024-02-01 06:06:40"/>
    <n v="2024"/>
    <s v="Actual"/>
    <s v="36-02-00-011-921010"/>
    <s v="CENTRO DE ELECTRICIDAD Y ELECTRONICA Y TELECOMUNICACIONES - BTA DC"/>
    <s v="921045"/>
    <s v="CENTRO DE ELECTRICIDAD Y ELECTRONICA Y TELECOMUNICACION - BTA DC - SERVICOS PRESTADOS A LA FORMACION"/>
    <x v="49"/>
    <x v="49"/>
    <s v="Nación"/>
    <s v="10"/>
    <s v="RECURSOS CORRIENTES"/>
    <s v="CSF"/>
    <n v="7646631319"/>
    <m/>
    <m/>
    <n v="0"/>
    <n v="0"/>
    <n v="7646631319"/>
    <n v="7334287974"/>
    <n v="312343345"/>
    <n v="1562940741"/>
    <n v="5771347233"/>
    <n v="0"/>
    <n v="0"/>
    <n v="0"/>
    <n v="0"/>
    <n v="0"/>
  </r>
  <r>
    <s v="2024-02-01 06:06:40"/>
    <n v="2024"/>
    <s v="Actual"/>
    <s v="36-02-00-011-921010"/>
    <s v="CENTRO DE ELECTRICIDAD Y ELECTRONICA Y TELECOMUNICACIONES - BTA DC"/>
    <s v="921045"/>
    <s v="CENTRO DE ELECTRICIDAD Y ELECTRONICA Y TELECOMUNICACION - BTA DC - SERVICOS PRESTADOS A LA FORMACION"/>
    <x v="65"/>
    <x v="65"/>
    <s v="Nación"/>
    <s v="10"/>
    <s v="RECURSOS CORRIENTES"/>
    <s v="CSF"/>
    <n v="26489297.5"/>
    <m/>
    <m/>
    <n v="0"/>
    <n v="0"/>
    <n v="26489297.5"/>
    <n v="0"/>
    <n v="26489297.5"/>
    <m/>
    <n v="0"/>
    <n v="0"/>
    <n v="0"/>
    <n v="0"/>
    <n v="0"/>
    <n v="0"/>
  </r>
  <r>
    <s v="2024-02-01 06:06:40"/>
    <n v="2024"/>
    <s v="Actual"/>
    <s v="36-02-00-011-921010"/>
    <s v="CENTRO DE ELECTRICIDAD Y ELECTRONICA Y TELECOMUNICACIONES - BTA DC"/>
    <s v="921061"/>
    <s v="CENTRO DE ELECTRICIDAD, ELECTRONICA Y TELECOMUNICACIONES - FORMACION SENA EMPRESAS"/>
    <x v="60"/>
    <x v="60"/>
    <s v="Propios"/>
    <s v="27"/>
    <s v="RENTAS PARAFISCALES"/>
    <s v="CSF"/>
    <n v="79750000"/>
    <m/>
    <m/>
    <n v="0"/>
    <n v="0"/>
    <n v="79750000"/>
    <n v="74750000"/>
    <n v="5000000"/>
    <n v="74750000"/>
    <n v="0"/>
    <n v="3250000"/>
    <n v="3250000"/>
    <n v="3250000"/>
    <n v="0"/>
    <n v="0"/>
  </r>
  <r>
    <s v="2024-02-01 06:06:40"/>
    <n v="2024"/>
    <s v="Actual"/>
    <s v="36-02-00-011-921010"/>
    <s v="CENTRO DE ELECTRICIDAD Y ELECTRONICA Y TELECOMUNICACIONES - BTA DC"/>
    <s v="921065"/>
    <s v="CENTRO DE ELECTRICIDAD, ELECTRONICA Y TELECOMUNICACIONES - APROPIACION DE CIENCIA Y TECNOLOGIA YCULT"/>
    <x v="60"/>
    <x v="60"/>
    <s v="Propios"/>
    <s v="27"/>
    <s v="RENTAS PARAFISCALES"/>
    <s v="CSF"/>
    <n v="69000000"/>
    <m/>
    <m/>
    <n v="0"/>
    <n v="0"/>
    <n v="69000000"/>
    <n v="69000000"/>
    <n v="0"/>
    <n v="69000000"/>
    <n v="0"/>
    <n v="0"/>
    <n v="0"/>
    <n v="0"/>
    <n v="0"/>
    <n v="0"/>
  </r>
  <r>
    <s v="2024-02-01 06:06:40"/>
    <n v="2024"/>
    <s v="Actual"/>
    <s v="36-02-00-011-921010"/>
    <s v="CENTRO DE ELECTRICIDAD Y ELECTRONICA Y TELECOMUNICACIONES - BTA DC"/>
    <s v="921068"/>
    <s v="CENTRO DE ELECTRICIDAD, ELECTRONICA Y TELECOMUNICACIONES-FORTALECIMIENTO DE LA OFERTA DE SERVICIOS T"/>
    <x v="91"/>
    <x v="91"/>
    <s v="Propios"/>
    <s v="27"/>
    <s v="RENTAS PARAFISCALES"/>
    <s v="CSF"/>
    <n v="369184815"/>
    <m/>
    <m/>
    <n v="0"/>
    <n v="0"/>
    <n v="369184815"/>
    <n v="239106000"/>
    <n v="130078815"/>
    <n v="48510000"/>
    <n v="190596000"/>
    <n v="0"/>
    <n v="0"/>
    <n v="0"/>
    <n v="0"/>
    <n v="0"/>
  </r>
  <r>
    <s v="2024-02-01 06:06:40"/>
    <n v="2024"/>
    <s v="Actual"/>
    <s v="36-02-00-011-921010"/>
    <s v="CENTRO DE ELECTRICIDAD Y ELECTRONICA Y TELECOMUNICACIONES - BTA DC"/>
    <s v="921083"/>
    <s v="EXTENSIONISMO TECNOLOGICO-CENTRO DE ELECTRICIDAD Y ELECTRONICA Y TELECOMUNICACIONES- BTA DC"/>
    <x v="91"/>
    <x v="91"/>
    <s v="Propios"/>
    <s v="27"/>
    <s v="RENTAS PARAFISCALES"/>
    <s v="CSF"/>
    <n v="521424824"/>
    <m/>
    <m/>
    <n v="0"/>
    <n v="0"/>
    <n v="521424824"/>
    <n v="418657624"/>
    <n v="102767200"/>
    <n v="0"/>
    <n v="418657624"/>
    <n v="0"/>
    <n v="0"/>
    <n v="0"/>
    <n v="0"/>
    <n v="0"/>
  </r>
  <r>
    <s v="2024-02-01 06:06:40"/>
    <n v="2024"/>
    <s v="Actual"/>
    <s v="36-02-00-011-921010"/>
    <s v="CENTRO DE ELECTRICIDAD Y ELECTRONICA Y TELECOMUNICACIONES - BTA DC"/>
    <s v="921085"/>
    <s v="CENTRO DE ELECTRICIDAD Y ELECTRONICA Y TELECOMUNICACIONES - BTA DC SERV PREST A LA FORM ECON POPULAR"/>
    <x v="65"/>
    <x v="65"/>
    <s v="Nación"/>
    <s v="10"/>
    <s v="RECURSOS CORRIENTES"/>
    <s v="CSF"/>
    <n v="26246272.5"/>
    <m/>
    <m/>
    <n v="0"/>
    <n v="0"/>
    <n v="26246272.5"/>
    <n v="0"/>
    <n v="26246272.5"/>
    <m/>
    <n v="0"/>
    <n v="0"/>
    <n v="0"/>
    <n v="0"/>
    <n v="0"/>
    <n v="0"/>
  </r>
  <r>
    <s v="2024-02-01 06:06:40"/>
    <n v="2024"/>
    <s v="Actual"/>
    <s v="36-02-00-011-921110"/>
    <s v="CENTRO DE GESTION INDUSTRIAL -BTA D C"/>
    <s v="921109"/>
    <s v="CENTRO DE GESTION INDUSTRIAL -BTA D C - SALUD OCUPACIONAL."/>
    <x v="49"/>
    <x v="49"/>
    <s v="Nación"/>
    <s v="10"/>
    <s v="RECURSOS CORRIENTES"/>
    <s v="CSF"/>
    <n v="27280701"/>
    <m/>
    <m/>
    <n v="0"/>
    <n v="0"/>
    <n v="27280701"/>
    <n v="0"/>
    <n v="27280701"/>
    <m/>
    <n v="0"/>
    <n v="0"/>
    <n v="0"/>
    <n v="0"/>
    <n v="0"/>
    <n v="0"/>
  </r>
  <r>
    <s v="2024-02-01 06:06:40"/>
    <n v="2024"/>
    <s v="Actual"/>
    <s v="36-02-00-011-921110"/>
    <s v="CENTRO DE GESTION INDUSTRIAL -BTA D C"/>
    <s v="921110"/>
    <s v="CENTRO DE GESTIÓN INDUSTRIAL- BTÁ D.C."/>
    <x v="80"/>
    <x v="80"/>
    <s v="Nación"/>
    <s v="10"/>
    <s v="RECURSOS CORRIENTES"/>
    <s v="CSF"/>
    <n v="218836000"/>
    <m/>
    <m/>
    <n v="0"/>
    <n v="0"/>
    <n v="218836000"/>
    <n v="218836000"/>
    <n v="0"/>
    <n v="0"/>
    <n v="218836000"/>
    <n v="0"/>
    <n v="0"/>
    <n v="0"/>
    <n v="0"/>
    <n v="0"/>
  </r>
  <r>
    <s v="2024-02-01 06:06:40"/>
    <n v="2024"/>
    <s v="Actual"/>
    <s v="36-02-00-011-921110"/>
    <s v="CENTRO DE GESTION INDUSTRIAL -BTA D C"/>
    <s v="921110"/>
    <s v="CENTRO DE GESTIÓN INDUSTRIAL- BTÁ D.C."/>
    <x v="49"/>
    <x v="49"/>
    <s v="Nación"/>
    <s v="10"/>
    <s v="RECURSOS CORRIENTES"/>
    <s v="CSF"/>
    <n v="1760339453"/>
    <n v="60000000"/>
    <n v="0"/>
    <n v="0"/>
    <n v="0"/>
    <n v="1820339453"/>
    <n v="1675480103"/>
    <n v="144859350"/>
    <n v="494750791.56"/>
    <n v="1180729311.4400001"/>
    <n v="53225031.560000002"/>
    <n v="53225031.560000002"/>
    <n v="53148631.560000002"/>
    <n v="0"/>
    <n v="0"/>
  </r>
  <r>
    <s v="2024-02-01 06:06:40"/>
    <n v="2024"/>
    <s v="Actual"/>
    <s v="36-02-00-011-921110"/>
    <s v="CENTRO DE GESTION INDUSTRIAL -BTA D C"/>
    <s v="921110"/>
    <s v="CENTRO DE GESTIÓN INDUSTRIAL- BTÁ D.C."/>
    <x v="49"/>
    <x v="49"/>
    <s v="Propios"/>
    <s v="27"/>
    <s v="RENTAS PARAFISCALES"/>
    <s v="CSF"/>
    <n v="40985452"/>
    <m/>
    <m/>
    <n v="0"/>
    <n v="0"/>
    <n v="40985452"/>
    <n v="40985452"/>
    <n v="0"/>
    <n v="0"/>
    <n v="40985452"/>
    <n v="0"/>
    <n v="0"/>
    <n v="0"/>
    <n v="0"/>
    <n v="0"/>
  </r>
  <r>
    <s v="2024-02-01 06:06:40"/>
    <n v="2024"/>
    <s v="Actual"/>
    <s v="36-02-00-011-921110"/>
    <s v="CENTRO DE GESTION INDUSTRIAL -BTA D C"/>
    <s v="921110"/>
    <s v="CENTRO DE GESTIÓN INDUSTRIAL- BTÁ D.C."/>
    <x v="63"/>
    <x v="63"/>
    <s v="Propios"/>
    <s v="20"/>
    <s v="INGRESOS CORRIENTES"/>
    <s v="CSF"/>
    <n v="378749280"/>
    <m/>
    <m/>
    <n v="0"/>
    <n v="0"/>
    <n v="378749280"/>
    <n v="378749280"/>
    <n v="0"/>
    <n v="265558000"/>
    <n v="113191280"/>
    <n v="0"/>
    <n v="0"/>
    <n v="0"/>
    <n v="0"/>
    <n v="0"/>
  </r>
  <r>
    <s v="2024-02-01 06:06:40"/>
    <n v="2024"/>
    <s v="Actual"/>
    <s v="36-02-00-011-921110"/>
    <s v="CENTRO DE GESTION INDUSTRIAL -BTA D C"/>
    <s v="921110"/>
    <s v="CENTRO DE GESTIÓN INDUSTRIAL- BTÁ D.C."/>
    <x v="92"/>
    <x v="92"/>
    <s v="Nación"/>
    <s v="10"/>
    <s v="RECURSOS CORRIENTES"/>
    <s v="CSF"/>
    <n v="106360000"/>
    <m/>
    <m/>
    <n v="0"/>
    <n v="0"/>
    <n v="106360000"/>
    <n v="99360000"/>
    <n v="7000000"/>
    <n v="54337333"/>
    <n v="45022667"/>
    <n v="0"/>
    <n v="0"/>
    <n v="0"/>
    <n v="0"/>
    <n v="0"/>
  </r>
  <r>
    <s v="2024-02-01 06:06:40"/>
    <n v="2024"/>
    <s v="Actual"/>
    <s v="36-02-00-011-921110"/>
    <s v="CENTRO DE GESTION INDUSTRIAL -BTA D C"/>
    <s v="921111"/>
    <s v="CENTRO DE GESTION INDUSTRIAL - INTEGRACION CON LA MEDIA"/>
    <x v="49"/>
    <x v="49"/>
    <s v="Propios"/>
    <s v="20"/>
    <s v="INGRESOS CORRIENTES"/>
    <s v="CSF"/>
    <n v="275089441"/>
    <m/>
    <m/>
    <n v="0"/>
    <n v="0"/>
    <n v="275089441"/>
    <n v="255511348"/>
    <n v="19578093"/>
    <n v="109852407"/>
    <n v="145658941"/>
    <n v="0"/>
    <n v="0"/>
    <n v="0"/>
    <n v="0"/>
    <n v="0"/>
  </r>
  <r>
    <s v="2024-02-01 06:06:40"/>
    <n v="2024"/>
    <s v="Actual"/>
    <s v="36-02-00-011-921110"/>
    <s v="CENTRO DE GESTION INDUSTRIAL -BTA D C"/>
    <s v="921111"/>
    <s v="CENTRO DE GESTION INDUSTRIAL - INTEGRACION CON LA MEDIA"/>
    <x v="49"/>
    <x v="49"/>
    <s v="Nación"/>
    <s v="10"/>
    <s v="RECURSOS CORRIENTES"/>
    <s v="CSF"/>
    <n v="52159699"/>
    <m/>
    <m/>
    <n v="0"/>
    <n v="0"/>
    <n v="52159699"/>
    <n v="52159699"/>
    <n v="0"/>
    <n v="52159699"/>
    <n v="0"/>
    <n v="2267813"/>
    <n v="2267813"/>
    <n v="2267813"/>
    <n v="0"/>
    <n v="0"/>
  </r>
  <r>
    <s v="2024-02-01 06:06:40"/>
    <n v="2024"/>
    <s v="Actual"/>
    <s v="36-02-00-011-921110"/>
    <s v="CENTRO DE GESTION INDUSTRIAL -BTA D C"/>
    <s v="921124"/>
    <s v="CENTRO DE GESTION INDUSTRIAL BTA DC- CONSTRUCCIONES Y ADECUACIONES"/>
    <x v="76"/>
    <x v="76"/>
    <s v="Nación"/>
    <s v="10"/>
    <s v="RECURSOS CORRIENTES"/>
    <s v="CSF"/>
    <n v="93000000"/>
    <m/>
    <m/>
    <n v="0"/>
    <n v="0"/>
    <n v="93000000"/>
    <n v="0"/>
    <n v="93000000"/>
    <m/>
    <n v="0"/>
    <n v="0"/>
    <n v="0"/>
    <n v="0"/>
    <n v="0"/>
    <n v="0"/>
  </r>
  <r>
    <s v="2024-02-01 06:06:40"/>
    <n v="2024"/>
    <s v="Actual"/>
    <s v="36-02-00-011-921110"/>
    <s v="CENTRO DE GESTION INDUSTRIAL -BTA D C"/>
    <s v="921124"/>
    <s v="CENTRO DE GESTION INDUSTRIAL BTA DC- CONSTRUCCIONES Y ADECUACIONES"/>
    <x v="78"/>
    <x v="78"/>
    <s v="Nación"/>
    <s v="10"/>
    <s v="RECURSOS CORRIENTES"/>
    <s v="CSF"/>
    <n v="472973688"/>
    <m/>
    <m/>
    <n v="0"/>
    <n v="0"/>
    <n v="472973688"/>
    <n v="0"/>
    <n v="472973688"/>
    <m/>
    <n v="0"/>
    <n v="0"/>
    <n v="0"/>
    <n v="0"/>
    <n v="0"/>
    <n v="0"/>
  </r>
  <r>
    <s v="2024-02-01 06:06:40"/>
    <n v="2024"/>
    <s v="Actual"/>
    <s v="36-02-00-011-921110"/>
    <s v="CENTRO DE GESTION INDUSTRIAL -BTA D C"/>
    <s v="921127"/>
    <s v="CENTRO DE GESTION INDUSTRIAL -BTA D C - MODERNIZACION AMBIENTES"/>
    <x v="10"/>
    <x v="10"/>
    <s v="Nación"/>
    <s v="10"/>
    <s v="RECURSOS CORRIENTES"/>
    <s v="CSF"/>
    <n v="474015237"/>
    <m/>
    <m/>
    <n v="0"/>
    <n v="0"/>
    <n v="474015237"/>
    <n v="0"/>
    <n v="474015237"/>
    <m/>
    <n v="0"/>
    <n v="0"/>
    <n v="0"/>
    <n v="0"/>
    <n v="0"/>
    <n v="0"/>
  </r>
  <r>
    <s v="2024-02-01 06:06:40"/>
    <n v="2024"/>
    <s v="Actual"/>
    <s v="36-02-00-011-921110"/>
    <s v="CENTRO DE GESTION INDUSTRIAL -BTA D C"/>
    <s v="921128"/>
    <s v="CERTIFICACION COMPETENCIAS LABORALES-CENTRO DE GESTION INDUSTRIAL -BTA D C"/>
    <x v="94"/>
    <x v="94"/>
    <s v="Nación"/>
    <s v="10"/>
    <s v="RECURSOS CORRIENTES"/>
    <s v="CSF"/>
    <n v="212200000"/>
    <m/>
    <m/>
    <n v="0"/>
    <n v="0"/>
    <n v="212200000"/>
    <n v="207200000"/>
    <n v="5000000"/>
    <n v="50760000"/>
    <n v="156440000"/>
    <n v="0"/>
    <n v="0"/>
    <n v="0"/>
    <n v="0"/>
    <n v="0"/>
  </r>
  <r>
    <s v="2024-02-01 06:06:40"/>
    <n v="2024"/>
    <s v="Actual"/>
    <s v="36-02-00-011-921110"/>
    <s v="CENTRO DE GESTION INDUSTRIAL -BTA D C"/>
    <s v="921128"/>
    <s v="CERTIFICACION COMPETENCIAS LABORALES-CENTRO DE GESTION INDUSTRIAL -BTA D C"/>
    <x v="65"/>
    <x v="65"/>
    <s v="Nación"/>
    <s v="10"/>
    <s v="RECURSOS CORRIENTES"/>
    <s v="CSF"/>
    <n v="34874000"/>
    <m/>
    <m/>
    <n v="0"/>
    <n v="0"/>
    <n v="34874000"/>
    <n v="32900000"/>
    <n v="1974000"/>
    <n v="0"/>
    <n v="32900000"/>
    <n v="0"/>
    <n v="0"/>
    <n v="0"/>
    <n v="0"/>
    <n v="0"/>
  </r>
  <r>
    <s v="2024-02-01 06:06:40"/>
    <n v="2024"/>
    <s v="Actual"/>
    <s v="36-02-00-011-921110"/>
    <s v="CENTRO DE GESTION INDUSTRIAL -BTA D C"/>
    <s v="921134"/>
    <s v="CENTRO DE GESTION INDUSTRIAL -BTA D C - PRODUCCION CENTROS"/>
    <x v="49"/>
    <x v="49"/>
    <s v="Propios"/>
    <s v="20"/>
    <s v="INGRESOS CORRIENTES"/>
    <s v="CSF"/>
    <n v="29000000"/>
    <m/>
    <m/>
    <n v="0"/>
    <n v="0"/>
    <n v="29000000"/>
    <n v="0"/>
    <n v="29000000"/>
    <m/>
    <n v="0"/>
    <n v="0"/>
    <n v="0"/>
    <n v="0"/>
    <n v="0"/>
    <n v="0"/>
  </r>
  <r>
    <s v="2024-02-01 06:06:40"/>
    <n v="2024"/>
    <s v="Actual"/>
    <s v="36-02-00-011-921110"/>
    <s v="CENTRO DE GESTION INDUSTRIAL -BTA D C"/>
    <s v="921142"/>
    <s v="CENTRO DE GESTION INDUSTRIAL -BTA D C - BIENESTAR APRENDICES"/>
    <x v="49"/>
    <x v="49"/>
    <s v="Nación"/>
    <s v="10"/>
    <s v="RECURSOS CORRIENTES"/>
    <s v="CSF"/>
    <n v="422404529"/>
    <m/>
    <m/>
    <n v="0"/>
    <n v="0"/>
    <n v="422404529"/>
    <n v="253272457"/>
    <n v="169132072"/>
    <n v="66797276"/>
    <n v="186475181"/>
    <n v="0"/>
    <n v="0"/>
    <n v="0"/>
    <n v="0"/>
    <n v="0"/>
  </r>
  <r>
    <s v="2024-02-01 06:06:40"/>
    <n v="2024"/>
    <s v="Actual"/>
    <s v="36-02-00-011-921110"/>
    <s v="CENTRO DE GESTION INDUSTRIAL -BTA D C"/>
    <s v="921144"/>
    <s v="CENTRO DE GESTION INDUSTRIAL -BTA D C - APOYOS DE SOSTENIMIENTO"/>
    <x v="48"/>
    <x v="48"/>
    <s v="Propios"/>
    <s v="20"/>
    <s v="INGRESOS CORRIENTES"/>
    <s v="CSF"/>
    <n v="276250000"/>
    <m/>
    <m/>
    <n v="0"/>
    <n v="0"/>
    <n v="276250000"/>
    <n v="276250000"/>
    <n v="0"/>
    <n v="0"/>
    <n v="276250000"/>
    <n v="0"/>
    <n v="0"/>
    <n v="0"/>
    <n v="0"/>
    <n v="0"/>
  </r>
  <r>
    <s v="2024-02-01 06:06:40"/>
    <n v="2024"/>
    <s v="Actual"/>
    <s v="36-02-00-011-921110"/>
    <s v="CENTRO DE GESTION INDUSTRIAL -BTA D C"/>
    <s v="921145"/>
    <s v="CENTRO DE GESTION INDUSTRIAL -BTA D C - SERVICIOS PRESTADOS A LA FORMACION"/>
    <x v="49"/>
    <x v="49"/>
    <s v="Nación"/>
    <s v="10"/>
    <s v="RECURSOS CORRIENTES"/>
    <s v="CSF"/>
    <n v="3512878467"/>
    <m/>
    <m/>
    <n v="0"/>
    <n v="0"/>
    <n v="3512878467"/>
    <n v="3435153297"/>
    <n v="77725170"/>
    <n v="2353044500"/>
    <n v="1082108797"/>
    <n v="0"/>
    <n v="0"/>
    <n v="0"/>
    <n v="0"/>
    <n v="0"/>
  </r>
  <r>
    <s v="2024-02-01 06:06:40"/>
    <n v="2024"/>
    <s v="Actual"/>
    <s v="36-02-00-011-921110"/>
    <s v="CENTRO DE GESTION INDUSTRIAL -BTA D C"/>
    <s v="921145"/>
    <s v="CENTRO DE GESTION INDUSTRIAL -BTA D C - SERVICIOS PRESTADOS A LA FORMACION"/>
    <x v="65"/>
    <x v="65"/>
    <s v="Nación"/>
    <s v="10"/>
    <s v="RECURSOS CORRIENTES"/>
    <s v="CSF"/>
    <n v="250855026.25"/>
    <m/>
    <m/>
    <n v="0"/>
    <n v="0"/>
    <n v="250855026.25"/>
    <n v="200684021"/>
    <n v="50171005.25"/>
    <n v="0"/>
    <n v="200684021"/>
    <n v="0"/>
    <n v="0"/>
    <n v="0"/>
    <n v="0"/>
    <n v="0"/>
  </r>
  <r>
    <s v="2024-02-01 06:06:40"/>
    <n v="2024"/>
    <s v="Actual"/>
    <s v="36-02-00-011-921110"/>
    <s v="CENTRO DE GESTION INDUSTRIAL -BTA D C"/>
    <s v="921165"/>
    <s v="CENTRO DE GESTION INDUSTRIAL -APROPIACION DE CIENCIA Y TECNOLOGIA YCULTURA DE LA INNOVACIÓN"/>
    <x v="60"/>
    <x v="60"/>
    <s v="Propios"/>
    <s v="27"/>
    <s v="RENTAS PARAFISCALES"/>
    <s v="CSF"/>
    <n v="69000000"/>
    <m/>
    <m/>
    <n v="0"/>
    <n v="0"/>
    <n v="69000000"/>
    <n v="69000000"/>
    <n v="0"/>
    <n v="69000000"/>
    <n v="0"/>
    <n v="3000000"/>
    <n v="0"/>
    <n v="0"/>
    <n v="0"/>
    <n v="0"/>
  </r>
  <r>
    <s v="2024-02-01 06:06:40"/>
    <n v="2024"/>
    <s v="Actual"/>
    <s v="36-02-00-011-921110"/>
    <s v="CENTRO DE GESTION INDUSTRIAL -BTA D C"/>
    <s v="921168"/>
    <s v="CENTRO DE GESTION INDUSTRIAL - FORTALECIMIENTO DE OFERTA DE SERVICIOS TECNOLOGICOS PARA EMPRES"/>
    <x v="91"/>
    <x v="91"/>
    <s v="Propios"/>
    <s v="27"/>
    <s v="RENTAS PARAFISCALES"/>
    <s v="CSF"/>
    <n v="778223394"/>
    <m/>
    <m/>
    <n v="0"/>
    <n v="0"/>
    <n v="778223394"/>
    <n v="406031362"/>
    <n v="372192032"/>
    <n v="76130000"/>
    <n v="329901362"/>
    <n v="0"/>
    <n v="0"/>
    <n v="0"/>
    <n v="0"/>
    <n v="0"/>
  </r>
  <r>
    <s v="2024-02-01 06:06:40"/>
    <n v="2024"/>
    <s v="Actual"/>
    <s v="36-02-00-011-921110"/>
    <s v="CENTRO DE GESTION INDUSTRIAL -BTA D C"/>
    <s v="921185"/>
    <s v="CENTRO DE GESTION INDUSTRIAL -BTA D C SERV PRERST A LA FORM - ECONOM POPULAR"/>
    <x v="65"/>
    <x v="65"/>
    <s v="Nación"/>
    <s v="10"/>
    <s v="RECURSOS CORRIENTES"/>
    <s v="CSF"/>
    <n v="26246272.5"/>
    <m/>
    <m/>
    <n v="0"/>
    <n v="0"/>
    <n v="26246272.5"/>
    <n v="20997018"/>
    <n v="5249254.5"/>
    <n v="0"/>
    <n v="20997018"/>
    <n v="0"/>
    <n v="0"/>
    <n v="0"/>
    <n v="0"/>
    <n v="0"/>
  </r>
  <r>
    <s v="2024-02-01 06:06:40"/>
    <n v="2024"/>
    <s v="Actual"/>
    <s v="36-02-00-011-921110"/>
    <s v="CENTRO DE GESTION INDUSTRIAL -BTA D C"/>
    <s v="921186"/>
    <s v="CENTRO DE GESTION INDUSTRIAL -BTA D C - CERT COMP LABOR -ECONOM POPULAR"/>
    <x v="65"/>
    <x v="65"/>
    <s v="Nación"/>
    <s v="10"/>
    <s v="RECURSOS CORRIENTES"/>
    <s v="CSF"/>
    <n v="298920000"/>
    <m/>
    <m/>
    <n v="0"/>
    <n v="0"/>
    <n v="298920000"/>
    <n v="282000000"/>
    <n v="16920000"/>
    <n v="0"/>
    <n v="282000000"/>
    <n v="0"/>
    <n v="0"/>
    <n v="0"/>
    <n v="0"/>
    <n v="0"/>
  </r>
  <r>
    <s v="2024-02-01 06:06:40"/>
    <n v="2024"/>
    <s v="Actual"/>
    <s v="36-02-00-011-921210"/>
    <s v="CENTRO DE MANUFACTURA EN TEXTILES Y CUERO-BTA D C"/>
    <s v="921209"/>
    <s v="CENTRO DE MANUFACTURA EN TEXTILES Y CUERO-BTA D C -SALUD OCUPACIONAL"/>
    <x v="49"/>
    <x v="49"/>
    <s v="Nación"/>
    <s v="10"/>
    <s v="RECURSOS CORRIENTES"/>
    <s v="CSF"/>
    <n v="22643720"/>
    <m/>
    <m/>
    <n v="0"/>
    <n v="0"/>
    <n v="22643720"/>
    <n v="0"/>
    <n v="22643720"/>
    <m/>
    <n v="0"/>
    <n v="0"/>
    <n v="0"/>
    <n v="0"/>
    <n v="0"/>
    <n v="0"/>
  </r>
  <r>
    <s v="2024-02-01 06:06:40"/>
    <n v="2024"/>
    <s v="Actual"/>
    <s v="36-02-00-011-921210"/>
    <s v="CENTRO DE MANUFACTURA EN TEXTILES Y CUERO-BTA D C"/>
    <s v="921210"/>
    <s v="CENTRO DE MANUFACTURA EN TEXTILES Y CUERO- BTÁ D.C."/>
    <x v="80"/>
    <x v="80"/>
    <s v="Nación"/>
    <s v="10"/>
    <s v="RECURSOS CORRIENTES"/>
    <s v="CSF"/>
    <n v="189832000"/>
    <m/>
    <m/>
    <n v="0"/>
    <n v="0"/>
    <n v="189832000"/>
    <n v="158194000"/>
    <n v="31638000"/>
    <n v="0"/>
    <n v="158194000"/>
    <n v="0"/>
    <n v="0"/>
    <n v="0"/>
    <n v="0"/>
    <n v="0"/>
  </r>
  <r>
    <s v="2024-02-01 06:06:40"/>
    <n v="2024"/>
    <s v="Actual"/>
    <s v="36-02-00-011-921210"/>
    <s v="CENTRO DE MANUFACTURA EN TEXTILES Y CUERO-BTA D C"/>
    <s v="921210"/>
    <s v="CENTRO DE MANUFACTURA EN TEXTILES Y CUERO- BTÁ D.C."/>
    <x v="49"/>
    <x v="49"/>
    <s v="Nación"/>
    <s v="10"/>
    <s v="RECURSOS CORRIENTES"/>
    <s v="CSF"/>
    <n v="1489476545"/>
    <n v="0"/>
    <n v="49486421"/>
    <n v="0"/>
    <n v="0"/>
    <n v="1439990124"/>
    <n v="1343114816"/>
    <n v="96875308"/>
    <n v="956569882"/>
    <n v="386544934"/>
    <n v="18226677"/>
    <n v="18226677"/>
    <n v="18226677"/>
    <n v="0"/>
    <n v="0"/>
  </r>
  <r>
    <s v="2024-02-01 06:06:40"/>
    <n v="2024"/>
    <s v="Actual"/>
    <s v="36-02-00-011-921210"/>
    <s v="CENTRO DE MANUFACTURA EN TEXTILES Y CUERO-BTA D C"/>
    <s v="921210"/>
    <s v="CENTRO DE MANUFACTURA EN TEXTILES Y CUERO- BTÁ D.C."/>
    <x v="49"/>
    <x v="49"/>
    <s v="Propios"/>
    <s v="27"/>
    <s v="RENTAS PARAFISCALES"/>
    <s v="CSF"/>
    <n v="31769059"/>
    <m/>
    <m/>
    <n v="0"/>
    <n v="0"/>
    <n v="31769059"/>
    <n v="31769059"/>
    <n v="0"/>
    <n v="0"/>
    <n v="31769059"/>
    <n v="0"/>
    <n v="0"/>
    <n v="0"/>
    <n v="0"/>
    <n v="0"/>
  </r>
  <r>
    <s v="2024-02-01 06:06:40"/>
    <n v="2024"/>
    <s v="Actual"/>
    <s v="36-02-00-011-921210"/>
    <s v="CENTRO DE MANUFACTURA EN TEXTILES Y CUERO-BTA D C"/>
    <s v="921210"/>
    <s v="CENTRO DE MANUFACTURA EN TEXTILES Y CUERO- BTÁ D.C."/>
    <x v="63"/>
    <x v="63"/>
    <s v="Propios"/>
    <s v="20"/>
    <s v="INGRESOS CORRIENTES"/>
    <s v="CSF"/>
    <n v="300000"/>
    <m/>
    <m/>
    <n v="0"/>
    <n v="0"/>
    <n v="300000"/>
    <n v="0"/>
    <n v="300000"/>
    <m/>
    <n v="0"/>
    <n v="0"/>
    <n v="0"/>
    <n v="0"/>
    <n v="0"/>
    <n v="0"/>
  </r>
  <r>
    <s v="2024-02-01 06:06:40"/>
    <n v="2024"/>
    <s v="Actual"/>
    <s v="36-02-00-011-921210"/>
    <s v="CENTRO DE MANUFACTURA EN TEXTILES Y CUERO-BTA D C"/>
    <s v="921211"/>
    <s v="INTEGRACION CON LA MEDIA"/>
    <x v="49"/>
    <x v="49"/>
    <s v="Propios"/>
    <s v="20"/>
    <s v="INGRESOS CORRIENTES"/>
    <s v="CSF"/>
    <n v="214285898"/>
    <m/>
    <m/>
    <n v="0"/>
    <n v="0"/>
    <n v="214285898"/>
    <n v="194696336"/>
    <n v="19589562"/>
    <n v="0"/>
    <n v="194696336"/>
    <n v="0"/>
    <n v="0"/>
    <n v="0"/>
    <n v="0"/>
    <n v="0"/>
  </r>
  <r>
    <s v="2024-02-01 06:06:40"/>
    <n v="2024"/>
    <s v="Actual"/>
    <s v="36-02-00-011-921210"/>
    <s v="CENTRO DE MANUFACTURA EN TEXTILES Y CUERO-BTA D C"/>
    <s v="921224"/>
    <s v="CENTRO DE MANUFACTURA EN TEXTILES Y CUERO - CONSTRUCCIONES Y ADECUACIONES"/>
    <x v="76"/>
    <x v="76"/>
    <s v="Nación"/>
    <s v="10"/>
    <s v="RECURSOS CORRIENTES"/>
    <s v="CSF"/>
    <n v="500000"/>
    <m/>
    <m/>
    <n v="0"/>
    <n v="0"/>
    <n v="500000"/>
    <n v="0"/>
    <n v="500000"/>
    <m/>
    <n v="0"/>
    <n v="0"/>
    <n v="0"/>
    <n v="0"/>
    <n v="0"/>
    <n v="0"/>
  </r>
  <r>
    <s v="2024-02-01 06:06:40"/>
    <n v="2024"/>
    <s v="Actual"/>
    <s v="36-02-00-011-921210"/>
    <s v="CENTRO DE MANUFACTURA EN TEXTILES Y CUERO-BTA D C"/>
    <s v="921224"/>
    <s v="CENTRO DE MANUFACTURA EN TEXTILES Y CUERO - CONSTRUCCIONES Y ADECUACIONES"/>
    <x v="100"/>
    <x v="100"/>
    <s v="Nación"/>
    <s v="10"/>
    <s v="RECURSOS CORRIENTES"/>
    <s v="CSF"/>
    <n v="3000000"/>
    <m/>
    <m/>
    <n v="0"/>
    <n v="0"/>
    <n v="3000000"/>
    <n v="0"/>
    <n v="3000000"/>
    <m/>
    <n v="0"/>
    <n v="0"/>
    <n v="0"/>
    <n v="0"/>
    <n v="0"/>
    <n v="0"/>
  </r>
  <r>
    <s v="2024-02-01 06:06:40"/>
    <n v="2024"/>
    <s v="Actual"/>
    <s v="36-02-00-011-921210"/>
    <s v="CENTRO DE MANUFACTURA EN TEXTILES Y CUERO-BTA D C"/>
    <s v="921224"/>
    <s v="CENTRO DE MANUFACTURA EN TEXTILES Y CUERO - CONSTRUCCIONES Y ADECUACIONES"/>
    <x v="77"/>
    <x v="77"/>
    <s v="Nación"/>
    <s v="10"/>
    <s v="RECURSOS CORRIENTES"/>
    <s v="CSF"/>
    <n v="1597481782"/>
    <m/>
    <m/>
    <n v="0"/>
    <n v="0"/>
    <n v="1597481782"/>
    <n v="0"/>
    <n v="1597481782"/>
    <m/>
    <n v="0"/>
    <n v="0"/>
    <n v="0"/>
    <n v="0"/>
    <n v="0"/>
    <n v="0"/>
  </r>
  <r>
    <s v="2024-02-01 06:06:40"/>
    <n v="2024"/>
    <s v="Actual"/>
    <s v="36-02-00-011-921210"/>
    <s v="CENTRO DE MANUFACTURA EN TEXTILES Y CUERO-BTA D C"/>
    <s v="921224"/>
    <s v="CENTRO DE MANUFACTURA EN TEXTILES Y CUERO - CONSTRUCCIONES Y ADECUACIONES"/>
    <x v="78"/>
    <x v="78"/>
    <s v="Nación"/>
    <s v="10"/>
    <s v="RECURSOS CORRIENTES"/>
    <s v="CSF"/>
    <n v="176461970"/>
    <m/>
    <m/>
    <n v="0"/>
    <n v="0"/>
    <n v="176461970"/>
    <n v="0"/>
    <n v="176461970"/>
    <m/>
    <n v="0"/>
    <n v="0"/>
    <n v="0"/>
    <n v="0"/>
    <n v="0"/>
    <n v="0"/>
  </r>
  <r>
    <s v="2024-02-01 06:06:40"/>
    <n v="2024"/>
    <s v="Actual"/>
    <s v="36-02-00-011-921210"/>
    <s v="CENTRO DE MANUFACTURA EN TEXTILES Y CUERO-BTA D C"/>
    <s v="921227"/>
    <s v="CENTRO DE MANUFACTURA EN TEXTILES Y CUERO-BTA D C - MODERNIZACION AMBIENTES"/>
    <x v="10"/>
    <x v="10"/>
    <s v="Nación"/>
    <s v="10"/>
    <s v="RECURSOS CORRIENTES"/>
    <s v="CSF"/>
    <n v="47500000"/>
    <m/>
    <m/>
    <n v="0"/>
    <n v="0"/>
    <n v="47500000"/>
    <n v="0"/>
    <n v="47500000"/>
    <m/>
    <n v="0"/>
    <n v="0"/>
    <n v="0"/>
    <n v="0"/>
    <n v="0"/>
    <n v="0"/>
  </r>
  <r>
    <s v="2024-02-01 06:06:40"/>
    <n v="2024"/>
    <s v="Actual"/>
    <s v="36-02-00-011-921210"/>
    <s v="CENTRO DE MANUFACTURA EN TEXTILES Y CUERO-BTA D C"/>
    <s v="921228"/>
    <s v="CERTIFICACION COMPETENCIAS LABORALES-CENTRO DE MANUFACTURA EN TEXTILES Y CUERO-BTA D C"/>
    <x v="94"/>
    <x v="94"/>
    <s v="Nación"/>
    <s v="10"/>
    <s v="RECURSOS CORRIENTES"/>
    <s v="CSF"/>
    <n v="263900000"/>
    <m/>
    <m/>
    <n v="0"/>
    <n v="0"/>
    <n v="263900000"/>
    <n v="263900000"/>
    <n v="0"/>
    <n v="0"/>
    <n v="263900000"/>
    <n v="0"/>
    <n v="0"/>
    <n v="0"/>
    <n v="0"/>
    <n v="0"/>
  </r>
  <r>
    <s v="2024-02-01 06:06:40"/>
    <n v="2024"/>
    <s v="Actual"/>
    <s v="36-02-00-011-921210"/>
    <s v="CENTRO DE MANUFACTURA EN TEXTILES Y CUERO-BTA D C"/>
    <s v="921242"/>
    <s v="CENTRO DE MANUFACTURA EN TEXTILES Y CUERO-BTA D C - BIENESTAR APRENDICES"/>
    <x v="49"/>
    <x v="49"/>
    <s v="Nación"/>
    <s v="10"/>
    <s v="RECURSOS CORRIENTES"/>
    <s v="CSF"/>
    <n v="403674838"/>
    <m/>
    <m/>
    <n v="0"/>
    <n v="0"/>
    <n v="403674838"/>
    <n v="258704374"/>
    <n v="144970464"/>
    <n v="30267540"/>
    <n v="228436834"/>
    <n v="1315980"/>
    <n v="1315980"/>
    <n v="1315980"/>
    <n v="0"/>
    <n v="0"/>
  </r>
  <r>
    <s v="2024-02-01 06:06:40"/>
    <n v="2024"/>
    <s v="Actual"/>
    <s v="36-02-00-011-921210"/>
    <s v="CENTRO DE MANUFACTURA EN TEXTILES Y CUERO-BTA D C"/>
    <s v="921244"/>
    <s v="CENTRO DE MANUFACTURA EN TEXTILES Y CUERO-BTA D C - APOYOS DE SOSTENIMIENTO"/>
    <x v="48"/>
    <x v="48"/>
    <s v="Propios"/>
    <s v="20"/>
    <s v="INGRESOS CORRIENTES"/>
    <s v="CSF"/>
    <n v="221000000"/>
    <m/>
    <m/>
    <n v="0"/>
    <n v="0"/>
    <n v="221000000"/>
    <n v="221000000"/>
    <n v="0"/>
    <n v="0"/>
    <n v="221000000"/>
    <n v="0"/>
    <n v="0"/>
    <n v="0"/>
    <n v="0"/>
    <n v="0"/>
  </r>
  <r>
    <s v="2024-02-01 06:06:40"/>
    <n v="2024"/>
    <s v="Actual"/>
    <s v="36-02-00-011-921210"/>
    <s v="CENTRO DE MANUFACTURA EN TEXTILES Y CUERO-BTA D C"/>
    <s v="921244"/>
    <s v="CENTRO DE MANUFACTURA EN TEXTILES Y CUERO-BTA D C - APOYOS DE SOSTENIMIENTO"/>
    <x v="49"/>
    <x v="49"/>
    <s v="Propios"/>
    <s v="20"/>
    <s v="INGRESOS CORRIENTES"/>
    <s v="CSF"/>
    <n v="9321980"/>
    <m/>
    <m/>
    <n v="0"/>
    <n v="0"/>
    <n v="9321980"/>
    <n v="0"/>
    <n v="9321980"/>
    <m/>
    <n v="0"/>
    <n v="0"/>
    <n v="0"/>
    <n v="0"/>
    <n v="0"/>
    <n v="0"/>
  </r>
  <r>
    <s v="2024-02-01 06:06:40"/>
    <n v="2024"/>
    <s v="Actual"/>
    <s v="36-02-00-011-921210"/>
    <s v="CENTRO DE MANUFACTURA EN TEXTILES Y CUERO-BTA D C"/>
    <s v="921245"/>
    <s v="CENTRO DE MANUFACTURA EN TEXTILES Y CUERO-BTA D C - SERVICIOS PRESTADOS A LA FORMACION"/>
    <x v="49"/>
    <x v="49"/>
    <s v="Nación"/>
    <s v="10"/>
    <s v="RECURSOS CORRIENTES"/>
    <s v="CSF"/>
    <n v="5196192401"/>
    <m/>
    <m/>
    <n v="0"/>
    <n v="0"/>
    <n v="5196192401"/>
    <n v="4930482328"/>
    <n v="265710073"/>
    <n v="2376711949"/>
    <n v="2553770379"/>
    <n v="0"/>
    <n v="0"/>
    <n v="0"/>
    <n v="0"/>
    <n v="0"/>
  </r>
  <r>
    <s v="2024-02-01 06:06:40"/>
    <n v="2024"/>
    <s v="Actual"/>
    <s v="36-02-00-011-921210"/>
    <s v="CENTRO DE MANUFACTURA EN TEXTILES Y CUERO-BTA D C"/>
    <s v="921245"/>
    <s v="CENTRO DE MANUFACTURA EN TEXTILES Y CUERO-BTA D C - SERVICIOS PRESTADOS A LA FORMACION"/>
    <x v="65"/>
    <x v="65"/>
    <s v="Nación"/>
    <s v="10"/>
    <s v="RECURSOS CORRIENTES"/>
    <s v="CSF"/>
    <n v="26489297.5"/>
    <m/>
    <m/>
    <n v="0"/>
    <n v="0"/>
    <n v="26489297.5"/>
    <n v="21191438"/>
    <n v="5297859.5"/>
    <n v="0"/>
    <n v="21191438"/>
    <n v="0"/>
    <n v="0"/>
    <n v="0"/>
    <n v="0"/>
    <n v="0"/>
  </r>
  <r>
    <s v="2024-02-01 06:06:40"/>
    <n v="2024"/>
    <s v="Actual"/>
    <s v="36-02-00-011-921210"/>
    <s v="CENTRO DE MANUFACTURA EN TEXTILES Y CUERO-BTA D C"/>
    <s v="921265"/>
    <s v="CENTRO DE MANUFACTURA EN TEXTILES Y CUERO -APROPIACION DE CIENCIA Y TECNOLOGIA YCULTURA DE LA INNOVA"/>
    <x v="60"/>
    <x v="60"/>
    <s v="Propios"/>
    <s v="27"/>
    <s v="RENTAS PARAFISCALES"/>
    <s v="CSF"/>
    <n v="97940510"/>
    <m/>
    <m/>
    <n v="0"/>
    <n v="0"/>
    <n v="97940510"/>
    <n v="97186510"/>
    <n v="754000"/>
    <n v="66400000"/>
    <n v="30786510"/>
    <n v="0"/>
    <n v="0"/>
    <n v="0"/>
    <n v="0"/>
    <n v="0"/>
  </r>
  <r>
    <s v="2024-02-01 06:06:40"/>
    <n v="2024"/>
    <s v="Actual"/>
    <s v="36-02-00-011-921210"/>
    <s v="CENTRO DE MANUFACTURA EN TEXTILES Y CUERO-BTA D C"/>
    <s v="921268"/>
    <s v="CENTRO DE MANUFACTURA EN TEXTILES Y CUERO - FORTALECIMIENTO DE OFERTA DE SERVICIOS TECNOLOGICOS"/>
    <x v="91"/>
    <x v="91"/>
    <s v="Propios"/>
    <s v="27"/>
    <s v="RENTAS PARAFISCALES"/>
    <s v="CSF"/>
    <n v="397732480"/>
    <m/>
    <m/>
    <n v="0"/>
    <n v="0"/>
    <n v="397732480"/>
    <n v="237139500"/>
    <n v="160592980"/>
    <n v="33465600"/>
    <n v="203673900"/>
    <n v="0"/>
    <n v="0"/>
    <n v="0"/>
    <n v="0"/>
    <n v="0"/>
  </r>
  <r>
    <s v="2024-02-01 06:06:40"/>
    <n v="2024"/>
    <s v="Actual"/>
    <s v="36-02-00-011-921210"/>
    <s v="CENTRO DE MANUFACTURA EN TEXTILES Y CUERO-BTA D C"/>
    <s v="921285"/>
    <s v="CENTRO DE MANUFACTURA EN TEXTILES Y CUERO-BTA D C SERVICIOS PREST A LA FORMAC ECONOM POPULAR"/>
    <x v="65"/>
    <x v="65"/>
    <s v="Nación"/>
    <s v="10"/>
    <s v="RECURSOS CORRIENTES"/>
    <s v="CSF"/>
    <n v="45725927.5"/>
    <m/>
    <m/>
    <n v="0"/>
    <n v="0"/>
    <n v="45725927.5"/>
    <n v="36580742"/>
    <n v="9145185.5"/>
    <n v="0"/>
    <n v="36580742"/>
    <n v="0"/>
    <n v="0"/>
    <n v="0"/>
    <n v="0"/>
    <n v="0"/>
  </r>
  <r>
    <s v="2024-02-01 06:06:40"/>
    <n v="2024"/>
    <s v="Actual"/>
    <s v="36-02-00-011-921210"/>
    <s v="CENTRO DE MANUFACTURA EN TEXTILES Y CUERO-BTA D C"/>
    <s v="921286"/>
    <s v="CENTRO DE MANUFACTURA EN TEXTILES Y CUERO-BTA D C CERTIF DE COMPET LABOR ECONOM POPULAR"/>
    <x v="65"/>
    <x v="65"/>
    <s v="Nación"/>
    <s v="10"/>
    <s v="RECURSOS CORRIENTES"/>
    <s v="CSF"/>
    <n v="19928000"/>
    <m/>
    <m/>
    <n v="0"/>
    <n v="0"/>
    <n v="19928000"/>
    <n v="18800000"/>
    <n v="1128000"/>
    <n v="0"/>
    <n v="18800000"/>
    <n v="0"/>
    <n v="0"/>
    <n v="0"/>
    <n v="0"/>
    <n v="0"/>
  </r>
  <r>
    <s v="2024-02-01 06:06:40"/>
    <n v="2024"/>
    <s v="Actual"/>
    <s v="36-02-00-011-921210"/>
    <s v="CENTRO DE MANUFACTURA EN TEXTILES Y CUERO-BTA D C"/>
    <s v="921290"/>
    <s v="CENTRO DE MANUFACTURA EN TEXTILES Y CUERO-BTA D C ACCIONES REGUL ECONOM POPUL Y CAMPESINA"/>
    <x v="65"/>
    <x v="65"/>
    <s v="Nación"/>
    <s v="10"/>
    <s v="RECURSOS CORRIENTES"/>
    <s v="CSF"/>
    <n v="40058400"/>
    <m/>
    <m/>
    <n v="0"/>
    <n v="0"/>
    <n v="40058400"/>
    <n v="23198400"/>
    <n v="16860000"/>
    <n v="0"/>
    <n v="23198400"/>
    <n v="0"/>
    <n v="0"/>
    <n v="0"/>
    <n v="0"/>
    <n v="0"/>
  </r>
  <r>
    <s v="2024-02-01 06:06:40"/>
    <n v="2024"/>
    <s v="Actual"/>
    <s v="36-02-00-011-921310"/>
    <s v="CENTRO DE TECNOLOGIAS DEL TRANSPORTE - BTA DC"/>
    <s v="921309"/>
    <s v="CENTRO DE TECNOLOGIAS DEL TRANSPORTE - BTA DC - SALUD OCUPACIONAL."/>
    <x v="49"/>
    <x v="49"/>
    <s v="Nación"/>
    <s v="10"/>
    <s v="RECURSOS CORRIENTES"/>
    <s v="CSF"/>
    <n v="21166579"/>
    <m/>
    <m/>
    <n v="0"/>
    <n v="0"/>
    <n v="21166579"/>
    <n v="0"/>
    <n v="21166579"/>
    <m/>
    <n v="0"/>
    <n v="0"/>
    <n v="0"/>
    <n v="0"/>
    <n v="0"/>
    <n v="0"/>
  </r>
  <r>
    <s v="2024-02-01 06:06:40"/>
    <n v="2024"/>
    <s v="Actual"/>
    <s v="36-02-00-011-921310"/>
    <s v="CENTRO DE TECNOLOGIAS DEL TRANSPORTE - BTA DC"/>
    <s v="921310"/>
    <s v="CENTRO DE MECÁNICA AUTOMOTRIZ Y TRANSPORTE- BTÁ D.C."/>
    <x v="80"/>
    <x v="80"/>
    <s v="Nación"/>
    <s v="10"/>
    <s v="RECURSOS CORRIENTES"/>
    <s v="CSF"/>
    <n v="228754000"/>
    <m/>
    <m/>
    <n v="0"/>
    <n v="0"/>
    <n v="228754000"/>
    <n v="193754000"/>
    <n v="35000000"/>
    <n v="190976476"/>
    <n v="2777524"/>
    <n v="0"/>
    <n v="0"/>
    <n v="0"/>
    <n v="0"/>
    <n v="0"/>
  </r>
  <r>
    <s v="2024-02-01 06:06:40"/>
    <n v="2024"/>
    <s v="Actual"/>
    <s v="36-02-00-011-921310"/>
    <s v="CENTRO DE TECNOLOGIAS DEL TRANSPORTE - BTA DC"/>
    <s v="921310"/>
    <s v="CENTRO DE MECÁNICA AUTOMOTRIZ Y TRANSPORTE- BTÁ D.C."/>
    <x v="49"/>
    <x v="49"/>
    <s v="Nación"/>
    <s v="10"/>
    <s v="RECURSOS CORRIENTES"/>
    <s v="CSF"/>
    <n v="1937311615"/>
    <n v="0"/>
    <n v="79724000"/>
    <n v="0"/>
    <n v="0"/>
    <n v="1857587615"/>
    <n v="1394666911"/>
    <n v="462920704"/>
    <n v="425226437"/>
    <n v="969440474"/>
    <n v="13166019"/>
    <n v="13166019"/>
    <n v="13166019"/>
    <n v="0"/>
    <n v="0"/>
  </r>
  <r>
    <s v="2024-02-01 06:06:40"/>
    <n v="2024"/>
    <s v="Actual"/>
    <s v="36-02-00-011-921310"/>
    <s v="CENTRO DE TECNOLOGIAS DEL TRANSPORTE - BTA DC"/>
    <s v="921310"/>
    <s v="CENTRO DE MECÁNICA AUTOMOTRIZ Y TRANSPORTE- BTÁ D.C."/>
    <x v="49"/>
    <x v="49"/>
    <s v="Propios"/>
    <s v="27"/>
    <s v="RENTAS PARAFISCALES"/>
    <s v="CSF"/>
    <n v="60847518"/>
    <m/>
    <m/>
    <n v="0"/>
    <n v="0"/>
    <n v="60847518"/>
    <n v="0"/>
    <n v="60847518"/>
    <m/>
    <n v="0"/>
    <n v="0"/>
    <n v="0"/>
    <n v="0"/>
    <n v="0"/>
    <n v="0"/>
  </r>
  <r>
    <s v="2024-02-01 06:06:40"/>
    <n v="2024"/>
    <s v="Actual"/>
    <s v="36-02-00-011-921310"/>
    <s v="CENTRO DE TECNOLOGIAS DEL TRANSPORTE - BTA DC"/>
    <s v="921310"/>
    <s v="CENTRO DE MECÁNICA AUTOMOTRIZ Y TRANSPORTE- BTÁ D.C."/>
    <x v="63"/>
    <x v="63"/>
    <s v="Propios"/>
    <s v="20"/>
    <s v="INGRESOS CORRIENTES"/>
    <s v="CSF"/>
    <n v="324055984"/>
    <m/>
    <m/>
    <n v="0"/>
    <n v="0"/>
    <n v="324055984"/>
    <n v="0"/>
    <n v="324055984"/>
    <m/>
    <n v="0"/>
    <n v="0"/>
    <n v="0"/>
    <n v="0"/>
    <n v="0"/>
    <n v="0"/>
  </r>
  <r>
    <s v="2024-02-01 06:06:40"/>
    <n v="2024"/>
    <s v="Actual"/>
    <s v="36-02-00-011-921310"/>
    <s v="CENTRO DE TECNOLOGIAS DEL TRANSPORTE - BTA DC"/>
    <s v="921310"/>
    <s v="CENTRO DE MECÁNICA AUTOMOTRIZ Y TRANSPORTE- BTÁ D.C."/>
    <x v="92"/>
    <x v="92"/>
    <s v="Nación"/>
    <s v="10"/>
    <s v="RECURSOS CORRIENTES"/>
    <s v="CSF"/>
    <n v="41040000"/>
    <m/>
    <m/>
    <n v="0"/>
    <n v="0"/>
    <n v="41040000"/>
    <n v="34040000"/>
    <n v="7000000"/>
    <n v="0"/>
    <n v="34040000"/>
    <n v="0"/>
    <n v="0"/>
    <n v="0"/>
    <n v="0"/>
    <n v="0"/>
  </r>
  <r>
    <s v="2024-02-01 06:06:40"/>
    <n v="2024"/>
    <s v="Actual"/>
    <s v="36-02-00-011-921310"/>
    <s v="CENTRO DE TECNOLOGIAS DEL TRANSPORTE - BTA DC"/>
    <s v="921311"/>
    <s v="INTEGRACION CON LA MEDIA"/>
    <x v="49"/>
    <x v="49"/>
    <s v="Propios"/>
    <s v="20"/>
    <s v="INGRESOS CORRIENTES"/>
    <s v="CSF"/>
    <n v="307630017"/>
    <m/>
    <m/>
    <n v="0"/>
    <n v="0"/>
    <n v="307630017"/>
    <n v="289285202"/>
    <n v="18344815"/>
    <n v="238757808"/>
    <n v="50527394"/>
    <n v="0"/>
    <n v="0"/>
    <n v="0"/>
    <n v="0"/>
    <n v="0"/>
  </r>
  <r>
    <s v="2024-02-01 06:06:40"/>
    <n v="2024"/>
    <s v="Actual"/>
    <s v="36-02-00-011-921310"/>
    <s v="CENTRO DE TECNOLOGIAS DEL TRANSPORTE - BTA DC"/>
    <s v="921311"/>
    <s v="INTEGRACION CON LA MEDIA"/>
    <x v="49"/>
    <x v="49"/>
    <s v="Nación"/>
    <s v="10"/>
    <s v="RECURSOS CORRIENTES"/>
    <s v="CSF"/>
    <n v="52159699"/>
    <m/>
    <m/>
    <n v="0"/>
    <n v="0"/>
    <n v="52159699"/>
    <n v="52159699"/>
    <n v="0"/>
    <n v="52159699"/>
    <n v="0"/>
    <n v="0"/>
    <n v="0"/>
    <n v="0"/>
    <n v="0"/>
    <n v="0"/>
  </r>
  <r>
    <s v="2024-02-01 06:06:40"/>
    <n v="2024"/>
    <s v="Actual"/>
    <s v="36-02-00-011-921310"/>
    <s v="CENTRO DE TECNOLOGIAS DEL TRANSPORTE - BTA DC"/>
    <s v="921324"/>
    <s v="CENTRO DE TECNOLOGIAS DEL TRANSPORTE BTA DC- CONSTRUCCIONES Y ADECUACIONES"/>
    <x v="77"/>
    <x v="77"/>
    <s v="Nación"/>
    <s v="10"/>
    <s v="RECURSOS CORRIENTES"/>
    <s v="CSF"/>
    <n v="536000000"/>
    <m/>
    <m/>
    <n v="0"/>
    <n v="0"/>
    <n v="536000000"/>
    <n v="0"/>
    <n v="536000000"/>
    <m/>
    <n v="0"/>
    <n v="0"/>
    <n v="0"/>
    <n v="0"/>
    <n v="0"/>
    <n v="0"/>
  </r>
  <r>
    <s v="2024-02-01 06:06:40"/>
    <n v="2024"/>
    <s v="Actual"/>
    <s v="36-02-00-011-921310"/>
    <s v="CENTRO DE TECNOLOGIAS DEL TRANSPORTE - BTA DC"/>
    <s v="921324"/>
    <s v="CENTRO DE TECNOLOGIAS DEL TRANSPORTE BTA DC- CONSTRUCCIONES Y ADECUACIONES"/>
    <x v="78"/>
    <x v="78"/>
    <s v="Nación"/>
    <s v="10"/>
    <s v="RECURSOS CORRIENTES"/>
    <s v="CSF"/>
    <n v="88000000"/>
    <m/>
    <m/>
    <n v="0"/>
    <n v="0"/>
    <n v="88000000"/>
    <n v="0"/>
    <n v="88000000"/>
    <m/>
    <n v="0"/>
    <n v="0"/>
    <n v="0"/>
    <n v="0"/>
    <n v="0"/>
    <n v="0"/>
  </r>
  <r>
    <s v="2024-02-01 06:06:40"/>
    <n v="2024"/>
    <s v="Actual"/>
    <s v="36-02-00-011-921310"/>
    <s v="CENTRO DE TECNOLOGIAS DEL TRANSPORTE - BTA DC"/>
    <s v="921325"/>
    <s v="CENTRO DE TECNOLOGIAS DEL TRANSPORTE - BTA DC - CUALIFICACIONES"/>
    <x v="93"/>
    <x v="93"/>
    <s v="Nación"/>
    <s v="10"/>
    <s v="RECURSOS CORRIENTES"/>
    <s v="CSF"/>
    <n v="34452000"/>
    <m/>
    <m/>
    <n v="0"/>
    <n v="0"/>
    <n v="34452000"/>
    <n v="34452000"/>
    <n v="0"/>
    <n v="0"/>
    <n v="34452000"/>
    <n v="0"/>
    <n v="0"/>
    <n v="0"/>
    <n v="0"/>
    <n v="0"/>
  </r>
  <r>
    <s v="2024-02-01 06:06:40"/>
    <n v="2024"/>
    <s v="Actual"/>
    <s v="36-02-00-011-921310"/>
    <s v="CENTRO DE TECNOLOGIAS DEL TRANSPORTE - BTA DC"/>
    <s v="921327"/>
    <s v="CENTRO DE TECNOLOGIAS DEL TRANSPORTE - BTA DC - MODERNIZACION AMBIENTES"/>
    <x v="10"/>
    <x v="10"/>
    <s v="Nación"/>
    <s v="10"/>
    <s v="RECURSOS CORRIENTES"/>
    <s v="CSF"/>
    <n v="803800000"/>
    <m/>
    <m/>
    <n v="0"/>
    <n v="0"/>
    <n v="803800000"/>
    <n v="0"/>
    <n v="803800000"/>
    <m/>
    <n v="0"/>
    <n v="0"/>
    <n v="0"/>
    <n v="0"/>
    <n v="0"/>
    <n v="0"/>
  </r>
  <r>
    <s v="2024-02-01 06:06:40"/>
    <n v="2024"/>
    <s v="Actual"/>
    <s v="36-02-00-011-921310"/>
    <s v="CENTRO DE TECNOLOGIAS DEL TRANSPORTE - BTA DC"/>
    <s v="921328"/>
    <s v="CERTIFICACION COMPETENCIAS LABORALES-CENTRO DE TECNOLOGIAS DEL TRANSPORTE -BTA D C"/>
    <x v="94"/>
    <x v="94"/>
    <s v="Nación"/>
    <s v="10"/>
    <s v="RECURSOS CORRIENTES"/>
    <s v="CSF"/>
    <n v="423700000"/>
    <m/>
    <m/>
    <n v="0"/>
    <n v="0"/>
    <n v="423700000"/>
    <n v="418700000"/>
    <n v="5000000"/>
    <n v="0"/>
    <n v="418700000"/>
    <n v="0"/>
    <n v="0"/>
    <n v="0"/>
    <n v="0"/>
    <n v="0"/>
  </r>
  <r>
    <s v="2024-02-01 06:06:40"/>
    <n v="2024"/>
    <s v="Actual"/>
    <s v="36-02-00-011-921310"/>
    <s v="CENTRO DE TECNOLOGIAS DEL TRANSPORTE - BTA DC"/>
    <s v="921342"/>
    <s v="CENTRO DE TECNOLOGIAS DEL TRANSPORTE - BTA DC - BIENESTAR APRENDICES"/>
    <x v="49"/>
    <x v="49"/>
    <s v="Nación"/>
    <s v="10"/>
    <s v="RECURSOS CORRIENTES"/>
    <s v="CSF"/>
    <n v="492530191"/>
    <m/>
    <m/>
    <n v="0"/>
    <n v="0"/>
    <n v="492530191"/>
    <n v="301696921"/>
    <n v="190833270"/>
    <n v="0"/>
    <n v="301696921"/>
    <n v="0"/>
    <n v="0"/>
    <n v="0"/>
    <n v="0"/>
    <n v="0"/>
  </r>
  <r>
    <s v="2024-02-01 06:06:40"/>
    <n v="2024"/>
    <s v="Actual"/>
    <s v="36-02-00-011-921310"/>
    <s v="CENTRO DE TECNOLOGIAS DEL TRANSPORTE - BTA DC"/>
    <s v="921344"/>
    <s v="CENTRO DE TECNOLOGIAS DEL TRANSPORTE - BTA DC - APOYOS DE SOSTENIMIENTO"/>
    <x v="48"/>
    <x v="48"/>
    <s v="Propios"/>
    <s v="20"/>
    <s v="INGRESOS CORRIENTES"/>
    <s v="CSF"/>
    <n v="248625000"/>
    <m/>
    <m/>
    <n v="0"/>
    <n v="0"/>
    <n v="248625000"/>
    <n v="0"/>
    <n v="248625000"/>
    <m/>
    <n v="0"/>
    <n v="0"/>
    <n v="0"/>
    <n v="0"/>
    <n v="0"/>
    <n v="0"/>
  </r>
  <r>
    <s v="2024-02-01 06:06:40"/>
    <n v="2024"/>
    <s v="Actual"/>
    <s v="36-02-00-011-921310"/>
    <s v="CENTRO DE TECNOLOGIAS DEL TRANSPORTE - BTA DC"/>
    <s v="921345"/>
    <s v="CENTRO DE TECNOLOGIAS DEL TRANSPORTE - BTA DC - SERVICIOS PRESTADOS A LA FORMACION"/>
    <x v="49"/>
    <x v="49"/>
    <s v="Nación"/>
    <s v="10"/>
    <s v="RECURSOS CORRIENTES"/>
    <s v="CSF"/>
    <n v="6929409400"/>
    <m/>
    <m/>
    <n v="0"/>
    <n v="0"/>
    <n v="6929409400"/>
    <n v="6637441176"/>
    <n v="291968224"/>
    <n v="3714431426"/>
    <n v="2923009750"/>
    <n v="0"/>
    <n v="0"/>
    <n v="0"/>
    <n v="0"/>
    <n v="0"/>
  </r>
  <r>
    <s v="2024-02-01 06:06:40"/>
    <n v="2024"/>
    <s v="Actual"/>
    <s v="36-02-00-011-921310"/>
    <s v="CENTRO DE TECNOLOGIAS DEL TRANSPORTE - BTA DC"/>
    <s v="921345"/>
    <s v="CENTRO DE TECNOLOGIAS DEL TRANSPORTE - BTA DC - SERVICIOS PRESTADOS A LA FORMACION"/>
    <x v="65"/>
    <x v="65"/>
    <s v="Nación"/>
    <s v="10"/>
    <s v="RECURSOS CORRIENTES"/>
    <s v="CSF"/>
    <n v="91401872.5"/>
    <m/>
    <m/>
    <n v="0"/>
    <n v="0"/>
    <n v="91401872.5"/>
    <n v="73121498"/>
    <n v="18280374.5"/>
    <n v="0"/>
    <n v="73121498"/>
    <n v="0"/>
    <n v="0"/>
    <n v="0"/>
    <n v="0"/>
    <n v="0"/>
  </r>
  <r>
    <s v="2024-02-01 06:06:40"/>
    <n v="2024"/>
    <s v="Actual"/>
    <s v="36-02-00-011-921310"/>
    <s v="CENTRO DE TECNOLOGIAS DEL TRANSPORTE - BTA DC"/>
    <s v="921365"/>
    <s v="CTRO TECNOLOGIAS DEL TRANSPORTE-APROPIACION DE CIENCIA Y TECNOLOGIA YCULTURA DE LA INNOVACIÓNEN CEN"/>
    <x v="60"/>
    <x v="60"/>
    <s v="Propios"/>
    <s v="27"/>
    <s v="RENTAS PARAFISCALES"/>
    <s v="CSF"/>
    <n v="69000000"/>
    <m/>
    <m/>
    <n v="0"/>
    <n v="0"/>
    <n v="69000000"/>
    <n v="69000000"/>
    <n v="0"/>
    <n v="69000000"/>
    <n v="0"/>
    <n v="3000000"/>
    <n v="3000000"/>
    <n v="3000000"/>
    <n v="0"/>
    <n v="0"/>
  </r>
  <r>
    <s v="2024-02-01 06:06:40"/>
    <n v="2024"/>
    <s v="Actual"/>
    <s v="36-02-00-011-921310"/>
    <s v="CENTRO DE TECNOLOGIAS DEL TRANSPORTE - BTA DC"/>
    <s v="921385"/>
    <s v="CENTRO DE TECNOLOGIAS DEL TRANSPORTE - BTA DC SERV PRESTAD A LA FORMAC - ECONOM POPULAR"/>
    <x v="65"/>
    <x v="65"/>
    <s v="Nación"/>
    <s v="10"/>
    <s v="RECURSOS CORRIENTES"/>
    <s v="CSF"/>
    <n v="45725927.5"/>
    <m/>
    <m/>
    <n v="0"/>
    <n v="0"/>
    <n v="45725927.5"/>
    <n v="36580742"/>
    <n v="9145185.5"/>
    <n v="0"/>
    <n v="36580742"/>
    <n v="0"/>
    <n v="0"/>
    <n v="0"/>
    <n v="0"/>
    <n v="0"/>
  </r>
  <r>
    <s v="2024-02-01 06:06:40"/>
    <n v="2024"/>
    <s v="Actual"/>
    <s v="36-02-00-011-921310"/>
    <s v="CENTRO DE TECNOLOGIAS DEL TRANSPORTE - BTA DC"/>
    <s v="921390"/>
    <s v="CENTRO DE TECNOLOGIAS DEL TRANSPORTE - BTA DC ACCIONES REGULAR ECONM POPUL Y CAMPESINA"/>
    <x v="65"/>
    <x v="65"/>
    <s v="Nación"/>
    <s v="10"/>
    <s v="RECURSOS CORRIENTES"/>
    <s v="CSF"/>
    <n v="80896800"/>
    <m/>
    <m/>
    <n v="0"/>
    <n v="0"/>
    <n v="80896800"/>
    <n v="46396800"/>
    <n v="34500000"/>
    <n v="0"/>
    <n v="46396800"/>
    <n v="0"/>
    <n v="0"/>
    <n v="0"/>
    <n v="0"/>
    <n v="0"/>
  </r>
  <r>
    <s v="2024-02-01 06:06:40"/>
    <n v="2024"/>
    <s v="Actual"/>
    <s v="36-02-00-011-921410"/>
    <s v="CENTRO METALMECANICO-BTA D C"/>
    <s v="921409"/>
    <s v="CENTRO METALMECANICO-BTA D C - SALUD OCUPACIONAL."/>
    <x v="49"/>
    <x v="49"/>
    <s v="Nación"/>
    <s v="10"/>
    <s v="RECURSOS CORRIENTES"/>
    <s v="CSF"/>
    <n v="22576843"/>
    <m/>
    <m/>
    <n v="0"/>
    <n v="0"/>
    <n v="22576843"/>
    <n v="0"/>
    <n v="22576843"/>
    <m/>
    <n v="0"/>
    <n v="0"/>
    <n v="0"/>
    <n v="0"/>
    <n v="0"/>
    <n v="0"/>
  </r>
  <r>
    <s v="2024-02-01 06:06:40"/>
    <n v="2024"/>
    <s v="Actual"/>
    <s v="36-02-00-011-921410"/>
    <s v="CENTRO METALMECANICO-BTA D C"/>
    <s v="921410"/>
    <s v="CENTRO METALMECÁNICO- BTÁ D.C."/>
    <x v="80"/>
    <x v="80"/>
    <s v="Nación"/>
    <s v="10"/>
    <s v="RECURSOS CORRIENTES"/>
    <s v="CSF"/>
    <n v="121393000"/>
    <m/>
    <m/>
    <n v="0"/>
    <n v="0"/>
    <n v="121393000"/>
    <n v="97393000"/>
    <n v="24000000"/>
    <n v="0"/>
    <n v="97393000"/>
    <n v="0"/>
    <n v="0"/>
    <n v="0"/>
    <n v="0"/>
    <n v="0"/>
  </r>
  <r>
    <s v="2024-02-01 06:06:40"/>
    <n v="2024"/>
    <s v="Actual"/>
    <s v="36-02-00-011-921410"/>
    <s v="CENTRO METALMECANICO-BTA D C"/>
    <s v="921410"/>
    <s v="CENTRO METALMECÁNICO- BTÁ D.C."/>
    <x v="49"/>
    <x v="49"/>
    <s v="Propios"/>
    <s v="27"/>
    <s v="RENTAS PARAFISCALES"/>
    <s v="CSF"/>
    <n v="39720799"/>
    <m/>
    <m/>
    <n v="0"/>
    <n v="0"/>
    <n v="39720799"/>
    <n v="0"/>
    <n v="39720799"/>
    <m/>
    <n v="0"/>
    <n v="0"/>
    <n v="0"/>
    <n v="0"/>
    <n v="0"/>
    <n v="0"/>
  </r>
  <r>
    <s v="2024-02-01 06:06:40"/>
    <n v="2024"/>
    <s v="Actual"/>
    <s v="36-02-00-011-921410"/>
    <s v="CENTRO METALMECANICO-BTA D C"/>
    <s v="921410"/>
    <s v="CENTRO METALMECÁNICO- BTÁ D.C."/>
    <x v="49"/>
    <x v="49"/>
    <s v="Nación"/>
    <s v="10"/>
    <s v="RECURSOS CORRIENTES"/>
    <s v="CSF"/>
    <n v="826659133"/>
    <n v="12130000"/>
    <n v="0"/>
    <n v="0"/>
    <n v="0"/>
    <n v="838789133"/>
    <n v="760228205"/>
    <n v="78560928"/>
    <n v="590474726"/>
    <n v="169753479"/>
    <n v="21427093"/>
    <n v="21427093"/>
    <n v="21427093"/>
    <n v="0"/>
    <n v="0"/>
  </r>
  <r>
    <s v="2024-02-01 06:06:40"/>
    <n v="2024"/>
    <s v="Actual"/>
    <s v="36-02-00-011-921410"/>
    <s v="CENTRO METALMECANICO-BTA D C"/>
    <s v="921410"/>
    <s v="CENTRO METALMECÁNICO- BTÁ D.C."/>
    <x v="63"/>
    <x v="63"/>
    <s v="Propios"/>
    <s v="20"/>
    <s v="INGRESOS CORRIENTES"/>
    <s v="CSF"/>
    <n v="1629818"/>
    <m/>
    <m/>
    <n v="0"/>
    <n v="0"/>
    <n v="1629818"/>
    <n v="0"/>
    <n v="1629818"/>
    <m/>
    <n v="0"/>
    <n v="0"/>
    <n v="0"/>
    <n v="0"/>
    <n v="0"/>
    <n v="0"/>
  </r>
  <r>
    <s v="2024-02-01 06:06:40"/>
    <n v="2024"/>
    <s v="Actual"/>
    <s v="36-02-00-011-921410"/>
    <s v="CENTRO METALMECANICO-BTA D C"/>
    <s v="921410"/>
    <s v="CENTRO METALMECÁNICO- BTÁ D.C."/>
    <x v="92"/>
    <x v="92"/>
    <s v="Nación"/>
    <s v="10"/>
    <s v="RECURSOS CORRIENTES"/>
    <s v="CSF"/>
    <n v="41040000"/>
    <m/>
    <m/>
    <n v="0"/>
    <n v="0"/>
    <n v="41040000"/>
    <n v="34040000"/>
    <n v="7000000"/>
    <n v="0"/>
    <n v="34040000"/>
    <n v="0"/>
    <n v="0"/>
    <n v="0"/>
    <n v="0"/>
    <n v="0"/>
  </r>
  <r>
    <s v="2024-02-01 06:06:40"/>
    <n v="2024"/>
    <s v="Actual"/>
    <s v="36-02-00-011-921410"/>
    <s v="CENTRO METALMECANICO-BTA D C"/>
    <s v="921411"/>
    <s v="INTEGRACION CON LA MEDIA"/>
    <x v="49"/>
    <x v="49"/>
    <s v="Nación"/>
    <s v="10"/>
    <s v="RECURSOS CORRIENTES"/>
    <s v="CSF"/>
    <n v="52159699"/>
    <m/>
    <m/>
    <n v="0"/>
    <n v="0"/>
    <n v="52159699"/>
    <n v="52159699"/>
    <n v="0"/>
    <n v="52159699"/>
    <n v="0"/>
    <n v="2267813"/>
    <n v="2267813"/>
    <n v="2267813"/>
    <n v="0"/>
    <n v="0"/>
  </r>
  <r>
    <s v="2024-02-01 06:06:40"/>
    <n v="2024"/>
    <s v="Actual"/>
    <s v="36-02-00-011-921410"/>
    <s v="CENTRO METALMECANICO-BTA D C"/>
    <s v="921411"/>
    <s v="INTEGRACION CON LA MEDIA"/>
    <x v="49"/>
    <x v="49"/>
    <s v="Propios"/>
    <s v="20"/>
    <s v="INGRESOS CORRIENTES"/>
    <s v="CSF"/>
    <n v="336303948"/>
    <m/>
    <m/>
    <n v="0"/>
    <n v="0"/>
    <n v="336303948"/>
    <n v="316657476"/>
    <n v="19646472"/>
    <n v="0"/>
    <n v="316657476"/>
    <n v="0"/>
    <n v="0"/>
    <n v="0"/>
    <n v="0"/>
    <n v="0"/>
  </r>
  <r>
    <s v="2024-02-01 06:06:40"/>
    <n v="2024"/>
    <s v="Actual"/>
    <s v="36-02-00-011-921410"/>
    <s v="CENTRO METALMECANICO-BTA D C"/>
    <s v="921424"/>
    <s v="CENTRO METALMECANICO BTA DC - CONSTRUCCIONES Y ADECUACIONES"/>
    <x v="77"/>
    <x v="77"/>
    <s v="Nación"/>
    <s v="10"/>
    <s v="RECURSOS CORRIENTES"/>
    <s v="CSF"/>
    <n v="1333011280"/>
    <m/>
    <m/>
    <n v="0"/>
    <n v="0"/>
    <n v="1333011280"/>
    <n v="0"/>
    <n v="1333011280"/>
    <m/>
    <n v="0"/>
    <n v="0"/>
    <n v="0"/>
    <n v="0"/>
    <n v="0"/>
    <n v="0"/>
  </r>
  <r>
    <s v="2024-02-01 06:06:40"/>
    <n v="2024"/>
    <s v="Actual"/>
    <s v="36-02-00-011-921410"/>
    <s v="CENTRO METALMECANICO-BTA D C"/>
    <s v="921424"/>
    <s v="CENTRO METALMECANICO BTA DC - CONSTRUCCIONES Y ADECUACIONES"/>
    <x v="78"/>
    <x v="78"/>
    <s v="Nación"/>
    <s v="10"/>
    <s v="RECURSOS CORRIENTES"/>
    <s v="CSF"/>
    <n v="3480000"/>
    <m/>
    <m/>
    <n v="0"/>
    <n v="0"/>
    <n v="3480000"/>
    <n v="0"/>
    <n v="3480000"/>
    <m/>
    <n v="0"/>
    <n v="0"/>
    <n v="0"/>
    <n v="0"/>
    <n v="0"/>
    <n v="0"/>
  </r>
  <r>
    <s v="2024-02-01 06:06:40"/>
    <n v="2024"/>
    <s v="Actual"/>
    <s v="36-02-00-011-921410"/>
    <s v="CENTRO METALMECANICO-BTA D C"/>
    <s v="921427"/>
    <s v="CENTRO METALMECANICO-BTA D C - MODERNIZACION AMBIENTES"/>
    <x v="10"/>
    <x v="10"/>
    <s v="Nación"/>
    <s v="10"/>
    <s v="RECURSOS CORRIENTES"/>
    <s v="CSF"/>
    <n v="25000000"/>
    <m/>
    <m/>
    <n v="0"/>
    <n v="0"/>
    <n v="25000000"/>
    <n v="0"/>
    <n v="25000000"/>
    <m/>
    <n v="0"/>
    <n v="0"/>
    <n v="0"/>
    <n v="0"/>
    <n v="0"/>
    <n v="0"/>
  </r>
  <r>
    <s v="2024-02-01 06:06:40"/>
    <n v="2024"/>
    <s v="Actual"/>
    <s v="36-02-00-011-921410"/>
    <s v="CENTRO METALMECANICO-BTA D C"/>
    <s v="921428"/>
    <s v="CERTIFICACION COMPETENCIAS LABORALES-CENTRO METALMECANICO-BTA D C"/>
    <x v="94"/>
    <x v="94"/>
    <s v="Nación"/>
    <s v="10"/>
    <s v="RECURSOS CORRIENTES"/>
    <s v="CSF"/>
    <n v="174600000"/>
    <m/>
    <m/>
    <n v="0"/>
    <n v="0"/>
    <n v="174600000"/>
    <n v="169600000"/>
    <n v="5000000"/>
    <n v="0"/>
    <n v="169600000"/>
    <n v="0"/>
    <n v="0"/>
    <n v="0"/>
    <n v="0"/>
    <n v="0"/>
  </r>
  <r>
    <s v="2024-02-01 06:06:40"/>
    <n v="2024"/>
    <s v="Actual"/>
    <s v="36-02-00-011-921410"/>
    <s v="CENTRO METALMECANICO-BTA D C"/>
    <s v="921434"/>
    <s v="CENTRO METALMECANICO-BTA D C - PRODUCCION CENTROS"/>
    <x v="49"/>
    <x v="49"/>
    <s v="Propios"/>
    <s v="20"/>
    <s v="INGRESOS CORRIENTES"/>
    <s v="CSF"/>
    <n v="30000000"/>
    <m/>
    <m/>
    <n v="0"/>
    <n v="0"/>
    <n v="30000000"/>
    <n v="0"/>
    <n v="30000000"/>
    <m/>
    <n v="0"/>
    <n v="0"/>
    <n v="0"/>
    <n v="0"/>
    <n v="0"/>
    <n v="0"/>
  </r>
  <r>
    <s v="2024-02-01 06:06:40"/>
    <n v="2024"/>
    <s v="Actual"/>
    <s v="36-02-00-011-921410"/>
    <s v="CENTRO METALMECANICO-BTA D C"/>
    <s v="921442"/>
    <s v="CENTRO METALMECANICO-BTA D C - BIENESTAR APRENDICES"/>
    <x v="49"/>
    <x v="49"/>
    <s v="Nación"/>
    <s v="10"/>
    <s v="RECURSOS CORRIENTES"/>
    <s v="CSF"/>
    <n v="378881939"/>
    <m/>
    <m/>
    <n v="0"/>
    <n v="0"/>
    <n v="378881939"/>
    <n v="237455308"/>
    <n v="141426631"/>
    <n v="105862046"/>
    <n v="131593262"/>
    <n v="0"/>
    <n v="0"/>
    <n v="0"/>
    <n v="0"/>
    <n v="0"/>
  </r>
  <r>
    <s v="2024-02-01 06:06:40"/>
    <n v="2024"/>
    <s v="Actual"/>
    <s v="36-02-00-011-921410"/>
    <s v="CENTRO METALMECANICO-BTA D C"/>
    <s v="921444"/>
    <s v="CENTRO METALMECANICO-BTA D C - APOYOS DE SOSTENIMIENTO"/>
    <x v="48"/>
    <x v="48"/>
    <s v="Propios"/>
    <s v="20"/>
    <s v="INGRESOS CORRIENTES"/>
    <s v="CSF"/>
    <n v="193375000"/>
    <m/>
    <m/>
    <n v="0"/>
    <n v="0"/>
    <n v="193375000"/>
    <n v="0"/>
    <n v="193375000"/>
    <m/>
    <n v="0"/>
    <n v="0"/>
    <n v="0"/>
    <n v="0"/>
    <n v="0"/>
    <n v="0"/>
  </r>
  <r>
    <s v="2024-02-01 06:06:40"/>
    <n v="2024"/>
    <s v="Actual"/>
    <s v="36-02-00-011-921410"/>
    <s v="CENTRO METALMECANICO-BTA D C"/>
    <s v="921445"/>
    <s v="CENTRO METALMECANICO-BTA D C - SERVICIOS PRESTADOS A LA FORMACION"/>
    <x v="49"/>
    <x v="49"/>
    <s v="Nación"/>
    <s v="10"/>
    <s v="RECURSOS CORRIENTES"/>
    <s v="CSF"/>
    <n v="3523488646"/>
    <m/>
    <m/>
    <n v="0"/>
    <n v="0"/>
    <n v="3523488646"/>
    <n v="3235156066"/>
    <n v="288332580"/>
    <n v="3118885509"/>
    <n v="116270557"/>
    <n v="0"/>
    <n v="0"/>
    <n v="0"/>
    <n v="0"/>
    <n v="0"/>
  </r>
  <r>
    <s v="2024-02-01 06:06:40"/>
    <n v="2024"/>
    <s v="Actual"/>
    <s v="36-02-00-011-921410"/>
    <s v="CENTRO METALMECANICO-BTA D C"/>
    <s v="921445"/>
    <s v="CENTRO METALMECANICO-BTA D C - SERVICIOS PRESTADOS A LA FORMACION"/>
    <x v="65"/>
    <x v="65"/>
    <s v="Nación"/>
    <s v="10"/>
    <s v="RECURSOS CORRIENTES"/>
    <s v="CSF"/>
    <n v="6622323.75"/>
    <m/>
    <m/>
    <n v="0"/>
    <n v="0"/>
    <n v="6622323.75"/>
    <n v="5297859"/>
    <n v="1324464.75"/>
    <n v="0"/>
    <n v="5297859"/>
    <n v="0"/>
    <n v="0"/>
    <n v="0"/>
    <n v="0"/>
    <n v="0"/>
  </r>
  <r>
    <s v="2024-02-01 06:06:40"/>
    <n v="2024"/>
    <s v="Actual"/>
    <s v="36-02-00-011-921410"/>
    <s v="CENTRO METALMECANICO-BTA D C"/>
    <s v="921465"/>
    <s v="CENTRO METALMECANICO-APROPIACION DE CIENCIA Y TECNOLOGIA YCULTURA"/>
    <x v="60"/>
    <x v="60"/>
    <s v="Propios"/>
    <s v="27"/>
    <s v="RENTAS PARAFISCALES"/>
    <s v="CSF"/>
    <n v="28186510"/>
    <m/>
    <m/>
    <n v="0"/>
    <n v="0"/>
    <n v="28186510"/>
    <n v="28186510"/>
    <n v="0"/>
    <n v="0"/>
    <n v="28186510"/>
    <n v="0"/>
    <n v="0"/>
    <n v="0"/>
    <n v="0"/>
    <n v="0"/>
  </r>
  <r>
    <s v="2024-02-01 06:06:40"/>
    <n v="2024"/>
    <s v="Actual"/>
    <s v="36-02-00-011-921410"/>
    <s v="CENTRO METALMECANICO-BTA D C"/>
    <s v="921485"/>
    <s v="CENTRO METALMECANICO-BTA D C SERVICIOS PRESTADOS A LA FORMAC-ECONOMIA POPULAR"/>
    <x v="65"/>
    <x v="65"/>
    <s v="Nación"/>
    <s v="10"/>
    <s v="RECURSOS CORRIENTES"/>
    <s v="CSF"/>
    <n v="45725927.5"/>
    <m/>
    <m/>
    <n v="0"/>
    <n v="0"/>
    <n v="45725927.5"/>
    <n v="36580742"/>
    <n v="9145185.5"/>
    <n v="0"/>
    <n v="36580742"/>
    <n v="0"/>
    <n v="0"/>
    <n v="0"/>
    <n v="0"/>
    <n v="0"/>
  </r>
  <r>
    <s v="2024-02-01 06:06:40"/>
    <n v="2024"/>
    <s v="Actual"/>
    <s v="36-02-00-011-921510"/>
    <s v="CENTRO DE MATERIALES Y ENSAYOS-BTA D C"/>
    <s v="921509"/>
    <s v="CENTRO DE MATERIALES Y ENSAYOS-BTA D C - SALUD OCUPACIONAL."/>
    <x v="49"/>
    <x v="49"/>
    <s v="Nación"/>
    <s v="10"/>
    <s v="RECURSOS CORRIENTES"/>
    <s v="CSF"/>
    <n v="26818965"/>
    <m/>
    <m/>
    <n v="0"/>
    <n v="0"/>
    <n v="26818965"/>
    <n v="0"/>
    <n v="26818965"/>
    <m/>
    <n v="0"/>
    <n v="0"/>
    <n v="0"/>
    <n v="0"/>
    <n v="0"/>
    <n v="0"/>
  </r>
  <r>
    <s v="2024-02-01 06:06:40"/>
    <n v="2024"/>
    <s v="Actual"/>
    <s v="36-02-00-011-921510"/>
    <s v="CENTRO DE MATERIALES Y ENSAYOS-BTA D C"/>
    <s v="921510"/>
    <s v="CENTRO DE MATERIALES Y ENSAYOS- BTÁ D.C."/>
    <x v="80"/>
    <x v="80"/>
    <s v="Nación"/>
    <s v="10"/>
    <s v="RECURSOS CORRIENTES"/>
    <s v="CSF"/>
    <n v="175260000"/>
    <m/>
    <m/>
    <n v="0"/>
    <n v="0"/>
    <n v="175260000"/>
    <n v="146050000"/>
    <n v="29210000"/>
    <n v="124482800"/>
    <n v="21567200"/>
    <n v="0"/>
    <n v="0"/>
    <n v="0"/>
    <n v="0"/>
    <n v="0"/>
  </r>
  <r>
    <s v="2024-02-01 06:06:40"/>
    <n v="2024"/>
    <s v="Actual"/>
    <s v="36-02-00-011-921510"/>
    <s v="CENTRO DE MATERIALES Y ENSAYOS-BTA D C"/>
    <s v="921510"/>
    <s v="CENTRO DE MATERIALES Y ENSAYOS- BTÁ D.C."/>
    <x v="49"/>
    <x v="49"/>
    <s v="Nación"/>
    <s v="10"/>
    <s v="RECURSOS CORRIENTES"/>
    <s v="CSF"/>
    <n v="450724203"/>
    <n v="9941404"/>
    <n v="0"/>
    <n v="0"/>
    <n v="0"/>
    <n v="460665607"/>
    <n v="396324940"/>
    <n v="64340667"/>
    <n v="311034940"/>
    <n v="85290000"/>
    <n v="12379780"/>
    <n v="10229780"/>
    <n v="10229780"/>
    <n v="0"/>
    <n v="0"/>
  </r>
  <r>
    <s v="2024-02-01 06:06:40"/>
    <n v="2024"/>
    <s v="Actual"/>
    <s v="36-02-00-011-921510"/>
    <s v="CENTRO DE MATERIALES Y ENSAYOS-BTA D C"/>
    <s v="921510"/>
    <s v="CENTRO DE MATERIALES Y ENSAYOS- BTÁ D.C."/>
    <x v="49"/>
    <x v="49"/>
    <s v="Propios"/>
    <s v="27"/>
    <s v="RENTAS PARAFISCALES"/>
    <s v="CSF"/>
    <n v="31769059"/>
    <m/>
    <m/>
    <n v="0"/>
    <n v="0"/>
    <n v="31769059"/>
    <n v="0"/>
    <n v="31769059"/>
    <m/>
    <n v="0"/>
    <n v="0"/>
    <n v="0"/>
    <n v="0"/>
    <n v="0"/>
    <n v="0"/>
  </r>
  <r>
    <s v="2024-02-01 06:06:40"/>
    <n v="2024"/>
    <s v="Actual"/>
    <s v="36-02-00-011-921510"/>
    <s v="CENTRO DE MATERIALES Y ENSAYOS-BTA D C"/>
    <s v="921510"/>
    <s v="CENTRO DE MATERIALES Y ENSAYOS- BTÁ D.C."/>
    <x v="63"/>
    <x v="63"/>
    <s v="Propios"/>
    <s v="20"/>
    <s v="INGRESOS CORRIENTES"/>
    <s v="CSF"/>
    <n v="90000"/>
    <m/>
    <m/>
    <n v="0"/>
    <n v="0"/>
    <n v="90000"/>
    <n v="0"/>
    <n v="90000"/>
    <m/>
    <n v="0"/>
    <n v="0"/>
    <n v="0"/>
    <n v="0"/>
    <n v="0"/>
    <n v="0"/>
  </r>
  <r>
    <s v="2024-02-01 06:06:40"/>
    <n v="2024"/>
    <s v="Actual"/>
    <s v="36-02-00-011-921510"/>
    <s v="CENTRO DE MATERIALES Y ENSAYOS-BTA D C"/>
    <s v="921510"/>
    <s v="CENTRO DE MATERIALES Y ENSAYOS- BTÁ D.C."/>
    <x v="92"/>
    <x v="92"/>
    <s v="Nación"/>
    <s v="10"/>
    <s v="RECURSOS CORRIENTES"/>
    <s v="CSF"/>
    <n v="97505000"/>
    <m/>
    <m/>
    <n v="0"/>
    <n v="0"/>
    <n v="97505000"/>
    <n v="90505000"/>
    <n v="7000000"/>
    <n v="85090000"/>
    <n v="5415000"/>
    <n v="0"/>
    <n v="0"/>
    <n v="0"/>
    <n v="0"/>
    <n v="0"/>
  </r>
  <r>
    <s v="2024-02-01 06:06:40"/>
    <n v="2024"/>
    <s v="Actual"/>
    <s v="36-02-00-011-921510"/>
    <s v="CENTRO DE MATERIALES Y ENSAYOS-BTA D C"/>
    <s v="921511"/>
    <s v="CENTRO DE MATERIALES Y ENSAYOS - INTEGRACION CON LA MEDIA"/>
    <x v="49"/>
    <x v="49"/>
    <s v="Propios"/>
    <s v="20"/>
    <s v="INGRESOS CORRIENTES"/>
    <s v="CSF"/>
    <n v="441684139"/>
    <m/>
    <m/>
    <n v="0"/>
    <n v="0"/>
    <n v="441684139"/>
    <n v="423166526"/>
    <n v="18517613"/>
    <n v="0"/>
    <n v="423166526"/>
    <n v="0"/>
    <n v="0"/>
    <n v="0"/>
    <n v="0"/>
    <n v="0"/>
  </r>
  <r>
    <s v="2024-02-01 06:06:40"/>
    <n v="2024"/>
    <s v="Actual"/>
    <s v="36-02-00-011-921510"/>
    <s v="CENTRO DE MATERIALES Y ENSAYOS-BTA D C"/>
    <s v="921511"/>
    <s v="CENTRO DE MATERIALES Y ENSAYOS - INTEGRACION CON LA MEDIA"/>
    <x v="49"/>
    <x v="49"/>
    <s v="Nación"/>
    <s v="10"/>
    <s v="RECURSOS CORRIENTES"/>
    <s v="CSF"/>
    <n v="52159699"/>
    <m/>
    <m/>
    <n v="0"/>
    <n v="0"/>
    <n v="52159699"/>
    <n v="52159699"/>
    <n v="0"/>
    <n v="52159699"/>
    <n v="0"/>
    <n v="0"/>
    <n v="0"/>
    <n v="0"/>
    <n v="0"/>
    <n v="0"/>
  </r>
  <r>
    <s v="2024-02-01 06:06:40"/>
    <n v="2024"/>
    <s v="Actual"/>
    <s v="36-02-00-011-921510"/>
    <s v="CENTRO DE MATERIALES Y ENSAYOS-BTA D C"/>
    <s v="921518"/>
    <s v="CENTRO DE MATERIALES Y ENSAYOS - FONDO INDUSTRIA Y DE LA CONSTRUCCION FIC"/>
    <x v="49"/>
    <x v="49"/>
    <s v="Propios"/>
    <s v="26"/>
    <s v="FONDOS ESPECIALES"/>
    <s v="CSF"/>
    <n v="7434046"/>
    <m/>
    <m/>
    <n v="0"/>
    <n v="0"/>
    <n v="7434046"/>
    <n v="0"/>
    <n v="7434046"/>
    <m/>
    <n v="0"/>
    <n v="0"/>
    <n v="0"/>
    <n v="0"/>
    <n v="0"/>
    <n v="0"/>
  </r>
  <r>
    <s v="2024-02-01 06:06:40"/>
    <n v="2024"/>
    <s v="Actual"/>
    <s v="36-02-00-011-921510"/>
    <s v="CENTRO DE MATERIALES Y ENSAYOS-BTA D C"/>
    <s v="921524"/>
    <s v="CENTRO DE MATERIALES Y ENSAYOS BTA DC - CONSTRUCCIONES Y ADECUACIONES"/>
    <x v="77"/>
    <x v="77"/>
    <s v="Nación"/>
    <s v="10"/>
    <s v="RECURSOS CORRIENTES"/>
    <s v="CSF"/>
    <n v="290062195"/>
    <m/>
    <m/>
    <n v="0"/>
    <n v="0"/>
    <n v="290062195"/>
    <n v="0"/>
    <n v="290062195"/>
    <m/>
    <n v="0"/>
    <n v="0"/>
    <n v="0"/>
    <n v="0"/>
    <n v="0"/>
    <n v="0"/>
  </r>
  <r>
    <s v="2024-02-01 06:06:40"/>
    <n v="2024"/>
    <s v="Actual"/>
    <s v="36-02-00-011-921510"/>
    <s v="CENTRO DE MATERIALES Y ENSAYOS-BTA D C"/>
    <s v="921524"/>
    <s v="CENTRO DE MATERIALES Y ENSAYOS BTA DC - CONSTRUCCIONES Y ADECUACIONES"/>
    <x v="78"/>
    <x v="78"/>
    <s v="Nación"/>
    <s v="10"/>
    <s v="RECURSOS CORRIENTES"/>
    <s v="CSF"/>
    <n v="181500000"/>
    <m/>
    <m/>
    <n v="0"/>
    <n v="0"/>
    <n v="181500000"/>
    <n v="0"/>
    <n v="181500000"/>
    <m/>
    <n v="0"/>
    <n v="0"/>
    <n v="0"/>
    <n v="0"/>
    <n v="0"/>
    <n v="0"/>
  </r>
  <r>
    <s v="2024-02-01 06:06:40"/>
    <n v="2024"/>
    <s v="Actual"/>
    <s v="36-02-00-011-921510"/>
    <s v="CENTRO DE MATERIALES Y ENSAYOS-BTA D C"/>
    <s v="921527"/>
    <s v="CENTRO DE MATERIALES Y ENSAYOS-BTA D C - MODERNIZACION AMBIENTES"/>
    <x v="10"/>
    <x v="10"/>
    <s v="Nación"/>
    <s v="10"/>
    <s v="RECURSOS CORRIENTES"/>
    <s v="CSF"/>
    <n v="50000000"/>
    <m/>
    <m/>
    <n v="0"/>
    <n v="0"/>
    <n v="50000000"/>
    <n v="0"/>
    <n v="50000000"/>
    <m/>
    <n v="0"/>
    <n v="0"/>
    <n v="0"/>
    <n v="0"/>
    <n v="0"/>
    <n v="0"/>
  </r>
  <r>
    <s v="2024-02-01 06:06:40"/>
    <n v="2024"/>
    <s v="Actual"/>
    <s v="36-02-00-011-921510"/>
    <s v="CENTRO DE MATERIALES Y ENSAYOS-BTA D C"/>
    <s v="921528"/>
    <s v="CERTIFICACION COMPETENCIAS LABORALES-CENTRO DE MATERIALES Y ENSAYOS-BTA D C"/>
    <x v="94"/>
    <x v="94"/>
    <s v="Nación"/>
    <s v="10"/>
    <s v="RECURSOS CORRIENTES"/>
    <s v="CSF"/>
    <n v="268600000"/>
    <m/>
    <m/>
    <n v="0"/>
    <n v="0"/>
    <n v="268600000"/>
    <n v="263600000"/>
    <n v="5000000"/>
    <n v="0"/>
    <n v="263600000"/>
    <n v="0"/>
    <n v="0"/>
    <n v="0"/>
    <n v="0"/>
    <n v="0"/>
  </r>
  <r>
    <s v="2024-02-01 06:06:40"/>
    <n v="2024"/>
    <s v="Actual"/>
    <s v="36-02-00-011-921510"/>
    <s v="CENTRO DE MATERIALES Y ENSAYOS-BTA D C"/>
    <s v="921534"/>
    <s v="CENTRO DE MATERIALES Y ENSAYOS-BTA D C - PRODUCCION CENTROS"/>
    <x v="49"/>
    <x v="49"/>
    <s v="Propios"/>
    <s v="20"/>
    <s v="INGRESOS CORRIENTES"/>
    <s v="CSF"/>
    <n v="100000000"/>
    <m/>
    <m/>
    <n v="0"/>
    <n v="0"/>
    <n v="100000000"/>
    <n v="0"/>
    <n v="100000000"/>
    <m/>
    <n v="0"/>
    <n v="0"/>
    <n v="0"/>
    <n v="0"/>
    <n v="0"/>
    <n v="0"/>
  </r>
  <r>
    <s v="2024-02-01 06:06:40"/>
    <n v="2024"/>
    <s v="Actual"/>
    <s v="36-02-00-011-921510"/>
    <s v="CENTRO DE MATERIALES Y ENSAYOS-BTA D C"/>
    <s v="921542"/>
    <s v="CENTRO DE MATERIALES Y ENSAYOS-BTA D C - BIENESTAR APRENDICES"/>
    <x v="49"/>
    <x v="49"/>
    <s v="Nación"/>
    <s v="10"/>
    <s v="RECURSOS CORRIENTES"/>
    <s v="CSF"/>
    <n v="405056732"/>
    <m/>
    <m/>
    <n v="0"/>
    <n v="0"/>
    <n v="405056732"/>
    <n v="250751855"/>
    <n v="154304877"/>
    <n v="81723600"/>
    <n v="169028255"/>
    <n v="1724200"/>
    <n v="1724200"/>
    <n v="1724200"/>
    <n v="0"/>
    <n v="0"/>
  </r>
  <r>
    <s v="2024-02-01 06:06:40"/>
    <n v="2024"/>
    <s v="Actual"/>
    <s v="36-02-00-011-921510"/>
    <s v="CENTRO DE MATERIALES Y ENSAYOS-BTA D C"/>
    <s v="921544"/>
    <s v="CENTRO DE MATERIALES Y ENSAYOS-BTA D C - APOYOS DE SOSTENIMIENTO"/>
    <x v="48"/>
    <x v="48"/>
    <s v="Propios"/>
    <s v="20"/>
    <s v="INGRESOS CORRIENTES"/>
    <s v="CSF"/>
    <n v="303875000"/>
    <m/>
    <m/>
    <n v="0"/>
    <n v="0"/>
    <n v="303875000"/>
    <n v="0"/>
    <n v="303875000"/>
    <m/>
    <n v="0"/>
    <n v="0"/>
    <n v="0"/>
    <n v="0"/>
    <n v="0"/>
    <n v="0"/>
  </r>
  <r>
    <s v="2024-02-01 06:06:40"/>
    <n v="2024"/>
    <s v="Actual"/>
    <s v="36-02-00-011-921510"/>
    <s v="CENTRO DE MATERIALES Y ENSAYOS-BTA D C"/>
    <s v="921544"/>
    <s v="CENTRO DE MATERIALES Y ENSAYOS-BTA D C - APOYOS DE SOSTENIMIENTO"/>
    <x v="49"/>
    <x v="49"/>
    <s v="Propios"/>
    <s v="20"/>
    <s v="INGRESOS CORRIENTES"/>
    <s v="CSF"/>
    <n v="9196544"/>
    <m/>
    <m/>
    <n v="0"/>
    <n v="0"/>
    <n v="9196544"/>
    <n v="0"/>
    <n v="9196544"/>
    <m/>
    <n v="0"/>
    <n v="0"/>
    <n v="0"/>
    <n v="0"/>
    <n v="0"/>
    <n v="0"/>
  </r>
  <r>
    <s v="2024-02-01 06:06:40"/>
    <n v="2024"/>
    <s v="Actual"/>
    <s v="36-02-00-011-921510"/>
    <s v="CENTRO DE MATERIALES Y ENSAYOS-BTA D C"/>
    <s v="921545"/>
    <s v="CENTRO DE MATERIALES Y ENSAYOS-BTA D C - SERVICIOS PRESTADOS A LA FORMACION"/>
    <x v="49"/>
    <x v="49"/>
    <s v="Nación"/>
    <s v="10"/>
    <s v="RECURSOS CORRIENTES"/>
    <s v="CSF"/>
    <n v="5226139030"/>
    <m/>
    <m/>
    <n v="0"/>
    <n v="0"/>
    <n v="5226139030"/>
    <n v="5093003743"/>
    <n v="133135287"/>
    <n v="3727970136"/>
    <n v="1365033607"/>
    <n v="0"/>
    <n v="0"/>
    <n v="0"/>
    <n v="0"/>
    <n v="0"/>
  </r>
  <r>
    <s v="2024-02-01 06:06:40"/>
    <n v="2024"/>
    <s v="Actual"/>
    <s v="36-02-00-011-921510"/>
    <s v="CENTRO DE MATERIALES Y ENSAYOS-BTA D C"/>
    <s v="921545"/>
    <s v="CENTRO DE MATERIALES Y ENSAYOS-BTA D C - SERVICIOS PRESTADOS A LA FORMACION"/>
    <x v="65"/>
    <x v="65"/>
    <s v="Nación"/>
    <s v="10"/>
    <s v="RECURSOS CORRIENTES"/>
    <s v="CSF"/>
    <n v="134205542.5"/>
    <m/>
    <m/>
    <n v="0"/>
    <n v="0"/>
    <n v="134205542.5"/>
    <n v="107364434"/>
    <n v="26841108.5"/>
    <n v="0"/>
    <n v="107364434"/>
    <n v="0"/>
    <n v="0"/>
    <n v="0"/>
    <n v="0"/>
    <n v="0"/>
  </r>
  <r>
    <s v="2024-02-01 06:06:40"/>
    <n v="2024"/>
    <s v="Actual"/>
    <s v="36-02-00-011-921510"/>
    <s v="CENTRO DE MATERIALES Y ENSAYOS-BTA D C"/>
    <s v="921565"/>
    <s v="CENTRO DE MATERIALES Y ENSAYOS-APROPIACION DE CIENCIA Y TECNOLOGIA YCULTURA DE LA INNOVACIÓN"/>
    <x v="60"/>
    <x v="60"/>
    <s v="Propios"/>
    <s v="27"/>
    <s v="RENTAS PARAFISCALES"/>
    <s v="CSF"/>
    <n v="69000000"/>
    <m/>
    <m/>
    <n v="0"/>
    <n v="0"/>
    <n v="69000000"/>
    <n v="66000000"/>
    <n v="3000000"/>
    <n v="0"/>
    <n v="66000000"/>
    <n v="0"/>
    <n v="0"/>
    <n v="0"/>
    <n v="0"/>
    <n v="0"/>
  </r>
  <r>
    <s v="2024-02-01 06:06:40"/>
    <n v="2024"/>
    <s v="Actual"/>
    <s v="36-02-00-011-921510"/>
    <s v="CENTRO DE MATERIALES Y ENSAYOS-BTA D C"/>
    <s v="921568"/>
    <s v="CENTRO DE MATERIALES Y ENSAYOS - FORTALECIMIENTO DE OFERTA DE SERVICIOS TECNOLOGICOS PARA EMPRES"/>
    <x v="91"/>
    <x v="91"/>
    <s v="Propios"/>
    <s v="27"/>
    <s v="RENTAS PARAFISCALES"/>
    <s v="CSF"/>
    <n v="739294865"/>
    <m/>
    <m/>
    <n v="0"/>
    <n v="0"/>
    <n v="739294865"/>
    <n v="394774862"/>
    <n v="344520003"/>
    <n v="364495500"/>
    <n v="30279362"/>
    <n v="14431500"/>
    <n v="13270500"/>
    <n v="13270500"/>
    <n v="0"/>
    <n v="0"/>
  </r>
  <r>
    <s v="2024-02-01 06:06:40"/>
    <n v="2024"/>
    <s v="Actual"/>
    <s v="36-02-00-011-921510"/>
    <s v="CENTRO DE MATERIALES Y ENSAYOS-BTA D C"/>
    <s v="921585"/>
    <s v="CENTRO DE MATERIALES Y ENSAYOS-BTA D C - SERVICIOS PRESTADOS A LA FORMACION- ECONOMIA POPULAR"/>
    <x v="65"/>
    <x v="65"/>
    <s v="Nación"/>
    <s v="10"/>
    <s v="RECURSOS CORRIENTES"/>
    <s v="CSF"/>
    <n v="45725927.5"/>
    <m/>
    <m/>
    <n v="0"/>
    <n v="0"/>
    <n v="45725927.5"/>
    <n v="36580742"/>
    <n v="9145185.5"/>
    <n v="0"/>
    <n v="36580742"/>
    <n v="0"/>
    <n v="0"/>
    <n v="0"/>
    <n v="0"/>
    <n v="0"/>
  </r>
  <r>
    <s v="2024-02-01 06:06:40"/>
    <n v="2024"/>
    <s v="Actual"/>
    <s v="36-02-00-011-921610"/>
    <s v="CENTRO DE DISEÑO Y METROLOGIA-BTA D C"/>
    <s v="921609"/>
    <s v="CENTRO DE DISEÑO Y METROLOGIA-BTA D C -SALUD OCUPACIONAL"/>
    <x v="49"/>
    <x v="49"/>
    <s v="Nación"/>
    <s v="10"/>
    <s v="RECURSOS CORRIENTES"/>
    <s v="CSF"/>
    <n v="16952981"/>
    <m/>
    <m/>
    <n v="0"/>
    <n v="0"/>
    <n v="16952981"/>
    <n v="0"/>
    <n v="16952981"/>
    <m/>
    <n v="0"/>
    <n v="0"/>
    <n v="0"/>
    <n v="0"/>
    <n v="0"/>
    <n v="0"/>
  </r>
  <r>
    <s v="2024-02-01 06:06:40"/>
    <n v="2024"/>
    <s v="Actual"/>
    <s v="36-02-00-011-921610"/>
    <s v="CENTRO DE DISEÑO Y METROLOGIA-BTA D C"/>
    <s v="921610"/>
    <s v="CENTROP DE DISEÑO METROLOGÍA- BTÁ D.C."/>
    <x v="80"/>
    <x v="80"/>
    <s v="Nación"/>
    <s v="10"/>
    <s v="RECURSOS CORRIENTES"/>
    <s v="CSF"/>
    <n v="186879000"/>
    <m/>
    <m/>
    <n v="0"/>
    <n v="0"/>
    <n v="186879000"/>
    <n v="155733000"/>
    <n v="31146000"/>
    <n v="137485842"/>
    <n v="18247158"/>
    <n v="0"/>
    <n v="0"/>
    <n v="0"/>
    <n v="0"/>
    <n v="0"/>
  </r>
  <r>
    <s v="2024-02-01 06:06:40"/>
    <n v="2024"/>
    <s v="Actual"/>
    <s v="36-02-00-011-921610"/>
    <s v="CENTRO DE DISEÑO Y METROLOGIA-BTA D C"/>
    <s v="921610"/>
    <s v="CENTROP DE DISEÑO METROLOGÍA- BTÁ D.C."/>
    <x v="81"/>
    <x v="81"/>
    <s v="Nación"/>
    <s v="10"/>
    <s v="RECURSOS CORRIENTES"/>
    <s v="CSF"/>
    <n v="47334000"/>
    <m/>
    <m/>
    <n v="0"/>
    <n v="0"/>
    <n v="47334000"/>
    <n v="47334000"/>
    <n v="0"/>
    <n v="0"/>
    <n v="47334000"/>
    <n v="0"/>
    <n v="0"/>
    <n v="0"/>
    <n v="0"/>
    <n v="0"/>
  </r>
  <r>
    <s v="2024-02-01 06:06:40"/>
    <n v="2024"/>
    <s v="Actual"/>
    <s v="36-02-00-011-921610"/>
    <s v="CENTRO DE DISEÑO Y METROLOGIA-BTA D C"/>
    <s v="921610"/>
    <s v="CENTROP DE DISEÑO METROLOGÍA- BTÁ D.C."/>
    <x v="84"/>
    <x v="84"/>
    <s v="Nación"/>
    <s v="10"/>
    <s v="RECURSOS CORRIENTES"/>
    <s v="CSF"/>
    <n v="47334000"/>
    <m/>
    <m/>
    <n v="0"/>
    <n v="0"/>
    <n v="47334000"/>
    <n v="47334000"/>
    <n v="0"/>
    <n v="0"/>
    <n v="47334000"/>
    <n v="0"/>
    <n v="0"/>
    <n v="0"/>
    <n v="0"/>
    <n v="0"/>
  </r>
  <r>
    <s v="2024-02-01 06:06:40"/>
    <n v="2024"/>
    <s v="Actual"/>
    <s v="36-02-00-011-921610"/>
    <s v="CENTRO DE DISEÑO Y METROLOGIA-BTA D C"/>
    <s v="921610"/>
    <s v="CENTROP DE DISEÑO METROLOGÍA- BTÁ D.C."/>
    <x v="49"/>
    <x v="49"/>
    <s v="Nación"/>
    <s v="10"/>
    <s v="RECURSOS CORRIENTES"/>
    <s v="CSF"/>
    <n v="1584249718"/>
    <n v="0"/>
    <n v="26715000"/>
    <n v="0"/>
    <n v="0"/>
    <n v="1557534718"/>
    <n v="1416211770"/>
    <n v="141322948"/>
    <n v="566661713"/>
    <n v="849550057"/>
    <n v="32466880"/>
    <n v="32466880"/>
    <n v="32466880"/>
    <n v="0"/>
    <n v="0"/>
  </r>
  <r>
    <s v="2024-02-01 06:06:40"/>
    <n v="2024"/>
    <s v="Actual"/>
    <s v="36-02-00-011-921610"/>
    <s v="CENTRO DE DISEÑO Y METROLOGIA-BTA D C"/>
    <s v="921610"/>
    <s v="CENTROP DE DISEÑO METROLOGÍA- BTÁ D.C."/>
    <x v="49"/>
    <x v="49"/>
    <s v="Propios"/>
    <s v="27"/>
    <s v="RENTAS PARAFISCALES"/>
    <s v="CSF"/>
    <n v="43007642"/>
    <m/>
    <m/>
    <n v="0"/>
    <n v="0"/>
    <n v="43007642"/>
    <n v="0"/>
    <n v="43007642"/>
    <m/>
    <n v="0"/>
    <n v="0"/>
    <n v="0"/>
    <n v="0"/>
    <n v="0"/>
    <n v="0"/>
  </r>
  <r>
    <s v="2024-02-01 06:06:40"/>
    <n v="2024"/>
    <s v="Actual"/>
    <s v="36-02-00-011-921610"/>
    <s v="CENTRO DE DISEÑO Y METROLOGIA-BTA D C"/>
    <s v="921610"/>
    <s v="CENTROP DE DISEÑO METROLOGÍA- BTÁ D.C."/>
    <x v="63"/>
    <x v="63"/>
    <s v="Propios"/>
    <s v="20"/>
    <s v="INGRESOS CORRIENTES"/>
    <s v="CSF"/>
    <n v="172480"/>
    <m/>
    <m/>
    <n v="0"/>
    <n v="0"/>
    <n v="172480"/>
    <n v="0"/>
    <n v="172480"/>
    <m/>
    <n v="0"/>
    <n v="0"/>
    <n v="0"/>
    <n v="0"/>
    <n v="0"/>
    <n v="0"/>
  </r>
  <r>
    <s v="2024-02-01 06:06:40"/>
    <n v="2024"/>
    <s v="Actual"/>
    <s v="36-02-00-011-921610"/>
    <s v="CENTRO DE DISEÑO Y METROLOGIA-BTA D C"/>
    <s v="921610"/>
    <s v="CENTROP DE DISEÑO METROLOGÍA- BTÁ D.C."/>
    <x v="92"/>
    <x v="92"/>
    <s v="Nación"/>
    <s v="10"/>
    <s v="RECURSOS CORRIENTES"/>
    <s v="CSF"/>
    <n v="41040000"/>
    <m/>
    <m/>
    <n v="0"/>
    <n v="0"/>
    <n v="41040000"/>
    <n v="34040000"/>
    <n v="7000000"/>
    <n v="0"/>
    <n v="34040000"/>
    <n v="0"/>
    <n v="0"/>
    <n v="0"/>
    <n v="0"/>
    <n v="0"/>
  </r>
  <r>
    <s v="2024-02-01 06:06:40"/>
    <n v="2024"/>
    <s v="Actual"/>
    <s v="36-02-00-011-921610"/>
    <s v="CENTRO DE DISEÑO Y METROLOGIA-BTA D C"/>
    <s v="921611"/>
    <s v="CENTRO DE DISEÑO Y METROLOGIA - INTEGRACION CON LA MEDIA"/>
    <x v="49"/>
    <x v="49"/>
    <s v="Nación"/>
    <s v="10"/>
    <s v="RECURSOS CORRIENTES"/>
    <s v="CSF"/>
    <n v="52159699"/>
    <m/>
    <m/>
    <n v="0"/>
    <n v="0"/>
    <n v="52159699"/>
    <n v="52159699"/>
    <n v="0"/>
    <n v="50194261"/>
    <n v="1965438"/>
    <n v="0"/>
    <n v="0"/>
    <n v="0"/>
    <n v="0"/>
    <n v="0"/>
  </r>
  <r>
    <s v="2024-02-01 06:06:40"/>
    <n v="2024"/>
    <s v="Actual"/>
    <s v="36-02-00-011-921610"/>
    <s v="CENTRO DE DISEÑO Y METROLOGIA-BTA D C"/>
    <s v="921611"/>
    <s v="CENTRO DE DISEÑO Y METROLOGIA - INTEGRACION CON LA MEDIA"/>
    <x v="49"/>
    <x v="49"/>
    <s v="Propios"/>
    <s v="20"/>
    <s v="INGRESOS CORRIENTES"/>
    <s v="CSF"/>
    <n v="390555779"/>
    <m/>
    <m/>
    <n v="0"/>
    <n v="0"/>
    <n v="390555779"/>
    <n v="371843512"/>
    <n v="18712267"/>
    <n v="229143070"/>
    <n v="142700442"/>
    <n v="0"/>
    <n v="0"/>
    <n v="0"/>
    <n v="0"/>
    <n v="0"/>
  </r>
  <r>
    <s v="2024-02-01 06:06:40"/>
    <n v="2024"/>
    <s v="Actual"/>
    <s v="36-02-00-011-921610"/>
    <s v="CENTRO DE DISEÑO Y METROLOGIA-BTA D C"/>
    <s v="921624"/>
    <s v="CENTRO DE DISEÑO Y METROLOGIA BTA DC - CONSTRUCCIONES Y ADECUACIONES"/>
    <x v="76"/>
    <x v="76"/>
    <s v="Nación"/>
    <s v="10"/>
    <s v="RECURSOS CORRIENTES"/>
    <s v="CSF"/>
    <n v="5200000"/>
    <m/>
    <m/>
    <n v="0"/>
    <n v="0"/>
    <n v="5200000"/>
    <n v="0"/>
    <n v="5200000"/>
    <m/>
    <n v="0"/>
    <n v="0"/>
    <n v="0"/>
    <n v="0"/>
    <n v="0"/>
    <n v="0"/>
  </r>
  <r>
    <s v="2024-02-01 06:06:40"/>
    <n v="2024"/>
    <s v="Actual"/>
    <s v="36-02-00-011-921610"/>
    <s v="CENTRO DE DISEÑO Y METROLOGIA-BTA D C"/>
    <s v="921624"/>
    <s v="CENTRO DE DISEÑO Y METROLOGIA BTA DC - CONSTRUCCIONES Y ADECUACIONES"/>
    <x v="77"/>
    <x v="77"/>
    <s v="Nación"/>
    <s v="10"/>
    <s v="RECURSOS CORRIENTES"/>
    <s v="CSF"/>
    <n v="240000000"/>
    <m/>
    <m/>
    <n v="0"/>
    <n v="0"/>
    <n v="240000000"/>
    <n v="0"/>
    <n v="240000000"/>
    <m/>
    <n v="0"/>
    <n v="0"/>
    <n v="0"/>
    <n v="0"/>
    <n v="0"/>
    <n v="0"/>
  </r>
  <r>
    <s v="2024-02-01 06:06:40"/>
    <n v="2024"/>
    <s v="Actual"/>
    <s v="36-02-00-011-921610"/>
    <s v="CENTRO DE DISEÑO Y METROLOGIA-BTA D C"/>
    <s v="921624"/>
    <s v="CENTRO DE DISEÑO Y METROLOGIA BTA DC - CONSTRUCCIONES Y ADECUACIONES"/>
    <x v="78"/>
    <x v="78"/>
    <s v="Nación"/>
    <s v="10"/>
    <s v="RECURSOS CORRIENTES"/>
    <s v="CSF"/>
    <n v="282678750"/>
    <m/>
    <m/>
    <n v="0"/>
    <n v="0"/>
    <n v="282678750"/>
    <n v="0"/>
    <n v="282678750"/>
    <m/>
    <n v="0"/>
    <n v="0"/>
    <n v="0"/>
    <n v="0"/>
    <n v="0"/>
    <n v="0"/>
  </r>
  <r>
    <s v="2024-02-01 06:06:40"/>
    <n v="2024"/>
    <s v="Actual"/>
    <s v="36-02-00-011-921610"/>
    <s v="CENTRO DE DISEÑO Y METROLOGIA-BTA D C"/>
    <s v="921627"/>
    <s v="CENTRO DE DISEÑO Y METROLOGIA-BTA D C - MODERNIZACION AMBIENTES"/>
    <x v="10"/>
    <x v="10"/>
    <s v="Nación"/>
    <s v="10"/>
    <s v="RECURSOS CORRIENTES"/>
    <s v="CSF"/>
    <n v="153795000"/>
    <m/>
    <m/>
    <n v="0"/>
    <n v="0"/>
    <n v="153795000"/>
    <n v="0"/>
    <n v="153795000"/>
    <m/>
    <n v="0"/>
    <n v="0"/>
    <n v="0"/>
    <n v="0"/>
    <n v="0"/>
    <n v="0"/>
  </r>
  <r>
    <s v="2024-02-01 06:06:40"/>
    <n v="2024"/>
    <s v="Actual"/>
    <s v="36-02-00-011-921610"/>
    <s v="CENTRO DE DISEÑO Y METROLOGIA-BTA D C"/>
    <s v="921628"/>
    <s v="CERTIFICACION COMPETENCIAS LABORALES-CENTRO DE DISEÑO Y METROLOGIA-BTA D C"/>
    <x v="94"/>
    <x v="94"/>
    <s v="Nación"/>
    <s v="10"/>
    <s v="RECURSOS CORRIENTES"/>
    <s v="CSF"/>
    <n v="151100000"/>
    <m/>
    <m/>
    <n v="0"/>
    <n v="0"/>
    <n v="151100000"/>
    <n v="146100000"/>
    <n v="5000000"/>
    <n v="0"/>
    <n v="146100000"/>
    <n v="0"/>
    <n v="0"/>
    <n v="0"/>
    <n v="0"/>
    <n v="0"/>
  </r>
  <r>
    <s v="2024-02-01 06:06:40"/>
    <n v="2024"/>
    <s v="Actual"/>
    <s v="36-02-00-011-921610"/>
    <s v="CENTRO DE DISEÑO Y METROLOGIA-BTA D C"/>
    <s v="921628"/>
    <s v="CERTIFICACION COMPETENCIAS LABORALES-CENTRO DE DISEÑO Y METROLOGIA-BTA D C"/>
    <x v="65"/>
    <x v="65"/>
    <s v="Nación"/>
    <s v="10"/>
    <s v="RECURSOS CORRIENTES"/>
    <s v="CSF"/>
    <n v="14946000"/>
    <m/>
    <m/>
    <n v="0"/>
    <n v="0"/>
    <n v="14946000"/>
    <n v="0"/>
    <n v="14946000"/>
    <m/>
    <n v="0"/>
    <n v="0"/>
    <n v="0"/>
    <n v="0"/>
    <n v="0"/>
    <n v="0"/>
  </r>
  <r>
    <s v="2024-02-01 06:06:40"/>
    <n v="2024"/>
    <s v="Actual"/>
    <s v="36-02-00-011-921610"/>
    <s v="CENTRO DE DISEÑO Y METROLOGIA-BTA D C"/>
    <s v="921642"/>
    <s v="CENTRO DE DISEÑO Y METROLOGIA-BTA D C - BIENESTAR APRENDICES"/>
    <x v="49"/>
    <x v="49"/>
    <s v="Nación"/>
    <s v="10"/>
    <s v="RECURSOS CORRIENTES"/>
    <s v="CSF"/>
    <n v="358022714"/>
    <m/>
    <m/>
    <n v="0"/>
    <n v="0"/>
    <n v="358022714"/>
    <n v="250846200"/>
    <n v="107176514"/>
    <n v="0"/>
    <n v="250846200"/>
    <n v="0"/>
    <n v="0"/>
    <n v="0"/>
    <n v="0"/>
    <n v="0"/>
  </r>
  <r>
    <s v="2024-02-01 06:06:40"/>
    <n v="2024"/>
    <s v="Actual"/>
    <s v="36-02-00-011-921610"/>
    <s v="CENTRO DE DISEÑO Y METROLOGIA-BTA D C"/>
    <s v="921644"/>
    <s v="CENTRO DE DISEÑO Y METROLOGIA-BTA D C - APOYOS DE SOSTENIMIENTO"/>
    <x v="48"/>
    <x v="48"/>
    <s v="Propios"/>
    <s v="20"/>
    <s v="INGRESOS CORRIENTES"/>
    <s v="CSF"/>
    <n v="165750000"/>
    <m/>
    <m/>
    <n v="0"/>
    <n v="0"/>
    <n v="165750000"/>
    <n v="0"/>
    <n v="165750000"/>
    <m/>
    <n v="0"/>
    <n v="0"/>
    <n v="0"/>
    <n v="0"/>
    <n v="0"/>
    <n v="0"/>
  </r>
  <r>
    <s v="2024-02-01 06:06:40"/>
    <n v="2024"/>
    <s v="Actual"/>
    <s v="36-02-00-011-921610"/>
    <s v="CENTRO DE DISEÑO Y METROLOGIA-BTA D C"/>
    <s v="921644"/>
    <s v="CENTRO DE DISEÑO Y METROLOGIA-BTA D C - APOYOS DE SOSTENIMIENTO"/>
    <x v="49"/>
    <x v="49"/>
    <s v="Propios"/>
    <s v="20"/>
    <s v="INGRESOS CORRIENTES"/>
    <s v="CSF"/>
    <n v="7765738"/>
    <m/>
    <m/>
    <n v="0"/>
    <n v="0"/>
    <n v="7765738"/>
    <n v="0"/>
    <n v="7765738"/>
    <m/>
    <n v="0"/>
    <n v="0"/>
    <n v="0"/>
    <n v="0"/>
    <n v="0"/>
    <n v="0"/>
  </r>
  <r>
    <s v="2024-02-01 06:06:40"/>
    <n v="2024"/>
    <s v="Actual"/>
    <s v="36-02-00-011-921610"/>
    <s v="CENTRO DE DISEÑO Y METROLOGIA-BTA D C"/>
    <s v="921645"/>
    <s v="CENTRO DE DISEÑO Y METROLOGIA-BTA D C - SERVICIOS PRESTADOS A LA FORMACION"/>
    <x v="49"/>
    <x v="49"/>
    <s v="Nación"/>
    <s v="10"/>
    <s v="RECURSOS CORRIENTES"/>
    <s v="CSF"/>
    <n v="3572130451"/>
    <m/>
    <m/>
    <n v="0"/>
    <n v="0"/>
    <n v="3572130451"/>
    <n v="3441828362"/>
    <n v="130302089"/>
    <n v="1057414995"/>
    <n v="2384413367"/>
    <n v="0"/>
    <n v="0"/>
    <n v="0"/>
    <n v="0"/>
    <n v="0"/>
  </r>
  <r>
    <s v="2024-02-01 06:06:40"/>
    <n v="2024"/>
    <s v="Actual"/>
    <s v="36-02-00-011-921610"/>
    <s v="CENTRO DE DISEÑO Y METROLOGIA-BTA D C"/>
    <s v="921645"/>
    <s v="CENTRO DE DISEÑO Y METROLOGIA-BTA D C - SERVICIOS PRESTADOS A LA FORMACION"/>
    <x v="65"/>
    <x v="65"/>
    <s v="Nación"/>
    <s v="10"/>
    <s v="RECURSOS CORRIENTES"/>
    <s v="CSF"/>
    <n v="6622323.75"/>
    <m/>
    <m/>
    <n v="0"/>
    <n v="0"/>
    <n v="6622323.75"/>
    <n v="5297859"/>
    <n v="1324464.75"/>
    <n v="0"/>
    <n v="5297859"/>
    <n v="0"/>
    <n v="0"/>
    <n v="0"/>
    <n v="0"/>
    <n v="0"/>
  </r>
  <r>
    <s v="2024-02-01 06:06:40"/>
    <n v="2024"/>
    <s v="Actual"/>
    <s v="36-02-00-011-921610"/>
    <s v="CENTRO DE DISEÑO Y METROLOGIA-BTA D C"/>
    <s v="921665"/>
    <s v="CENTRO DE DISEÑO Y METROLOGIA -APROPIACION DE CIENCIA Y TECNOLOGIA YCULTURA DE LA INNOVACIÓN"/>
    <x v="60"/>
    <x v="60"/>
    <s v="Propios"/>
    <s v="27"/>
    <s v="RENTAS PARAFISCALES"/>
    <s v="CSF"/>
    <n v="72000000"/>
    <m/>
    <m/>
    <n v="0"/>
    <n v="0"/>
    <n v="72000000"/>
    <n v="70700000"/>
    <n v="1300000"/>
    <n v="69000000"/>
    <n v="1700000"/>
    <n v="0"/>
    <n v="0"/>
    <n v="0"/>
    <n v="0"/>
    <n v="0"/>
  </r>
  <r>
    <s v="2024-02-01 06:06:40"/>
    <n v="2024"/>
    <s v="Actual"/>
    <s v="36-02-00-011-921610"/>
    <s v="CENTRO DE DISEÑO Y METROLOGIA-BTA D C"/>
    <s v="921668"/>
    <s v="CENTRO DE DISEÑO Y METROLOGIA - FORTALECIMIENTO DE OFERTA DE SERVICIOS TECNOLOGICOS PARA EMPRES"/>
    <x v="91"/>
    <x v="91"/>
    <s v="Propios"/>
    <s v="27"/>
    <s v="RENTAS PARAFISCALES"/>
    <s v="CSF"/>
    <n v="527783245"/>
    <m/>
    <m/>
    <n v="0"/>
    <n v="0"/>
    <n v="527783245"/>
    <n v="215082000"/>
    <n v="312701245"/>
    <n v="0"/>
    <n v="215082000"/>
    <n v="0"/>
    <n v="0"/>
    <n v="0"/>
    <n v="0"/>
    <n v="0"/>
  </r>
  <r>
    <s v="2024-02-01 06:06:40"/>
    <n v="2024"/>
    <s v="Actual"/>
    <s v="36-02-00-011-921610"/>
    <s v="CENTRO DE DISEÑO Y METROLOGIA-BTA D C"/>
    <s v="921669"/>
    <s v="CENTRO DE DISEÑO Y METROLOGIA - TECNOPARQUE"/>
    <x v="91"/>
    <x v="91"/>
    <s v="Propios"/>
    <s v="27"/>
    <s v="RENTAS PARAFISCALES"/>
    <s v="CSF"/>
    <n v="1535203985"/>
    <m/>
    <m/>
    <n v="0"/>
    <n v="0"/>
    <n v="1535203985"/>
    <n v="975571832"/>
    <n v="559632153"/>
    <n v="65614868"/>
    <n v="909956964"/>
    <n v="0"/>
    <n v="0"/>
    <n v="0"/>
    <n v="0"/>
    <n v="0"/>
  </r>
  <r>
    <s v="2024-02-01 06:06:40"/>
    <n v="2024"/>
    <s v="Actual"/>
    <s v="36-02-00-011-921610"/>
    <s v="CENTRO DE DISEÑO Y METROLOGIA-BTA D C"/>
    <s v="921670"/>
    <s v="TECNOACADEMIA-CENTRO DE DISEÑO Y METROLOGIA-BTA D C"/>
    <x v="90"/>
    <x v="90"/>
    <s v="Propios"/>
    <s v="27"/>
    <s v="RENTAS PARAFISCALES"/>
    <s v="CSF"/>
    <n v="739819058"/>
    <m/>
    <m/>
    <n v="0"/>
    <n v="0"/>
    <n v="739819058"/>
    <n v="549417895"/>
    <n v="190401163"/>
    <n v="0"/>
    <n v="549417895"/>
    <n v="0"/>
    <n v="0"/>
    <n v="0"/>
    <n v="0"/>
    <n v="0"/>
  </r>
  <r>
    <s v="2024-02-01 06:06:40"/>
    <n v="2024"/>
    <s v="Actual"/>
    <s v="36-02-00-011-921610"/>
    <s v="CENTRO DE DISEÑO Y METROLOGIA-BTA D C"/>
    <s v="921685"/>
    <s v="CENTRO DE DISEÑO Y METROLOGIA-BTA D C SERVICIOS PRESTADOS A LA FORMACION - ECONOMIA POPULAR"/>
    <x v="65"/>
    <x v="65"/>
    <s v="Nación"/>
    <s v="10"/>
    <s v="RECURSOS CORRIENTES"/>
    <s v="CSF"/>
    <n v="26246272.5"/>
    <m/>
    <m/>
    <n v="0"/>
    <n v="0"/>
    <n v="26246272.5"/>
    <n v="20997018"/>
    <n v="5249254.5"/>
    <n v="0"/>
    <n v="20997018"/>
    <n v="0"/>
    <n v="0"/>
    <n v="0"/>
    <n v="0"/>
    <n v="0"/>
  </r>
  <r>
    <s v="2024-02-01 06:06:40"/>
    <n v="2024"/>
    <s v="Actual"/>
    <s v="36-02-00-011-921610"/>
    <s v="CENTRO DE DISEÑO Y METROLOGIA-BTA D C"/>
    <s v="921686"/>
    <s v="CENTRO DE DISEÑO Y METROLOGIA-BTA D C CERTIFICACION DE COMPETENCIAS LABORALES ECONOMIA POPULAR"/>
    <x v="65"/>
    <x v="65"/>
    <s v="Nación"/>
    <s v="10"/>
    <s v="RECURSOS CORRIENTES"/>
    <s v="CSF"/>
    <n v="34874000"/>
    <m/>
    <m/>
    <n v="0"/>
    <n v="0"/>
    <n v="34874000"/>
    <n v="32900000"/>
    <n v="1974000"/>
    <n v="0"/>
    <n v="32900000"/>
    <n v="0"/>
    <n v="0"/>
    <n v="0"/>
    <n v="0"/>
    <n v="0"/>
  </r>
  <r>
    <s v="2024-02-01 06:06:40"/>
    <n v="2024"/>
    <s v="Actual"/>
    <s v="36-02-00-011-921710"/>
    <s v="CENTRO PARA LA INDUSTRIA DE LA COMUNICACIÓN GRAFICA-BTA D C"/>
    <s v="921709"/>
    <s v="CENTRO PARA LA INDUSTRIA DE LA COMUNICACIÓN GRAFICA-BTA D C - SALUD OCUPACIONAL."/>
    <x v="49"/>
    <x v="49"/>
    <s v="Nación"/>
    <s v="10"/>
    <s v="RECURSOS CORRIENTES"/>
    <s v="CSF"/>
    <n v="18227246"/>
    <m/>
    <m/>
    <n v="0"/>
    <n v="0"/>
    <n v="18227246"/>
    <n v="0"/>
    <n v="18227246"/>
    <m/>
    <n v="0"/>
    <n v="0"/>
    <n v="0"/>
    <n v="0"/>
    <n v="0"/>
    <n v="0"/>
  </r>
  <r>
    <s v="2024-02-01 06:06:40"/>
    <n v="2024"/>
    <s v="Actual"/>
    <s v="36-02-00-011-921710"/>
    <s v="CENTRO PARA LA INDUSTRIA DE LA COMUNICACIÓN GRAFICA-BTA D C"/>
    <s v="921710"/>
    <s v="CENTRO PARA LA INDUSTRIA DE LA COMUNICACIÓN GRÁFICA- BTÁ D.C."/>
    <x v="80"/>
    <x v="80"/>
    <s v="Nación"/>
    <s v="10"/>
    <s v="RECURSOS CORRIENTES"/>
    <s v="CSF"/>
    <n v="124015000"/>
    <m/>
    <m/>
    <n v="0"/>
    <n v="0"/>
    <n v="124015000"/>
    <n v="103346000"/>
    <n v="20669000"/>
    <n v="0"/>
    <n v="103346000"/>
    <n v="0"/>
    <n v="0"/>
    <n v="0"/>
    <n v="0"/>
    <n v="0"/>
  </r>
  <r>
    <s v="2024-02-01 06:06:40"/>
    <n v="2024"/>
    <s v="Actual"/>
    <s v="36-02-00-011-921710"/>
    <s v="CENTRO PARA LA INDUSTRIA DE LA COMUNICACIÓN GRAFICA-BTA D C"/>
    <s v="921710"/>
    <s v="CENTRO PARA LA INDUSTRIA DE LA COMUNICACIÓN GRÁFICA- BTÁ D.C."/>
    <x v="49"/>
    <x v="49"/>
    <s v="Propios"/>
    <s v="27"/>
    <s v="RENTAS PARAFISCALES"/>
    <s v="CSF"/>
    <n v="33687328"/>
    <m/>
    <m/>
    <n v="0"/>
    <n v="0"/>
    <n v="33687328"/>
    <n v="0"/>
    <n v="33687328"/>
    <m/>
    <n v="0"/>
    <n v="0"/>
    <n v="0"/>
    <n v="0"/>
    <n v="0"/>
    <n v="0"/>
  </r>
  <r>
    <s v="2024-02-01 06:06:40"/>
    <n v="2024"/>
    <s v="Actual"/>
    <s v="36-02-00-011-921710"/>
    <s v="CENTRO PARA LA INDUSTRIA DE LA COMUNICACIÓN GRAFICA-BTA D C"/>
    <s v="921710"/>
    <s v="CENTRO PARA LA INDUSTRIA DE LA COMUNICACIÓN GRÁFICA- BTÁ D.C."/>
    <x v="49"/>
    <x v="49"/>
    <s v="Nación"/>
    <s v="10"/>
    <s v="RECURSOS CORRIENTES"/>
    <s v="CSF"/>
    <n v="1664022718"/>
    <n v="0"/>
    <n v="52500000"/>
    <n v="0"/>
    <n v="0"/>
    <n v="1611522718"/>
    <n v="1508958755"/>
    <n v="102563963"/>
    <n v="938307613"/>
    <n v="570651142"/>
    <n v="36617688"/>
    <n v="28981281"/>
    <n v="28981281"/>
    <n v="0"/>
    <n v="0"/>
  </r>
  <r>
    <s v="2024-02-01 06:06:40"/>
    <n v="2024"/>
    <s v="Actual"/>
    <s v="36-02-00-011-921710"/>
    <s v="CENTRO PARA LA INDUSTRIA DE LA COMUNICACIÓN GRAFICA-BTA D C"/>
    <s v="921710"/>
    <s v="CENTRO PARA LA INDUSTRIA DE LA COMUNICACIÓN GRÁFICA- BTÁ D.C."/>
    <x v="63"/>
    <x v="63"/>
    <s v="Propios"/>
    <s v="20"/>
    <s v="INGRESOS CORRIENTES"/>
    <s v="CSF"/>
    <n v="16350000"/>
    <m/>
    <m/>
    <n v="0"/>
    <n v="0"/>
    <n v="16350000"/>
    <n v="0"/>
    <n v="16350000"/>
    <m/>
    <n v="0"/>
    <n v="0"/>
    <n v="0"/>
    <n v="0"/>
    <n v="0"/>
    <n v="0"/>
  </r>
  <r>
    <s v="2024-02-01 06:06:40"/>
    <n v="2024"/>
    <s v="Actual"/>
    <s v="36-02-00-011-921710"/>
    <s v="CENTRO PARA LA INDUSTRIA DE LA COMUNICACIÓN GRAFICA-BTA D C"/>
    <s v="921710"/>
    <s v="CENTRO PARA LA INDUSTRIA DE LA COMUNICACIÓN GRÁFICA- BTÁ D.C."/>
    <x v="92"/>
    <x v="92"/>
    <s v="Nación"/>
    <s v="10"/>
    <s v="RECURSOS CORRIENTES"/>
    <s v="CSF"/>
    <n v="41040000"/>
    <m/>
    <m/>
    <n v="0"/>
    <n v="0"/>
    <n v="41040000"/>
    <n v="34040000"/>
    <n v="7000000"/>
    <n v="0"/>
    <n v="34040000"/>
    <n v="0"/>
    <n v="0"/>
    <n v="0"/>
    <n v="0"/>
    <n v="0"/>
  </r>
  <r>
    <s v="2024-02-01 06:06:40"/>
    <n v="2024"/>
    <s v="Actual"/>
    <s v="36-02-00-011-921710"/>
    <s v="CENTRO PARA LA INDUSTRIA DE LA COMUNICACIÓN GRAFICA-BTA D C"/>
    <s v="921711"/>
    <s v="CENTRO PARA LA INDUSTRIA DE LA COMUNICACIÓN GRAFICA-INTEGRACION CON LA MEDIA"/>
    <x v="49"/>
    <x v="49"/>
    <s v="Propios"/>
    <s v="20"/>
    <s v="INGRESOS CORRIENTES"/>
    <s v="CSF"/>
    <n v="1242357856"/>
    <m/>
    <m/>
    <n v="0"/>
    <n v="0"/>
    <n v="1242357856"/>
    <n v="1183630105"/>
    <n v="58727751"/>
    <n v="0"/>
    <n v="1183630105"/>
    <n v="0"/>
    <n v="0"/>
    <n v="0"/>
    <n v="0"/>
    <n v="0"/>
  </r>
  <r>
    <s v="2024-02-01 06:06:40"/>
    <n v="2024"/>
    <s v="Actual"/>
    <s v="36-02-00-011-921710"/>
    <s v="CENTRO PARA LA INDUSTRIA DE LA COMUNICACIÓN GRAFICA-BTA D C"/>
    <s v="921711"/>
    <s v="CENTRO PARA LA INDUSTRIA DE LA COMUNICACIÓN GRAFICA-INTEGRACION CON LA MEDIA"/>
    <x v="49"/>
    <x v="49"/>
    <s v="Nación"/>
    <s v="10"/>
    <s v="RECURSOS CORRIENTES"/>
    <s v="CSF"/>
    <n v="52159699"/>
    <m/>
    <m/>
    <n v="0"/>
    <n v="0"/>
    <n v="52159699"/>
    <n v="52159699"/>
    <n v="0"/>
    <n v="52159699"/>
    <n v="0"/>
    <n v="2267813"/>
    <n v="2267813"/>
    <n v="2267813"/>
    <n v="0"/>
    <n v="0"/>
  </r>
  <r>
    <s v="2024-02-01 06:06:40"/>
    <n v="2024"/>
    <s v="Actual"/>
    <s v="36-02-00-011-921710"/>
    <s v="CENTRO PARA LA INDUSTRIA DE LA COMUNICACIÓN GRAFICA-BTA D C"/>
    <s v="921724"/>
    <s v="CENTRO PARA LA INDUSTRIA DE LA COMUNICACIÓN GRAFICA BTA DC - CONSTRUCCIONES Y ADECUACIONES"/>
    <x v="77"/>
    <x v="77"/>
    <s v="Nación"/>
    <s v="10"/>
    <s v="RECURSOS CORRIENTES"/>
    <s v="CSF"/>
    <n v="3135000000"/>
    <m/>
    <m/>
    <n v="0"/>
    <n v="0"/>
    <n v="3135000000"/>
    <n v="0"/>
    <n v="3135000000"/>
    <m/>
    <n v="0"/>
    <n v="0"/>
    <n v="0"/>
    <n v="0"/>
    <n v="0"/>
    <n v="0"/>
  </r>
  <r>
    <s v="2024-02-01 06:06:40"/>
    <n v="2024"/>
    <s v="Actual"/>
    <s v="36-02-00-011-921710"/>
    <s v="CENTRO PARA LA INDUSTRIA DE LA COMUNICACIÓN GRAFICA-BTA D C"/>
    <s v="921724"/>
    <s v="CENTRO PARA LA INDUSTRIA DE LA COMUNICACIÓN GRAFICA BTA DC - CONSTRUCCIONES Y ADECUACIONES"/>
    <x v="78"/>
    <x v="78"/>
    <s v="Nación"/>
    <s v="10"/>
    <s v="RECURSOS CORRIENTES"/>
    <s v="CSF"/>
    <n v="676903785"/>
    <m/>
    <m/>
    <n v="0"/>
    <n v="0"/>
    <n v="676903785"/>
    <n v="0"/>
    <n v="676903785"/>
    <m/>
    <n v="0"/>
    <n v="0"/>
    <n v="0"/>
    <n v="0"/>
    <n v="0"/>
    <n v="0"/>
  </r>
  <r>
    <s v="2024-02-01 06:06:40"/>
    <n v="2024"/>
    <s v="Actual"/>
    <s v="36-02-00-011-921710"/>
    <s v="CENTRO PARA LA INDUSTRIA DE LA COMUNICACIÓN GRAFICA-BTA D C"/>
    <s v="921727"/>
    <s v="CENTRO PARA LA INDUSTRIA DE LA COMUNICACIÓN GRAFICA-BTA D C - MODERNIZACION AMBIENTES"/>
    <x v="10"/>
    <x v="10"/>
    <s v="Nación"/>
    <s v="10"/>
    <s v="RECURSOS CORRIENTES"/>
    <s v="CSF"/>
    <n v="311413434"/>
    <m/>
    <m/>
    <n v="0"/>
    <n v="0"/>
    <n v="311413434"/>
    <n v="0"/>
    <n v="311413434"/>
    <m/>
    <n v="0"/>
    <n v="0"/>
    <n v="0"/>
    <n v="0"/>
    <n v="0"/>
    <n v="0"/>
  </r>
  <r>
    <s v="2024-02-01 06:06:40"/>
    <n v="2024"/>
    <s v="Actual"/>
    <s v="36-02-00-011-921710"/>
    <s v="CENTRO PARA LA INDUSTRIA DE LA COMUNICACIÓN GRAFICA-BTA D C"/>
    <s v="921728"/>
    <s v="CENTRO PARA LA INDUSTRIA DE LA COMUNICACIÓN GRAFICA-CERTIFICACION COMPETENCIAS LABORALES"/>
    <x v="94"/>
    <x v="94"/>
    <s v="Nación"/>
    <s v="10"/>
    <s v="RECURSOS CORRIENTES"/>
    <s v="CSF"/>
    <n v="169900000"/>
    <m/>
    <m/>
    <n v="0"/>
    <n v="0"/>
    <n v="169900000"/>
    <n v="164900000"/>
    <n v="5000000"/>
    <n v="28600000"/>
    <n v="136300000"/>
    <n v="1300000"/>
    <n v="1300000"/>
    <n v="1300000"/>
    <n v="0"/>
    <n v="0"/>
  </r>
  <r>
    <s v="2024-02-01 06:06:40"/>
    <n v="2024"/>
    <s v="Actual"/>
    <s v="36-02-00-011-921710"/>
    <s v="CENTRO PARA LA INDUSTRIA DE LA COMUNICACIÓN GRAFICA-BTA D C"/>
    <s v="921734"/>
    <s v="CENTRO PARA LA INDUSTRIA DE LA COMUNICACIÓN GRAFICA-BTA D C - PRODUCCION CENTROS"/>
    <x v="49"/>
    <x v="49"/>
    <s v="Propios"/>
    <s v="20"/>
    <s v="INGRESOS CORRIENTES"/>
    <s v="CSF"/>
    <n v="1200000000"/>
    <m/>
    <m/>
    <n v="0"/>
    <n v="0"/>
    <n v="1200000000"/>
    <n v="0"/>
    <n v="1200000000"/>
    <m/>
    <n v="0"/>
    <n v="0"/>
    <n v="0"/>
    <n v="0"/>
    <n v="0"/>
    <n v="0"/>
  </r>
  <r>
    <s v="2024-02-01 06:06:40"/>
    <n v="2024"/>
    <s v="Actual"/>
    <s v="36-02-00-011-921710"/>
    <s v="CENTRO PARA LA INDUSTRIA DE LA COMUNICACIÓN GRAFICA-BTA D C"/>
    <s v="921742"/>
    <s v="CENTRO PARA LA INDUSTRIA DE LA COMUNICACIÓN GRAFICA-BTA D C - BIENESTAR APRENDICES"/>
    <x v="49"/>
    <x v="49"/>
    <s v="Nación"/>
    <s v="10"/>
    <s v="RECURSOS CORRIENTES"/>
    <s v="CSF"/>
    <n v="417116738"/>
    <m/>
    <m/>
    <n v="0"/>
    <n v="0"/>
    <n v="417116738"/>
    <n v="267638401"/>
    <n v="149478337"/>
    <n v="39600000"/>
    <n v="228038401"/>
    <n v="1080000"/>
    <n v="1080000"/>
    <n v="1080000"/>
    <n v="0"/>
    <n v="0"/>
  </r>
  <r>
    <s v="2024-02-01 06:06:40"/>
    <n v="2024"/>
    <s v="Actual"/>
    <s v="36-02-00-011-921710"/>
    <s v="CENTRO PARA LA INDUSTRIA DE LA COMUNICACIÓN GRAFICA-BTA D C"/>
    <s v="921744"/>
    <s v="CENTRO PARA LA INDUSTRIA DE LA COMUNICACIÓN GRAFICA-BTA D C - APOYOS DE SOSTENIMIENTO"/>
    <x v="48"/>
    <x v="48"/>
    <s v="Propios"/>
    <s v="20"/>
    <s v="INGRESOS CORRIENTES"/>
    <s v="CSF"/>
    <n v="303875000"/>
    <m/>
    <m/>
    <n v="0"/>
    <n v="0"/>
    <n v="303875000"/>
    <n v="0"/>
    <n v="303875000"/>
    <m/>
    <n v="0"/>
    <n v="0"/>
    <n v="0"/>
    <n v="0"/>
    <n v="0"/>
    <n v="0"/>
  </r>
  <r>
    <s v="2024-02-01 06:06:40"/>
    <n v="2024"/>
    <s v="Actual"/>
    <s v="36-02-00-011-921710"/>
    <s v="CENTRO PARA LA INDUSTRIA DE LA COMUNICACIÓN GRAFICA-BTA D C"/>
    <s v="921744"/>
    <s v="CENTRO PARA LA INDUSTRIA DE LA COMUNICACIÓN GRAFICA-BTA D C - APOYOS DE SOSTENIMIENTO"/>
    <x v="49"/>
    <x v="49"/>
    <s v="Propios"/>
    <s v="20"/>
    <s v="INGRESOS CORRIENTES"/>
    <s v="CSF"/>
    <n v="12349189"/>
    <m/>
    <m/>
    <n v="0"/>
    <n v="0"/>
    <n v="12349189"/>
    <n v="0"/>
    <n v="12349189"/>
    <m/>
    <n v="0"/>
    <n v="0"/>
    <n v="0"/>
    <n v="0"/>
    <n v="0"/>
    <n v="0"/>
  </r>
  <r>
    <s v="2024-02-01 06:06:40"/>
    <n v="2024"/>
    <s v="Actual"/>
    <s v="36-02-00-011-921710"/>
    <s v="CENTRO PARA LA INDUSTRIA DE LA COMUNICACIÓN GRAFICA-BTA D C"/>
    <s v="921745"/>
    <s v="CENTRO PARA LA INDUSTRIA DE LA COMUNICACIÓN GRAFICA-BTA D C - SERVICIOS PRESTADOS A LA FORMACION"/>
    <x v="49"/>
    <x v="49"/>
    <s v="Nación"/>
    <s v="10"/>
    <s v="RECURSOS CORRIENTES"/>
    <s v="CSF"/>
    <n v="4112848195"/>
    <m/>
    <m/>
    <n v="0"/>
    <n v="0"/>
    <n v="4112848195"/>
    <n v="3864205691"/>
    <n v="248642504"/>
    <n v="3489814113"/>
    <n v="374391578"/>
    <n v="89453449"/>
    <n v="85434460"/>
    <n v="85434460"/>
    <n v="0"/>
    <n v="0"/>
  </r>
  <r>
    <s v="2024-02-01 06:06:40"/>
    <n v="2024"/>
    <s v="Actual"/>
    <s v="36-02-00-011-921710"/>
    <s v="CENTRO PARA LA INDUSTRIA DE LA COMUNICACIÓN GRAFICA-BTA D C"/>
    <s v="921745"/>
    <s v="CENTRO PARA LA INDUSTRIA DE LA COMUNICACIÓN GRAFICA-BTA D C - SERVICIOS PRESTADOS A LA FORMACION"/>
    <x v="65"/>
    <x v="65"/>
    <s v="Nación"/>
    <s v="10"/>
    <s v="RECURSOS CORRIENTES"/>
    <s v="CSF"/>
    <n v="32904673.75"/>
    <m/>
    <m/>
    <n v="0"/>
    <n v="0"/>
    <n v="32904673.75"/>
    <n v="0"/>
    <n v="32904673.75"/>
    <m/>
    <n v="0"/>
    <n v="0"/>
    <n v="0"/>
    <n v="0"/>
    <n v="0"/>
    <n v="0"/>
  </r>
  <r>
    <s v="2024-02-01 06:06:40"/>
    <n v="2024"/>
    <s v="Actual"/>
    <s v="36-02-00-011-921710"/>
    <s v="CENTRO PARA LA INDUSTRIA DE LA COMUNICACIÓN GRAFICA-BTA D C"/>
    <s v="921765"/>
    <s v="CENTRO PARA LA INDUSTRIA DE LA COMUNICACIÓN GRAFICA-APROPIACION DE CIENCIA Y TECNOLOGIA YCULTURA DE"/>
    <x v="60"/>
    <x v="60"/>
    <s v="Propios"/>
    <s v="27"/>
    <s v="RENTAS PARAFISCALES"/>
    <s v="CSF"/>
    <n v="69000000"/>
    <m/>
    <m/>
    <n v="0"/>
    <n v="0"/>
    <n v="69000000"/>
    <n v="69000000"/>
    <n v="0"/>
    <n v="69000000"/>
    <n v="0"/>
    <n v="3000000"/>
    <n v="3000000"/>
    <n v="3000000"/>
    <n v="0"/>
    <n v="0"/>
  </r>
  <r>
    <s v="2024-02-01 06:06:40"/>
    <n v="2024"/>
    <s v="Actual"/>
    <s v="36-02-00-011-921710"/>
    <s v="CENTRO PARA LA INDUSTRIA DE LA COMUNICACIÓN GRAFICA-BTA D C"/>
    <s v="921768"/>
    <s v="CENTRO PARA LA INDUSTRIA DE LA COMUNICACIÓN GRAFICA - FORTALECIMIENTO DE OFERTA DE SERVICIOS TECNOLO"/>
    <x v="91"/>
    <x v="91"/>
    <s v="Propios"/>
    <s v="27"/>
    <s v="RENTAS PARAFISCALES"/>
    <s v="CSF"/>
    <n v="488610355"/>
    <m/>
    <m/>
    <n v="0"/>
    <n v="0"/>
    <n v="488610355"/>
    <n v="202263618"/>
    <n v="286346737"/>
    <n v="83185200"/>
    <n v="119078418"/>
    <n v="3469200"/>
    <n v="3469200"/>
    <n v="3469200"/>
    <n v="0"/>
    <n v="0"/>
  </r>
  <r>
    <s v="2024-02-01 06:06:40"/>
    <n v="2024"/>
    <s v="Actual"/>
    <s v="36-02-00-011-921710"/>
    <s v="CENTRO PARA LA INDUSTRIA DE LA COMUNICACIÓN GRAFICA-BTA D C"/>
    <s v="921785"/>
    <s v="CENTRO PARA LA INDUSTRIA DE LA COMUNICACIÓN GRAFICA-BTA D C SERVICIOS PREST A LA FORMAC ECONOM POP"/>
    <x v="65"/>
    <x v="65"/>
    <s v="Nación"/>
    <s v="10"/>
    <s v="RECURSOS CORRIENTES"/>
    <s v="CSF"/>
    <n v="45725927.5"/>
    <m/>
    <m/>
    <n v="0"/>
    <n v="0"/>
    <n v="45725927.5"/>
    <n v="0"/>
    <n v="45725927.5"/>
    <m/>
    <n v="0"/>
    <n v="0"/>
    <n v="0"/>
    <n v="0"/>
    <n v="0"/>
    <n v="0"/>
  </r>
  <r>
    <s v="2024-02-01 06:06:40"/>
    <n v="2024"/>
    <s v="Actual"/>
    <s v="36-02-00-011-921710"/>
    <s v="CENTRO PARA LA INDUSTRIA DE LA COMUNICACIÓN GRAFICA-BTA D C"/>
    <s v="921786"/>
    <s v="CENTRO PARA LA INDUSTRIA DE LA COMUNICACIÓN GRAFICA-BTA D C CERTIFIC DE COMPETEN LABORAL ECONOM POP"/>
    <x v="65"/>
    <x v="65"/>
    <s v="Nación"/>
    <s v="10"/>
    <s v="RECURSOS CORRIENTES"/>
    <s v="CSF"/>
    <n v="14946000"/>
    <m/>
    <m/>
    <n v="0"/>
    <n v="0"/>
    <n v="14946000"/>
    <n v="14100000"/>
    <n v="846000"/>
    <n v="0"/>
    <n v="14100000"/>
    <n v="0"/>
    <n v="0"/>
    <n v="0"/>
    <n v="0"/>
    <n v="0"/>
  </r>
  <r>
    <s v="2024-02-01 06:06:40"/>
    <n v="2024"/>
    <s v="Actual"/>
    <s v="36-02-00-011-921710"/>
    <s v="CENTRO PARA LA INDUSTRIA DE LA COMUNICACIÓN GRAFICA-BTA D C"/>
    <s v="921790"/>
    <s v="CENTRO PARA LA INDUSTRIA DE LA COMUNIC GRAFICA-BTA D C ACCIONES REGULARES ECONOMIA POPULAR Y CAMPES"/>
    <x v="65"/>
    <x v="65"/>
    <s v="Nación"/>
    <s v="10"/>
    <s v="RECURSOS CORRIENTES"/>
    <s v="CSF"/>
    <n v="48998400"/>
    <m/>
    <m/>
    <n v="0"/>
    <n v="0"/>
    <n v="48998400"/>
    <n v="0"/>
    <n v="48998400"/>
    <m/>
    <n v="0"/>
    <n v="0"/>
    <n v="0"/>
    <n v="0"/>
    <n v="0"/>
    <n v="0"/>
  </r>
  <r>
    <s v="2024-02-01 06:06:40"/>
    <n v="2024"/>
    <s v="Actual"/>
    <s v="36-02-00-011-930310"/>
    <s v="CENTRO DE GESTION DE MERCADOS, LOGISTICA Y TECNOLOGIAS DE LA INFORMACION-BTA D C"/>
    <s v="930309"/>
    <s v="CENTRO DE GESTION DE MERCADOS, LOGISTICA Y TECNOLOGIAS DE LA INFORMACION-BTA D C - SALUD OCUPACIONAL"/>
    <x v="49"/>
    <x v="49"/>
    <s v="Nación"/>
    <s v="10"/>
    <s v="RECURSOS CORRIENTES"/>
    <s v="CSF"/>
    <n v="22698283"/>
    <m/>
    <m/>
    <n v="0"/>
    <n v="0"/>
    <n v="22698283"/>
    <n v="0"/>
    <n v="22698283"/>
    <m/>
    <n v="0"/>
    <n v="0"/>
    <n v="0"/>
    <n v="0"/>
    <n v="0"/>
    <n v="0"/>
  </r>
  <r>
    <s v="2024-02-01 06:06:40"/>
    <n v="2024"/>
    <s v="Actual"/>
    <s v="36-02-00-011-930310"/>
    <s v="CENTRO DE GESTION DE MERCADOS, LOGISTICA Y TECNOLOGIAS DE LA INFORMACION-BTA D C"/>
    <s v="930310"/>
    <s v="CENTRO DE GESTIÓN DE MERCADOS, LOGISTICA Y TECNOLOGIAS DE LA INFORMACIÓN- BTÁ D.C."/>
    <x v="80"/>
    <x v="80"/>
    <s v="Nación"/>
    <s v="10"/>
    <s v="RECURSOS CORRIENTES"/>
    <s v="CSF"/>
    <n v="573832000"/>
    <m/>
    <m/>
    <n v="0"/>
    <n v="0"/>
    <n v="573832000"/>
    <n v="507285000"/>
    <n v="66547000"/>
    <n v="0"/>
    <n v="507285000"/>
    <n v="0"/>
    <n v="0"/>
    <n v="0"/>
    <n v="0"/>
    <n v="0"/>
  </r>
  <r>
    <s v="2024-02-01 06:06:40"/>
    <n v="2024"/>
    <s v="Actual"/>
    <s v="36-02-00-011-930310"/>
    <s v="CENTRO DE GESTION DE MERCADOS, LOGISTICA Y TECNOLOGIAS DE LA INFORMACION-BTA D C"/>
    <s v="930310"/>
    <s v="CENTRO DE GESTIÓN DE MERCADOS, LOGISTICA Y TECNOLOGIAS DE LA INFORMACIÓN- BTÁ D.C."/>
    <x v="49"/>
    <x v="49"/>
    <s v="Propios"/>
    <s v="27"/>
    <s v="RENTAS PARAFISCALES"/>
    <s v="CSF"/>
    <n v="103402686"/>
    <m/>
    <m/>
    <n v="0"/>
    <n v="0"/>
    <n v="103402686"/>
    <n v="103402686"/>
    <n v="0"/>
    <n v="0"/>
    <n v="103402686"/>
    <n v="0"/>
    <n v="0"/>
    <n v="0"/>
    <n v="0"/>
    <n v="0"/>
  </r>
  <r>
    <s v="2024-02-01 06:06:40"/>
    <n v="2024"/>
    <s v="Actual"/>
    <s v="36-02-00-011-930310"/>
    <s v="CENTRO DE GESTION DE MERCADOS, LOGISTICA Y TECNOLOGIAS DE LA INFORMACION-BTA D C"/>
    <s v="930310"/>
    <s v="CENTRO DE GESTIÓN DE MERCADOS, LOGISTICA Y TECNOLOGIAS DE LA INFORMACIÓN- BTÁ D.C."/>
    <x v="49"/>
    <x v="49"/>
    <s v="Nación"/>
    <s v="10"/>
    <s v="RECURSOS CORRIENTES"/>
    <s v="CSF"/>
    <n v="3347890162"/>
    <n v="0"/>
    <n v="20053579"/>
    <n v="0"/>
    <n v="0"/>
    <n v="3327836583"/>
    <n v="3187389083"/>
    <n v="140447500"/>
    <n v="2011376485"/>
    <n v="1176012598"/>
    <n v="46346575"/>
    <n v="46346575"/>
    <n v="46346575"/>
    <n v="0"/>
    <n v="0"/>
  </r>
  <r>
    <s v="2024-02-01 06:06:40"/>
    <n v="2024"/>
    <s v="Actual"/>
    <s v="36-02-00-011-930310"/>
    <s v="CENTRO DE GESTION DE MERCADOS, LOGISTICA Y TECNOLOGIAS DE LA INFORMACION-BTA D C"/>
    <s v="930310"/>
    <s v="CENTRO DE GESTIÓN DE MERCADOS, LOGISTICA Y TECNOLOGIAS DE LA INFORMACIÓN- BTÁ D.C."/>
    <x v="63"/>
    <x v="63"/>
    <s v="Propios"/>
    <s v="20"/>
    <s v="INGRESOS CORRIENTES"/>
    <s v="CSF"/>
    <n v="79969580"/>
    <m/>
    <m/>
    <n v="0"/>
    <n v="0"/>
    <n v="79969580"/>
    <n v="0"/>
    <n v="79969580"/>
    <m/>
    <n v="0"/>
    <n v="0"/>
    <n v="0"/>
    <n v="0"/>
    <n v="0"/>
    <n v="0"/>
  </r>
  <r>
    <s v="2024-02-01 06:06:40"/>
    <n v="2024"/>
    <s v="Actual"/>
    <s v="36-02-00-011-930310"/>
    <s v="CENTRO DE GESTION DE MERCADOS, LOGISTICA Y TECNOLOGIAS DE LA INFORMACION-BTA D C"/>
    <s v="930310"/>
    <s v="CENTRO DE GESTIÓN DE MERCADOS, LOGISTICA Y TECNOLOGIAS DE LA INFORMACIÓN- BTÁ D.C."/>
    <x v="92"/>
    <x v="92"/>
    <s v="Nación"/>
    <s v="10"/>
    <s v="RECURSOS CORRIENTES"/>
    <s v="CSF"/>
    <n v="131545000"/>
    <m/>
    <m/>
    <n v="0"/>
    <n v="0"/>
    <n v="131545000"/>
    <n v="119030516"/>
    <n v="12514484"/>
    <n v="0"/>
    <n v="119030516"/>
    <n v="0"/>
    <n v="0"/>
    <n v="0"/>
    <n v="0"/>
    <n v="0"/>
  </r>
  <r>
    <s v="2024-02-01 06:06:40"/>
    <n v="2024"/>
    <s v="Actual"/>
    <s v="36-02-00-011-930310"/>
    <s v="CENTRO DE GESTION DE MERCADOS, LOGISTICA Y TECNOLOGIAS DE LA INFORMACION-BTA D C"/>
    <s v="930311"/>
    <s v="INTEGRACION CON LA MEDIA-BGTA"/>
    <x v="49"/>
    <x v="49"/>
    <s v="Nación"/>
    <s v="10"/>
    <s v="RECURSOS CORRIENTES"/>
    <s v="CSF"/>
    <n v="52159699"/>
    <m/>
    <m/>
    <n v="0"/>
    <n v="0"/>
    <n v="52159699"/>
    <n v="52159699"/>
    <n v="0"/>
    <n v="51252574"/>
    <n v="907125"/>
    <n v="0"/>
    <n v="0"/>
    <n v="0"/>
    <n v="0"/>
    <n v="0"/>
  </r>
  <r>
    <s v="2024-02-01 06:06:40"/>
    <n v="2024"/>
    <s v="Actual"/>
    <s v="36-02-00-011-930310"/>
    <s v="CENTRO DE GESTION DE MERCADOS, LOGISTICA Y TECNOLOGIAS DE LA INFORMACION-BTA D C"/>
    <s v="930311"/>
    <s v="INTEGRACION CON LA MEDIA-BGTA"/>
    <x v="49"/>
    <x v="49"/>
    <s v="Propios"/>
    <s v="20"/>
    <s v="INGRESOS CORRIENTES"/>
    <s v="CSF"/>
    <n v="3603068275"/>
    <m/>
    <m/>
    <n v="0"/>
    <n v="0"/>
    <n v="3603068275"/>
    <n v="3585767891"/>
    <n v="17300384"/>
    <n v="1563833876"/>
    <n v="2021934015"/>
    <n v="0"/>
    <n v="0"/>
    <n v="0"/>
    <n v="0"/>
    <n v="0"/>
  </r>
  <r>
    <s v="2024-02-01 06:06:40"/>
    <n v="2024"/>
    <s v="Actual"/>
    <s v="36-02-00-011-930310"/>
    <s v="CENTRO DE GESTION DE MERCADOS, LOGISTICA Y TECNOLOGIAS DE LA INFORMACION-BTA D C"/>
    <s v="930324"/>
    <s v="CENTRO DE GESTION DE MERCADOS, LOGISTICA Y TECNOLOGIAS DE LA INFORMACION BTA DC -CONSTRUCCIONES Y AD"/>
    <x v="76"/>
    <x v="76"/>
    <s v="Nación"/>
    <s v="10"/>
    <s v="RECURSOS CORRIENTES"/>
    <s v="CSF"/>
    <n v="250160000"/>
    <m/>
    <m/>
    <n v="0"/>
    <n v="0"/>
    <n v="250160000"/>
    <n v="0"/>
    <n v="250160000"/>
    <m/>
    <n v="0"/>
    <n v="0"/>
    <n v="0"/>
    <n v="0"/>
    <n v="0"/>
    <n v="0"/>
  </r>
  <r>
    <s v="2024-02-01 06:06:40"/>
    <n v="2024"/>
    <s v="Actual"/>
    <s v="36-02-00-011-930310"/>
    <s v="CENTRO DE GESTION DE MERCADOS, LOGISTICA Y TECNOLOGIAS DE LA INFORMACION-BTA D C"/>
    <s v="930324"/>
    <s v="CENTRO DE GESTION DE MERCADOS, LOGISTICA Y TECNOLOGIAS DE LA INFORMACION BTA DC -CONSTRUCCIONES Y AD"/>
    <x v="77"/>
    <x v="77"/>
    <s v="Nación"/>
    <s v="10"/>
    <s v="RECURSOS CORRIENTES"/>
    <s v="CSF"/>
    <n v="1500000000"/>
    <m/>
    <m/>
    <n v="0"/>
    <n v="0"/>
    <n v="1500000000"/>
    <n v="0"/>
    <n v="1500000000"/>
    <m/>
    <n v="0"/>
    <n v="0"/>
    <n v="0"/>
    <n v="0"/>
    <n v="0"/>
    <n v="0"/>
  </r>
  <r>
    <s v="2024-02-01 06:06:40"/>
    <n v="2024"/>
    <s v="Actual"/>
    <s v="36-02-00-011-930310"/>
    <s v="CENTRO DE GESTION DE MERCADOS, LOGISTICA Y TECNOLOGIAS DE LA INFORMACION-BTA D C"/>
    <s v="930324"/>
    <s v="CENTRO DE GESTION DE MERCADOS, LOGISTICA Y TECNOLOGIAS DE LA INFORMACION BTA DC -CONSTRUCCIONES Y AD"/>
    <x v="78"/>
    <x v="78"/>
    <s v="Nación"/>
    <s v="10"/>
    <s v="RECURSOS CORRIENTES"/>
    <s v="CSF"/>
    <n v="265392215"/>
    <m/>
    <m/>
    <n v="0"/>
    <n v="0"/>
    <n v="265392215"/>
    <n v="0"/>
    <n v="265392215"/>
    <m/>
    <n v="0"/>
    <n v="0"/>
    <n v="0"/>
    <n v="0"/>
    <n v="0"/>
    <n v="0"/>
  </r>
  <r>
    <s v="2024-02-01 06:06:40"/>
    <n v="2024"/>
    <s v="Actual"/>
    <s v="36-02-00-011-930310"/>
    <s v="CENTRO DE GESTION DE MERCADOS, LOGISTICA Y TECNOLOGIAS DE LA INFORMACION-BTA D C"/>
    <s v="930327"/>
    <s v="CENTRO DE GESTION DE MERCADOS, LOGISTICA Y TECNOLOGIAS DE LA INFORMACION-BTA D C - MODERNIZACION AMB"/>
    <x v="10"/>
    <x v="10"/>
    <s v="Nación"/>
    <s v="10"/>
    <s v="RECURSOS CORRIENTES"/>
    <s v="CSF"/>
    <n v="58285000"/>
    <m/>
    <m/>
    <n v="0"/>
    <n v="0"/>
    <n v="58285000"/>
    <n v="0"/>
    <n v="58285000"/>
    <m/>
    <n v="0"/>
    <n v="0"/>
    <n v="0"/>
    <n v="0"/>
    <n v="0"/>
    <n v="0"/>
  </r>
  <r>
    <s v="2024-02-01 06:06:40"/>
    <n v="2024"/>
    <s v="Actual"/>
    <s v="36-02-00-011-930310"/>
    <s v="CENTRO DE GESTION DE MERCADOS, LOGISTICA Y TECNOLOGIAS DE LA INFORMACION-BTA D C"/>
    <s v="930328"/>
    <s v="CERTIFICACION COMPETENCIAS LABORALES-CENTRO DE GESTION DE MERCADOS, LOGISTICA Y TECNOLOGIAS INFORMAC"/>
    <x v="94"/>
    <x v="94"/>
    <s v="Nación"/>
    <s v="10"/>
    <s v="RECURSOS CORRIENTES"/>
    <s v="CSF"/>
    <n v="282700000"/>
    <m/>
    <m/>
    <n v="0"/>
    <n v="0"/>
    <n v="282700000"/>
    <n v="277700000"/>
    <n v="5000000"/>
    <n v="0"/>
    <n v="277700000"/>
    <n v="0"/>
    <n v="0"/>
    <n v="0"/>
    <n v="0"/>
    <n v="0"/>
  </r>
  <r>
    <s v="2024-02-01 06:06:40"/>
    <n v="2024"/>
    <s v="Actual"/>
    <s v="36-02-00-011-930310"/>
    <s v="CENTRO DE GESTION DE MERCADOS, LOGISTICA Y TECNOLOGIAS DE LA INFORMACION-BTA D C"/>
    <s v="930342"/>
    <s v="CENTRO DE GESTION DE MERCADOS, LOGISTICA Y TECNOLOGIAS DE LA INFORMAC-BTA D C -BIENESTAR APRENDICES"/>
    <x v="49"/>
    <x v="49"/>
    <s v="Nación"/>
    <s v="10"/>
    <s v="RECURSOS CORRIENTES"/>
    <s v="CSF"/>
    <n v="1140497412"/>
    <m/>
    <m/>
    <n v="0"/>
    <n v="0"/>
    <n v="1140497412"/>
    <n v="636806498"/>
    <n v="503690914"/>
    <n v="396759017"/>
    <n v="240047481"/>
    <n v="8535000"/>
    <n v="8535000"/>
    <n v="8535000"/>
    <n v="0"/>
    <n v="0"/>
  </r>
  <r>
    <s v="2024-02-01 06:06:40"/>
    <n v="2024"/>
    <s v="Actual"/>
    <s v="36-02-00-011-930310"/>
    <s v="CENTRO DE GESTION DE MERCADOS, LOGISTICA Y TECNOLOGIAS DE LA INFORMACION-BTA D C"/>
    <s v="930344"/>
    <s v="CENTRO DE GESTION DE MERCADOS, LOGISTICA Y TECNOLOGIAS DE LA INFORMAC-BTA DC-APOYOS DE SOSTENIMIENTO"/>
    <x v="48"/>
    <x v="48"/>
    <s v="Propios"/>
    <s v="20"/>
    <s v="INGRESOS CORRIENTES"/>
    <s v="CSF"/>
    <n v="331500000"/>
    <m/>
    <m/>
    <n v="0"/>
    <n v="0"/>
    <n v="331500000"/>
    <n v="331500000"/>
    <n v="0"/>
    <n v="0"/>
    <n v="331500000"/>
    <n v="0"/>
    <n v="0"/>
    <n v="0"/>
    <n v="0"/>
    <n v="0"/>
  </r>
  <r>
    <s v="2024-02-01 06:06:40"/>
    <n v="2024"/>
    <s v="Actual"/>
    <s v="36-02-00-011-930310"/>
    <s v="CENTRO DE GESTION DE MERCADOS, LOGISTICA Y TECNOLOGIAS DE LA INFORMACION-BTA D C"/>
    <s v="930344"/>
    <s v="CENTRO DE GESTION DE MERCADOS, LOGISTICA Y TECNOLOGIAS DE LA INFORMAC-BTA DC-APOYOS DE SOSTENIMIENTO"/>
    <x v="49"/>
    <x v="49"/>
    <s v="Propios"/>
    <s v="20"/>
    <s v="INGRESOS CORRIENTES"/>
    <s v="CSF"/>
    <n v="2132900"/>
    <m/>
    <m/>
    <n v="0"/>
    <n v="0"/>
    <n v="2132900"/>
    <n v="0"/>
    <n v="2132900"/>
    <m/>
    <n v="0"/>
    <n v="0"/>
    <n v="0"/>
    <n v="0"/>
    <n v="0"/>
    <n v="0"/>
  </r>
  <r>
    <s v="2024-02-01 06:06:40"/>
    <n v="2024"/>
    <s v="Actual"/>
    <s v="36-02-00-011-930310"/>
    <s v="CENTRO DE GESTION DE MERCADOS, LOGISTICA Y TECNOLOGIAS DE LA INFORMACION-BTA D C"/>
    <s v="930345"/>
    <s v="CENTRO DE GESTION DE MERCADO, LOGIST Y TECNOL DE LA INFORMAC-BTA DC- SERVICIOS PRESTADOS A LA FORMAC"/>
    <x v="49"/>
    <x v="49"/>
    <s v="Nación"/>
    <s v="10"/>
    <s v="RECURSOS CORRIENTES"/>
    <s v="CSF"/>
    <n v="9263691143"/>
    <m/>
    <m/>
    <n v="0"/>
    <n v="0"/>
    <n v="9263691143"/>
    <n v="9053526511"/>
    <n v="210164632"/>
    <n v="4918797934"/>
    <n v="4134728577"/>
    <n v="0"/>
    <n v="0"/>
    <n v="0"/>
    <n v="0"/>
    <n v="0"/>
  </r>
  <r>
    <s v="2024-02-01 06:06:40"/>
    <n v="2024"/>
    <s v="Actual"/>
    <s v="36-02-00-011-930310"/>
    <s v="CENTRO DE GESTION DE MERCADOS, LOGISTICA Y TECNOLOGIAS DE LA INFORMACION-BTA D C"/>
    <s v="930345"/>
    <s v="CENTRO DE GESTION DE MERCADO, LOGIST Y TECNOL DE LA INFORMAC-BTA DC- SERVICIOS PRESTADOS A LA FORMAC"/>
    <x v="65"/>
    <x v="65"/>
    <s v="Nación"/>
    <s v="10"/>
    <s v="RECURSOS CORRIENTES"/>
    <s v="CSF"/>
    <n v="43045108.75"/>
    <m/>
    <m/>
    <n v="0"/>
    <n v="0"/>
    <n v="43045108.75"/>
    <n v="0"/>
    <n v="43045108.75"/>
    <m/>
    <n v="0"/>
    <n v="0"/>
    <n v="0"/>
    <n v="0"/>
    <n v="0"/>
    <n v="0"/>
  </r>
  <r>
    <s v="2024-02-01 06:06:40"/>
    <n v="2024"/>
    <s v="Actual"/>
    <s v="36-02-00-011-930310"/>
    <s v="CENTRO DE GESTION DE MERCADOS, LOGISTICA Y TECNOLOGIAS DE LA INFORMACION-BTA D C"/>
    <s v="930365"/>
    <s v="CTRO GESTION DE MERCADOS, LOGISTICA Y TEC DE INFORMACION-APROPIACION DE CIENCIA Y TECNOLOGIA YCULTU"/>
    <x v="60"/>
    <x v="60"/>
    <s v="Propios"/>
    <s v="27"/>
    <s v="RENTAS PARAFISCALES"/>
    <s v="CSF"/>
    <n v="67069989"/>
    <m/>
    <m/>
    <n v="0"/>
    <n v="0"/>
    <n v="67069989"/>
    <n v="0"/>
    <n v="67069989"/>
    <m/>
    <n v="0"/>
    <n v="0"/>
    <n v="0"/>
    <n v="0"/>
    <n v="0"/>
    <n v="0"/>
  </r>
  <r>
    <s v="2024-02-01 06:06:40"/>
    <n v="2024"/>
    <s v="Actual"/>
    <s v="36-02-00-011-930310"/>
    <s v="CENTRO DE GESTION DE MERCADOS, LOGISTICA Y TECNOLOGIAS DE LA INFORMACION-BTA D C"/>
    <s v="930385"/>
    <s v="CENTRO DE GESTION DE MERCAD, LOGIST Y TECNOLOGIAS DE LA INFORMACION-BTA D C SERV PREST A F P ECO POP"/>
    <x v="65"/>
    <x v="65"/>
    <s v="Nación"/>
    <s v="10"/>
    <s v="RECURSOS CORRIENTES"/>
    <s v="CSF"/>
    <n v="26246272.5"/>
    <m/>
    <m/>
    <n v="0"/>
    <n v="0"/>
    <n v="26246272.5"/>
    <n v="0"/>
    <n v="26246272.5"/>
    <m/>
    <n v="0"/>
    <n v="0"/>
    <n v="0"/>
    <n v="0"/>
    <n v="0"/>
    <n v="0"/>
  </r>
  <r>
    <s v="2024-02-01 06:06:40"/>
    <n v="2024"/>
    <s v="Actual"/>
    <s v="36-02-00-011-940310"/>
    <s v="CENTRO DE FORMACION DE TALENTO HUMANO EN SALUD-BTA D C"/>
    <s v="940309"/>
    <s v="CENTRO DE FORMACION DE TALENTO HUMANO EN SALUD-BTA -SALUD OCUPACIONAL"/>
    <x v="49"/>
    <x v="49"/>
    <s v="Nación"/>
    <s v="10"/>
    <s v="RECURSOS CORRIENTES"/>
    <s v="CSF"/>
    <n v="17328444"/>
    <m/>
    <m/>
    <n v="0"/>
    <n v="0"/>
    <n v="17328444"/>
    <n v="0"/>
    <n v="17328444"/>
    <m/>
    <n v="0"/>
    <n v="0"/>
    <n v="0"/>
    <n v="0"/>
    <n v="0"/>
    <n v="0"/>
  </r>
  <r>
    <s v="2024-02-01 06:06:40"/>
    <n v="2024"/>
    <s v="Actual"/>
    <s v="36-02-00-011-940310"/>
    <s v="CENTRO DE FORMACION DE TALENTO HUMANO EN SALUD-BTA D C"/>
    <s v="940310"/>
    <s v="CENTRO DE FORMACION DE TALENTO HUMANO EN SALUD- BTÁ D.C."/>
    <x v="49"/>
    <x v="49"/>
    <s v="Propios"/>
    <s v="27"/>
    <s v="RENTAS PARAFISCALES"/>
    <s v="CSF"/>
    <n v="37783518"/>
    <m/>
    <m/>
    <n v="0"/>
    <n v="0"/>
    <n v="37783518"/>
    <n v="0"/>
    <n v="37783518"/>
    <m/>
    <n v="0"/>
    <n v="0"/>
    <n v="0"/>
    <n v="0"/>
    <n v="0"/>
    <n v="0"/>
  </r>
  <r>
    <s v="2024-02-01 06:06:40"/>
    <n v="2024"/>
    <s v="Actual"/>
    <s v="36-02-00-011-940310"/>
    <s v="CENTRO DE FORMACION DE TALENTO HUMANO EN SALUD-BTA D C"/>
    <s v="940310"/>
    <s v="CENTRO DE FORMACION DE TALENTO HUMANO EN SALUD- BTÁ D.C."/>
    <x v="49"/>
    <x v="49"/>
    <s v="Nación"/>
    <s v="10"/>
    <s v="RECURSOS CORRIENTES"/>
    <s v="CSF"/>
    <n v="2064845757"/>
    <n v="38500000"/>
    <n v="0"/>
    <n v="0"/>
    <n v="0"/>
    <n v="2103345757"/>
    <n v="1998633257"/>
    <n v="104712500"/>
    <n v="1590224384"/>
    <n v="408408873"/>
    <n v="4586320"/>
    <n v="4586320"/>
    <n v="4586320"/>
    <n v="0"/>
    <n v="0"/>
  </r>
  <r>
    <s v="2024-02-01 06:06:40"/>
    <n v="2024"/>
    <s v="Actual"/>
    <s v="36-02-00-011-940310"/>
    <s v="CENTRO DE FORMACION DE TALENTO HUMANO EN SALUD-BTA D C"/>
    <s v="940310"/>
    <s v="CENTRO DE FORMACION DE TALENTO HUMANO EN SALUD- BTÁ D.C."/>
    <x v="63"/>
    <x v="63"/>
    <s v="Propios"/>
    <s v="20"/>
    <s v="INGRESOS CORRIENTES"/>
    <s v="CSF"/>
    <n v="27017500"/>
    <m/>
    <m/>
    <n v="0"/>
    <n v="0"/>
    <n v="27017500"/>
    <n v="26744000"/>
    <n v="273500"/>
    <n v="26744000"/>
    <n v="0"/>
    <n v="0"/>
    <n v="0"/>
    <n v="0"/>
    <n v="0"/>
    <n v="0"/>
  </r>
  <r>
    <s v="2024-02-01 06:06:40"/>
    <n v="2024"/>
    <s v="Actual"/>
    <s v="36-02-00-011-940310"/>
    <s v="CENTRO DE FORMACION DE TALENTO HUMANO EN SALUD-BTA D C"/>
    <s v="940310"/>
    <s v="CENTRO DE FORMACION DE TALENTO HUMANO EN SALUD- BTÁ D.C."/>
    <x v="92"/>
    <x v="92"/>
    <s v="Nación"/>
    <s v="10"/>
    <s v="RECURSOS CORRIENTES"/>
    <s v="CSF"/>
    <n v="41040000"/>
    <m/>
    <m/>
    <n v="0"/>
    <n v="0"/>
    <n v="41040000"/>
    <n v="34040000"/>
    <n v="7000000"/>
    <n v="0"/>
    <n v="34040000"/>
    <n v="0"/>
    <n v="0"/>
    <n v="0"/>
    <n v="0"/>
    <n v="0"/>
  </r>
  <r>
    <s v="2024-02-01 06:06:40"/>
    <n v="2024"/>
    <s v="Actual"/>
    <s v="36-02-00-011-940310"/>
    <s v="CENTRO DE FORMACION DE TALENTO HUMANO EN SALUD-BTA D C"/>
    <s v="940324"/>
    <s v="C DE FORMACION DE TALENTO HUMANO EN SALUD BTA DC - CONSTRUCCIONES Y ADECUACIONES"/>
    <x v="76"/>
    <x v="76"/>
    <s v="Nación"/>
    <s v="10"/>
    <s v="RECURSOS CORRIENTES"/>
    <s v="CSF"/>
    <n v="9353600000"/>
    <m/>
    <m/>
    <n v="0"/>
    <n v="0"/>
    <n v="9353600000"/>
    <n v="0"/>
    <n v="9353600000"/>
    <m/>
    <n v="0"/>
    <n v="0"/>
    <n v="0"/>
    <n v="0"/>
    <n v="0"/>
    <n v="0"/>
  </r>
  <r>
    <s v="2024-02-01 06:06:40"/>
    <n v="2024"/>
    <s v="Actual"/>
    <s v="36-02-00-011-940310"/>
    <s v="CENTRO DE FORMACION DE TALENTO HUMANO EN SALUD-BTA D C"/>
    <s v="940324"/>
    <s v="C DE FORMACION DE TALENTO HUMANO EN SALUD BTA DC - CONSTRUCCIONES Y ADECUACIONES"/>
    <x v="77"/>
    <x v="77"/>
    <s v="Nación"/>
    <s v="10"/>
    <s v="RECURSOS CORRIENTES"/>
    <s v="CSF"/>
    <n v="2228787378"/>
    <m/>
    <m/>
    <n v="0"/>
    <n v="0"/>
    <n v="2228787378"/>
    <n v="0"/>
    <n v="2228787378"/>
    <m/>
    <n v="0"/>
    <n v="0"/>
    <n v="0"/>
    <n v="0"/>
    <n v="0"/>
    <n v="0"/>
  </r>
  <r>
    <s v="2024-02-01 06:06:40"/>
    <n v="2024"/>
    <s v="Actual"/>
    <s v="36-02-00-011-940310"/>
    <s v="CENTRO DE FORMACION DE TALENTO HUMANO EN SALUD-BTA D C"/>
    <s v="940324"/>
    <s v="C DE FORMACION DE TALENTO HUMANO EN SALUD BTA DC - CONSTRUCCIONES Y ADECUACIONES"/>
    <x v="78"/>
    <x v="78"/>
    <s v="Nación"/>
    <s v="10"/>
    <s v="RECURSOS CORRIENTES"/>
    <s v="CSF"/>
    <n v="559811695"/>
    <m/>
    <m/>
    <n v="0"/>
    <n v="0"/>
    <n v="559811695"/>
    <n v="0"/>
    <n v="559811695"/>
    <m/>
    <n v="0"/>
    <n v="0"/>
    <n v="0"/>
    <n v="0"/>
    <n v="0"/>
    <n v="0"/>
  </r>
  <r>
    <s v="2024-02-01 06:06:40"/>
    <n v="2024"/>
    <s v="Actual"/>
    <s v="36-02-00-011-940310"/>
    <s v="CENTRO DE FORMACION DE TALENTO HUMANO EN SALUD-BTA D C"/>
    <s v="940327"/>
    <s v="CENTRO DE FORMACION DE TALENTO HUMANO EN SALUD-BTA D C - MODERNIZACION AMBIENTES"/>
    <x v="10"/>
    <x v="10"/>
    <s v="Nación"/>
    <s v="10"/>
    <s v="RECURSOS CORRIENTES"/>
    <s v="CSF"/>
    <n v="69500000"/>
    <m/>
    <m/>
    <n v="0"/>
    <n v="0"/>
    <n v="69500000"/>
    <n v="0"/>
    <n v="69500000"/>
    <m/>
    <n v="0"/>
    <n v="0"/>
    <n v="0"/>
    <n v="0"/>
    <n v="0"/>
    <n v="0"/>
  </r>
  <r>
    <s v="2024-02-01 06:06:40"/>
    <n v="2024"/>
    <s v="Actual"/>
    <s v="36-02-00-011-940310"/>
    <s v="CENTRO DE FORMACION DE TALENTO HUMANO EN SALUD-BTA D C"/>
    <s v="940328"/>
    <s v="CERTIFICACION COMPETENCIAS LABORALES-CENTRO DE FORMACION DE TALENTO HUMANO EN SALUD"/>
    <x v="94"/>
    <x v="94"/>
    <s v="Nación"/>
    <s v="10"/>
    <s v="RECURSOS CORRIENTES"/>
    <s v="CSF"/>
    <n v="316931000"/>
    <m/>
    <m/>
    <n v="0"/>
    <n v="0"/>
    <n v="316931000"/>
    <n v="301200000"/>
    <n v="15731000"/>
    <n v="75077676"/>
    <n v="226122324"/>
    <n v="0"/>
    <n v="0"/>
    <n v="0"/>
    <n v="0"/>
    <n v="0"/>
  </r>
  <r>
    <s v="2024-02-01 06:06:40"/>
    <n v="2024"/>
    <s v="Actual"/>
    <s v="36-02-00-011-940310"/>
    <s v="CENTRO DE FORMACION DE TALENTO HUMANO EN SALUD-BTA D C"/>
    <s v="940328"/>
    <s v="CERTIFICACION COMPETENCIAS LABORALES-CENTRO DE FORMACION DE TALENTO HUMANO EN SALUD"/>
    <x v="65"/>
    <x v="65"/>
    <s v="Nación"/>
    <s v="10"/>
    <s v="RECURSOS CORRIENTES"/>
    <s v="CSF"/>
    <n v="19928000"/>
    <m/>
    <m/>
    <n v="0"/>
    <n v="0"/>
    <n v="19928000"/>
    <n v="0"/>
    <n v="19928000"/>
    <m/>
    <n v="0"/>
    <n v="0"/>
    <n v="0"/>
    <n v="0"/>
    <n v="0"/>
    <n v="0"/>
  </r>
  <r>
    <s v="2024-02-01 06:06:40"/>
    <n v="2024"/>
    <s v="Actual"/>
    <s v="36-02-00-011-940310"/>
    <s v="CENTRO DE FORMACION DE TALENTO HUMANO EN SALUD-BTA D C"/>
    <s v="940342"/>
    <s v="CENTRO DE FORMACION DE TALENTO HUMANO EN SALUD-BTA D C - BIENESTAR APRENDICES"/>
    <x v="49"/>
    <x v="49"/>
    <s v="Nación"/>
    <s v="10"/>
    <s v="RECURSOS CORRIENTES"/>
    <s v="CSF"/>
    <n v="966821018"/>
    <m/>
    <m/>
    <n v="0"/>
    <n v="0"/>
    <n v="966821018"/>
    <n v="301077564"/>
    <n v="665743454"/>
    <n v="90392041"/>
    <n v="210685523"/>
    <n v="0"/>
    <n v="0"/>
    <n v="0"/>
    <n v="0"/>
    <n v="0"/>
  </r>
  <r>
    <s v="2024-02-01 06:06:40"/>
    <n v="2024"/>
    <s v="Actual"/>
    <s v="36-02-00-011-940310"/>
    <s v="CENTRO DE FORMACION DE TALENTO HUMANO EN SALUD-BTA D C"/>
    <s v="940344"/>
    <s v="CENTRO DE FORMACION DE TALENTO HUMANO EN SALUD-BTA D C - APOYOS DE SOSTENIMIENTO"/>
    <x v="48"/>
    <x v="48"/>
    <s v="Propios"/>
    <s v="20"/>
    <s v="INGRESOS CORRIENTES"/>
    <s v="CSF"/>
    <n v="193375000"/>
    <m/>
    <m/>
    <n v="0"/>
    <n v="0"/>
    <n v="193375000"/>
    <n v="193375000"/>
    <n v="0"/>
    <n v="0"/>
    <n v="193375000"/>
    <n v="0"/>
    <n v="0"/>
    <n v="0"/>
    <n v="0"/>
    <n v="0"/>
  </r>
  <r>
    <s v="2024-02-01 06:06:40"/>
    <n v="2024"/>
    <s v="Actual"/>
    <s v="36-02-00-011-940310"/>
    <s v="CENTRO DE FORMACION DE TALENTO HUMANO EN SALUD-BTA D C"/>
    <s v="940344"/>
    <s v="CENTRO DE FORMACION DE TALENTO HUMANO EN SALUD-BTA D C - APOYOS DE SOSTENIMIENTO"/>
    <x v="49"/>
    <x v="49"/>
    <s v="Propios"/>
    <s v="20"/>
    <s v="INGRESOS CORRIENTES"/>
    <s v="CSF"/>
    <n v="6375457"/>
    <m/>
    <m/>
    <n v="0"/>
    <n v="0"/>
    <n v="6375457"/>
    <n v="0"/>
    <n v="6375457"/>
    <m/>
    <n v="0"/>
    <n v="0"/>
    <n v="0"/>
    <n v="0"/>
    <n v="0"/>
    <n v="0"/>
  </r>
  <r>
    <s v="2024-02-01 06:06:40"/>
    <n v="2024"/>
    <s v="Actual"/>
    <s v="36-02-00-011-940310"/>
    <s v="CENTRO DE FORMACION DE TALENTO HUMANO EN SALUD-BTA D C"/>
    <s v="940345"/>
    <s v="CENTRO DE FORMACION DE TALENTO HUMANO EN SALUD-BTA D C - SERVICIOS PRESTADOS A LA FORMACION"/>
    <x v="49"/>
    <x v="49"/>
    <s v="Nación"/>
    <s v="10"/>
    <s v="RECURSOS CORRIENTES"/>
    <s v="CSF"/>
    <n v="7598737096"/>
    <m/>
    <m/>
    <n v="0"/>
    <n v="0"/>
    <n v="7598737096"/>
    <n v="7407714905"/>
    <n v="191022191"/>
    <n v="2809423429"/>
    <n v="4598291476"/>
    <n v="0"/>
    <n v="0"/>
    <n v="0"/>
    <n v="0"/>
    <n v="0"/>
  </r>
  <r>
    <s v="2024-02-01 06:06:40"/>
    <n v="2024"/>
    <s v="Actual"/>
    <s v="36-02-00-011-940310"/>
    <s v="CENTRO DE FORMACION DE TALENTO HUMANO EN SALUD-BTA D C"/>
    <s v="940345"/>
    <s v="CENTRO DE FORMACION DE TALENTO HUMANO EN SALUD-BTA D C - SERVICIOS PRESTADOS A LA FORMACION"/>
    <x v="65"/>
    <x v="65"/>
    <s v="Nación"/>
    <s v="10"/>
    <s v="RECURSOS CORRIENTES"/>
    <s v="CSF"/>
    <n v="40361687.5"/>
    <m/>
    <m/>
    <n v="0"/>
    <n v="0"/>
    <n v="40361687.5"/>
    <n v="0"/>
    <n v="40361687.5"/>
    <m/>
    <n v="0"/>
    <n v="0"/>
    <n v="0"/>
    <n v="0"/>
    <n v="0"/>
    <n v="0"/>
  </r>
  <r>
    <s v="2024-02-01 06:06:40"/>
    <n v="2024"/>
    <s v="Actual"/>
    <s v="36-02-00-011-940310"/>
    <s v="CENTRO DE FORMACION DE TALENTO HUMANO EN SALUD-BTA D C"/>
    <s v="940365"/>
    <s v="C DE FORMACION DE TALENTO HUMANO EN SALUD-APROPIACION DE CIENCIA Y TECNOLOGIA YCULTURA DE LA INNOVAC"/>
    <x v="60"/>
    <x v="60"/>
    <s v="Propios"/>
    <s v="27"/>
    <s v="RENTAS PARAFISCALES"/>
    <s v="CSF"/>
    <n v="158738760"/>
    <m/>
    <m/>
    <n v="0"/>
    <n v="0"/>
    <n v="158738760"/>
    <n v="158738760"/>
    <n v="0"/>
    <n v="69000000"/>
    <n v="89738760"/>
    <n v="0"/>
    <n v="0"/>
    <n v="0"/>
    <n v="0"/>
    <n v="0"/>
  </r>
  <r>
    <s v="2024-02-01 06:06:40"/>
    <n v="2024"/>
    <s v="Actual"/>
    <s v="36-02-00-011-940310"/>
    <s v="CENTRO DE FORMACION DE TALENTO HUMANO EN SALUD-BTA D C"/>
    <s v="940385"/>
    <s v="CENTRO DE FORMACION DE TALENTO HUMANO EN SALUD-BTA D C -SERVCIOS PRESTADOS A LA FORM ECONOM POPULAR"/>
    <x v="65"/>
    <x v="65"/>
    <s v="Nación"/>
    <s v="10"/>
    <s v="RECURSOS CORRIENTES"/>
    <s v="CSF"/>
    <n v="45725927.5"/>
    <m/>
    <m/>
    <n v="0"/>
    <n v="0"/>
    <n v="45725927.5"/>
    <n v="0"/>
    <n v="45725927.5"/>
    <m/>
    <n v="0"/>
    <n v="0"/>
    <n v="0"/>
    <n v="0"/>
    <n v="0"/>
    <n v="0"/>
  </r>
  <r>
    <s v="2024-02-01 06:06:40"/>
    <n v="2024"/>
    <s v="Actual"/>
    <s v="36-02-00-011-940310"/>
    <s v="CENTRO DE FORMACION DE TALENTO HUMANO EN SALUD-BTA D C"/>
    <s v="940386"/>
    <s v="CENTRO DE FORMACION DE TALENTO HUMANO EN SALUD-BTA D C -CERTIFIC DE COMPETENC LABORALES - ECON POPU"/>
    <x v="65"/>
    <x v="65"/>
    <s v="Nación"/>
    <s v="10"/>
    <s v="RECURSOS CORRIENTES"/>
    <s v="CSF"/>
    <n v="19928000"/>
    <m/>
    <m/>
    <n v="0"/>
    <n v="0"/>
    <n v="19928000"/>
    <n v="0"/>
    <n v="19928000"/>
    <m/>
    <n v="0"/>
    <n v="0"/>
    <n v="0"/>
    <n v="0"/>
    <n v="0"/>
    <n v="0"/>
  </r>
  <r>
    <s v="2024-02-01 06:06:40"/>
    <n v="2024"/>
    <s v="Actual"/>
    <s v="36-02-00-011-940410"/>
    <s v="CENTRO DE GESTION ADMINISTRATIVA-BTA D C"/>
    <s v="940409"/>
    <s v="CENTRO DE GESTION ADMINISTRATIVA-BTA D C - SALUD OCUPACIONAL."/>
    <x v="49"/>
    <x v="49"/>
    <s v="Nación"/>
    <s v="10"/>
    <s v="RECURSOS CORRIENTES"/>
    <s v="CSF"/>
    <n v="23208400"/>
    <m/>
    <m/>
    <n v="0"/>
    <n v="0"/>
    <n v="23208400"/>
    <n v="0"/>
    <n v="23208400"/>
    <m/>
    <n v="0"/>
    <n v="0"/>
    <n v="0"/>
    <n v="0"/>
    <n v="0"/>
    <n v="0"/>
  </r>
  <r>
    <s v="2024-02-01 06:06:40"/>
    <n v="2024"/>
    <s v="Actual"/>
    <s v="36-02-00-011-940410"/>
    <s v="CENTRO DE GESTION ADMINISTRATIVA-BTA D C"/>
    <s v="940410"/>
    <s v="CENTRO DE GESTIÓN ADMINISTRATIVA- BTÁ D.C."/>
    <x v="80"/>
    <x v="80"/>
    <s v="Nación"/>
    <s v="10"/>
    <s v="RECURSOS CORRIENTES"/>
    <s v="CSF"/>
    <n v="219360000"/>
    <m/>
    <m/>
    <n v="0"/>
    <n v="0"/>
    <n v="219360000"/>
    <n v="182800000"/>
    <n v="36560000"/>
    <n v="0"/>
    <n v="182800000"/>
    <n v="0"/>
    <n v="0"/>
    <n v="0"/>
    <n v="0"/>
    <n v="0"/>
  </r>
  <r>
    <s v="2024-02-01 06:06:40"/>
    <n v="2024"/>
    <s v="Actual"/>
    <s v="36-02-00-011-940410"/>
    <s v="CENTRO DE GESTION ADMINISTRATIVA-BTA D C"/>
    <s v="940410"/>
    <s v="CENTRO DE GESTIÓN ADMINISTRATIVA- BTÁ D.C."/>
    <x v="49"/>
    <x v="49"/>
    <s v="Nación"/>
    <s v="10"/>
    <s v="RECURSOS CORRIENTES"/>
    <s v="CSF"/>
    <n v="2509009952"/>
    <n v="22870000"/>
    <n v="0"/>
    <n v="0"/>
    <n v="0"/>
    <n v="2531879952"/>
    <n v="2376982452"/>
    <n v="154897500"/>
    <n v="688842111.97000003"/>
    <n v="1688140340.03"/>
    <n v="62718940.969999999"/>
    <n v="62718940.969999999"/>
    <n v="62718940.969999999"/>
    <n v="0"/>
    <n v="0"/>
  </r>
  <r>
    <s v="2024-02-01 06:06:40"/>
    <n v="2024"/>
    <s v="Actual"/>
    <s v="36-02-00-011-940410"/>
    <s v="CENTRO DE GESTION ADMINISTRATIVA-BTA D C"/>
    <s v="940410"/>
    <s v="CENTRO DE GESTIÓN ADMINISTRATIVA- BTÁ D.C."/>
    <x v="49"/>
    <x v="49"/>
    <s v="Propios"/>
    <s v="27"/>
    <s v="RENTAS PARAFISCALES"/>
    <s v="CSF"/>
    <n v="128674336"/>
    <m/>
    <m/>
    <n v="0"/>
    <n v="0"/>
    <n v="128674336"/>
    <n v="0"/>
    <n v="128674336"/>
    <m/>
    <n v="0"/>
    <n v="0"/>
    <n v="0"/>
    <n v="0"/>
    <n v="0"/>
    <n v="0"/>
  </r>
  <r>
    <s v="2024-02-01 06:06:40"/>
    <n v="2024"/>
    <s v="Actual"/>
    <s v="36-02-00-011-940410"/>
    <s v="CENTRO DE GESTION ADMINISTRATIVA-BTA D C"/>
    <s v="940410"/>
    <s v="CENTRO DE GESTIÓN ADMINISTRATIVA- BTÁ D.C."/>
    <x v="63"/>
    <x v="63"/>
    <s v="Propios"/>
    <s v="20"/>
    <s v="INGRESOS CORRIENTES"/>
    <s v="CSF"/>
    <n v="84601168"/>
    <m/>
    <m/>
    <n v="0"/>
    <n v="0"/>
    <n v="84601168"/>
    <n v="0"/>
    <n v="84601168"/>
    <m/>
    <n v="0"/>
    <n v="0"/>
    <n v="0"/>
    <n v="0"/>
    <n v="0"/>
    <n v="0"/>
  </r>
  <r>
    <s v="2024-02-01 06:06:40"/>
    <n v="2024"/>
    <s v="Actual"/>
    <s v="36-02-00-011-940410"/>
    <s v="CENTRO DE GESTION ADMINISTRATIVA-BTA D C"/>
    <s v="940410"/>
    <s v="CENTRO DE GESTIÓN ADMINISTRATIVA- BTÁ D.C."/>
    <x v="92"/>
    <x v="92"/>
    <s v="Nación"/>
    <s v="10"/>
    <s v="RECURSOS CORRIENTES"/>
    <s v="CSF"/>
    <n v="165585000"/>
    <m/>
    <m/>
    <n v="0"/>
    <n v="0"/>
    <n v="165585000"/>
    <n v="158585000"/>
    <n v="7000000"/>
    <n v="0"/>
    <n v="158585000"/>
    <n v="0"/>
    <n v="0"/>
    <n v="0"/>
    <n v="0"/>
    <n v="0"/>
  </r>
  <r>
    <s v="2024-02-01 06:06:40"/>
    <n v="2024"/>
    <s v="Actual"/>
    <s v="36-02-00-011-940410"/>
    <s v="CENTRO DE GESTION ADMINISTRATIVA-BTA D C"/>
    <s v="940411"/>
    <s v="CENTRO DE GESTION ADMINISTRATIVA - INTEGRACION CON LA MEDIA-BTA D.C."/>
    <x v="49"/>
    <x v="49"/>
    <s v="Propios"/>
    <s v="20"/>
    <s v="INGRESOS CORRIENTES"/>
    <s v="CSF"/>
    <n v="1101526490"/>
    <m/>
    <m/>
    <n v="0"/>
    <n v="0"/>
    <n v="1101526490"/>
    <n v="1060675617"/>
    <n v="40850873"/>
    <n v="0"/>
    <n v="1060675617"/>
    <n v="0"/>
    <n v="0"/>
    <n v="0"/>
    <n v="0"/>
    <n v="0"/>
  </r>
  <r>
    <s v="2024-02-01 06:06:40"/>
    <n v="2024"/>
    <s v="Actual"/>
    <s v="36-02-00-011-940410"/>
    <s v="CENTRO DE GESTION ADMINISTRATIVA-BTA D C"/>
    <s v="940411"/>
    <s v="CENTRO DE GESTION ADMINISTRATIVA - INTEGRACION CON LA MEDIA-BTA D.C."/>
    <x v="49"/>
    <x v="49"/>
    <s v="Nación"/>
    <s v="10"/>
    <s v="RECURSOS CORRIENTES"/>
    <s v="CSF"/>
    <n v="52159699"/>
    <m/>
    <m/>
    <n v="0"/>
    <n v="0"/>
    <n v="52159699"/>
    <n v="52159699"/>
    <n v="0"/>
    <n v="0"/>
    <n v="52159699"/>
    <n v="0"/>
    <n v="0"/>
    <n v="0"/>
    <n v="0"/>
    <n v="0"/>
  </r>
  <r>
    <s v="2024-02-01 06:06:40"/>
    <n v="2024"/>
    <s v="Actual"/>
    <s v="36-02-00-011-940410"/>
    <s v="CENTRO DE GESTION ADMINISTRATIVA-BTA D C"/>
    <s v="940424"/>
    <s v="CENTRO DE GESTION ADMINISTRATIVA BTA DC - CONSTRUCCIONES Y ADECUACIONES"/>
    <x v="76"/>
    <x v="76"/>
    <s v="Nación"/>
    <s v="10"/>
    <s v="RECURSOS CORRIENTES"/>
    <s v="CSF"/>
    <n v="13500000"/>
    <m/>
    <m/>
    <n v="0"/>
    <n v="0"/>
    <n v="13500000"/>
    <n v="0"/>
    <n v="13500000"/>
    <m/>
    <n v="0"/>
    <n v="0"/>
    <n v="0"/>
    <n v="0"/>
    <n v="0"/>
    <n v="0"/>
  </r>
  <r>
    <s v="2024-02-01 06:06:40"/>
    <n v="2024"/>
    <s v="Actual"/>
    <s v="36-02-00-011-940410"/>
    <s v="CENTRO DE GESTION ADMINISTRATIVA-BTA D C"/>
    <s v="940424"/>
    <s v="CENTRO DE GESTION ADMINISTRATIVA BTA DC - CONSTRUCCIONES Y ADECUACIONES"/>
    <x v="77"/>
    <x v="77"/>
    <s v="Nación"/>
    <s v="10"/>
    <s v="RECURSOS CORRIENTES"/>
    <s v="CSF"/>
    <n v="300429030"/>
    <m/>
    <m/>
    <n v="0"/>
    <n v="0"/>
    <n v="300429030"/>
    <n v="0"/>
    <n v="300429030"/>
    <m/>
    <n v="0"/>
    <n v="0"/>
    <n v="0"/>
    <n v="0"/>
    <n v="0"/>
    <n v="0"/>
  </r>
  <r>
    <s v="2024-02-01 06:06:40"/>
    <n v="2024"/>
    <s v="Actual"/>
    <s v="36-02-00-011-940410"/>
    <s v="CENTRO DE GESTION ADMINISTRATIVA-BTA D C"/>
    <s v="940424"/>
    <s v="CENTRO DE GESTION ADMINISTRATIVA BTA DC - CONSTRUCCIONES Y ADECUACIONES"/>
    <x v="78"/>
    <x v="78"/>
    <s v="Nación"/>
    <s v="10"/>
    <s v="RECURSOS CORRIENTES"/>
    <s v="CSF"/>
    <n v="1264176000"/>
    <m/>
    <m/>
    <n v="0"/>
    <n v="0"/>
    <n v="1264176000"/>
    <n v="0"/>
    <n v="1264176000"/>
    <m/>
    <n v="0"/>
    <n v="0"/>
    <n v="0"/>
    <n v="0"/>
    <n v="0"/>
    <n v="0"/>
  </r>
  <r>
    <s v="2024-02-01 06:06:40"/>
    <n v="2024"/>
    <s v="Actual"/>
    <s v="36-02-00-011-940410"/>
    <s v="CENTRO DE GESTION ADMINISTRATIVA-BTA D C"/>
    <s v="940425"/>
    <s v="CENTRO DE GESTION ADMINISTRATIVA - BTA DC - CUALIFICACIONES"/>
    <x v="93"/>
    <x v="93"/>
    <s v="Nación"/>
    <s v="10"/>
    <s v="RECURSOS CORRIENTES"/>
    <s v="CSF"/>
    <n v="475437369"/>
    <m/>
    <m/>
    <n v="0"/>
    <n v="0"/>
    <n v="475437369"/>
    <n v="475437369"/>
    <n v="0"/>
    <n v="0"/>
    <n v="475437369"/>
    <n v="0"/>
    <n v="0"/>
    <n v="0"/>
    <n v="0"/>
    <n v="0"/>
  </r>
  <r>
    <s v="2024-02-01 06:06:40"/>
    <n v="2024"/>
    <s v="Actual"/>
    <s v="36-02-00-011-940410"/>
    <s v="CENTRO DE GESTION ADMINISTRATIVA-BTA D C"/>
    <s v="940427"/>
    <s v="CENTRO DE GESTION ADMINISTRATIVA-BTA D C - MODERNIZACION AMBIENTES"/>
    <x v="10"/>
    <x v="10"/>
    <s v="Nación"/>
    <s v="10"/>
    <s v="RECURSOS CORRIENTES"/>
    <s v="CSF"/>
    <n v="106000000"/>
    <m/>
    <m/>
    <n v="0"/>
    <n v="0"/>
    <n v="106000000"/>
    <n v="0"/>
    <n v="106000000"/>
    <m/>
    <n v="0"/>
    <n v="0"/>
    <n v="0"/>
    <n v="0"/>
    <n v="0"/>
    <n v="0"/>
  </r>
  <r>
    <s v="2024-02-01 06:06:40"/>
    <n v="2024"/>
    <s v="Actual"/>
    <s v="36-02-00-011-940410"/>
    <s v="CENTRO DE GESTION ADMINISTRATIVA-BTA D C"/>
    <s v="940428"/>
    <s v="CERTIFICACION COMPETENCIAS LABORALES-CENTRO DE GESTION ADMINISTRATIVA-BTA D C"/>
    <x v="94"/>
    <x v="94"/>
    <s v="Nación"/>
    <s v="10"/>
    <s v="RECURSOS CORRIENTES"/>
    <s v="CSF"/>
    <n v="519158000"/>
    <m/>
    <m/>
    <n v="0"/>
    <n v="0"/>
    <n v="519158000"/>
    <n v="512700000"/>
    <n v="6458000"/>
    <n v="0"/>
    <n v="512700000"/>
    <n v="0"/>
    <n v="0"/>
    <n v="0"/>
    <n v="0"/>
    <n v="0"/>
  </r>
  <r>
    <s v="2024-02-01 06:06:40"/>
    <n v="2024"/>
    <s v="Actual"/>
    <s v="36-02-00-011-940410"/>
    <s v="CENTRO DE GESTION ADMINISTRATIVA-BTA D C"/>
    <s v="940442"/>
    <s v="CENTRO DE GESTION ADMINISTRATIVA-BTA D C - BIENESTAR APRENDICES"/>
    <x v="49"/>
    <x v="49"/>
    <s v="Nación"/>
    <s v="10"/>
    <s v="RECURSOS CORRIENTES"/>
    <s v="CSF"/>
    <n v="1138770339"/>
    <m/>
    <m/>
    <n v="0"/>
    <n v="0"/>
    <n v="1138770339"/>
    <n v="524515839"/>
    <n v="614254500"/>
    <n v="0"/>
    <n v="524515839"/>
    <n v="0"/>
    <n v="0"/>
    <n v="0"/>
    <n v="0"/>
    <n v="0"/>
  </r>
  <r>
    <s v="2024-02-01 06:06:40"/>
    <n v="2024"/>
    <s v="Actual"/>
    <s v="36-02-00-011-940410"/>
    <s v="CENTRO DE GESTION ADMINISTRATIVA-BTA D C"/>
    <s v="940444"/>
    <s v="CENTRO DE GESTION ADMINISTRATIVA-BTA D C - APOYOS DE SOSTENIMIENTO"/>
    <x v="48"/>
    <x v="48"/>
    <s v="Propios"/>
    <s v="20"/>
    <s v="INGRESOS CORRIENTES"/>
    <s v="CSF"/>
    <n v="414375000"/>
    <m/>
    <m/>
    <n v="0"/>
    <n v="0"/>
    <n v="414375000"/>
    <n v="0"/>
    <n v="414375000"/>
    <m/>
    <n v="0"/>
    <n v="0"/>
    <n v="0"/>
    <n v="0"/>
    <n v="0"/>
    <n v="0"/>
  </r>
  <r>
    <s v="2024-02-01 06:06:40"/>
    <n v="2024"/>
    <s v="Actual"/>
    <s v="36-02-00-011-940410"/>
    <s v="CENTRO DE GESTION ADMINISTRATIVA-BTA D C"/>
    <s v="940444"/>
    <s v="CENTRO DE GESTION ADMINISTRATIVA-BTA D C - APOYOS DE SOSTENIMIENTO"/>
    <x v="49"/>
    <x v="49"/>
    <s v="Propios"/>
    <s v="20"/>
    <s v="INGRESOS CORRIENTES"/>
    <s v="CSF"/>
    <n v="12349337"/>
    <m/>
    <m/>
    <n v="0"/>
    <n v="0"/>
    <n v="12349337"/>
    <n v="0"/>
    <n v="12349337"/>
    <m/>
    <n v="0"/>
    <n v="0"/>
    <n v="0"/>
    <n v="0"/>
    <n v="0"/>
    <n v="0"/>
  </r>
  <r>
    <s v="2024-02-01 06:06:40"/>
    <n v="2024"/>
    <s v="Actual"/>
    <s v="36-02-00-011-940410"/>
    <s v="CENTRO DE GESTION ADMINISTRATIVA-BTA D C"/>
    <s v="940445"/>
    <s v="CENTRO DE GESTION ADMINISTRATIVA-BTA D C - SERVICIOS PRESTADOS A LA FORMACION"/>
    <x v="49"/>
    <x v="49"/>
    <s v="Nación"/>
    <s v="10"/>
    <s v="RECURSOS CORRIENTES"/>
    <s v="CSF"/>
    <n v="17246727910"/>
    <m/>
    <m/>
    <n v="0"/>
    <n v="0"/>
    <n v="17246727910"/>
    <n v="16955714418"/>
    <n v="291013492"/>
    <n v="2595225930"/>
    <n v="14360488488"/>
    <n v="0"/>
    <n v="0"/>
    <n v="0"/>
    <n v="0"/>
    <n v="0"/>
  </r>
  <r>
    <s v="2024-02-01 06:06:40"/>
    <n v="2024"/>
    <s v="Actual"/>
    <s v="36-02-00-011-940410"/>
    <s v="CENTRO DE GESTION ADMINISTRATIVA-BTA D C"/>
    <s v="940445"/>
    <s v="CENTRO DE GESTION ADMINISTRATIVA-BTA D C - SERVICIOS PRESTADOS A LA FORMACION"/>
    <x v="65"/>
    <x v="65"/>
    <s v="Nación"/>
    <s v="10"/>
    <s v="RECURSOS CORRIENTES"/>
    <s v="CSF"/>
    <n v="860557252.5"/>
    <m/>
    <m/>
    <n v="0"/>
    <n v="0"/>
    <n v="860557252.5"/>
    <n v="688445802"/>
    <n v="172111450.5"/>
    <n v="0"/>
    <n v="688445802"/>
    <n v="0"/>
    <n v="0"/>
    <n v="0"/>
    <n v="0"/>
    <n v="0"/>
  </r>
  <r>
    <s v="2024-02-01 06:06:40"/>
    <n v="2024"/>
    <s v="Actual"/>
    <s v="36-02-00-011-940410"/>
    <s v="CENTRO DE GESTION ADMINISTRATIVA-BTA D C"/>
    <s v="940465"/>
    <s v="C DE GESTION ADMINISTRATIVA-APROPIACION DE CIENCIA Y TECNOLOGIA YCULTURA"/>
    <x v="60"/>
    <x v="60"/>
    <s v="Propios"/>
    <s v="27"/>
    <s v="RENTAS PARAFISCALES"/>
    <s v="CSF"/>
    <n v="225911906"/>
    <m/>
    <m/>
    <n v="0"/>
    <n v="0"/>
    <n v="225911906"/>
    <n v="0"/>
    <n v="225911906"/>
    <m/>
    <n v="0"/>
    <n v="0"/>
    <n v="0"/>
    <n v="0"/>
    <n v="0"/>
    <n v="0"/>
  </r>
  <r>
    <s v="2024-02-01 06:06:40"/>
    <n v="2024"/>
    <s v="Actual"/>
    <s v="36-02-00-011-940410"/>
    <s v="CENTRO DE GESTION ADMINISTRATIVA-BTA D C"/>
    <s v="940485"/>
    <s v="CENTRO DE GESTION ADMINISTRATIVA-BTA D C SERVICIOS PRESTADOS A LA FORMACION - ECONOMIA POPULAR"/>
    <x v="65"/>
    <x v="65"/>
    <s v="Nación"/>
    <s v="10"/>
    <s v="RECURSOS CORRIENTES"/>
    <s v="CSF"/>
    <n v="26246272.5"/>
    <m/>
    <m/>
    <n v="0"/>
    <n v="0"/>
    <n v="26246272.5"/>
    <n v="20997018"/>
    <n v="5249254.5"/>
    <n v="0"/>
    <n v="20997018"/>
    <n v="0"/>
    <n v="0"/>
    <n v="0"/>
    <n v="0"/>
    <n v="0"/>
  </r>
  <r>
    <s v="2024-02-01 06:06:40"/>
    <n v="2024"/>
    <s v="Actual"/>
    <s v="36-02-00-011-940410"/>
    <s v="CENTRO DE GESTION ADMINISTRATIVA-BTA D C"/>
    <s v="940486"/>
    <s v="CENTRO DE GESTION ADMINISTRATIVA-BTA D C CERTIFICACION DE COMPETENCIAS LABORALES - ECONOMIA POPULAR"/>
    <x v="65"/>
    <x v="65"/>
    <s v="Nación"/>
    <s v="10"/>
    <s v="RECURSOS CORRIENTES"/>
    <s v="CSF"/>
    <n v="4982000"/>
    <m/>
    <m/>
    <n v="0"/>
    <n v="0"/>
    <n v="4982000"/>
    <n v="0"/>
    <n v="4982000"/>
    <m/>
    <n v="0"/>
    <n v="0"/>
    <n v="0"/>
    <n v="0"/>
    <n v="0"/>
    <n v="0"/>
  </r>
  <r>
    <s v="2024-02-01 06:06:40"/>
    <n v="2024"/>
    <s v="Actual"/>
    <s v="36-02-00-011-940510"/>
    <s v="CENTRO DE SERVICIOS FINANCIEROS-BTA D C"/>
    <s v="940509"/>
    <s v="CENTRO DE SERVICIOS FINANCIEROS-BTA D C - SALUD OCUPACIONAL"/>
    <x v="49"/>
    <x v="49"/>
    <s v="Nación"/>
    <s v="10"/>
    <s v="RECURSOS CORRIENTES"/>
    <s v="CSF"/>
    <n v="17543500"/>
    <m/>
    <m/>
    <n v="0"/>
    <n v="0"/>
    <n v="17543500"/>
    <n v="17543500"/>
    <n v="0"/>
    <n v="0"/>
    <n v="17543500"/>
    <n v="0"/>
    <n v="0"/>
    <n v="0"/>
    <n v="0"/>
    <n v="0"/>
  </r>
  <r>
    <s v="2024-02-01 06:06:40"/>
    <n v="2024"/>
    <s v="Actual"/>
    <s v="36-02-00-011-940510"/>
    <s v="CENTRO DE SERVICIOS FINANCIEROS-BTA D C"/>
    <s v="940510"/>
    <s v="CENTRO DE SERVICIOS FINANCIEROS- BTÁ D.C"/>
    <x v="80"/>
    <x v="80"/>
    <s v="Nación"/>
    <s v="10"/>
    <s v="RECURSOS CORRIENTES"/>
    <s v="CSF"/>
    <n v="376466000"/>
    <m/>
    <m/>
    <n v="0"/>
    <n v="0"/>
    <n v="376466000"/>
    <n v="376466000"/>
    <n v="0"/>
    <n v="0"/>
    <n v="376466000"/>
    <n v="0"/>
    <n v="0"/>
    <n v="0"/>
    <n v="0"/>
    <n v="0"/>
  </r>
  <r>
    <s v="2024-02-01 06:06:40"/>
    <n v="2024"/>
    <s v="Actual"/>
    <s v="36-02-00-011-940510"/>
    <s v="CENTRO DE SERVICIOS FINANCIEROS-BTA D C"/>
    <s v="940510"/>
    <s v="CENTRO DE SERVICIOS FINANCIEROS- BTÁ D.C"/>
    <x v="49"/>
    <x v="49"/>
    <s v="Propios"/>
    <s v="27"/>
    <s v="RENTAS PARAFISCALES"/>
    <s v="CSF"/>
    <n v="241328307"/>
    <m/>
    <m/>
    <n v="0"/>
    <n v="0"/>
    <n v="241328307"/>
    <n v="241328307"/>
    <n v="0"/>
    <n v="0"/>
    <n v="241328307"/>
    <n v="0"/>
    <n v="0"/>
    <n v="0"/>
    <n v="0"/>
    <n v="0"/>
  </r>
  <r>
    <s v="2024-02-01 06:06:40"/>
    <n v="2024"/>
    <s v="Actual"/>
    <s v="36-02-00-011-940510"/>
    <s v="CENTRO DE SERVICIOS FINANCIEROS-BTA D C"/>
    <s v="940510"/>
    <s v="CENTRO DE SERVICIOS FINANCIEROS- BTÁ D.C"/>
    <x v="49"/>
    <x v="49"/>
    <s v="Nación"/>
    <s v="10"/>
    <s v="RECURSOS CORRIENTES"/>
    <s v="CSF"/>
    <n v="6167053519"/>
    <n v="0"/>
    <n v="5441404"/>
    <n v="0"/>
    <n v="0"/>
    <n v="6161612115"/>
    <n v="6161612115"/>
    <n v="0"/>
    <n v="1047791833"/>
    <n v="5113820282"/>
    <n v="26508333"/>
    <n v="25358333"/>
    <n v="25358333"/>
    <n v="0"/>
    <n v="0"/>
  </r>
  <r>
    <s v="2024-02-01 06:06:40"/>
    <n v="2024"/>
    <s v="Actual"/>
    <s v="36-02-00-011-940510"/>
    <s v="CENTRO DE SERVICIOS FINANCIEROS-BTA D C"/>
    <s v="940510"/>
    <s v="CENTRO DE SERVICIOS FINANCIEROS- BTÁ D.C"/>
    <x v="63"/>
    <x v="63"/>
    <s v="Propios"/>
    <s v="20"/>
    <s v="INGRESOS CORRIENTES"/>
    <s v="CSF"/>
    <n v="172480"/>
    <m/>
    <m/>
    <n v="0"/>
    <n v="0"/>
    <n v="172480"/>
    <n v="172480"/>
    <n v="0"/>
    <n v="0"/>
    <n v="172480"/>
    <n v="0"/>
    <n v="0"/>
    <n v="0"/>
    <n v="0"/>
    <n v="0"/>
  </r>
  <r>
    <s v="2024-02-01 06:06:40"/>
    <n v="2024"/>
    <s v="Actual"/>
    <s v="36-02-00-011-940510"/>
    <s v="CENTRO DE SERVICIOS FINANCIEROS-BTA D C"/>
    <s v="940510"/>
    <s v="CENTRO DE SERVICIOS FINANCIEROS- BTÁ D.C"/>
    <x v="92"/>
    <x v="92"/>
    <s v="Nación"/>
    <s v="10"/>
    <s v="RECURSOS CORRIENTES"/>
    <s v="CSF"/>
    <n v="41040000"/>
    <m/>
    <m/>
    <n v="0"/>
    <n v="0"/>
    <n v="41040000"/>
    <n v="41040000"/>
    <n v="0"/>
    <n v="33448000"/>
    <n v="7592000"/>
    <n v="0"/>
    <n v="0"/>
    <n v="0"/>
    <n v="0"/>
    <n v="0"/>
  </r>
  <r>
    <s v="2024-02-01 06:06:40"/>
    <n v="2024"/>
    <s v="Actual"/>
    <s v="36-02-00-011-940510"/>
    <s v="CENTRO DE SERVICIOS FINANCIEROS-BTA D C"/>
    <s v="940511"/>
    <s v="CENTRO DE SERVICIOS FINANCIEROS - INTEGRACION CON LA MEDIA-BTA D.C."/>
    <x v="49"/>
    <x v="49"/>
    <s v="Propios"/>
    <s v="20"/>
    <s v="INGRESOS CORRIENTES"/>
    <s v="CSF"/>
    <n v="4441514688"/>
    <m/>
    <m/>
    <n v="0"/>
    <n v="0"/>
    <n v="4441514688"/>
    <n v="4441514688"/>
    <n v="0"/>
    <n v="0"/>
    <n v="4441514688"/>
    <n v="0"/>
    <n v="0"/>
    <n v="0"/>
    <n v="0"/>
    <n v="0"/>
  </r>
  <r>
    <s v="2024-02-01 06:06:40"/>
    <n v="2024"/>
    <s v="Actual"/>
    <s v="36-02-00-011-940510"/>
    <s v="CENTRO DE SERVICIOS FINANCIEROS-BTA D C"/>
    <s v="940511"/>
    <s v="CENTRO DE SERVICIOS FINANCIEROS - INTEGRACION CON LA MEDIA-BTA D.C."/>
    <x v="49"/>
    <x v="49"/>
    <s v="Nación"/>
    <s v="10"/>
    <s v="RECURSOS CORRIENTES"/>
    <s v="CSF"/>
    <n v="104319398"/>
    <m/>
    <m/>
    <n v="0"/>
    <n v="0"/>
    <n v="104319398"/>
    <n v="104319398"/>
    <n v="0"/>
    <n v="104319398"/>
    <n v="0"/>
    <n v="0"/>
    <n v="0"/>
    <n v="0"/>
    <n v="0"/>
    <n v="0"/>
  </r>
  <r>
    <s v="2024-02-01 06:06:40"/>
    <n v="2024"/>
    <s v="Actual"/>
    <s v="36-02-00-011-940510"/>
    <s v="CENTRO DE SERVICIOS FINANCIEROS-BTA D C"/>
    <s v="940524"/>
    <s v="CENTRO DE SERVICIOS FINANCIEROS - CONSTRUCCIONES Y ADECUACIONES-BTA D.C."/>
    <x v="76"/>
    <x v="76"/>
    <s v="Nación"/>
    <s v="10"/>
    <s v="RECURSOS CORRIENTES"/>
    <s v="CSF"/>
    <n v="183150000"/>
    <m/>
    <m/>
    <n v="0"/>
    <n v="0"/>
    <n v="183150000"/>
    <n v="183150000"/>
    <n v="0"/>
    <n v="0"/>
    <n v="183150000"/>
    <n v="0"/>
    <n v="0"/>
    <n v="0"/>
    <n v="0"/>
    <n v="0"/>
  </r>
  <r>
    <s v="2024-02-01 06:06:40"/>
    <n v="2024"/>
    <s v="Actual"/>
    <s v="36-02-00-011-940510"/>
    <s v="CENTRO DE SERVICIOS FINANCIEROS-BTA D C"/>
    <s v="940524"/>
    <s v="CENTRO DE SERVICIOS FINANCIEROS - CONSTRUCCIONES Y ADECUACIONES-BTA D.C."/>
    <x v="77"/>
    <x v="77"/>
    <s v="Nación"/>
    <s v="10"/>
    <s v="RECURSOS CORRIENTES"/>
    <s v="CSF"/>
    <n v="110000000"/>
    <m/>
    <m/>
    <n v="0"/>
    <n v="0"/>
    <n v="110000000"/>
    <n v="110000000"/>
    <n v="0"/>
    <n v="0"/>
    <n v="110000000"/>
    <n v="0"/>
    <n v="0"/>
    <n v="0"/>
    <n v="0"/>
    <n v="0"/>
  </r>
  <r>
    <s v="2024-02-01 06:06:40"/>
    <n v="2024"/>
    <s v="Actual"/>
    <s v="36-02-00-011-940510"/>
    <s v="CENTRO DE SERVICIOS FINANCIEROS-BTA D C"/>
    <s v="940524"/>
    <s v="CENTRO DE SERVICIOS FINANCIEROS - CONSTRUCCIONES Y ADECUACIONES-BTA D.C."/>
    <x v="78"/>
    <x v="78"/>
    <s v="Nación"/>
    <s v="10"/>
    <s v="RECURSOS CORRIENTES"/>
    <s v="CSF"/>
    <n v="133200000"/>
    <m/>
    <m/>
    <n v="0"/>
    <n v="0"/>
    <n v="133200000"/>
    <n v="133200000"/>
    <n v="0"/>
    <n v="0"/>
    <n v="133200000"/>
    <n v="0"/>
    <n v="0"/>
    <n v="0"/>
    <n v="0"/>
    <n v="0"/>
  </r>
  <r>
    <s v="2024-02-01 06:06:40"/>
    <n v="2024"/>
    <s v="Actual"/>
    <s v="36-02-00-011-940510"/>
    <s v="CENTRO DE SERVICIOS FINANCIEROS-BTA D C"/>
    <s v="940527"/>
    <s v="CENTRO DE SERVICIOS FINANCIEROS-BTA D C - MODERNIZACION AMBIENTES"/>
    <x v="10"/>
    <x v="10"/>
    <s v="Nación"/>
    <s v="10"/>
    <s v="RECURSOS CORRIENTES"/>
    <s v="CSF"/>
    <n v="72988574"/>
    <m/>
    <m/>
    <n v="0"/>
    <n v="0"/>
    <n v="72988574"/>
    <n v="72988574"/>
    <n v="0"/>
    <n v="0"/>
    <n v="72988574"/>
    <n v="0"/>
    <n v="0"/>
    <n v="0"/>
    <n v="0"/>
    <n v="0"/>
  </r>
  <r>
    <s v="2024-02-01 06:06:40"/>
    <n v="2024"/>
    <s v="Actual"/>
    <s v="36-02-00-011-940510"/>
    <s v="CENTRO DE SERVICIOS FINANCIEROS-BTA D C"/>
    <s v="940528"/>
    <s v="CERTIFICACION COMPETENCIAS LABORALES-CENTRO DE SERVICIOS FINANCIEROS-BTA D C"/>
    <x v="94"/>
    <x v="94"/>
    <s v="Nación"/>
    <s v="10"/>
    <s v="RECURSOS CORRIENTES"/>
    <s v="CSF"/>
    <n v="343800000"/>
    <m/>
    <m/>
    <n v="0"/>
    <n v="0"/>
    <n v="343800000"/>
    <n v="343800000"/>
    <n v="0"/>
    <n v="0"/>
    <n v="343800000"/>
    <n v="0"/>
    <n v="0"/>
    <n v="0"/>
    <n v="0"/>
    <n v="0"/>
  </r>
  <r>
    <s v="2024-02-01 06:06:40"/>
    <n v="2024"/>
    <s v="Actual"/>
    <s v="36-02-00-011-940510"/>
    <s v="CENTRO DE SERVICIOS FINANCIEROS-BTA D C"/>
    <s v="940534"/>
    <s v="CENTRO DE SERVICIOS FINANCIEROS-BTA D C - PRODUCCION CENTROS"/>
    <x v="49"/>
    <x v="49"/>
    <s v="Propios"/>
    <s v="20"/>
    <s v="INGRESOS CORRIENTES"/>
    <s v="CSF"/>
    <n v="5000000"/>
    <m/>
    <m/>
    <n v="0"/>
    <n v="0"/>
    <n v="5000000"/>
    <n v="5000000"/>
    <n v="0"/>
    <n v="0"/>
    <n v="5000000"/>
    <n v="0"/>
    <n v="0"/>
    <n v="0"/>
    <n v="0"/>
    <n v="0"/>
  </r>
  <r>
    <s v="2024-02-01 06:06:40"/>
    <n v="2024"/>
    <s v="Actual"/>
    <s v="36-02-00-011-940510"/>
    <s v="CENTRO DE SERVICIOS FINANCIEROS-BTA D C"/>
    <s v="940542"/>
    <s v="CENTRO DE SERVICIOS FINANCIEROS-BTA D C - BIENESTAR APRENDICES"/>
    <x v="49"/>
    <x v="49"/>
    <s v="Nación"/>
    <s v="10"/>
    <s v="RECURSOS CORRIENTES"/>
    <s v="CSF"/>
    <n v="2061172692"/>
    <m/>
    <m/>
    <n v="0"/>
    <n v="0"/>
    <n v="2061172692"/>
    <n v="2061172692"/>
    <n v="0"/>
    <n v="136200000"/>
    <n v="1924972692"/>
    <n v="0"/>
    <n v="0"/>
    <n v="0"/>
    <n v="0"/>
    <n v="0"/>
  </r>
  <r>
    <s v="2024-02-01 06:06:40"/>
    <n v="2024"/>
    <s v="Actual"/>
    <s v="36-02-00-011-940510"/>
    <s v="CENTRO DE SERVICIOS FINANCIEROS-BTA D C"/>
    <s v="940544"/>
    <s v="CENTRO DE SERVICIOS FINANCIEROS-BTA D C - APOYOS DE SOSTENIMIENTO"/>
    <x v="48"/>
    <x v="48"/>
    <s v="Propios"/>
    <s v="20"/>
    <s v="INGRESOS CORRIENTES"/>
    <s v="CSF"/>
    <n v="331500000"/>
    <m/>
    <m/>
    <n v="0"/>
    <n v="0"/>
    <n v="331500000"/>
    <n v="331500000"/>
    <n v="0"/>
    <n v="0"/>
    <n v="331500000"/>
    <n v="0"/>
    <n v="0"/>
    <n v="0"/>
    <n v="0"/>
    <n v="0"/>
  </r>
  <r>
    <s v="2024-02-01 06:06:40"/>
    <n v="2024"/>
    <s v="Actual"/>
    <s v="36-02-00-011-940510"/>
    <s v="CENTRO DE SERVICIOS FINANCIEROS-BTA D C"/>
    <s v="940544"/>
    <s v="CENTRO DE SERVICIOS FINANCIEROS-BTA D C - APOYOS DE SOSTENIMIENTO"/>
    <x v="49"/>
    <x v="49"/>
    <s v="Propios"/>
    <s v="20"/>
    <s v="INGRESOS CORRIENTES"/>
    <s v="CSF"/>
    <n v="12351221"/>
    <m/>
    <m/>
    <n v="0"/>
    <n v="0"/>
    <n v="12351221"/>
    <n v="12351221"/>
    <n v="0"/>
    <n v="0"/>
    <n v="12351221"/>
    <n v="0"/>
    <n v="0"/>
    <n v="0"/>
    <n v="0"/>
    <n v="0"/>
  </r>
  <r>
    <s v="2024-02-01 06:06:40"/>
    <n v="2024"/>
    <s v="Actual"/>
    <s v="36-02-00-011-940510"/>
    <s v="CENTRO DE SERVICIOS FINANCIEROS-BTA D C"/>
    <s v="940545"/>
    <s v="CENTRO DE SERVICIOS FINANCIEROS-BTA D C - SERVICIOS PRESTADOS A LA FORMACION"/>
    <x v="49"/>
    <x v="49"/>
    <s v="Nación"/>
    <s v="10"/>
    <s v="RECURSOS CORRIENTES"/>
    <s v="CSF"/>
    <n v="24313861460"/>
    <m/>
    <m/>
    <n v="0"/>
    <n v="0"/>
    <n v="24313861460"/>
    <n v="24313861460"/>
    <n v="0"/>
    <n v="4010316700"/>
    <n v="20303544760"/>
    <n v="0"/>
    <n v="0"/>
    <n v="0"/>
    <n v="0"/>
    <n v="0"/>
  </r>
  <r>
    <s v="2024-02-01 06:06:40"/>
    <n v="2024"/>
    <s v="Actual"/>
    <s v="36-02-00-011-940510"/>
    <s v="CENTRO DE SERVICIOS FINANCIEROS-BTA D C"/>
    <s v="940545"/>
    <s v="CENTRO DE SERVICIOS FINANCIEROS-BTA D C - SERVICIOS PRESTADOS A LA FORMACION"/>
    <x v="65"/>
    <x v="65"/>
    <s v="Nación"/>
    <s v="10"/>
    <s v="RECURSOS CORRIENTES"/>
    <s v="CSF"/>
    <n v="43045108.75"/>
    <m/>
    <m/>
    <n v="0"/>
    <n v="0"/>
    <n v="43045108.75"/>
    <n v="43045108.75"/>
    <n v="0"/>
    <n v="0"/>
    <n v="43045108.75"/>
    <n v="0"/>
    <n v="0"/>
    <n v="0"/>
    <n v="0"/>
    <n v="0"/>
  </r>
  <r>
    <s v="2024-02-01 06:06:40"/>
    <n v="2024"/>
    <s v="Actual"/>
    <s v="36-02-00-011-940510"/>
    <s v="CENTRO DE SERVICIOS FINANCIEROS-BTA D C"/>
    <s v="940585"/>
    <s v="CENTRO DE SERVICIOS FINANCIEROS-BTA D C - SERVICIOS PRESTADOS A LA FORMACION - ECONOMIA POPULAR"/>
    <x v="65"/>
    <x v="65"/>
    <s v="Nación"/>
    <s v="10"/>
    <s v="RECURSOS CORRIENTES"/>
    <s v="CSF"/>
    <n v="26246272.5"/>
    <m/>
    <m/>
    <n v="0"/>
    <n v="0"/>
    <n v="26246272.5"/>
    <n v="26246272.5"/>
    <n v="0"/>
    <n v="0"/>
    <n v="26246272.5"/>
    <n v="0"/>
    <n v="0"/>
    <n v="0"/>
    <n v="0"/>
    <n v="0"/>
  </r>
  <r>
    <s v="2024-02-01 06:06:40"/>
    <n v="2024"/>
    <s v="Actual"/>
    <s v="36-02-00-011-940610"/>
    <s v="CENTRO NACIONAL DE HOTELERIA, TURISMO Y ALIMENTOS-BTA D C"/>
    <s v="940609"/>
    <s v="CENTRO NACIONAL DE HOTELERIA, TURISMO Y ALIMENTOS-BTA D C - SALUD OCUPACIONAL."/>
    <x v="49"/>
    <x v="49"/>
    <s v="Nación"/>
    <s v="10"/>
    <s v="RECURSOS CORRIENTES"/>
    <s v="CSF"/>
    <n v="20603963"/>
    <m/>
    <m/>
    <n v="0"/>
    <n v="0"/>
    <n v="20603963"/>
    <n v="0"/>
    <n v="20603963"/>
    <m/>
    <n v="0"/>
    <n v="0"/>
    <n v="0"/>
    <n v="0"/>
    <n v="0"/>
    <n v="0"/>
  </r>
  <r>
    <s v="2024-02-01 06:06:40"/>
    <n v="2024"/>
    <s v="Actual"/>
    <s v="36-02-00-011-940610"/>
    <s v="CENTRO NACIONAL DE HOTELERIA, TURISMO Y ALIMENTOS-BTA D C"/>
    <s v="940610"/>
    <s v="CENTRO NACIONAL DE HOTELERÍA, TURISMO Y ALIMENTOS- BTÁ D.C."/>
    <x v="80"/>
    <x v="80"/>
    <s v="Nación"/>
    <s v="10"/>
    <s v="RECURSOS CORRIENTES"/>
    <s v="CSF"/>
    <n v="309657000"/>
    <m/>
    <m/>
    <n v="0"/>
    <n v="0"/>
    <n v="309657000"/>
    <n v="258048000"/>
    <n v="51609000"/>
    <n v="140218113"/>
    <n v="117829887"/>
    <n v="0"/>
    <n v="0"/>
    <n v="0"/>
    <n v="0"/>
    <n v="0"/>
  </r>
  <r>
    <s v="2024-02-01 06:06:40"/>
    <n v="2024"/>
    <s v="Actual"/>
    <s v="36-02-00-011-940610"/>
    <s v="CENTRO NACIONAL DE HOTELERIA, TURISMO Y ALIMENTOS-BTA D C"/>
    <s v="940610"/>
    <s v="CENTRO NACIONAL DE HOTELERÍA, TURISMO Y ALIMENTOS- BTÁ D.C."/>
    <x v="49"/>
    <x v="49"/>
    <s v="Propios"/>
    <s v="27"/>
    <s v="RENTAS PARAFISCALES"/>
    <s v="CSF"/>
    <n v="61110988"/>
    <m/>
    <m/>
    <n v="0"/>
    <n v="0"/>
    <n v="61110988"/>
    <n v="61110988"/>
    <n v="0"/>
    <n v="0"/>
    <n v="61110988"/>
    <n v="0"/>
    <n v="0"/>
    <n v="0"/>
    <n v="0"/>
    <n v="0"/>
  </r>
  <r>
    <s v="2024-02-01 06:06:40"/>
    <n v="2024"/>
    <s v="Actual"/>
    <s v="36-02-00-011-940610"/>
    <s v="CENTRO NACIONAL DE HOTELERIA, TURISMO Y ALIMENTOS-BTA D C"/>
    <s v="940610"/>
    <s v="CENTRO NACIONAL DE HOTELERÍA, TURISMO Y ALIMENTOS- BTÁ D.C."/>
    <x v="49"/>
    <x v="49"/>
    <s v="Nación"/>
    <s v="10"/>
    <s v="RECURSOS CORRIENTES"/>
    <s v="CSF"/>
    <n v="2790639193"/>
    <n v="55000"/>
    <n v="0"/>
    <n v="0"/>
    <n v="0"/>
    <n v="2790694193"/>
    <n v="2648014682"/>
    <n v="142679511"/>
    <n v="1692550091"/>
    <n v="955464591"/>
    <n v="88555286"/>
    <n v="88555286"/>
    <n v="88555286"/>
    <n v="0"/>
    <n v="0"/>
  </r>
  <r>
    <s v="2024-02-01 06:06:40"/>
    <n v="2024"/>
    <s v="Actual"/>
    <s v="36-02-00-011-940610"/>
    <s v="CENTRO NACIONAL DE HOTELERIA, TURISMO Y ALIMENTOS-BTA D C"/>
    <s v="940610"/>
    <s v="CENTRO NACIONAL DE HOTELERÍA, TURISMO Y ALIMENTOS- BTÁ D.C."/>
    <x v="63"/>
    <x v="63"/>
    <s v="Propios"/>
    <s v="20"/>
    <s v="INGRESOS CORRIENTES"/>
    <s v="CSF"/>
    <n v="34637392"/>
    <m/>
    <m/>
    <n v="0"/>
    <n v="0"/>
    <n v="34637392"/>
    <n v="0"/>
    <n v="34637392"/>
    <m/>
    <n v="0"/>
    <n v="0"/>
    <n v="0"/>
    <n v="0"/>
    <n v="0"/>
    <n v="0"/>
  </r>
  <r>
    <s v="2024-02-01 06:06:40"/>
    <n v="2024"/>
    <s v="Actual"/>
    <s v="36-02-00-011-940610"/>
    <s v="CENTRO NACIONAL DE HOTELERIA, TURISMO Y ALIMENTOS-BTA D C"/>
    <s v="940610"/>
    <s v="CENTRO NACIONAL DE HOTELERÍA, TURISMO Y ALIMENTOS- BTÁ D.C."/>
    <x v="92"/>
    <x v="92"/>
    <s v="Nación"/>
    <s v="10"/>
    <s v="RECURSOS CORRIENTES"/>
    <s v="CSF"/>
    <n v="153970000"/>
    <m/>
    <m/>
    <n v="0"/>
    <n v="0"/>
    <n v="153970000"/>
    <n v="146970000"/>
    <n v="7000000"/>
    <n v="0"/>
    <n v="146970000"/>
    <n v="0"/>
    <n v="0"/>
    <n v="0"/>
    <n v="0"/>
    <n v="0"/>
  </r>
  <r>
    <s v="2024-02-01 06:06:40"/>
    <n v="2024"/>
    <s v="Actual"/>
    <s v="36-02-00-011-940610"/>
    <s v="CENTRO NACIONAL DE HOTELERIA, TURISMO Y ALIMENTOS-BTA D C"/>
    <s v="940611"/>
    <s v="INTEGRACION CON LA MEDIA-BTA D.C."/>
    <x v="49"/>
    <x v="49"/>
    <s v="Nación"/>
    <s v="10"/>
    <s v="RECURSOS CORRIENTES"/>
    <s v="CSF"/>
    <n v="52159699"/>
    <m/>
    <m/>
    <n v="0"/>
    <n v="0"/>
    <n v="52159699"/>
    <n v="52159699"/>
    <n v="0"/>
    <n v="51857324"/>
    <n v="302375"/>
    <n v="1965438"/>
    <n v="1965438"/>
    <n v="1965438"/>
    <n v="0"/>
    <n v="0"/>
  </r>
  <r>
    <s v="2024-02-01 06:06:40"/>
    <n v="2024"/>
    <s v="Actual"/>
    <s v="36-02-00-011-940610"/>
    <s v="CENTRO NACIONAL DE HOTELERIA, TURISMO Y ALIMENTOS-BTA D C"/>
    <s v="940611"/>
    <s v="INTEGRACION CON LA MEDIA-BTA D.C."/>
    <x v="49"/>
    <x v="49"/>
    <s v="Propios"/>
    <s v="20"/>
    <s v="INGRESOS CORRIENTES"/>
    <s v="CSF"/>
    <n v="883950857"/>
    <m/>
    <m/>
    <n v="0"/>
    <n v="0"/>
    <n v="883950857"/>
    <n v="824920870"/>
    <n v="59029987"/>
    <n v="747829936"/>
    <n v="77090934"/>
    <n v="0"/>
    <n v="0"/>
    <n v="0"/>
    <n v="0"/>
    <n v="0"/>
  </r>
  <r>
    <s v="2024-02-01 06:06:40"/>
    <n v="2024"/>
    <s v="Actual"/>
    <s v="36-02-00-011-940610"/>
    <s v="CENTRO NACIONAL DE HOTELERIA, TURISMO Y ALIMENTOS-BTA D C"/>
    <s v="940624"/>
    <s v="C NAL DE HOTELERIA, TURISMO Y ALIMENTOS BTA DC - CONSTRUCCIONES Y ADECUACIONES"/>
    <x v="76"/>
    <x v="76"/>
    <s v="Nación"/>
    <s v="10"/>
    <s v="RECURSOS CORRIENTES"/>
    <s v="CSF"/>
    <n v="64077430"/>
    <m/>
    <m/>
    <n v="0"/>
    <n v="0"/>
    <n v="64077430"/>
    <n v="0"/>
    <n v="64077430"/>
    <m/>
    <n v="0"/>
    <n v="0"/>
    <n v="0"/>
    <n v="0"/>
    <n v="0"/>
    <n v="0"/>
  </r>
  <r>
    <s v="2024-02-01 06:06:40"/>
    <n v="2024"/>
    <s v="Actual"/>
    <s v="36-02-00-011-940610"/>
    <s v="CENTRO NACIONAL DE HOTELERIA, TURISMO Y ALIMENTOS-BTA D C"/>
    <s v="940624"/>
    <s v="C NAL DE HOTELERIA, TURISMO Y ALIMENTOS BTA DC - CONSTRUCCIONES Y ADECUACIONES"/>
    <x v="100"/>
    <x v="100"/>
    <s v="Nación"/>
    <s v="10"/>
    <s v="RECURSOS CORRIENTES"/>
    <s v="CSF"/>
    <n v="4800000"/>
    <m/>
    <m/>
    <n v="0"/>
    <n v="0"/>
    <n v="4800000"/>
    <n v="0"/>
    <n v="4800000"/>
    <m/>
    <n v="0"/>
    <n v="0"/>
    <n v="0"/>
    <n v="0"/>
    <n v="0"/>
    <n v="0"/>
  </r>
  <r>
    <s v="2024-02-01 06:06:40"/>
    <n v="2024"/>
    <s v="Actual"/>
    <s v="36-02-00-011-940610"/>
    <s v="CENTRO NACIONAL DE HOTELERIA, TURISMO Y ALIMENTOS-BTA D C"/>
    <s v="940624"/>
    <s v="C NAL DE HOTELERIA, TURISMO Y ALIMENTOS BTA DC - CONSTRUCCIONES Y ADECUACIONES"/>
    <x v="77"/>
    <x v="77"/>
    <s v="Nación"/>
    <s v="10"/>
    <s v="RECURSOS CORRIENTES"/>
    <s v="CSF"/>
    <n v="2950672150"/>
    <m/>
    <m/>
    <n v="0"/>
    <n v="0"/>
    <n v="2950672150"/>
    <n v="0"/>
    <n v="2950672150"/>
    <m/>
    <n v="0"/>
    <n v="0"/>
    <n v="0"/>
    <n v="0"/>
    <n v="0"/>
    <n v="0"/>
  </r>
  <r>
    <s v="2024-02-01 06:06:40"/>
    <n v="2024"/>
    <s v="Actual"/>
    <s v="36-02-00-011-940610"/>
    <s v="CENTRO NACIONAL DE HOTELERIA, TURISMO Y ALIMENTOS-BTA D C"/>
    <s v="940624"/>
    <s v="C NAL DE HOTELERIA, TURISMO Y ALIMENTOS BTA DC - CONSTRUCCIONES Y ADECUACIONES"/>
    <x v="78"/>
    <x v="78"/>
    <s v="Nación"/>
    <s v="10"/>
    <s v="RECURSOS CORRIENTES"/>
    <s v="CSF"/>
    <n v="507068973"/>
    <m/>
    <m/>
    <n v="0"/>
    <n v="0"/>
    <n v="507068973"/>
    <n v="0"/>
    <n v="507068973"/>
    <m/>
    <n v="0"/>
    <n v="0"/>
    <n v="0"/>
    <n v="0"/>
    <n v="0"/>
    <n v="0"/>
  </r>
  <r>
    <s v="2024-02-01 06:06:40"/>
    <n v="2024"/>
    <s v="Actual"/>
    <s v="36-02-00-011-940610"/>
    <s v="CENTRO NACIONAL DE HOTELERIA, TURISMO Y ALIMENTOS-BTA D C"/>
    <s v="940627"/>
    <s v="CENTRO NACIONAL DE HOTELERIA, TURISMO Y ALIMENTOS-BTA D C - MODERNIZACION AMBIENTES"/>
    <x v="10"/>
    <x v="10"/>
    <s v="Nación"/>
    <s v="10"/>
    <s v="RECURSOS CORRIENTES"/>
    <s v="CSF"/>
    <n v="348353251"/>
    <m/>
    <m/>
    <n v="0"/>
    <n v="0"/>
    <n v="348353251"/>
    <n v="0"/>
    <n v="348353251"/>
    <m/>
    <n v="0"/>
    <n v="0"/>
    <n v="0"/>
    <n v="0"/>
    <n v="0"/>
    <n v="0"/>
  </r>
  <r>
    <s v="2024-02-01 06:06:40"/>
    <n v="2024"/>
    <s v="Actual"/>
    <s v="36-02-00-011-940610"/>
    <s v="CENTRO NACIONAL DE HOTELERIA, TURISMO Y ALIMENTOS-BTA D C"/>
    <s v="940628"/>
    <s v="CERTIFICACION COMPETENCIAS LABORALCENTRO NACIONAL DE HOTELERIA TURISMO Y ALIMENTOS"/>
    <x v="94"/>
    <x v="94"/>
    <s v="Nación"/>
    <s v="10"/>
    <s v="RECURSOS CORRIENTES"/>
    <s v="CSF"/>
    <n v="282700000"/>
    <m/>
    <m/>
    <n v="0"/>
    <n v="0"/>
    <n v="282700000"/>
    <n v="277700000"/>
    <n v="5000000"/>
    <n v="0"/>
    <n v="277700000"/>
    <n v="0"/>
    <n v="0"/>
    <n v="0"/>
    <n v="0"/>
    <n v="0"/>
  </r>
  <r>
    <s v="2024-02-01 06:06:40"/>
    <n v="2024"/>
    <s v="Actual"/>
    <s v="36-02-00-011-940610"/>
    <s v="CENTRO NACIONAL DE HOTELERIA, TURISMO Y ALIMENTOS-BTA D C"/>
    <s v="940634"/>
    <s v="CENTRO NACIONAL DE HOTELERIA, TURISMO Y ALIMENTOS-BTA D C - PRODUCCION CENTROS"/>
    <x v="49"/>
    <x v="49"/>
    <s v="Propios"/>
    <s v="20"/>
    <s v="INGRESOS CORRIENTES"/>
    <s v="CSF"/>
    <n v="508250000"/>
    <m/>
    <m/>
    <n v="0"/>
    <n v="0"/>
    <n v="508250000"/>
    <n v="0"/>
    <n v="508250000"/>
    <m/>
    <n v="0"/>
    <n v="0"/>
    <n v="0"/>
    <n v="0"/>
    <n v="0"/>
    <n v="0"/>
  </r>
  <r>
    <s v="2024-02-01 06:06:40"/>
    <n v="2024"/>
    <s v="Actual"/>
    <s v="36-02-00-011-940610"/>
    <s v="CENTRO NACIONAL DE HOTELERIA, TURISMO Y ALIMENTOS-BTA D C"/>
    <s v="940642"/>
    <s v="CENTRO NACIONAL DE HOTELERIA, TURISMO Y ALIMENTOS-BTA D C - BIENESTAR APRENDICES"/>
    <x v="49"/>
    <x v="49"/>
    <s v="Nación"/>
    <s v="10"/>
    <s v="RECURSOS CORRIENTES"/>
    <s v="CSF"/>
    <n v="627756630"/>
    <m/>
    <m/>
    <n v="0"/>
    <n v="0"/>
    <n v="627756630"/>
    <n v="436502216"/>
    <n v="191254414"/>
    <n v="298416668"/>
    <n v="138085548"/>
    <n v="0"/>
    <n v="0"/>
    <n v="0"/>
    <n v="0"/>
    <n v="0"/>
  </r>
  <r>
    <s v="2024-02-01 06:06:40"/>
    <n v="2024"/>
    <s v="Actual"/>
    <s v="36-02-00-011-940610"/>
    <s v="CENTRO NACIONAL DE HOTELERIA, TURISMO Y ALIMENTOS-BTA D C"/>
    <s v="940644"/>
    <s v="CENTRO NACIONAL DE HOTELERIA, TURISMO Y ALIMENTOS-BTA D C - APOYOS DE SOSTENIMIENTO"/>
    <x v="48"/>
    <x v="48"/>
    <s v="Propios"/>
    <s v="20"/>
    <s v="INGRESOS CORRIENTES"/>
    <s v="CSF"/>
    <n v="414375000"/>
    <m/>
    <m/>
    <n v="0"/>
    <n v="0"/>
    <n v="414375000"/>
    <n v="414375000"/>
    <n v="0"/>
    <n v="0"/>
    <n v="414375000"/>
    <n v="0"/>
    <n v="0"/>
    <n v="0"/>
    <n v="0"/>
    <n v="0"/>
  </r>
  <r>
    <s v="2024-02-01 06:06:40"/>
    <n v="2024"/>
    <s v="Actual"/>
    <s v="36-02-00-011-940610"/>
    <s v="CENTRO NACIONAL DE HOTELERIA, TURISMO Y ALIMENTOS-BTA D C"/>
    <s v="940644"/>
    <s v="CENTRO NACIONAL DE HOTELERIA, TURISMO Y ALIMENTOS-BTA D C - APOYOS DE SOSTENIMIENTO"/>
    <x v="49"/>
    <x v="49"/>
    <s v="Propios"/>
    <s v="20"/>
    <s v="INGRESOS CORRIENTES"/>
    <s v="CSF"/>
    <n v="15955344"/>
    <m/>
    <m/>
    <n v="0"/>
    <n v="0"/>
    <n v="15955344"/>
    <n v="0"/>
    <n v="15955344"/>
    <m/>
    <n v="0"/>
    <n v="0"/>
    <n v="0"/>
    <n v="0"/>
    <n v="0"/>
    <n v="0"/>
  </r>
  <r>
    <s v="2024-02-01 06:06:40"/>
    <n v="2024"/>
    <s v="Actual"/>
    <s v="36-02-00-011-940610"/>
    <s v="CENTRO NACIONAL DE HOTELERIA, TURISMO Y ALIMENTOS-BTA D C"/>
    <s v="940645"/>
    <s v="CENTRO NACIONAL DE HOTELERIA, TURISMO Y ALIMENTOS-BTA D C - SERVICIOS PRESTADOS A LA FORMACION"/>
    <x v="49"/>
    <x v="49"/>
    <s v="Nación"/>
    <s v="10"/>
    <s v="RECURSOS CORRIENTES"/>
    <s v="CSF"/>
    <n v="6947561794"/>
    <m/>
    <m/>
    <n v="0"/>
    <n v="0"/>
    <n v="6947561794"/>
    <n v="6463192191"/>
    <n v="484369603"/>
    <n v="4064899497"/>
    <n v="2398292694"/>
    <n v="0"/>
    <n v="0"/>
    <n v="0"/>
    <n v="0"/>
    <n v="0"/>
  </r>
  <r>
    <s v="2024-02-01 06:06:40"/>
    <n v="2024"/>
    <s v="Actual"/>
    <s v="36-02-00-011-940610"/>
    <s v="CENTRO NACIONAL DE HOTELERIA, TURISMO Y ALIMENTOS-BTA D C"/>
    <s v="940645"/>
    <s v="CENTRO NACIONAL DE HOTELERIA, TURISMO Y ALIMENTOS-BTA D C - SERVICIOS PRESTADOS A LA FORMACION"/>
    <x v="65"/>
    <x v="65"/>
    <s v="Nación"/>
    <s v="10"/>
    <s v="RECURSOS CORRIENTES"/>
    <s v="CSF"/>
    <n v="332081973.75"/>
    <m/>
    <m/>
    <n v="0"/>
    <n v="0"/>
    <n v="332081973.75"/>
    <n v="265665579"/>
    <n v="66416394.75"/>
    <n v="0"/>
    <n v="265665579"/>
    <n v="0"/>
    <n v="0"/>
    <n v="0"/>
    <n v="0"/>
    <n v="0"/>
  </r>
  <r>
    <s v="2024-02-01 06:06:40"/>
    <n v="2024"/>
    <s v="Actual"/>
    <s v="36-02-00-011-940610"/>
    <s v="CENTRO NACIONAL DE HOTELERIA, TURISMO Y ALIMENTOS-BTA D C"/>
    <s v="940665"/>
    <s v="C NAL DE HOTELERIA, TURISMO Y ALIMENTOS-APROPIACION DE CIENCIA Y TECNOLOGIA YCULTURA DE LA INNOVACIÓ"/>
    <x v="60"/>
    <x v="60"/>
    <s v="Propios"/>
    <s v="27"/>
    <s v="RENTAS PARAFISCALES"/>
    <s v="CSF"/>
    <n v="69000000"/>
    <m/>
    <m/>
    <n v="0"/>
    <n v="0"/>
    <n v="69000000"/>
    <n v="69000000"/>
    <n v="0"/>
    <n v="0"/>
    <n v="69000000"/>
    <n v="0"/>
    <n v="0"/>
    <n v="0"/>
    <n v="0"/>
    <n v="0"/>
  </r>
  <r>
    <s v="2024-02-01 06:06:40"/>
    <n v="2024"/>
    <s v="Actual"/>
    <s v="36-02-00-011-940610"/>
    <s v="CENTRO NACIONAL DE HOTELERIA, TURISMO Y ALIMENTOS-BTA D C"/>
    <s v="940685"/>
    <s v="CENTRO NACIONAL DE HOTELERIA, TURISMO Y ALIMENTOS-BTA D C SERVICIOS PREST A LA FORM ECONOM POPULAR"/>
    <x v="65"/>
    <x v="65"/>
    <s v="Nación"/>
    <s v="10"/>
    <s v="RECURSOS CORRIENTES"/>
    <s v="CSF"/>
    <n v="45725927.5"/>
    <m/>
    <m/>
    <n v="0"/>
    <n v="0"/>
    <n v="45725927.5"/>
    <n v="36580742"/>
    <n v="9145185.5"/>
    <n v="0"/>
    <n v="36580742"/>
    <n v="0"/>
    <n v="0"/>
    <n v="0"/>
    <n v="0"/>
    <n v="0"/>
  </r>
  <r>
    <s v="2024-02-01 06:06:40"/>
    <n v="2024"/>
    <s v="Actual"/>
    <s v="36-02-00-011-940610"/>
    <s v="CENTRO NACIONAL DE HOTELERIA, TURISMO Y ALIMENTOS-BTA D C"/>
    <s v="940686"/>
    <s v="CENTRO NACIONAL DE HOTELERIA, TURISMO Y ALIMENTOS-BTA D C CERTIF DE COMPET LABORAL -ECONOM POPULAR"/>
    <x v="65"/>
    <x v="65"/>
    <s v="Nación"/>
    <s v="10"/>
    <s v="RECURSOS CORRIENTES"/>
    <s v="CSF"/>
    <n v="109604000"/>
    <m/>
    <m/>
    <n v="0"/>
    <n v="0"/>
    <n v="109604000"/>
    <n v="103400000"/>
    <n v="6204000"/>
    <n v="0"/>
    <n v="103400000"/>
    <n v="0"/>
    <n v="0"/>
    <n v="0"/>
    <n v="0"/>
    <n v="0"/>
  </r>
  <r>
    <s v="2024-02-01 06:06:40"/>
    <n v="2024"/>
    <s v="Actual"/>
    <s v="36-02-00-011-950810"/>
    <s v="CENTRO DE FORMACION EN ACTIVIDAD FISICA Y CULTURA - BTA DC"/>
    <s v="950809"/>
    <s v="CENTRO DE FORMACION EN ACTIVIDAD FISICA Y CULTURA - BTA DC - SALUD OCUPACIONAL"/>
    <x v="49"/>
    <x v="49"/>
    <s v="Nación"/>
    <s v="10"/>
    <s v="RECURSOS CORRIENTES"/>
    <s v="CSF"/>
    <n v="20936543"/>
    <m/>
    <m/>
    <n v="0"/>
    <n v="0"/>
    <n v="20936543"/>
    <n v="0"/>
    <n v="20936543"/>
    <m/>
    <n v="0"/>
    <n v="0"/>
    <n v="0"/>
    <n v="0"/>
    <n v="0"/>
    <n v="0"/>
  </r>
  <r>
    <s v="2024-02-01 06:06:40"/>
    <n v="2024"/>
    <s v="Actual"/>
    <s v="36-02-00-011-950810"/>
    <s v="CENTRO DE FORMACION EN ACTIVIDAD FISICA Y CULTURA - BTA DC"/>
    <s v="950810"/>
    <s v="CENTRO DE FORMACION EN ACTIVIDAD FISICA Y CULTURA- BTÁ D.C."/>
    <x v="80"/>
    <x v="80"/>
    <s v="Nación"/>
    <s v="10"/>
    <s v="RECURSOS CORRIENTES"/>
    <s v="CSF"/>
    <n v="169353000"/>
    <m/>
    <m/>
    <n v="0"/>
    <n v="0"/>
    <n v="169353000"/>
    <n v="141128000"/>
    <n v="28225000"/>
    <n v="0"/>
    <n v="141128000"/>
    <n v="0"/>
    <n v="0"/>
    <n v="0"/>
    <n v="0"/>
    <n v="0"/>
  </r>
  <r>
    <s v="2024-02-01 06:06:40"/>
    <n v="2024"/>
    <s v="Actual"/>
    <s v="36-02-00-011-950810"/>
    <s v="CENTRO DE FORMACION EN ACTIVIDAD FISICA Y CULTURA - BTA DC"/>
    <s v="950810"/>
    <s v="CENTRO DE FORMACION EN ACTIVIDAD FISICA Y CULTURA- BTÁ D.C."/>
    <x v="49"/>
    <x v="49"/>
    <s v="Nación"/>
    <s v="10"/>
    <s v="RECURSOS CORRIENTES"/>
    <s v="CSF"/>
    <n v="1948792219"/>
    <n v="12500000"/>
    <n v="0"/>
    <n v="0"/>
    <n v="0"/>
    <n v="1961292219"/>
    <n v="1834827790"/>
    <n v="126464429"/>
    <n v="1043662154"/>
    <n v="791165636"/>
    <n v="24042601"/>
    <n v="24042601"/>
    <n v="24042601"/>
    <n v="0"/>
    <n v="0"/>
  </r>
  <r>
    <s v="2024-02-01 06:06:40"/>
    <n v="2024"/>
    <s v="Actual"/>
    <s v="36-02-00-011-950810"/>
    <s v="CENTRO DE FORMACION EN ACTIVIDAD FISICA Y CULTURA - BTA DC"/>
    <s v="950810"/>
    <s v="CENTRO DE FORMACION EN ACTIVIDAD FISICA Y CULTURA- BTÁ D.C."/>
    <x v="49"/>
    <x v="49"/>
    <s v="Propios"/>
    <s v="27"/>
    <s v="RENTAS PARAFISCALES"/>
    <s v="CSF"/>
    <n v="41907743"/>
    <m/>
    <m/>
    <n v="0"/>
    <n v="0"/>
    <n v="41907743"/>
    <n v="41907743"/>
    <n v="0"/>
    <n v="0"/>
    <n v="41907743"/>
    <n v="0"/>
    <n v="0"/>
    <n v="0"/>
    <n v="0"/>
    <n v="0"/>
  </r>
  <r>
    <s v="2024-02-01 06:06:40"/>
    <n v="2024"/>
    <s v="Actual"/>
    <s v="36-02-00-011-950810"/>
    <s v="CENTRO DE FORMACION EN ACTIVIDAD FISICA Y CULTURA - BTA DC"/>
    <s v="950810"/>
    <s v="CENTRO DE FORMACION EN ACTIVIDAD FISICA Y CULTURA- BTÁ D.C."/>
    <x v="63"/>
    <x v="63"/>
    <s v="Propios"/>
    <s v="20"/>
    <s v="INGRESOS CORRIENTES"/>
    <s v="CSF"/>
    <n v="34000000"/>
    <m/>
    <m/>
    <n v="0"/>
    <n v="0"/>
    <n v="34000000"/>
    <n v="34000000"/>
    <n v="0"/>
    <n v="0"/>
    <n v="34000000"/>
    <n v="0"/>
    <n v="0"/>
    <n v="0"/>
    <n v="0"/>
    <n v="0"/>
  </r>
  <r>
    <s v="2024-02-01 06:06:40"/>
    <n v="2024"/>
    <s v="Actual"/>
    <s v="36-02-00-011-950810"/>
    <s v="CENTRO DE FORMACION EN ACTIVIDAD FISICA Y CULTURA - BTA DC"/>
    <s v="950810"/>
    <s v="CENTRO DE FORMACION EN ACTIVIDAD FISICA Y CULTURA- BTÁ D.C."/>
    <x v="92"/>
    <x v="92"/>
    <s v="Nación"/>
    <s v="10"/>
    <s v="RECURSOS CORRIENTES"/>
    <s v="CSF"/>
    <n v="131545000"/>
    <m/>
    <m/>
    <n v="0"/>
    <n v="0"/>
    <n v="131545000"/>
    <n v="124545000"/>
    <n v="7000000"/>
    <n v="0"/>
    <n v="124545000"/>
    <n v="0"/>
    <n v="0"/>
    <n v="0"/>
    <n v="0"/>
    <n v="0"/>
  </r>
  <r>
    <s v="2024-02-01 06:06:40"/>
    <n v="2024"/>
    <s v="Actual"/>
    <s v="36-02-00-011-950810"/>
    <s v="CENTRO DE FORMACION EN ACTIVIDAD FISICA Y CULTURA - BTA DC"/>
    <s v="950811"/>
    <s v="CENTRO DE FORMACION EN ACTIVIDAD FISICA Y CULTURA - INTEGRACION CON LA MEDIA-BGTA D.C"/>
    <x v="49"/>
    <x v="49"/>
    <s v="Propios"/>
    <s v="20"/>
    <s v="INGRESOS CORRIENTES"/>
    <s v="CSF"/>
    <n v="1106988031"/>
    <m/>
    <m/>
    <n v="0"/>
    <n v="0"/>
    <n v="1106988031"/>
    <n v="1052066595"/>
    <n v="54921436"/>
    <n v="0"/>
    <n v="1052066595"/>
    <n v="0"/>
    <n v="0"/>
    <n v="0"/>
    <n v="0"/>
    <n v="0"/>
  </r>
  <r>
    <s v="2024-02-01 06:06:40"/>
    <n v="2024"/>
    <s v="Actual"/>
    <s v="36-02-00-011-950810"/>
    <s v="CENTRO DE FORMACION EN ACTIVIDAD FISICA Y CULTURA - BTA DC"/>
    <s v="950811"/>
    <s v="CENTRO DE FORMACION EN ACTIVIDAD FISICA Y CULTURA - INTEGRACION CON LA MEDIA-BGTA D.C"/>
    <x v="49"/>
    <x v="49"/>
    <s v="Nación"/>
    <s v="10"/>
    <s v="RECURSOS CORRIENTES"/>
    <s v="CSF"/>
    <n v="52159699"/>
    <m/>
    <m/>
    <n v="0"/>
    <n v="0"/>
    <n v="52159699"/>
    <n v="52159699"/>
    <n v="0"/>
    <n v="52159699"/>
    <n v="0"/>
    <n v="2267813"/>
    <n v="2267813"/>
    <n v="2267813"/>
    <n v="0"/>
    <n v="0"/>
  </r>
  <r>
    <s v="2024-02-01 06:06:40"/>
    <n v="2024"/>
    <s v="Actual"/>
    <s v="36-02-00-011-950810"/>
    <s v="CENTRO DE FORMACION EN ACTIVIDAD FISICA Y CULTURA - BTA DC"/>
    <s v="950824"/>
    <s v="CENTRO DE FORMACION EN ACTIVIDAD FISICA Y CULTURA - BTA DC - CONSTRUCCIONES Y ADECUACION"/>
    <x v="76"/>
    <x v="76"/>
    <s v="Nación"/>
    <s v="10"/>
    <s v="RECURSOS CORRIENTES"/>
    <s v="CSF"/>
    <n v="770000000"/>
    <m/>
    <m/>
    <n v="0"/>
    <n v="0"/>
    <n v="770000000"/>
    <n v="0"/>
    <n v="770000000"/>
    <m/>
    <n v="0"/>
    <n v="0"/>
    <n v="0"/>
    <n v="0"/>
    <n v="0"/>
    <n v="0"/>
  </r>
  <r>
    <s v="2024-02-01 06:06:40"/>
    <n v="2024"/>
    <s v="Actual"/>
    <s v="36-02-00-011-950810"/>
    <s v="CENTRO DE FORMACION EN ACTIVIDAD FISICA Y CULTURA - BTA DC"/>
    <s v="950824"/>
    <s v="CENTRO DE FORMACION EN ACTIVIDAD FISICA Y CULTURA - BTA DC - CONSTRUCCIONES Y ADECUACION"/>
    <x v="78"/>
    <x v="78"/>
    <s v="Nación"/>
    <s v="10"/>
    <s v="RECURSOS CORRIENTES"/>
    <s v="CSF"/>
    <n v="374663657"/>
    <m/>
    <m/>
    <n v="0"/>
    <n v="0"/>
    <n v="374663657"/>
    <n v="0"/>
    <n v="374663657"/>
    <m/>
    <n v="0"/>
    <n v="0"/>
    <n v="0"/>
    <n v="0"/>
    <n v="0"/>
    <n v="0"/>
  </r>
  <r>
    <s v="2024-02-01 06:06:40"/>
    <n v="2024"/>
    <s v="Actual"/>
    <s v="36-02-00-011-950810"/>
    <s v="CENTRO DE FORMACION EN ACTIVIDAD FISICA Y CULTURA - BTA DC"/>
    <s v="950827"/>
    <s v="CENTRO DE FORMACION EN ACTIVIDAD FISICA Y CULTURA - BTA DC - MODERNIZACION AMBIENTES"/>
    <x v="10"/>
    <x v="10"/>
    <s v="Nación"/>
    <s v="10"/>
    <s v="RECURSOS CORRIENTES"/>
    <s v="CSF"/>
    <n v="98455079"/>
    <m/>
    <m/>
    <n v="0"/>
    <n v="0"/>
    <n v="98455079"/>
    <n v="0"/>
    <n v="98455079"/>
    <m/>
    <n v="0"/>
    <n v="0"/>
    <n v="0"/>
    <n v="0"/>
    <n v="0"/>
    <n v="0"/>
  </r>
  <r>
    <s v="2024-02-01 06:06:40"/>
    <n v="2024"/>
    <s v="Actual"/>
    <s v="36-02-00-011-950810"/>
    <s v="CENTRO DE FORMACION EN ACTIVIDAD FISICA Y CULTURA - BTA DC"/>
    <s v="950828"/>
    <s v="CENTRO DE FORMACION EN ACTIVIDAD FISICA Y CULTURA-CERTIFICACION COMPETENCIAS LABORALES"/>
    <x v="94"/>
    <x v="94"/>
    <s v="Nación"/>
    <s v="10"/>
    <s v="RECURSOS CORRIENTES"/>
    <s v="CSF"/>
    <n v="212200000"/>
    <m/>
    <m/>
    <n v="0"/>
    <n v="0"/>
    <n v="212200000"/>
    <n v="207200000"/>
    <n v="5000000"/>
    <n v="28600000"/>
    <n v="178600000"/>
    <n v="0"/>
    <n v="0"/>
    <n v="0"/>
    <n v="0"/>
    <n v="0"/>
  </r>
  <r>
    <s v="2024-02-01 06:06:40"/>
    <n v="2024"/>
    <s v="Actual"/>
    <s v="36-02-00-011-950810"/>
    <s v="CENTRO DE FORMACION EN ACTIVIDAD FISICA Y CULTURA - BTA DC"/>
    <s v="950834"/>
    <s v="CENTRO DE FORMACION EN ACTIVIDAD FISICA Y CULTURA - BTA DC - PRODUCCION CENTROS"/>
    <x v="49"/>
    <x v="49"/>
    <s v="Propios"/>
    <s v="20"/>
    <s v="INGRESOS CORRIENTES"/>
    <s v="CSF"/>
    <n v="10000000"/>
    <m/>
    <m/>
    <n v="0"/>
    <n v="0"/>
    <n v="10000000"/>
    <n v="0"/>
    <n v="10000000"/>
    <m/>
    <n v="0"/>
    <n v="0"/>
    <n v="0"/>
    <n v="0"/>
    <n v="0"/>
    <n v="0"/>
  </r>
  <r>
    <s v="2024-02-01 06:06:40"/>
    <n v="2024"/>
    <s v="Actual"/>
    <s v="36-02-00-011-950810"/>
    <s v="CENTRO DE FORMACION EN ACTIVIDAD FISICA Y CULTURA - BTA DC"/>
    <s v="950842"/>
    <s v="CENTRO DE FORMACION EN ACTIVIDAD FISICA Y CULTURA - BTA DC - BIENESTAR APRENDICES"/>
    <x v="49"/>
    <x v="49"/>
    <s v="Nación"/>
    <s v="10"/>
    <s v="RECURSOS CORRIENTES"/>
    <s v="CSF"/>
    <n v="469687956"/>
    <m/>
    <m/>
    <n v="0"/>
    <n v="0"/>
    <n v="469687956"/>
    <n v="277379911"/>
    <n v="192308045"/>
    <n v="89296536"/>
    <n v="188083375"/>
    <n v="2242595"/>
    <n v="2242595"/>
    <n v="2242595"/>
    <n v="0"/>
    <n v="0"/>
  </r>
  <r>
    <s v="2024-02-01 06:06:40"/>
    <n v="2024"/>
    <s v="Actual"/>
    <s v="36-02-00-011-950810"/>
    <s v="CENTRO DE FORMACION EN ACTIVIDAD FISICA Y CULTURA - BTA DC"/>
    <s v="950844"/>
    <s v="CENTRO DE FORMACION EN ACTIVIDAD FISICA Y CULTURA - BTA DC - APOYOS DE SOSTENIMIENTO"/>
    <x v="48"/>
    <x v="48"/>
    <s v="Propios"/>
    <s v="20"/>
    <s v="INGRESOS CORRIENTES"/>
    <s v="CSF"/>
    <n v="221000000"/>
    <m/>
    <m/>
    <n v="0"/>
    <n v="0"/>
    <n v="221000000"/>
    <n v="221000000"/>
    <n v="0"/>
    <n v="0"/>
    <n v="221000000"/>
    <n v="0"/>
    <n v="0"/>
    <n v="0"/>
    <n v="0"/>
    <n v="0"/>
  </r>
  <r>
    <s v="2024-02-01 06:06:40"/>
    <n v="2024"/>
    <s v="Actual"/>
    <s v="36-02-00-011-950810"/>
    <s v="CENTRO DE FORMACION EN ACTIVIDAD FISICA Y CULTURA - BTA DC"/>
    <s v="950844"/>
    <s v="CENTRO DE FORMACION EN ACTIVIDAD FISICA Y CULTURA - BTA DC - APOYOS DE SOSTENIMIENTO"/>
    <x v="49"/>
    <x v="49"/>
    <s v="Propios"/>
    <s v="20"/>
    <s v="INGRESOS CORRIENTES"/>
    <s v="CSF"/>
    <n v="15960927"/>
    <m/>
    <m/>
    <n v="0"/>
    <n v="0"/>
    <n v="15960927"/>
    <n v="0"/>
    <n v="15960927"/>
    <m/>
    <n v="0"/>
    <n v="0"/>
    <n v="0"/>
    <n v="0"/>
    <n v="0"/>
    <n v="0"/>
  </r>
  <r>
    <s v="2024-02-01 06:06:40"/>
    <n v="2024"/>
    <s v="Actual"/>
    <s v="36-02-00-011-950810"/>
    <s v="CENTRO DE FORMACION EN ACTIVIDAD FISICA Y CULTURA - BTA DC"/>
    <s v="950845"/>
    <s v="CENTRO DE FORMACION EN ACTIVIDAD FISICA Y CULTURA - BTA DC - SERVICIOS PRESTADOS A LA FORMACION"/>
    <x v="49"/>
    <x v="49"/>
    <s v="Nación"/>
    <s v="10"/>
    <s v="RECURSOS CORRIENTES"/>
    <s v="CSF"/>
    <n v="5176288948"/>
    <m/>
    <m/>
    <n v="0"/>
    <n v="0"/>
    <n v="5176288948"/>
    <n v="4889389018"/>
    <n v="286899930"/>
    <n v="2086600327"/>
    <n v="2802788691"/>
    <n v="0"/>
    <n v="0"/>
    <n v="0"/>
    <n v="0"/>
    <n v="0"/>
  </r>
  <r>
    <s v="2024-02-01 06:06:40"/>
    <n v="2024"/>
    <s v="Actual"/>
    <s v="36-02-00-011-950810"/>
    <s v="CENTRO DE FORMACION EN ACTIVIDAD FISICA Y CULTURA - BTA DC"/>
    <s v="950845"/>
    <s v="CENTRO DE FORMACION EN ACTIVIDAD FISICA Y CULTURA - BTA DC - SERVICIOS PRESTADOS A LA FORMACION"/>
    <x v="65"/>
    <x v="65"/>
    <s v="Nación"/>
    <s v="10"/>
    <s v="RECURSOS CORRIENTES"/>
    <s v="CSF"/>
    <n v="43045108.75"/>
    <m/>
    <m/>
    <n v="0"/>
    <n v="0"/>
    <n v="43045108.75"/>
    <n v="34436087"/>
    <n v="8609021.75"/>
    <n v="0"/>
    <n v="34436087"/>
    <n v="0"/>
    <n v="0"/>
    <n v="0"/>
    <n v="0"/>
    <n v="0"/>
  </r>
  <r>
    <s v="2024-02-01 06:06:40"/>
    <n v="2024"/>
    <s v="Actual"/>
    <s v="36-02-00-011-950810"/>
    <s v="CENTRO DE FORMACION EN ACTIVIDAD FISICA Y CULTURA - BTA DC"/>
    <s v="950865"/>
    <s v="CENTRO D FORMACION ACTIVIDAD FISICA Y CULTURA-APROPIACION DE CIENCIA Y TECNOLOGIA YCULTURA DE LA INN"/>
    <x v="60"/>
    <x v="60"/>
    <s v="Propios"/>
    <s v="27"/>
    <s v="RENTAS PARAFISCALES"/>
    <s v="CSF"/>
    <n v="69000000"/>
    <m/>
    <m/>
    <n v="0"/>
    <n v="0"/>
    <n v="69000000"/>
    <n v="69000000"/>
    <n v="0"/>
    <n v="67000000"/>
    <n v="2000000"/>
    <n v="0"/>
    <n v="0"/>
    <n v="0"/>
    <n v="0"/>
    <n v="0"/>
  </r>
  <r>
    <s v="2024-02-01 06:06:40"/>
    <n v="2024"/>
    <s v="Actual"/>
    <s v="36-02-00-011-950810"/>
    <s v="CENTRO DE FORMACION EN ACTIVIDAD FISICA Y CULTURA - BTA DC"/>
    <s v="950885"/>
    <s v="CENTRO DE FORMACION EN ACTIVIDAD FISICA Y CULTURA - BTA -SERVICIOS PREST A FORMA - ECONOM POPULAR"/>
    <x v="65"/>
    <x v="65"/>
    <s v="Nación"/>
    <s v="10"/>
    <s v="RECURSOS CORRIENTES"/>
    <s v="CSF"/>
    <n v="26246272.5"/>
    <m/>
    <m/>
    <n v="0"/>
    <n v="0"/>
    <n v="26246272.5"/>
    <n v="20997018"/>
    <n v="5249254.5"/>
    <n v="0"/>
    <n v="20997018"/>
    <n v="0"/>
    <n v="0"/>
    <n v="0"/>
    <n v="0"/>
    <n v="0"/>
  </r>
  <r>
    <s v="2024-02-01 06:06:40"/>
    <n v="2024"/>
    <s v="Actual"/>
    <s v="36-02-00-011-950810"/>
    <s v="CENTRO DE FORMACION EN ACTIVIDAD FISICA Y CULTURA - BTA DC"/>
    <s v="950890"/>
    <s v="CENTRO DE FORMACION EN ACTIVIDAD FISICA Y CULTURA - BTA DC ACCIONES REGULARES - ECON POPULAR Y CAPES"/>
    <x v="65"/>
    <x v="65"/>
    <s v="Nación"/>
    <s v="10"/>
    <s v="RECURSOS CORRIENTES"/>
    <s v="CSF"/>
    <n v="45698400"/>
    <m/>
    <m/>
    <n v="0"/>
    <n v="0"/>
    <n v="45698400"/>
    <n v="23198400"/>
    <n v="22500000"/>
    <n v="23198400"/>
    <n v="0"/>
    <n v="0"/>
    <n v="0"/>
    <n v="0"/>
    <n v="0"/>
    <n v="0"/>
  </r>
  <r>
    <s v="2024-02-01 06:06:40"/>
    <n v="2024"/>
    <s v="Actual"/>
    <s v="36-02-00-013-000000"/>
    <s v="SENA REGIONAL BOLIVAR-DIRECCION REGIONAL"/>
    <s v="101000"/>
    <s v="DESPACHO DIRECCION"/>
    <x v="5"/>
    <x v="5"/>
    <s v="Propios"/>
    <s v="27"/>
    <s v="RENTAS PARAFISCALES"/>
    <s v="CSF"/>
    <n v="9138000"/>
    <m/>
    <m/>
    <n v="0"/>
    <n v="0"/>
    <n v="9138000"/>
    <n v="9138000"/>
    <n v="0"/>
    <n v="1783962"/>
    <n v="7354038"/>
    <n v="0"/>
    <n v="0"/>
    <n v="0"/>
    <n v="0"/>
    <n v="0"/>
  </r>
  <r>
    <s v="2024-02-01 06:06:40"/>
    <n v="2024"/>
    <s v="Actual"/>
    <s v="36-02-00-013-000000"/>
    <s v="SENA REGIONAL BOLIVAR-DIRECCION REGIONAL"/>
    <s v="101000"/>
    <s v="DESPACHO DIRECCION"/>
    <x v="45"/>
    <x v="45"/>
    <s v="Propios"/>
    <s v="27"/>
    <s v="RENTAS PARAFISCALES"/>
    <s v="CSF"/>
    <n v="24794000"/>
    <m/>
    <m/>
    <n v="0"/>
    <n v="0"/>
    <n v="24794000"/>
    <n v="24794000"/>
    <n v="0"/>
    <n v="0"/>
    <n v="24794000"/>
    <n v="0"/>
    <n v="0"/>
    <n v="0"/>
    <n v="0"/>
    <n v="0"/>
  </r>
  <r>
    <s v="2024-02-01 06:06:40"/>
    <n v="2024"/>
    <s v="Actual"/>
    <s v="36-02-00-013-000000"/>
    <s v="SENA REGIONAL BOLIVAR-DIRECCION REGIONAL"/>
    <s v="101000"/>
    <s v="DESPACHO DIRECCION"/>
    <x v="79"/>
    <x v="79"/>
    <s v="Nación"/>
    <s v="10"/>
    <s v="RECURSOS CORRIENTES"/>
    <s v="CSF"/>
    <n v="200760000"/>
    <m/>
    <m/>
    <n v="0"/>
    <n v="0"/>
    <n v="200760000"/>
    <n v="200760000"/>
    <n v="0"/>
    <n v="0"/>
    <n v="200760000"/>
    <n v="0"/>
    <n v="0"/>
    <n v="0"/>
    <n v="0"/>
    <n v="0"/>
  </r>
  <r>
    <s v="2024-02-01 06:06:40"/>
    <n v="2024"/>
    <s v="Actual"/>
    <s v="36-02-00-013-000000"/>
    <s v="SENA REGIONAL BOLIVAR-DIRECCION REGIONAL"/>
    <s v="101000"/>
    <s v="DESPACHO DIRECCION"/>
    <x v="80"/>
    <x v="80"/>
    <s v="Nación"/>
    <s v="10"/>
    <s v="RECURSOS CORRIENTES"/>
    <s v="CSF"/>
    <n v="328562000"/>
    <m/>
    <m/>
    <n v="0"/>
    <n v="0"/>
    <n v="328562000"/>
    <n v="328562000"/>
    <n v="0"/>
    <n v="126397133"/>
    <n v="202164867"/>
    <n v="0"/>
    <n v="0"/>
    <n v="0"/>
    <n v="0"/>
    <n v="0"/>
  </r>
  <r>
    <s v="2024-02-01 06:06:40"/>
    <n v="2024"/>
    <s v="Actual"/>
    <s v="36-02-00-013-000000"/>
    <s v="SENA REGIONAL BOLIVAR-DIRECCION REGIONAL"/>
    <s v="101000"/>
    <s v="DESPACHO DIRECCION"/>
    <x v="81"/>
    <x v="81"/>
    <s v="Nación"/>
    <s v="10"/>
    <s v="RECURSOS CORRIENTES"/>
    <s v="CSF"/>
    <n v="148002000"/>
    <m/>
    <m/>
    <n v="0"/>
    <n v="0"/>
    <n v="148002000"/>
    <n v="148002000"/>
    <n v="0"/>
    <n v="46099200"/>
    <n v="101902800"/>
    <n v="0"/>
    <n v="0"/>
    <n v="0"/>
    <n v="0"/>
    <n v="0"/>
  </r>
  <r>
    <s v="2024-02-01 06:06:40"/>
    <n v="2024"/>
    <s v="Actual"/>
    <s v="36-02-00-013-000000"/>
    <s v="SENA REGIONAL BOLIVAR-DIRECCION REGIONAL"/>
    <s v="101000"/>
    <s v="DESPACHO DIRECCION"/>
    <x v="82"/>
    <x v="82"/>
    <s v="Nación"/>
    <s v="10"/>
    <s v="RECURSOS CORRIENTES"/>
    <s v="CSF"/>
    <n v="59474000"/>
    <m/>
    <m/>
    <n v="0"/>
    <n v="0"/>
    <n v="59474000"/>
    <n v="47334000"/>
    <n v="12140000"/>
    <n v="45962000"/>
    <n v="1372000"/>
    <n v="0"/>
    <n v="0"/>
    <n v="0"/>
    <n v="0"/>
    <n v="0"/>
  </r>
  <r>
    <s v="2024-02-01 06:06:40"/>
    <n v="2024"/>
    <s v="Actual"/>
    <s v="36-02-00-013-000000"/>
    <s v="SENA REGIONAL BOLIVAR-DIRECCION REGIONAL"/>
    <s v="101000"/>
    <s v="DESPACHO DIRECCION"/>
    <x v="84"/>
    <x v="84"/>
    <s v="Nación"/>
    <s v="10"/>
    <s v="RECURSOS CORRIENTES"/>
    <s v="CSF"/>
    <n v="289404000"/>
    <m/>
    <m/>
    <n v="0"/>
    <n v="0"/>
    <n v="289404000"/>
    <n v="289404000"/>
    <n v="0"/>
    <n v="185494400"/>
    <n v="103909600"/>
    <n v="0"/>
    <n v="0"/>
    <n v="0"/>
    <n v="0"/>
    <n v="0"/>
  </r>
  <r>
    <s v="2024-02-01 06:06:40"/>
    <n v="2024"/>
    <s v="Actual"/>
    <s v="36-02-00-013-000000"/>
    <s v="SENA REGIONAL BOLIVAR-DIRECCION REGIONAL"/>
    <s v="101000"/>
    <s v="DESPACHO DIRECCION"/>
    <x v="85"/>
    <x v="85"/>
    <s v="Nación"/>
    <s v="10"/>
    <s v="RECURSOS CORRIENTES"/>
    <s v="CSF"/>
    <n v="301680000"/>
    <m/>
    <m/>
    <n v="0"/>
    <n v="0"/>
    <n v="301680000"/>
    <n v="301680000"/>
    <n v="0"/>
    <n v="101115000"/>
    <n v="200565000"/>
    <n v="0"/>
    <n v="0"/>
    <n v="0"/>
    <n v="0"/>
    <n v="0"/>
  </r>
  <r>
    <s v="2024-02-01 06:06:40"/>
    <n v="2024"/>
    <s v="Actual"/>
    <s v="36-02-00-013-000000"/>
    <s v="SENA REGIONAL BOLIVAR-DIRECCION REGIONAL"/>
    <s v="101000"/>
    <s v="DESPACHO DIRECCION"/>
    <x v="49"/>
    <x v="49"/>
    <s v="Nación"/>
    <s v="10"/>
    <s v="RECURSOS CORRIENTES"/>
    <s v="CSF"/>
    <n v="1939449886"/>
    <m/>
    <m/>
    <n v="0"/>
    <n v="0"/>
    <n v="1939449886"/>
    <n v="1223811695.5999999"/>
    <n v="715638190.39999998"/>
    <n v="1014948492.6"/>
    <n v="208863202.99999988"/>
    <n v="2789239"/>
    <n v="2789239"/>
    <n v="2789239"/>
    <n v="0"/>
    <n v="0"/>
  </r>
  <r>
    <s v="2024-02-01 06:06:40"/>
    <n v="2024"/>
    <s v="Actual"/>
    <s v="36-02-00-013-000000"/>
    <s v="SENA REGIONAL BOLIVAR-DIRECCION REGIONAL"/>
    <s v="101000"/>
    <s v="DESPACHO DIRECCION"/>
    <x v="50"/>
    <x v="50"/>
    <s v="Nación"/>
    <s v="10"/>
    <s v="RECURSOS CORRIENTES"/>
    <s v="CSF"/>
    <n v="1900000000"/>
    <m/>
    <m/>
    <n v="0"/>
    <n v="0"/>
    <n v="1900000000"/>
    <n v="398332473"/>
    <n v="1501667527"/>
    <n v="142783598"/>
    <n v="255548875"/>
    <n v="0"/>
    <n v="0"/>
    <n v="0"/>
    <n v="0"/>
    <n v="0"/>
  </r>
  <r>
    <s v="2024-02-01 06:06:40"/>
    <n v="2024"/>
    <s v="Actual"/>
    <s v="36-02-00-013-000000"/>
    <s v="SENA REGIONAL BOLIVAR-DIRECCION REGIONAL"/>
    <s v="101000"/>
    <s v="DESPACHO DIRECCION"/>
    <x v="51"/>
    <x v="51"/>
    <s v="Nación"/>
    <s v="10"/>
    <s v="RECURSOS CORRIENTES"/>
    <s v="CSF"/>
    <n v="119003555"/>
    <m/>
    <m/>
    <n v="0"/>
    <n v="0"/>
    <n v="119003555"/>
    <n v="0"/>
    <n v="119003555"/>
    <m/>
    <n v="0"/>
    <n v="0"/>
    <n v="0"/>
    <n v="0"/>
    <n v="0"/>
    <n v="0"/>
  </r>
  <r>
    <s v="2024-02-01 06:06:40"/>
    <n v="2024"/>
    <s v="Actual"/>
    <s v="36-02-00-013-000000"/>
    <s v="SENA REGIONAL BOLIVAR-DIRECCION REGIONAL"/>
    <s v="101000"/>
    <s v="DESPACHO DIRECCION"/>
    <x v="6"/>
    <x v="6"/>
    <s v="Nación"/>
    <s v="10"/>
    <s v="RECURSOS CORRIENTES"/>
    <s v="CSF"/>
    <n v="826490988"/>
    <m/>
    <m/>
    <n v="0"/>
    <n v="0"/>
    <n v="826490988"/>
    <n v="724383348"/>
    <n v="102107640"/>
    <n v="379833265"/>
    <n v="344550083"/>
    <n v="8897417"/>
    <n v="8897417"/>
    <n v="8897417"/>
    <n v="0"/>
    <n v="0"/>
  </r>
  <r>
    <s v="2024-02-01 06:06:40"/>
    <n v="2024"/>
    <s v="Actual"/>
    <s v="36-02-00-013-000000"/>
    <s v="SENA REGIONAL BOLIVAR-DIRECCION REGIONAL"/>
    <s v="101000"/>
    <s v="DESPACHO DIRECCION"/>
    <x v="75"/>
    <x v="75"/>
    <s v="Nación"/>
    <s v="10"/>
    <s v="RECURSOS CORRIENTES"/>
    <s v="CSF"/>
    <n v="620000"/>
    <m/>
    <m/>
    <n v="0"/>
    <n v="0"/>
    <n v="620000"/>
    <n v="0"/>
    <n v="620000"/>
    <m/>
    <n v="0"/>
    <n v="0"/>
    <n v="0"/>
    <n v="0"/>
    <n v="0"/>
    <n v="0"/>
  </r>
  <r>
    <s v="2024-02-01 06:06:40"/>
    <n v="2024"/>
    <s v="Actual"/>
    <s v="36-02-00-013-000000"/>
    <s v="SENA REGIONAL BOLIVAR-DIRECCION REGIONAL"/>
    <s v="101009"/>
    <s v="DESPACHO DIRECCIÓN - SALUD OCUPACIONAL"/>
    <x v="45"/>
    <x v="45"/>
    <s v="Propios"/>
    <s v="27"/>
    <s v="RENTAS PARAFISCALES"/>
    <s v="CSF"/>
    <n v="46623000"/>
    <m/>
    <m/>
    <n v="0"/>
    <n v="0"/>
    <n v="46623000"/>
    <n v="0"/>
    <n v="46623000"/>
    <m/>
    <n v="0"/>
    <n v="0"/>
    <n v="0"/>
    <n v="0"/>
    <n v="0"/>
    <n v="0"/>
  </r>
  <r>
    <s v="2024-02-01 06:06:40"/>
    <n v="2024"/>
    <s v="Actual"/>
    <s v="36-02-00-013-000000"/>
    <s v="SENA REGIONAL BOLIVAR-DIRECCION REGIONAL"/>
    <s v="101009"/>
    <s v="DESPACHO DIRECCIÓN - SALUD OCUPACIONAL"/>
    <x v="49"/>
    <x v="49"/>
    <s v="Nación"/>
    <s v="10"/>
    <s v="RECURSOS CORRIENTES"/>
    <s v="CSF"/>
    <n v="454336795"/>
    <m/>
    <m/>
    <n v="0"/>
    <n v="0"/>
    <n v="454336795"/>
    <n v="369097552"/>
    <n v="85239243"/>
    <n v="314641200"/>
    <n v="54456352"/>
    <n v="0"/>
    <n v="0"/>
    <n v="0"/>
    <n v="0"/>
    <n v="0"/>
  </r>
  <r>
    <s v="2024-02-01 06:06:40"/>
    <n v="2024"/>
    <s v="Actual"/>
    <s v="36-02-00-013-000000"/>
    <s v="SENA REGIONAL BOLIVAR-DIRECCION REGIONAL"/>
    <s v="101014"/>
    <s v="DESPACHO REGIONAL -ESCUELA NACIONAL DE INSTRUCTORES"/>
    <x v="49"/>
    <x v="49"/>
    <s v="Nación"/>
    <s v="10"/>
    <s v="RECURSOS CORRIENTES"/>
    <s v="CSF"/>
    <n v="515170140"/>
    <m/>
    <m/>
    <n v="0"/>
    <n v="0"/>
    <n v="515170140"/>
    <n v="515170140"/>
    <n v="0"/>
    <n v="0"/>
    <n v="515170140"/>
    <n v="0"/>
    <n v="0"/>
    <n v="0"/>
    <n v="0"/>
    <n v="0"/>
  </r>
  <r>
    <s v="2024-02-01 06:06:40"/>
    <n v="2024"/>
    <s v="Actual"/>
    <s v="36-02-00-013-000000"/>
    <s v="SENA REGIONAL BOLIVAR-DIRECCION REGIONAL"/>
    <s v="101024"/>
    <s v="CONSTRUCCIONES Y ADECUACIONES"/>
    <x v="76"/>
    <x v="76"/>
    <s v="Nación"/>
    <s v="10"/>
    <s v="RECURSOS CORRIENTES"/>
    <s v="CSF"/>
    <n v="651000000"/>
    <m/>
    <m/>
    <n v="0"/>
    <n v="0"/>
    <n v="651000000"/>
    <n v="0"/>
    <n v="651000000"/>
    <m/>
    <n v="0"/>
    <n v="0"/>
    <n v="0"/>
    <n v="0"/>
    <n v="0"/>
    <n v="0"/>
  </r>
  <r>
    <s v="2024-02-01 06:06:40"/>
    <n v="2024"/>
    <s v="Actual"/>
    <s v="36-02-00-013-000000"/>
    <s v="SENA REGIONAL BOLIVAR-DIRECCION REGIONAL"/>
    <s v="101024"/>
    <s v="CONSTRUCCIONES Y ADECUACIONES"/>
    <x v="77"/>
    <x v="77"/>
    <s v="Nación"/>
    <s v="10"/>
    <s v="RECURSOS CORRIENTES"/>
    <s v="CSF"/>
    <n v="4800000000"/>
    <m/>
    <m/>
    <n v="0"/>
    <n v="0"/>
    <n v="4800000000"/>
    <n v="0"/>
    <n v="4800000000"/>
    <m/>
    <n v="0"/>
    <n v="0"/>
    <n v="0"/>
    <n v="0"/>
    <n v="0"/>
    <n v="0"/>
  </r>
  <r>
    <s v="2024-02-01 06:06:40"/>
    <n v="2024"/>
    <s v="Actual"/>
    <s v="36-02-00-013-000000"/>
    <s v="SENA REGIONAL BOLIVAR-DIRECCION REGIONAL"/>
    <s v="101024"/>
    <s v="CONSTRUCCIONES Y ADECUACIONES"/>
    <x v="78"/>
    <x v="78"/>
    <s v="Nación"/>
    <s v="10"/>
    <s v="RECURSOS CORRIENTES"/>
    <s v="CSF"/>
    <n v="810687023"/>
    <m/>
    <m/>
    <n v="0"/>
    <n v="0"/>
    <n v="810687023"/>
    <n v="0"/>
    <n v="810687023"/>
    <m/>
    <n v="0"/>
    <n v="0"/>
    <n v="0"/>
    <n v="0"/>
    <n v="0"/>
    <n v="0"/>
  </r>
  <r>
    <s v="2024-02-01 06:06:40"/>
    <n v="2024"/>
    <s v="Actual"/>
    <s v="36-02-00-013-000000"/>
    <s v="SENA REGIONAL BOLIVAR-DIRECCION REGIONAL"/>
    <s v="101027"/>
    <s v="DESPACHO REGIONAL -MODERNIZACION AMBIENTES"/>
    <x v="10"/>
    <x v="10"/>
    <s v="Nación"/>
    <s v="10"/>
    <s v="RECURSOS CORRIENTES"/>
    <s v="CSF"/>
    <n v="24420417"/>
    <m/>
    <m/>
    <n v="0"/>
    <n v="0"/>
    <n v="24420417"/>
    <n v="0"/>
    <n v="24420417"/>
    <m/>
    <n v="0"/>
    <n v="0"/>
    <n v="0"/>
    <n v="0"/>
    <n v="0"/>
    <n v="0"/>
  </r>
  <r>
    <s v="2024-02-01 06:06:40"/>
    <n v="2024"/>
    <s v="Actual"/>
    <s v="36-02-00-013-000000"/>
    <s v="SENA REGIONAL BOLIVAR-DIRECCION REGIONAL"/>
    <s v="101028"/>
    <s v="CERTIFICACCION COMPETENCIAS LABORALES"/>
    <x v="94"/>
    <x v="94"/>
    <s v="Nación"/>
    <s v="10"/>
    <s v="RECURSOS CORRIENTES"/>
    <s v="CSF"/>
    <n v="95600000"/>
    <n v="0"/>
    <n v="28600000"/>
    <n v="0"/>
    <n v="0"/>
    <n v="67000000"/>
    <n v="67000000"/>
    <n v="0"/>
    <n v="0"/>
    <n v="67000000"/>
    <n v="0"/>
    <n v="0"/>
    <n v="0"/>
    <n v="0"/>
    <n v="0"/>
  </r>
  <r>
    <s v="2024-02-01 06:06:40"/>
    <n v="2024"/>
    <s v="Actual"/>
    <s v="36-02-00-013-000000"/>
    <s v="SENA REGIONAL BOLIVAR-DIRECCION REGIONAL"/>
    <s v="101039"/>
    <s v="DESPACHO REGIONAL-EMPRENDIMIENTO"/>
    <x v="88"/>
    <x v="88"/>
    <s v="Nación"/>
    <s v="10"/>
    <s v="RECURSOS CORRIENTES"/>
    <s v="CSF"/>
    <n v="881300000"/>
    <m/>
    <m/>
    <n v="0"/>
    <n v="0"/>
    <n v="881300000"/>
    <n v="881300000"/>
    <n v="0"/>
    <n v="161205000"/>
    <n v="720095000"/>
    <n v="0"/>
    <n v="0"/>
    <n v="0"/>
    <n v="0"/>
    <n v="0"/>
  </r>
  <r>
    <s v="2024-02-01 06:06:40"/>
    <n v="2024"/>
    <s v="Actual"/>
    <s v="36-02-00-013-000000"/>
    <s v="SENA REGIONAL BOLIVAR-DIRECCION REGIONAL"/>
    <s v="101040"/>
    <s v="DESPACHO REGIONAL-APORTES"/>
    <x v="64"/>
    <x v="64"/>
    <s v="Propios"/>
    <s v="27"/>
    <s v="RENTAS PARAFISCALES"/>
    <s v="CSF"/>
    <n v="678084088"/>
    <m/>
    <m/>
    <n v="0"/>
    <n v="0"/>
    <n v="678084088"/>
    <n v="678084088"/>
    <n v="0"/>
    <n v="382540005"/>
    <n v="295544083"/>
    <n v="2400000"/>
    <n v="2400000"/>
    <n v="2400000"/>
    <n v="0"/>
    <n v="0"/>
  </r>
  <r>
    <s v="2024-02-01 06:06:40"/>
    <n v="2024"/>
    <s v="Actual"/>
    <s v="36-02-00-013-000000"/>
    <s v="SENA REGIONAL BOLIVAR-DIRECCION REGIONAL"/>
    <s v="101043"/>
    <s v="DESPACHO BIENESTAR FUNCIONARIOS"/>
    <x v="48"/>
    <x v="48"/>
    <s v="Nación"/>
    <s v="10"/>
    <s v="RECURSOS CORRIENTES"/>
    <s v="CSF"/>
    <n v="136500000"/>
    <m/>
    <m/>
    <n v="0"/>
    <n v="0"/>
    <n v="136500000"/>
    <n v="0"/>
    <n v="136500000"/>
    <m/>
    <n v="0"/>
    <n v="0"/>
    <n v="0"/>
    <n v="0"/>
    <n v="0"/>
    <n v="0"/>
  </r>
  <r>
    <s v="2024-02-01 06:06:40"/>
    <n v="2024"/>
    <s v="Actual"/>
    <s v="36-02-00-013-000000"/>
    <s v="SENA REGIONAL BOLIVAR-DIRECCION REGIONAL"/>
    <s v="101043"/>
    <s v="DESPACHO BIENESTAR FUNCIONARIOS"/>
    <x v="49"/>
    <x v="49"/>
    <s v="Nación"/>
    <s v="10"/>
    <s v="RECURSOS CORRIENTES"/>
    <s v="CSF"/>
    <n v="1257580662"/>
    <m/>
    <m/>
    <n v="0"/>
    <n v="0"/>
    <n v="1257580662"/>
    <n v="97346274"/>
    <n v="1160234388"/>
    <n v="0"/>
    <n v="97346274"/>
    <n v="0"/>
    <n v="0"/>
    <n v="0"/>
    <n v="0"/>
    <n v="0"/>
  </r>
  <r>
    <s v="2024-02-01 06:06:40"/>
    <n v="2024"/>
    <s v="Actual"/>
    <s v="36-02-00-013-000000"/>
    <s v="SENA REGIONAL BOLIVAR-DIRECCION REGIONAL"/>
    <s v="101045"/>
    <s v="DESPACHO - SERVICIOS PRESTADOS A LA FORMACION"/>
    <x v="49"/>
    <x v="49"/>
    <s v="Nación"/>
    <s v="10"/>
    <s v="RECURSOS CORRIENTES"/>
    <s v="CSF"/>
    <n v="170621000"/>
    <m/>
    <m/>
    <n v="0"/>
    <n v="0"/>
    <n v="170621000"/>
    <n v="170621000"/>
    <n v="0"/>
    <n v="0"/>
    <n v="170621000"/>
    <n v="0"/>
    <n v="0"/>
    <n v="0"/>
    <n v="0"/>
    <n v="0"/>
  </r>
  <r>
    <s v="2024-02-01 06:06:40"/>
    <n v="2024"/>
    <s v="Actual"/>
    <s v="36-02-00-013-000000"/>
    <s v="SENA REGIONAL BOLIVAR-DIRECCION REGIONAL"/>
    <s v="101065"/>
    <s v="APROPIACION DE CIENCIA Y TECNOLOGIA YCULTURA DE LA INNOVACIÓN"/>
    <x v="60"/>
    <x v="60"/>
    <s v="Propios"/>
    <s v="27"/>
    <s v="RENTAS PARAFISCALES"/>
    <s v="CSF"/>
    <n v="131184460"/>
    <m/>
    <m/>
    <n v="0"/>
    <n v="0"/>
    <n v="131184460"/>
    <n v="131184460"/>
    <n v="0"/>
    <n v="0"/>
    <n v="131184460"/>
    <n v="0"/>
    <n v="0"/>
    <n v="0"/>
    <n v="0"/>
    <n v="0"/>
  </r>
  <r>
    <s v="2024-02-01 06:06:40"/>
    <n v="2024"/>
    <s v="Actual"/>
    <s v="36-02-00-013-000000"/>
    <s v="SENA REGIONAL BOLIVAR-DIRECCION REGIONAL"/>
    <s v="101069"/>
    <s v="TECNOPARQUE"/>
    <x v="91"/>
    <x v="91"/>
    <s v="Propios"/>
    <s v="27"/>
    <s v="RENTAS PARAFISCALES"/>
    <s v="CSF"/>
    <n v="177327096"/>
    <m/>
    <m/>
    <n v="0"/>
    <n v="0"/>
    <n v="177327096"/>
    <n v="177327096"/>
    <n v="0"/>
    <n v="0"/>
    <n v="177327096"/>
    <n v="0"/>
    <n v="0"/>
    <n v="0"/>
    <n v="0"/>
    <n v="0"/>
  </r>
  <r>
    <s v="2024-02-01 06:06:40"/>
    <n v="2024"/>
    <s v="Actual"/>
    <s v="36-02-00-013-000000"/>
    <s v="SENA REGIONAL BOLIVAR-DIRECCION REGIONAL"/>
    <s v="101089"/>
    <s v="SENA REGIONAL BOLIVAR-DIRECCION REGIONAL - EMPRENDIMIENTO -ECONOMIA POPULAR"/>
    <x v="89"/>
    <x v="89"/>
    <s v="Nación"/>
    <s v="10"/>
    <s v="RECURSOS CORRIENTES"/>
    <s v="CSF"/>
    <n v="14657000"/>
    <m/>
    <m/>
    <n v="0"/>
    <n v="0"/>
    <n v="14657000"/>
    <n v="14657000"/>
    <n v="0"/>
    <n v="0"/>
    <n v="14657000"/>
    <n v="0"/>
    <n v="0"/>
    <n v="0"/>
    <n v="0"/>
    <n v="0"/>
  </r>
  <r>
    <s v="2024-02-01 06:06:40"/>
    <n v="2024"/>
    <s v="Actual"/>
    <s v="36-02-00-013-910410"/>
    <s v="CENTRO AGROEMPRESARIAL Y MINERO-BOLIVAR"/>
    <s v="910409"/>
    <s v="CENTRO AGROEMPRESARIAL Y MINERO-BOLIVAR - SALUD OCUPACIONAL"/>
    <x v="49"/>
    <x v="49"/>
    <s v="Nación"/>
    <s v="10"/>
    <s v="RECURSOS CORRIENTES"/>
    <s v="CSF"/>
    <n v="39816905"/>
    <m/>
    <m/>
    <n v="0"/>
    <n v="0"/>
    <n v="39816905"/>
    <n v="0"/>
    <n v="39816905"/>
    <m/>
    <n v="0"/>
    <n v="0"/>
    <n v="0"/>
    <n v="0"/>
    <n v="0"/>
    <n v="0"/>
  </r>
  <r>
    <s v="2024-02-01 06:06:40"/>
    <n v="2024"/>
    <s v="Actual"/>
    <s v="36-02-00-013-910410"/>
    <s v="CENTRO AGROEMPRESARIAL Y MINERO-BOLIVAR"/>
    <s v="910410"/>
    <s v="CENTRO AGROEMPRESARIAL Y MINERO-BOLIVAR"/>
    <x v="80"/>
    <x v="80"/>
    <s v="Nación"/>
    <s v="10"/>
    <s v="RECURSOS CORRIENTES"/>
    <s v="CSF"/>
    <n v="1439164000"/>
    <m/>
    <m/>
    <n v="0"/>
    <n v="0"/>
    <n v="1439164000"/>
    <n v="1204199000"/>
    <n v="234965000"/>
    <n v="0"/>
    <n v="1204199000"/>
    <n v="0"/>
    <n v="0"/>
    <n v="0"/>
    <n v="0"/>
    <n v="0"/>
  </r>
  <r>
    <s v="2024-02-01 06:06:40"/>
    <n v="2024"/>
    <s v="Actual"/>
    <s v="36-02-00-013-910410"/>
    <s v="CENTRO AGROEMPRESARIAL Y MINERO-BOLIVAR"/>
    <s v="910410"/>
    <s v="CENTRO AGROEMPRESARIAL Y MINERO-BOLIVAR"/>
    <x v="81"/>
    <x v="81"/>
    <s v="Nación"/>
    <s v="10"/>
    <s v="RECURSOS CORRIENTES"/>
    <s v="CSF"/>
    <n v="296004000"/>
    <m/>
    <m/>
    <n v="0"/>
    <n v="0"/>
    <n v="296004000"/>
    <n v="296004000"/>
    <n v="0"/>
    <n v="233768660"/>
    <n v="62235340"/>
    <n v="0"/>
    <n v="0"/>
    <n v="0"/>
    <n v="0"/>
    <n v="0"/>
  </r>
  <r>
    <s v="2024-02-01 06:06:40"/>
    <n v="2024"/>
    <s v="Actual"/>
    <s v="36-02-00-013-910410"/>
    <s v="CENTRO AGROEMPRESARIAL Y MINERO-BOLIVAR"/>
    <s v="910410"/>
    <s v="CENTRO AGROEMPRESARIAL Y MINERO-BOLIVAR"/>
    <x v="49"/>
    <x v="49"/>
    <s v="Nación"/>
    <s v="10"/>
    <s v="RECURSOS CORRIENTES"/>
    <s v="CSF"/>
    <n v="2132144605"/>
    <n v="49500000"/>
    <n v="0"/>
    <n v="0"/>
    <n v="0"/>
    <n v="2181644605"/>
    <n v="2042403520"/>
    <n v="139241085"/>
    <n v="1007388755"/>
    <n v="1035014765"/>
    <n v="33900205"/>
    <n v="33900205"/>
    <n v="33900205"/>
    <n v="0"/>
    <n v="0"/>
  </r>
  <r>
    <s v="2024-02-01 06:06:40"/>
    <n v="2024"/>
    <s v="Actual"/>
    <s v="36-02-00-013-910410"/>
    <s v="CENTRO AGROEMPRESARIAL Y MINERO-BOLIVAR"/>
    <s v="910410"/>
    <s v="CENTRO AGROEMPRESARIAL Y MINERO-BOLIVAR"/>
    <x v="49"/>
    <x v="49"/>
    <s v="Propios"/>
    <s v="27"/>
    <s v="RENTAS PARAFISCALES"/>
    <s v="CSF"/>
    <n v="67646426"/>
    <m/>
    <m/>
    <n v="0"/>
    <n v="0"/>
    <n v="67646426"/>
    <n v="67646426"/>
    <n v="0"/>
    <n v="0"/>
    <n v="67646426"/>
    <n v="0"/>
    <n v="0"/>
    <n v="0"/>
    <n v="0"/>
    <n v="0"/>
  </r>
  <r>
    <s v="2024-02-01 06:06:40"/>
    <n v="2024"/>
    <s v="Actual"/>
    <s v="36-02-00-013-910410"/>
    <s v="CENTRO AGROEMPRESARIAL Y MINERO-BOLIVAR"/>
    <s v="910410"/>
    <s v="CENTRO AGROEMPRESARIAL Y MINERO-BOLIVAR"/>
    <x v="63"/>
    <x v="63"/>
    <s v="Propios"/>
    <s v="20"/>
    <s v="INGRESOS CORRIENTES"/>
    <s v="CSF"/>
    <n v="37927000"/>
    <m/>
    <m/>
    <n v="0"/>
    <n v="0"/>
    <n v="37927000"/>
    <n v="37927000"/>
    <n v="0"/>
    <n v="0"/>
    <n v="37927000"/>
    <n v="0"/>
    <n v="0"/>
    <n v="0"/>
    <n v="0"/>
    <n v="0"/>
  </r>
  <r>
    <s v="2024-02-01 06:06:40"/>
    <n v="2024"/>
    <s v="Actual"/>
    <s v="36-02-00-013-910410"/>
    <s v="CENTRO AGROEMPRESARIAL Y MINERO-BOLIVAR"/>
    <s v="910411"/>
    <s v="INTEGRACION CON LA MEDIA-BOLIVAR"/>
    <x v="49"/>
    <x v="49"/>
    <s v="Nación"/>
    <s v="10"/>
    <s v="RECURSOS CORRIENTES"/>
    <s v="CSF"/>
    <n v="222850470"/>
    <m/>
    <m/>
    <n v="0"/>
    <n v="0"/>
    <n v="222850470"/>
    <n v="87159699"/>
    <n v="135690771"/>
    <n v="52008511"/>
    <n v="35151188"/>
    <n v="2116625"/>
    <n v="2116625"/>
    <n v="2116625"/>
    <n v="0"/>
    <n v="0"/>
  </r>
  <r>
    <s v="2024-02-01 06:06:40"/>
    <n v="2024"/>
    <s v="Actual"/>
    <s v="36-02-00-013-910410"/>
    <s v="CENTRO AGROEMPRESARIAL Y MINERO-BOLIVAR"/>
    <s v="910411"/>
    <s v="INTEGRACION CON LA MEDIA-BOLIVAR"/>
    <x v="49"/>
    <x v="49"/>
    <s v="Propios"/>
    <s v="20"/>
    <s v="INGRESOS CORRIENTES"/>
    <s v="CSF"/>
    <n v="2795283108"/>
    <m/>
    <m/>
    <n v="0"/>
    <n v="0"/>
    <n v="2795283108"/>
    <n v="2795283108"/>
    <n v="0"/>
    <n v="0"/>
    <n v="2795283108"/>
    <n v="0"/>
    <n v="0"/>
    <n v="0"/>
    <n v="0"/>
    <n v="0"/>
  </r>
  <r>
    <s v="2024-02-01 06:06:40"/>
    <n v="2024"/>
    <s v="Actual"/>
    <s v="36-02-00-013-910410"/>
    <s v="CENTRO AGROEMPRESARIAL Y MINERO-BOLIVAR"/>
    <s v="910418"/>
    <s v="FONDO INDUSTRIA Y DE LA CONSTRUCCION FIC-BOLIVAR"/>
    <x v="48"/>
    <x v="48"/>
    <s v="Propios"/>
    <s v="26"/>
    <s v="FONDOS ESPECIALES"/>
    <s v="CSF"/>
    <n v="763907328"/>
    <m/>
    <m/>
    <n v="0"/>
    <n v="0"/>
    <n v="763907328"/>
    <n v="0"/>
    <n v="763907328"/>
    <m/>
    <n v="0"/>
    <n v="0"/>
    <n v="0"/>
    <n v="0"/>
    <n v="0"/>
    <n v="0"/>
  </r>
  <r>
    <s v="2024-02-01 06:06:40"/>
    <n v="2024"/>
    <s v="Actual"/>
    <s v="36-02-00-013-910410"/>
    <s v="CENTRO AGROEMPRESARIAL Y MINERO-BOLIVAR"/>
    <s v="910418"/>
    <s v="FONDO INDUSTRIA Y DE LA CONSTRUCCION FIC-BOLIVAR"/>
    <x v="49"/>
    <x v="49"/>
    <s v="Propios"/>
    <s v="26"/>
    <s v="FONDOS ESPECIALES"/>
    <s v="CSF"/>
    <n v="151618119"/>
    <m/>
    <m/>
    <n v="0"/>
    <n v="0"/>
    <n v="151618119"/>
    <n v="19234463"/>
    <n v="132383656"/>
    <n v="0"/>
    <n v="19234463"/>
    <n v="0"/>
    <n v="0"/>
    <n v="0"/>
    <n v="0"/>
    <n v="0"/>
  </r>
  <r>
    <s v="2024-02-01 06:06:40"/>
    <n v="2024"/>
    <s v="Actual"/>
    <s v="36-02-00-013-910410"/>
    <s v="CENTRO AGROEMPRESARIAL Y MINERO-BOLIVAR"/>
    <s v="910424"/>
    <s v="CENTRO AGROEMPRESARIAL Y MINERO-BOLIVAR - CONSTRUCCIONES Y ADECUACIONES"/>
    <x v="77"/>
    <x v="77"/>
    <s v="Nación"/>
    <s v="10"/>
    <s v="RECURSOS CORRIENTES"/>
    <s v="CSF"/>
    <n v="475000000"/>
    <m/>
    <m/>
    <n v="0"/>
    <n v="0"/>
    <n v="475000000"/>
    <n v="0"/>
    <n v="475000000"/>
    <m/>
    <n v="0"/>
    <n v="0"/>
    <n v="0"/>
    <n v="0"/>
    <n v="0"/>
    <n v="0"/>
  </r>
  <r>
    <s v="2024-02-01 06:06:40"/>
    <n v="2024"/>
    <s v="Actual"/>
    <s v="36-02-00-013-910410"/>
    <s v="CENTRO AGROEMPRESARIAL Y MINERO-BOLIVAR"/>
    <s v="910424"/>
    <s v="CENTRO AGROEMPRESARIAL Y MINERO-BOLIVAR - CONSTRUCCIONES Y ADECUACIONES"/>
    <x v="78"/>
    <x v="78"/>
    <s v="Nación"/>
    <s v="10"/>
    <s v="RECURSOS CORRIENTES"/>
    <s v="CSF"/>
    <n v="247752095"/>
    <m/>
    <m/>
    <n v="0"/>
    <n v="0"/>
    <n v="247752095"/>
    <n v="0"/>
    <n v="247752095"/>
    <m/>
    <n v="0"/>
    <n v="0"/>
    <n v="0"/>
    <n v="0"/>
    <n v="0"/>
    <n v="0"/>
  </r>
  <r>
    <s v="2024-02-01 06:06:40"/>
    <n v="2024"/>
    <s v="Actual"/>
    <s v="36-02-00-013-910410"/>
    <s v="CENTRO AGROEMPRESARIAL Y MINERO-BOLIVAR"/>
    <s v="910427"/>
    <s v="CENTRO AGROEMPRESARIAL Y MINERO-BOLIVAR - MODERNIZACION AMBIENTES"/>
    <x v="10"/>
    <x v="10"/>
    <s v="Nación"/>
    <s v="10"/>
    <s v="RECURSOS CORRIENTES"/>
    <s v="CSF"/>
    <n v="73007954"/>
    <m/>
    <m/>
    <n v="0"/>
    <n v="0"/>
    <n v="73007954"/>
    <n v="0"/>
    <n v="73007954"/>
    <m/>
    <n v="0"/>
    <n v="0"/>
    <n v="0"/>
    <n v="0"/>
    <n v="0"/>
    <n v="0"/>
  </r>
  <r>
    <s v="2024-02-01 06:06:40"/>
    <n v="2024"/>
    <s v="Actual"/>
    <s v="36-02-00-013-910410"/>
    <s v="CENTRO AGROEMPRESARIAL Y MINERO-BOLIVAR"/>
    <s v="910428"/>
    <s v="CERTIFICACION COMPETENCIAS LABORALES-CENTRO AGROEMPRESARIAL Y MINERO-BOLIVAR"/>
    <x v="94"/>
    <x v="94"/>
    <s v="Nación"/>
    <s v="10"/>
    <s v="RECURSOS CORRIENTES"/>
    <s v="CSF"/>
    <n v="155701000"/>
    <m/>
    <m/>
    <n v="0"/>
    <n v="0"/>
    <n v="155701000"/>
    <n v="146100000"/>
    <n v="9601000"/>
    <n v="0"/>
    <n v="146100000"/>
    <n v="0"/>
    <n v="0"/>
    <n v="0"/>
    <n v="0"/>
    <n v="0"/>
  </r>
  <r>
    <s v="2024-02-01 06:06:40"/>
    <n v="2024"/>
    <s v="Actual"/>
    <s v="36-02-00-013-910410"/>
    <s v="CENTRO AGROEMPRESARIAL Y MINERO-BOLIVAR"/>
    <s v="910428"/>
    <s v="CERTIFICACION COMPETENCIAS LABORALES-CENTRO AGROEMPRESARIAL Y MINERO-BOLIVAR"/>
    <x v="65"/>
    <x v="65"/>
    <s v="Nación"/>
    <s v="10"/>
    <s v="RECURSOS CORRIENTES"/>
    <s v="CSF"/>
    <n v="94658000"/>
    <m/>
    <m/>
    <n v="0"/>
    <n v="0"/>
    <n v="94658000"/>
    <n v="89300000"/>
    <n v="5358000"/>
    <n v="0"/>
    <n v="89300000"/>
    <n v="0"/>
    <n v="0"/>
    <n v="0"/>
    <n v="0"/>
    <n v="0"/>
  </r>
  <r>
    <s v="2024-02-01 06:06:40"/>
    <n v="2024"/>
    <s v="Actual"/>
    <s v="36-02-00-013-910410"/>
    <s v="CENTRO AGROEMPRESARIAL Y MINERO-BOLIVAR"/>
    <s v="910434"/>
    <s v="CENTRO AGROEMPRESARIAL Y MINERO-BOLIVAR - PRODUCCION CENTROS"/>
    <x v="49"/>
    <x v="49"/>
    <s v="Propios"/>
    <s v="20"/>
    <s v="INGRESOS CORRIENTES"/>
    <s v="CSF"/>
    <n v="35988000"/>
    <m/>
    <m/>
    <n v="0"/>
    <n v="0"/>
    <n v="35988000"/>
    <n v="0"/>
    <n v="35988000"/>
    <m/>
    <n v="0"/>
    <n v="0"/>
    <n v="0"/>
    <n v="0"/>
    <n v="0"/>
    <n v="0"/>
  </r>
  <r>
    <s v="2024-02-01 06:06:40"/>
    <n v="2024"/>
    <s v="Actual"/>
    <s v="36-02-00-013-910410"/>
    <s v="CENTRO AGROEMPRESARIAL Y MINERO-BOLIVAR"/>
    <s v="910438"/>
    <s v="CENTRO AGROEMPRESARIAL Y MINERO-BOLIVAR - EMPRENDE RURAL"/>
    <x v="87"/>
    <x v="87"/>
    <s v="Nación"/>
    <s v="10"/>
    <s v="RECURSOS CORRIENTES"/>
    <s v="CSF"/>
    <n v="1797408000"/>
    <m/>
    <m/>
    <n v="0"/>
    <n v="0"/>
    <n v="1797408000"/>
    <n v="1682396000"/>
    <n v="115012000"/>
    <n v="117520000"/>
    <n v="1564876000"/>
    <n v="0"/>
    <n v="0"/>
    <n v="0"/>
    <n v="0"/>
    <n v="0"/>
  </r>
  <r>
    <s v="2024-02-01 06:06:40"/>
    <n v="2024"/>
    <s v="Actual"/>
    <s v="36-02-00-013-910410"/>
    <s v="CENTRO AGROEMPRESARIAL Y MINERO-BOLIVAR"/>
    <s v="910438"/>
    <s v="CENTRO AGROEMPRESARIAL Y MINERO-BOLIVAR - EMPRENDE RURAL"/>
    <x v="65"/>
    <x v="65"/>
    <s v="Nación"/>
    <s v="10"/>
    <s v="RECURSOS CORRIENTES"/>
    <s v="CSF"/>
    <n v="149974000"/>
    <m/>
    <m/>
    <n v="0"/>
    <n v="0"/>
    <n v="149974000"/>
    <n v="149974000"/>
    <n v="0"/>
    <n v="0"/>
    <n v="149974000"/>
    <n v="0"/>
    <n v="0"/>
    <n v="0"/>
    <n v="0"/>
    <n v="0"/>
  </r>
  <r>
    <s v="2024-02-01 06:06:40"/>
    <n v="2024"/>
    <s v="Actual"/>
    <s v="36-02-00-013-910410"/>
    <s v="CENTRO AGROEMPRESARIAL Y MINERO-BOLIVAR"/>
    <s v="910442"/>
    <s v="CENTRO AGROEMPRESARIAL Y MINERO-BOLIVAR - BIENESTAR APRENDICES"/>
    <x v="49"/>
    <x v="49"/>
    <s v="Nación"/>
    <s v="10"/>
    <s v="RECURSOS CORRIENTES"/>
    <s v="CSF"/>
    <n v="601927044"/>
    <m/>
    <m/>
    <n v="0"/>
    <n v="0"/>
    <n v="601927044"/>
    <n v="326709000"/>
    <n v="275218044"/>
    <n v="226055000"/>
    <n v="100654000"/>
    <n v="0"/>
    <n v="0"/>
    <n v="0"/>
    <n v="0"/>
    <n v="0"/>
  </r>
  <r>
    <s v="2024-02-01 06:06:40"/>
    <n v="2024"/>
    <s v="Actual"/>
    <s v="36-02-00-013-910410"/>
    <s v="CENTRO AGROEMPRESARIAL Y MINERO-BOLIVAR"/>
    <s v="910444"/>
    <s v="CENTRO AGROEMPRESARIAL Y MINERO-BOLIVAR - APOYOS DE SOSTENIMIENTO"/>
    <x v="48"/>
    <x v="48"/>
    <s v="Propios"/>
    <s v="20"/>
    <s v="INGRESOS CORRIENTES"/>
    <s v="CSF"/>
    <n v="221000000"/>
    <m/>
    <m/>
    <n v="0"/>
    <n v="0"/>
    <n v="221000000"/>
    <n v="221000000"/>
    <n v="0"/>
    <n v="0"/>
    <n v="221000000"/>
    <n v="0"/>
    <n v="0"/>
    <n v="0"/>
    <n v="0"/>
    <n v="0"/>
  </r>
  <r>
    <s v="2024-02-01 06:06:40"/>
    <n v="2024"/>
    <s v="Actual"/>
    <s v="36-02-00-013-910410"/>
    <s v="CENTRO AGROEMPRESARIAL Y MINERO-BOLIVAR"/>
    <s v="910444"/>
    <s v="CENTRO AGROEMPRESARIAL Y MINERO-BOLIVAR - APOYOS DE SOSTENIMIENTO"/>
    <x v="49"/>
    <x v="49"/>
    <s v="Propios"/>
    <s v="20"/>
    <s v="INGRESOS CORRIENTES"/>
    <s v="CSF"/>
    <n v="17076550"/>
    <m/>
    <m/>
    <n v="0"/>
    <n v="0"/>
    <n v="17076550"/>
    <n v="0"/>
    <n v="17076550"/>
    <m/>
    <n v="0"/>
    <n v="0"/>
    <n v="0"/>
    <n v="0"/>
    <n v="0"/>
    <n v="0"/>
  </r>
  <r>
    <s v="2024-02-01 06:06:40"/>
    <n v="2024"/>
    <s v="Actual"/>
    <s v="36-02-00-013-910410"/>
    <s v="CENTRO AGROEMPRESARIAL Y MINERO-BOLIVAR"/>
    <s v="910445"/>
    <s v="CENTRO AGROEMPRESARIAL Y MINERO-BOLIVAR - SERVICIOS PRESTADOS A LA FORMACION"/>
    <x v="49"/>
    <x v="49"/>
    <s v="Nación"/>
    <s v="10"/>
    <s v="RECURSOS CORRIENTES"/>
    <s v="CSF"/>
    <n v="8401115733"/>
    <m/>
    <m/>
    <n v="0"/>
    <n v="0"/>
    <n v="8401115733"/>
    <n v="7967233066"/>
    <n v="433882667"/>
    <n v="125060395"/>
    <n v="7842172671"/>
    <n v="17508030"/>
    <n v="17508030"/>
    <n v="17508030"/>
    <n v="0"/>
    <n v="0"/>
  </r>
  <r>
    <s v="2024-02-01 06:06:40"/>
    <n v="2024"/>
    <s v="Actual"/>
    <s v="36-02-00-013-910410"/>
    <s v="CENTRO AGROEMPRESARIAL Y MINERO-BOLIVAR"/>
    <s v="910445"/>
    <s v="CENTRO AGROEMPRESARIAL Y MINERO-BOLIVAR - SERVICIOS PRESTADOS A LA FORMACION"/>
    <x v="65"/>
    <x v="65"/>
    <s v="Nación"/>
    <s v="10"/>
    <s v="RECURSOS CORRIENTES"/>
    <s v="CSF"/>
    <n v="2169062645.25"/>
    <m/>
    <m/>
    <n v="0"/>
    <n v="0"/>
    <n v="2169062645.25"/>
    <n v="1792259288"/>
    <n v="376803357.25"/>
    <n v="0"/>
    <n v="1792259288"/>
    <n v="0"/>
    <n v="0"/>
    <n v="0"/>
    <n v="0"/>
    <n v="0"/>
  </r>
  <r>
    <s v="2024-02-01 06:06:40"/>
    <n v="2024"/>
    <s v="Actual"/>
    <s v="36-02-00-013-910410"/>
    <s v="CENTRO AGROEMPRESARIAL Y MINERO-BOLIVAR"/>
    <s v="910465"/>
    <s v="CENTRO AGROEMPRESARIAL Y MINERO-APROPIACION DE CIENCIA Y TECNOLOGIA YCULTURA DE LA INNOVACIÓNEN CENT"/>
    <x v="60"/>
    <x v="60"/>
    <s v="Propios"/>
    <s v="27"/>
    <s v="RENTAS PARAFISCALES"/>
    <s v="CSF"/>
    <n v="69000000"/>
    <m/>
    <m/>
    <n v="0"/>
    <n v="0"/>
    <n v="69000000"/>
    <n v="69000000"/>
    <n v="0"/>
    <n v="66000000"/>
    <n v="3000000"/>
    <n v="0"/>
    <n v="0"/>
    <n v="0"/>
    <n v="0"/>
    <n v="0"/>
  </r>
  <r>
    <s v="2024-02-01 06:06:40"/>
    <n v="2024"/>
    <s v="Actual"/>
    <s v="36-02-00-013-910410"/>
    <s v="CENTRO AGROEMPRESARIAL Y MINERO-BOLIVAR"/>
    <s v="910468"/>
    <s v="CENTRO AGROEMPRESARIAL Y MINERO - COLOMBIA CERTIFICA-BOLIVAR"/>
    <x v="91"/>
    <x v="91"/>
    <s v="Propios"/>
    <s v="27"/>
    <s v="RENTAS PARAFISCALES"/>
    <s v="CSF"/>
    <n v="610203340"/>
    <m/>
    <m/>
    <n v="0"/>
    <n v="0"/>
    <n v="610203340"/>
    <n v="336325556"/>
    <n v="273877784"/>
    <n v="0"/>
    <n v="336325556"/>
    <n v="0"/>
    <n v="0"/>
    <n v="0"/>
    <n v="0"/>
    <n v="0"/>
  </r>
  <r>
    <s v="2024-02-01 06:06:40"/>
    <n v="2024"/>
    <s v="Actual"/>
    <s v="36-02-00-013-910410"/>
    <s v="CENTRO AGROEMPRESARIAL Y MINERO-BOLIVAR"/>
    <s v="910485"/>
    <s v="CENTRO AGROEMPRESARIAL Y MINERO-BOLIVAR - SERVICIOS PREST A LA FORMAC -ECONOM POPULAR"/>
    <x v="65"/>
    <x v="65"/>
    <s v="Nación"/>
    <s v="10"/>
    <s v="RECURSOS CORRIENTES"/>
    <s v="CSF"/>
    <n v="68994138.5"/>
    <m/>
    <m/>
    <n v="0"/>
    <n v="0"/>
    <n v="68994138.5"/>
    <n v="57593414"/>
    <n v="11400724.5"/>
    <n v="0"/>
    <n v="57593414"/>
    <n v="0"/>
    <n v="0"/>
    <n v="0"/>
    <n v="0"/>
    <n v="0"/>
  </r>
  <r>
    <s v="2024-02-01 06:06:40"/>
    <n v="2024"/>
    <s v="Actual"/>
    <s v="36-02-00-013-910410"/>
    <s v="CENTRO AGROEMPRESARIAL Y MINERO-BOLIVAR"/>
    <s v="910486"/>
    <s v="CENTRO AGROEMPRESARIAL Y MINERO-BOLIVAR - CERTIFIC COMPETENCIAS LABORALES -ECONOM POPULAR"/>
    <x v="65"/>
    <x v="65"/>
    <s v="Nación"/>
    <s v="10"/>
    <s v="RECURSOS CORRIENTES"/>
    <s v="CSF"/>
    <n v="109604000"/>
    <m/>
    <m/>
    <n v="0"/>
    <n v="0"/>
    <n v="109604000"/>
    <n v="103400000"/>
    <n v="6204000"/>
    <n v="0"/>
    <n v="103400000"/>
    <n v="0"/>
    <n v="0"/>
    <n v="0"/>
    <n v="0"/>
    <n v="0"/>
  </r>
  <r>
    <s v="2024-02-01 06:06:40"/>
    <n v="2024"/>
    <s v="Actual"/>
    <s v="36-02-00-013-910410"/>
    <s v="CENTRO AGROEMPRESARIAL Y MINERO-BOLIVAR"/>
    <s v="910490"/>
    <s v="CENTRO AGROEMPRESARIAL Y MINERO-BOLIVAR - ACCIONES REGULARES -ECONOM POPULAR Y CAMPESINA"/>
    <x v="65"/>
    <x v="65"/>
    <s v="Nación"/>
    <s v="10"/>
    <s v="RECURSOS CORRIENTES"/>
    <s v="CSF"/>
    <n v="43598400"/>
    <m/>
    <m/>
    <n v="0"/>
    <n v="0"/>
    <n v="43598400"/>
    <n v="26198400"/>
    <n v="17400000"/>
    <n v="0"/>
    <n v="26198400"/>
    <n v="0"/>
    <n v="0"/>
    <n v="0"/>
    <n v="0"/>
    <n v="0"/>
  </r>
  <r>
    <s v="2024-02-01 06:06:40"/>
    <n v="2024"/>
    <s v="Actual"/>
    <s v="36-02-00-013-910510"/>
    <s v="CENTRO INTERNACIONAL NAUTICO FLUVIAL Y PORTUARIO - BOLIVAR"/>
    <s v="910509"/>
    <s v="CENTRO INTERNACIONAL NAUTICO FLUVIAL Y PORTUARIO - BOLIVAR - SALUD OCUPACIONAL"/>
    <x v="49"/>
    <x v="49"/>
    <s v="Nación"/>
    <s v="10"/>
    <s v="RECURSOS CORRIENTES"/>
    <s v="CSF"/>
    <n v="36229295"/>
    <m/>
    <m/>
    <n v="0"/>
    <n v="0"/>
    <n v="36229295"/>
    <n v="172800"/>
    <n v="36056495"/>
    <n v="0"/>
    <n v="172800"/>
    <n v="0"/>
    <n v="0"/>
    <n v="0"/>
    <n v="0"/>
    <n v="0"/>
  </r>
  <r>
    <s v="2024-02-01 06:06:40"/>
    <n v="2024"/>
    <s v="Actual"/>
    <s v="36-02-00-013-910510"/>
    <s v="CENTRO INTERNACIONAL NAUTICO FLUVIAL Y PORTUARIO - BOLIVAR"/>
    <s v="910510"/>
    <s v="CENTRO NAUTICO ACUICOLA Y PESQUERO-BOLÍVAR"/>
    <x v="80"/>
    <x v="80"/>
    <s v="Nación"/>
    <s v="10"/>
    <s v="RECURSOS CORRIENTES"/>
    <s v="CSF"/>
    <n v="385631000"/>
    <m/>
    <m/>
    <n v="0"/>
    <n v="0"/>
    <n v="385631000"/>
    <n v="322671000"/>
    <n v="62960000"/>
    <n v="0"/>
    <n v="322671000"/>
    <n v="0"/>
    <n v="0"/>
    <n v="0"/>
    <n v="0"/>
    <n v="0"/>
  </r>
  <r>
    <s v="2024-02-01 06:06:40"/>
    <n v="2024"/>
    <s v="Actual"/>
    <s v="36-02-00-013-910510"/>
    <s v="CENTRO INTERNACIONAL NAUTICO FLUVIAL Y PORTUARIO - BOLIVAR"/>
    <s v="910510"/>
    <s v="CENTRO NAUTICO ACUICOLA Y PESQUERO-BOLÍVAR"/>
    <x v="49"/>
    <x v="49"/>
    <s v="Nación"/>
    <s v="10"/>
    <s v="RECURSOS CORRIENTES"/>
    <s v="CSF"/>
    <n v="998003939"/>
    <m/>
    <m/>
    <n v="0"/>
    <n v="0"/>
    <n v="998003939"/>
    <n v="843746383"/>
    <n v="154257556"/>
    <n v="398241602.04000002"/>
    <n v="445504780.95999998"/>
    <n v="22918905.68"/>
    <n v="22918905.68"/>
    <n v="22918905.68"/>
    <n v="0"/>
    <n v="0"/>
  </r>
  <r>
    <s v="2024-02-01 06:06:40"/>
    <n v="2024"/>
    <s v="Actual"/>
    <s v="36-02-00-013-910510"/>
    <s v="CENTRO INTERNACIONAL NAUTICO FLUVIAL Y PORTUARIO - BOLIVAR"/>
    <s v="910510"/>
    <s v="CENTRO NAUTICO ACUICOLA Y PESQUERO-BOLÍVAR"/>
    <x v="49"/>
    <x v="49"/>
    <s v="Propios"/>
    <s v="27"/>
    <s v="RENTAS PARAFISCALES"/>
    <s v="CSF"/>
    <n v="45712748"/>
    <m/>
    <m/>
    <n v="0"/>
    <n v="0"/>
    <n v="45712748"/>
    <n v="45712748"/>
    <n v="0"/>
    <n v="0"/>
    <n v="45712748"/>
    <n v="0"/>
    <n v="0"/>
    <n v="0"/>
    <n v="0"/>
    <n v="0"/>
  </r>
  <r>
    <s v="2024-02-01 06:06:40"/>
    <n v="2024"/>
    <s v="Actual"/>
    <s v="36-02-00-013-910510"/>
    <s v="CENTRO INTERNACIONAL NAUTICO FLUVIAL Y PORTUARIO - BOLIVAR"/>
    <s v="910510"/>
    <s v="CENTRO NAUTICO ACUICOLA Y PESQUERO-BOLÍVAR"/>
    <x v="63"/>
    <x v="63"/>
    <s v="Propios"/>
    <s v="20"/>
    <s v="INGRESOS CORRIENTES"/>
    <s v="CSF"/>
    <n v="149460082"/>
    <m/>
    <m/>
    <n v="0"/>
    <n v="0"/>
    <n v="149460082"/>
    <n v="0"/>
    <n v="149460082"/>
    <m/>
    <n v="0"/>
    <n v="0"/>
    <n v="0"/>
    <n v="0"/>
    <n v="0"/>
    <n v="0"/>
  </r>
  <r>
    <s v="2024-02-01 06:06:40"/>
    <n v="2024"/>
    <s v="Actual"/>
    <s v="36-02-00-013-910510"/>
    <s v="CENTRO INTERNACIONAL NAUTICO FLUVIAL Y PORTUARIO - BOLIVAR"/>
    <s v="910510"/>
    <s v="CENTRO NAUTICO ACUICOLA Y PESQUERO-BOLÍVAR"/>
    <x v="92"/>
    <x v="92"/>
    <s v="Nación"/>
    <s v="10"/>
    <s v="RECURSOS CORRIENTES"/>
    <s v="CSF"/>
    <n v="97505000"/>
    <m/>
    <m/>
    <n v="0"/>
    <n v="0"/>
    <n v="97505000"/>
    <n v="97505000"/>
    <n v="0"/>
    <n v="0"/>
    <n v="97505000"/>
    <n v="0"/>
    <n v="0"/>
    <n v="0"/>
    <n v="0"/>
    <n v="0"/>
  </r>
  <r>
    <s v="2024-02-01 06:06:40"/>
    <n v="2024"/>
    <s v="Actual"/>
    <s v="36-02-00-013-910510"/>
    <s v="CENTRO INTERNACIONAL NAUTICO FLUVIAL Y PORTUARIO - BOLIVAR"/>
    <s v="910511"/>
    <s v="CENTRO NAUTICO ACUICOLA Y PESQUERO - INTEGRACION CON LA MEDIA-BOLIVAR"/>
    <x v="49"/>
    <x v="49"/>
    <s v="Nación"/>
    <s v="10"/>
    <s v="RECURSOS CORRIENTES"/>
    <s v="CSF"/>
    <n v="87159699"/>
    <m/>
    <m/>
    <n v="0"/>
    <n v="0"/>
    <n v="87159699"/>
    <n v="87159699"/>
    <n v="0"/>
    <n v="51403761"/>
    <n v="35755938"/>
    <n v="1511875"/>
    <n v="1511875"/>
    <n v="1511875"/>
    <n v="0"/>
    <n v="0"/>
  </r>
  <r>
    <s v="2024-02-01 06:06:40"/>
    <n v="2024"/>
    <s v="Actual"/>
    <s v="36-02-00-013-910510"/>
    <s v="CENTRO INTERNACIONAL NAUTICO FLUVIAL Y PORTUARIO - BOLIVAR"/>
    <s v="910511"/>
    <s v="CENTRO NAUTICO ACUICOLA Y PESQUERO - INTEGRACION CON LA MEDIA-BOLIVAR"/>
    <x v="49"/>
    <x v="49"/>
    <s v="Propios"/>
    <s v="20"/>
    <s v="INGRESOS CORRIENTES"/>
    <s v="CSF"/>
    <n v="1714541042"/>
    <m/>
    <m/>
    <n v="0"/>
    <n v="0"/>
    <n v="1714541042"/>
    <n v="1672247270"/>
    <n v="42293772"/>
    <n v="0"/>
    <n v="1672247270"/>
    <n v="0"/>
    <n v="0"/>
    <n v="0"/>
    <n v="0"/>
    <n v="0"/>
  </r>
  <r>
    <s v="2024-02-01 06:06:40"/>
    <n v="2024"/>
    <s v="Actual"/>
    <s v="36-02-00-013-910510"/>
    <s v="CENTRO INTERNACIONAL NAUTICO FLUVIAL Y PORTUARIO - BOLIVAR"/>
    <s v="910518"/>
    <s v="CENTRO NAUTICO ACUICOLA Y PESQUERO - FONDO INDUSTRIA Y DE LA CONSTRUCCION FIC-BOLIVAR"/>
    <x v="49"/>
    <x v="49"/>
    <s v="Propios"/>
    <s v="26"/>
    <s v="FONDOS ESPECIALES"/>
    <s v="CSF"/>
    <n v="78844972"/>
    <m/>
    <m/>
    <n v="0"/>
    <n v="0"/>
    <n v="78844972"/>
    <n v="0"/>
    <n v="78844972"/>
    <m/>
    <n v="0"/>
    <n v="0"/>
    <n v="0"/>
    <n v="0"/>
    <n v="0"/>
    <n v="0"/>
  </r>
  <r>
    <s v="2024-02-01 06:06:40"/>
    <n v="2024"/>
    <s v="Actual"/>
    <s v="36-02-00-013-910510"/>
    <s v="CENTRO INTERNACIONAL NAUTICO FLUVIAL Y PORTUARIO - BOLIVAR"/>
    <s v="910524"/>
    <s v="CENTRO INTERNACIONAL NAUTICO FLUVIAL Y PORTUARIO-BOLIVAR - CONSTRUCCIONES Y ADECUACIONES"/>
    <x v="76"/>
    <x v="76"/>
    <s v="Nación"/>
    <s v="10"/>
    <s v="RECURSOS CORRIENTES"/>
    <s v="CSF"/>
    <n v="3695000000"/>
    <m/>
    <m/>
    <n v="0"/>
    <n v="0"/>
    <n v="3695000000"/>
    <n v="0"/>
    <n v="3695000000"/>
    <m/>
    <n v="0"/>
    <n v="0"/>
    <n v="0"/>
    <n v="0"/>
    <n v="0"/>
    <n v="0"/>
  </r>
  <r>
    <s v="2024-02-01 06:06:40"/>
    <n v="2024"/>
    <s v="Actual"/>
    <s v="36-02-00-013-910510"/>
    <s v="CENTRO INTERNACIONAL NAUTICO FLUVIAL Y PORTUARIO - BOLIVAR"/>
    <s v="910524"/>
    <s v="CENTRO INTERNACIONAL NAUTICO FLUVIAL Y PORTUARIO-BOLIVAR - CONSTRUCCIONES Y ADECUACIONES"/>
    <x v="77"/>
    <x v="77"/>
    <s v="Nación"/>
    <s v="10"/>
    <s v="RECURSOS CORRIENTES"/>
    <s v="CSF"/>
    <n v="2281862064"/>
    <m/>
    <m/>
    <n v="0"/>
    <n v="0"/>
    <n v="2281862064"/>
    <n v="0"/>
    <n v="2281862064"/>
    <m/>
    <n v="0"/>
    <n v="0"/>
    <n v="0"/>
    <n v="0"/>
    <n v="0"/>
    <n v="0"/>
  </r>
  <r>
    <s v="2024-02-01 06:06:40"/>
    <n v="2024"/>
    <s v="Actual"/>
    <s v="36-02-00-013-910510"/>
    <s v="CENTRO INTERNACIONAL NAUTICO FLUVIAL Y PORTUARIO - BOLIVAR"/>
    <s v="910524"/>
    <s v="CENTRO INTERNACIONAL NAUTICO FLUVIAL Y PORTUARIO-BOLIVAR - CONSTRUCCIONES Y ADECUACIONES"/>
    <x v="78"/>
    <x v="78"/>
    <s v="Nación"/>
    <s v="10"/>
    <s v="RECURSOS CORRIENTES"/>
    <s v="CSF"/>
    <n v="839480060"/>
    <m/>
    <m/>
    <n v="0"/>
    <n v="0"/>
    <n v="839480060"/>
    <n v="0"/>
    <n v="839480060"/>
    <m/>
    <n v="0"/>
    <n v="0"/>
    <n v="0"/>
    <n v="0"/>
    <n v="0"/>
    <n v="0"/>
  </r>
  <r>
    <s v="2024-02-01 06:06:40"/>
    <n v="2024"/>
    <s v="Actual"/>
    <s v="36-02-00-013-910510"/>
    <s v="CENTRO INTERNACIONAL NAUTICO FLUVIAL Y PORTUARIO - BOLIVAR"/>
    <s v="910527"/>
    <s v="CENTRO INTERNACIONAL NAUTICO FLUVIAL Y PORTUARIO - BOLIVAR - MODERNIZACION AMBIENTES"/>
    <x v="10"/>
    <x v="10"/>
    <s v="Nación"/>
    <s v="10"/>
    <s v="RECURSOS CORRIENTES"/>
    <s v="CSF"/>
    <n v="56000000"/>
    <m/>
    <m/>
    <n v="0"/>
    <n v="0"/>
    <n v="56000000"/>
    <n v="0"/>
    <n v="56000000"/>
    <m/>
    <n v="0"/>
    <n v="0"/>
    <n v="0"/>
    <n v="0"/>
    <n v="0"/>
    <n v="0"/>
  </r>
  <r>
    <s v="2024-02-01 06:06:40"/>
    <n v="2024"/>
    <s v="Actual"/>
    <s v="36-02-00-013-910510"/>
    <s v="CENTRO INTERNACIONAL NAUTICO FLUVIAL Y PORTUARIO - BOLIVAR"/>
    <s v="910528"/>
    <s v="CENTRO INTERNACIONAL NAUTICO FLUVIAL Y PORTUARIO -CERTIFICACIÓN COMPETENCIAS LABORALES"/>
    <x v="94"/>
    <x v="94"/>
    <s v="Nación"/>
    <s v="10"/>
    <s v="RECURSOS CORRIENTES"/>
    <s v="CSF"/>
    <n v="235700000"/>
    <m/>
    <m/>
    <n v="0"/>
    <n v="0"/>
    <n v="235700000"/>
    <n v="235700000"/>
    <n v="0"/>
    <n v="0"/>
    <n v="235700000"/>
    <n v="0"/>
    <n v="0"/>
    <n v="0"/>
    <n v="0"/>
    <n v="0"/>
  </r>
  <r>
    <s v="2024-02-01 06:06:40"/>
    <n v="2024"/>
    <s v="Actual"/>
    <s v="36-02-00-013-910510"/>
    <s v="CENTRO INTERNACIONAL NAUTICO FLUVIAL Y PORTUARIO - BOLIVAR"/>
    <s v="910528"/>
    <s v="CENTRO INTERNACIONAL NAUTICO FLUVIAL Y PORTUARIO -CERTIFICACIÓN COMPETENCIAS LABORALES"/>
    <x v="65"/>
    <x v="65"/>
    <s v="Nación"/>
    <s v="10"/>
    <s v="RECURSOS CORRIENTES"/>
    <s v="CSF"/>
    <n v="39856000"/>
    <m/>
    <m/>
    <n v="0"/>
    <n v="0"/>
    <n v="39856000"/>
    <n v="39856000"/>
    <n v="0"/>
    <n v="0"/>
    <n v="39856000"/>
    <n v="0"/>
    <n v="0"/>
    <n v="0"/>
    <n v="0"/>
    <n v="0"/>
  </r>
  <r>
    <s v="2024-02-01 06:06:40"/>
    <n v="2024"/>
    <s v="Actual"/>
    <s v="36-02-00-013-910510"/>
    <s v="CENTRO INTERNACIONAL NAUTICO FLUVIAL Y PORTUARIO - BOLIVAR"/>
    <s v="910538"/>
    <s v="CENTRO INTERNACIONAL NAUTICO FLUVIAL Y PORTUARIO - BOLIVAR - EMPRENDE RURAL"/>
    <x v="87"/>
    <x v="87"/>
    <s v="Nación"/>
    <s v="10"/>
    <s v="RECURSOS CORRIENTES"/>
    <s v="CSF"/>
    <n v="1668410000"/>
    <m/>
    <m/>
    <n v="0"/>
    <n v="0"/>
    <n v="1668410000"/>
    <n v="1574078000"/>
    <n v="94332000"/>
    <n v="114747000"/>
    <n v="1459331000"/>
    <n v="0"/>
    <n v="0"/>
    <n v="0"/>
    <n v="0"/>
    <n v="0"/>
  </r>
  <r>
    <s v="2024-02-01 06:06:40"/>
    <n v="2024"/>
    <s v="Actual"/>
    <s v="36-02-00-013-910510"/>
    <s v="CENTRO INTERNACIONAL NAUTICO FLUVIAL Y PORTUARIO - BOLIVAR"/>
    <s v="910538"/>
    <s v="CENTRO INTERNACIONAL NAUTICO FLUVIAL Y PORTUARIO - BOLIVAR - EMPRENDE RURAL"/>
    <x v="65"/>
    <x v="65"/>
    <s v="Nación"/>
    <s v="10"/>
    <s v="RECURSOS CORRIENTES"/>
    <s v="CSF"/>
    <n v="149974000"/>
    <m/>
    <m/>
    <n v="0"/>
    <n v="0"/>
    <n v="149974000"/>
    <n v="149974000"/>
    <n v="0"/>
    <n v="0"/>
    <n v="149974000"/>
    <n v="0"/>
    <n v="0"/>
    <n v="0"/>
    <n v="0"/>
    <n v="0"/>
  </r>
  <r>
    <s v="2024-02-01 06:06:40"/>
    <n v="2024"/>
    <s v="Actual"/>
    <s v="36-02-00-013-910510"/>
    <s v="CENTRO INTERNACIONAL NAUTICO FLUVIAL Y PORTUARIO - BOLIVAR"/>
    <s v="910542"/>
    <s v="CENTRO INTERNACIONAL NAUTICO FLUVIAL Y PORTUARIO - BOLIVAR -BIENESTAR APRENDICES"/>
    <x v="49"/>
    <x v="49"/>
    <s v="Nación"/>
    <s v="10"/>
    <s v="RECURSOS CORRIENTES"/>
    <s v="CSF"/>
    <n v="489311213"/>
    <m/>
    <m/>
    <n v="0"/>
    <n v="0"/>
    <n v="489311213"/>
    <n v="240961833"/>
    <n v="248349380"/>
    <n v="0"/>
    <n v="240961833"/>
    <n v="0"/>
    <n v="0"/>
    <n v="0"/>
    <n v="0"/>
    <n v="0"/>
  </r>
  <r>
    <s v="2024-02-01 06:06:40"/>
    <n v="2024"/>
    <s v="Actual"/>
    <s v="36-02-00-013-910510"/>
    <s v="CENTRO INTERNACIONAL NAUTICO FLUVIAL Y PORTUARIO - BOLIVAR"/>
    <s v="910544"/>
    <s v="CENTRO INTERNACIONAL NAUTICO FLUVIAL Y PORTUARIO - BOLIVAR -APOYOS DE SOSTENIMIENTO"/>
    <x v="48"/>
    <x v="48"/>
    <s v="Propios"/>
    <s v="20"/>
    <s v="INGRESOS CORRIENTES"/>
    <s v="CSF"/>
    <n v="303875000"/>
    <m/>
    <m/>
    <n v="0"/>
    <n v="0"/>
    <n v="303875000"/>
    <n v="162690000"/>
    <n v="141185000"/>
    <n v="0"/>
    <n v="162690000"/>
    <n v="0"/>
    <n v="0"/>
    <n v="0"/>
    <n v="0"/>
    <n v="0"/>
  </r>
  <r>
    <s v="2024-02-01 06:06:40"/>
    <n v="2024"/>
    <s v="Actual"/>
    <s v="36-02-00-013-910510"/>
    <s v="CENTRO INTERNACIONAL NAUTICO FLUVIAL Y PORTUARIO - BOLIVAR"/>
    <s v="910544"/>
    <s v="CENTRO INTERNACIONAL NAUTICO FLUVIAL Y PORTUARIO - BOLIVAR -APOYOS DE SOSTENIMIENTO"/>
    <x v="49"/>
    <x v="49"/>
    <s v="Propios"/>
    <s v="20"/>
    <s v="INGRESOS CORRIENTES"/>
    <s v="CSF"/>
    <n v="9197299"/>
    <m/>
    <m/>
    <n v="0"/>
    <n v="0"/>
    <n v="9197299"/>
    <n v="9197299"/>
    <n v="0"/>
    <n v="0"/>
    <n v="9197299"/>
    <n v="0"/>
    <n v="0"/>
    <n v="0"/>
    <n v="0"/>
    <n v="0"/>
  </r>
  <r>
    <s v="2024-02-01 06:06:40"/>
    <n v="2024"/>
    <s v="Actual"/>
    <s v="36-02-00-013-910510"/>
    <s v="CENTRO INTERNACIONAL NAUTICO FLUVIAL Y PORTUARIO - BOLIVAR"/>
    <s v="910545"/>
    <s v="CENTRO INTERNACIONAL NAUTICO FLUVIAL Y PORTUARIO - BOLIVAR -SERVICIOS PRESTADOS A LA FORMACION"/>
    <x v="49"/>
    <x v="49"/>
    <s v="Nación"/>
    <s v="10"/>
    <s v="RECURSOS CORRIENTES"/>
    <s v="CSF"/>
    <n v="5824280697"/>
    <m/>
    <m/>
    <n v="0"/>
    <n v="0"/>
    <n v="5824280697"/>
    <n v="5524988697"/>
    <n v="299292000"/>
    <n v="0"/>
    <n v="5524988697"/>
    <n v="0"/>
    <n v="0"/>
    <n v="0"/>
    <n v="0"/>
    <n v="0"/>
  </r>
  <r>
    <s v="2024-02-01 06:06:40"/>
    <n v="2024"/>
    <s v="Actual"/>
    <s v="36-02-00-013-910510"/>
    <s v="CENTRO INTERNACIONAL NAUTICO FLUVIAL Y PORTUARIO - BOLIVAR"/>
    <s v="910545"/>
    <s v="CENTRO INTERNACIONAL NAUTICO FLUVIAL Y PORTUARIO - BOLIVAR -SERVICIOS PRESTADOS A LA FORMACION"/>
    <x v="65"/>
    <x v="65"/>
    <s v="Nación"/>
    <s v="10"/>
    <s v="RECURSOS CORRIENTES"/>
    <s v="CSF"/>
    <n v="913037616.75"/>
    <m/>
    <m/>
    <n v="0"/>
    <n v="0"/>
    <n v="913037616.75"/>
    <n v="755474585"/>
    <n v="157563031.75"/>
    <n v="0"/>
    <n v="755474585"/>
    <n v="0"/>
    <n v="0"/>
    <n v="0"/>
    <n v="0"/>
    <n v="0"/>
  </r>
  <r>
    <s v="2024-02-01 06:06:40"/>
    <n v="2024"/>
    <s v="Actual"/>
    <s v="36-02-00-013-910510"/>
    <s v="CENTRO INTERNACIONAL NAUTICO FLUVIAL Y PORTUARIO - BOLIVAR"/>
    <s v="910565"/>
    <s v="CENTRO NAUTICO ACUICOLA Y PESQUERO-APROPIACION DE CIENCIA Y TECNOLOGIA YCULTURA"/>
    <x v="60"/>
    <x v="60"/>
    <s v="Propios"/>
    <s v="27"/>
    <s v="RENTAS PARAFISCALES"/>
    <s v="CSF"/>
    <n v="69000000"/>
    <m/>
    <m/>
    <n v="0"/>
    <n v="0"/>
    <n v="69000000"/>
    <n v="69000000"/>
    <n v="0"/>
    <n v="66000000"/>
    <n v="3000000"/>
    <n v="0"/>
    <n v="0"/>
    <n v="0"/>
    <n v="0"/>
    <n v="0"/>
  </r>
  <r>
    <s v="2024-02-01 06:06:40"/>
    <n v="2024"/>
    <s v="Actual"/>
    <s v="36-02-00-013-910510"/>
    <s v="CENTRO INTERNACIONAL NAUTICO FLUVIAL Y PORTUARIO - BOLIVAR"/>
    <s v="910568"/>
    <s v="CENTRO NAUTICO ACUICOLA Y PESQUERO - COLOMBIA CERTIFICA-BOLIVAR"/>
    <x v="91"/>
    <x v="91"/>
    <s v="Propios"/>
    <s v="27"/>
    <s v="RENTAS PARAFISCALES"/>
    <s v="CSF"/>
    <n v="540450805"/>
    <m/>
    <m/>
    <n v="0"/>
    <n v="0"/>
    <n v="540450805"/>
    <n v="0"/>
    <n v="540450805"/>
    <m/>
    <n v="0"/>
    <n v="0"/>
    <n v="0"/>
    <n v="0"/>
    <n v="0"/>
    <n v="0"/>
  </r>
  <r>
    <s v="2024-02-01 06:06:40"/>
    <n v="2024"/>
    <s v="Actual"/>
    <s v="36-02-00-013-910510"/>
    <s v="CENTRO INTERNACIONAL NAUTICO FLUVIAL Y PORTUARIO - BOLIVAR"/>
    <s v="910585"/>
    <s v="CENTRO INTERNACIONAL NAUTICO FLUVIAL Y PORTUARIO - BOLIVAR SERV PRES A LA FP -ECONOMIA"/>
    <x v="65"/>
    <x v="65"/>
    <s v="Nación"/>
    <s v="10"/>
    <s v="RECURSOS CORRIENTES"/>
    <s v="CSF"/>
    <n v="76582443.5"/>
    <m/>
    <m/>
    <n v="0"/>
    <n v="0"/>
    <n v="76582443.5"/>
    <n v="62926180"/>
    <n v="13656263.5"/>
    <n v="0"/>
    <n v="62926180"/>
    <n v="0"/>
    <n v="0"/>
    <n v="0"/>
    <n v="0"/>
    <n v="0"/>
  </r>
  <r>
    <s v="2024-02-01 06:06:40"/>
    <n v="2024"/>
    <s v="Actual"/>
    <s v="36-02-00-013-921810"/>
    <s v="CENTRO PARA LA INDUSTRIA PETROQUIMICA-BOLIVAR"/>
    <s v="921809"/>
    <s v="CENTRO PARA LA INDUSTRIA PETROQUIMICA-BOLIVAR - SALUD OCUPACIONAL"/>
    <x v="49"/>
    <x v="49"/>
    <s v="Nación"/>
    <s v="10"/>
    <s v="RECURSOS CORRIENTES"/>
    <s v="CSF"/>
    <n v="34107579"/>
    <m/>
    <m/>
    <n v="0"/>
    <n v="0"/>
    <n v="34107579"/>
    <n v="0"/>
    <n v="34107579"/>
    <m/>
    <n v="0"/>
    <n v="0"/>
    <n v="0"/>
    <n v="0"/>
    <n v="0"/>
    <n v="0"/>
  </r>
  <r>
    <s v="2024-02-01 06:06:40"/>
    <n v="2024"/>
    <s v="Actual"/>
    <s v="36-02-00-013-921810"/>
    <s v="CENTRO PARA LA INDUSTRIA PETROQUIMICA-BOLIVAR"/>
    <s v="921810"/>
    <s v="CENTRO PARA LA INDUSTRIA PETROQUÍMICA-BOLÍVAR"/>
    <x v="80"/>
    <x v="80"/>
    <s v="Nación"/>
    <s v="10"/>
    <s v="RECURSOS CORRIENTES"/>
    <s v="CSF"/>
    <n v="1248002000"/>
    <m/>
    <m/>
    <n v="0"/>
    <n v="0"/>
    <n v="1248002000"/>
    <n v="1018778000"/>
    <n v="229224000"/>
    <n v="0"/>
    <n v="1018778000"/>
    <n v="0"/>
    <n v="0"/>
    <n v="0"/>
    <n v="0"/>
    <n v="0"/>
  </r>
  <r>
    <s v="2024-02-01 06:06:40"/>
    <n v="2024"/>
    <s v="Actual"/>
    <s v="36-02-00-013-921810"/>
    <s v="CENTRO PARA LA INDUSTRIA PETROQUIMICA-BOLIVAR"/>
    <s v="921810"/>
    <s v="CENTRO PARA LA INDUSTRIA PETROQUÍMICA-BOLÍVAR"/>
    <x v="49"/>
    <x v="49"/>
    <s v="Propios"/>
    <s v="27"/>
    <s v="RENTAS PARAFISCALES"/>
    <s v="CSF"/>
    <n v="55207267"/>
    <m/>
    <m/>
    <n v="0"/>
    <n v="0"/>
    <n v="55207267"/>
    <n v="0"/>
    <n v="55207267"/>
    <m/>
    <n v="0"/>
    <n v="0"/>
    <n v="0"/>
    <n v="0"/>
    <n v="0"/>
    <n v="0"/>
  </r>
  <r>
    <s v="2024-02-01 06:06:40"/>
    <n v="2024"/>
    <s v="Actual"/>
    <s v="36-02-00-013-921810"/>
    <s v="CENTRO PARA LA INDUSTRIA PETROQUIMICA-BOLIVAR"/>
    <s v="921810"/>
    <s v="CENTRO PARA LA INDUSTRIA PETROQUÍMICA-BOLÍVAR"/>
    <x v="49"/>
    <x v="49"/>
    <s v="Nación"/>
    <s v="10"/>
    <s v="RECURSOS CORRIENTES"/>
    <s v="CSF"/>
    <n v="1016642531"/>
    <n v="0"/>
    <n v="49500000"/>
    <n v="0"/>
    <n v="0"/>
    <n v="967142531"/>
    <n v="630795519"/>
    <n v="336347012"/>
    <n v="408977646"/>
    <n v="221817873"/>
    <n v="7662435"/>
    <n v="7662435"/>
    <n v="7662435"/>
    <n v="0"/>
    <n v="0"/>
  </r>
  <r>
    <s v="2024-02-01 06:06:40"/>
    <n v="2024"/>
    <s v="Actual"/>
    <s v="36-02-00-013-921810"/>
    <s v="CENTRO PARA LA INDUSTRIA PETROQUIMICA-BOLIVAR"/>
    <s v="921810"/>
    <s v="CENTRO PARA LA INDUSTRIA PETROQUÍMICA-BOLÍVAR"/>
    <x v="63"/>
    <x v="63"/>
    <s v="Propios"/>
    <s v="20"/>
    <s v="INGRESOS CORRIENTES"/>
    <s v="CSF"/>
    <n v="246878116"/>
    <m/>
    <m/>
    <n v="0"/>
    <n v="0"/>
    <n v="246878116"/>
    <n v="0"/>
    <n v="246878116"/>
    <m/>
    <n v="0"/>
    <n v="0"/>
    <n v="0"/>
    <n v="0"/>
    <n v="0"/>
    <n v="0"/>
  </r>
  <r>
    <s v="2024-02-01 06:06:40"/>
    <n v="2024"/>
    <s v="Actual"/>
    <s v="36-02-00-013-921810"/>
    <s v="CENTRO PARA LA INDUSTRIA PETROQUIMICA-BOLIVAR"/>
    <s v="921810"/>
    <s v="CENTRO PARA LA INDUSTRIA PETROQUÍMICA-BOLÍVAR"/>
    <x v="92"/>
    <x v="92"/>
    <s v="Nación"/>
    <s v="10"/>
    <s v="RECURSOS CORRIENTES"/>
    <s v="CSF"/>
    <n v="41040000"/>
    <m/>
    <m/>
    <n v="0"/>
    <n v="0"/>
    <n v="41040000"/>
    <n v="34040000"/>
    <n v="7000000"/>
    <n v="0"/>
    <n v="34040000"/>
    <n v="0"/>
    <n v="0"/>
    <n v="0"/>
    <n v="0"/>
    <n v="0"/>
  </r>
  <r>
    <s v="2024-02-01 06:06:40"/>
    <n v="2024"/>
    <s v="Actual"/>
    <s v="36-02-00-013-921810"/>
    <s v="CENTRO PARA LA INDUSTRIA PETROQUIMICA-BOLIVAR"/>
    <s v="921811"/>
    <s v="CENTRO PARA LA INDUSTRIA PETROQUIMICA - INTEGRACION CON LA MEDIA-BOLIVAR"/>
    <x v="49"/>
    <x v="49"/>
    <s v="Propios"/>
    <s v="20"/>
    <s v="INGRESOS CORRIENTES"/>
    <s v="CSF"/>
    <n v="1504664074"/>
    <m/>
    <m/>
    <n v="0"/>
    <n v="0"/>
    <n v="1504664074"/>
    <n v="1438810337"/>
    <n v="65853737"/>
    <n v="0"/>
    <n v="1438810337"/>
    <n v="0"/>
    <n v="0"/>
    <n v="0"/>
    <n v="0"/>
    <n v="0"/>
  </r>
  <r>
    <s v="2024-02-01 06:06:40"/>
    <n v="2024"/>
    <s v="Actual"/>
    <s v="36-02-00-013-921810"/>
    <s v="CENTRO PARA LA INDUSTRIA PETROQUIMICA-BOLIVAR"/>
    <s v="921811"/>
    <s v="CENTRO PARA LA INDUSTRIA PETROQUIMICA - INTEGRACION CON LA MEDIA-BOLIVAR"/>
    <x v="49"/>
    <x v="49"/>
    <s v="Nación"/>
    <s v="10"/>
    <s v="RECURSOS CORRIENTES"/>
    <s v="CSF"/>
    <n v="102159699"/>
    <m/>
    <m/>
    <n v="0"/>
    <n v="0"/>
    <n v="102159699"/>
    <n v="52159699"/>
    <n v="50000000"/>
    <n v="51706136"/>
    <n v="453563"/>
    <n v="0"/>
    <n v="0"/>
    <n v="0"/>
    <n v="0"/>
    <n v="0"/>
  </r>
  <r>
    <s v="2024-02-01 06:06:40"/>
    <n v="2024"/>
    <s v="Actual"/>
    <s v="36-02-00-013-921810"/>
    <s v="CENTRO PARA LA INDUSTRIA PETROQUIMICA-BOLIVAR"/>
    <s v="921818"/>
    <s v="CENTRO PARA LA INDUSTRIA PETROQUIMICA - FONDO INDUSTRIA Y DE LA CONSTRUCCION FIC-BOLIVAR"/>
    <x v="48"/>
    <x v="48"/>
    <s v="Propios"/>
    <s v="26"/>
    <s v="FONDOS ESPECIALES"/>
    <s v="CSF"/>
    <n v="1776755537"/>
    <m/>
    <m/>
    <n v="0"/>
    <n v="0"/>
    <n v="1776755537"/>
    <n v="0"/>
    <n v="1776755537"/>
    <m/>
    <n v="0"/>
    <n v="0"/>
    <n v="0"/>
    <n v="0"/>
    <n v="0"/>
    <n v="0"/>
  </r>
  <r>
    <s v="2024-02-01 06:06:40"/>
    <n v="2024"/>
    <s v="Actual"/>
    <s v="36-02-00-013-921810"/>
    <s v="CENTRO PARA LA INDUSTRIA PETROQUIMICA-BOLIVAR"/>
    <s v="921818"/>
    <s v="CENTRO PARA LA INDUSTRIA PETROQUIMICA - FONDO INDUSTRIA Y DE LA CONSTRUCCION FIC-BOLIVAR"/>
    <x v="49"/>
    <x v="49"/>
    <s v="Propios"/>
    <s v="26"/>
    <s v="FONDOS ESPECIALES"/>
    <s v="CSF"/>
    <n v="775887780"/>
    <m/>
    <m/>
    <n v="0"/>
    <n v="0"/>
    <n v="775887780"/>
    <n v="466027206"/>
    <n v="309860574"/>
    <n v="0"/>
    <n v="466027206"/>
    <n v="0"/>
    <n v="0"/>
    <n v="0"/>
    <n v="0"/>
    <n v="0"/>
  </r>
  <r>
    <s v="2024-02-01 06:06:40"/>
    <n v="2024"/>
    <s v="Actual"/>
    <s v="36-02-00-013-921810"/>
    <s v="CENTRO PARA LA INDUSTRIA PETROQUIMICA-BOLIVAR"/>
    <s v="921824"/>
    <s v="CENTRO PARA LA INDUSTRIA PETROQUIMICA-BOLIVAR - CONSTRUCCIONES Y ADECUACIONES"/>
    <x v="76"/>
    <x v="76"/>
    <s v="Nación"/>
    <s v="10"/>
    <s v="RECURSOS CORRIENTES"/>
    <s v="CSF"/>
    <n v="467361674"/>
    <m/>
    <m/>
    <n v="0"/>
    <n v="0"/>
    <n v="467361674"/>
    <n v="0"/>
    <n v="467361674"/>
    <m/>
    <n v="0"/>
    <n v="0"/>
    <n v="0"/>
    <n v="0"/>
    <n v="0"/>
    <n v="0"/>
  </r>
  <r>
    <s v="2024-02-01 06:06:40"/>
    <n v="2024"/>
    <s v="Actual"/>
    <s v="36-02-00-013-921810"/>
    <s v="CENTRO PARA LA INDUSTRIA PETROQUIMICA-BOLIVAR"/>
    <s v="921824"/>
    <s v="CENTRO PARA LA INDUSTRIA PETROQUIMICA-BOLIVAR - CONSTRUCCIONES Y ADECUACIONES"/>
    <x v="77"/>
    <x v="77"/>
    <s v="Nación"/>
    <s v="10"/>
    <s v="RECURSOS CORRIENTES"/>
    <s v="CSF"/>
    <n v="180000000"/>
    <m/>
    <m/>
    <n v="0"/>
    <n v="0"/>
    <n v="180000000"/>
    <n v="0"/>
    <n v="180000000"/>
    <m/>
    <n v="0"/>
    <n v="0"/>
    <n v="0"/>
    <n v="0"/>
    <n v="0"/>
    <n v="0"/>
  </r>
  <r>
    <s v="2024-02-01 06:06:40"/>
    <n v="2024"/>
    <s v="Actual"/>
    <s v="36-02-00-013-921810"/>
    <s v="CENTRO PARA LA INDUSTRIA PETROQUIMICA-BOLIVAR"/>
    <s v="921824"/>
    <s v="CENTRO PARA LA INDUSTRIA PETROQUIMICA-BOLIVAR - CONSTRUCCIONES Y ADECUACIONES"/>
    <x v="78"/>
    <x v="78"/>
    <s v="Nación"/>
    <s v="10"/>
    <s v="RECURSOS CORRIENTES"/>
    <s v="CSF"/>
    <n v="376803200"/>
    <m/>
    <m/>
    <n v="0"/>
    <n v="0"/>
    <n v="376803200"/>
    <n v="61800000"/>
    <n v="315003200"/>
    <n v="0"/>
    <n v="61800000"/>
    <n v="0"/>
    <n v="0"/>
    <n v="0"/>
    <n v="0"/>
    <n v="0"/>
  </r>
  <r>
    <s v="2024-02-01 06:06:40"/>
    <n v="2024"/>
    <s v="Actual"/>
    <s v="36-02-00-013-921810"/>
    <s v="CENTRO PARA LA INDUSTRIA PETROQUIMICA-BOLIVAR"/>
    <s v="921827"/>
    <s v="CENTRO PARA LA INDUSTRIA PETROQUIMICA-BOLIVAR - MODERNIZACION AMBIENTES"/>
    <x v="10"/>
    <x v="10"/>
    <s v="Nación"/>
    <s v="10"/>
    <s v="RECURSOS CORRIENTES"/>
    <s v="CSF"/>
    <n v="97200000"/>
    <m/>
    <m/>
    <n v="0"/>
    <n v="0"/>
    <n v="97200000"/>
    <n v="0"/>
    <n v="97200000"/>
    <m/>
    <n v="0"/>
    <n v="0"/>
    <n v="0"/>
    <n v="0"/>
    <n v="0"/>
    <n v="0"/>
  </r>
  <r>
    <s v="2024-02-01 06:06:40"/>
    <n v="2024"/>
    <s v="Actual"/>
    <s v="36-02-00-013-921810"/>
    <s v="CENTRO PARA LA INDUSTRIA PETROQUIMICA-BOLIVAR"/>
    <s v="921828"/>
    <s v="CERTIFICACION COMPETENCIAS LABORALES-CENTRO PARA LA INDUSTRIA PETROQUIMICA-BOLIVAR"/>
    <x v="94"/>
    <x v="94"/>
    <s v="Nación"/>
    <s v="10"/>
    <s v="RECURSOS CORRIENTES"/>
    <s v="CSF"/>
    <n v="259200000"/>
    <m/>
    <m/>
    <n v="0"/>
    <n v="0"/>
    <n v="259200000"/>
    <n v="254200000"/>
    <n v="5000000"/>
    <n v="0"/>
    <n v="254200000"/>
    <n v="0"/>
    <n v="0"/>
    <n v="0"/>
    <n v="0"/>
    <n v="0"/>
  </r>
  <r>
    <s v="2024-02-01 06:06:40"/>
    <n v="2024"/>
    <s v="Actual"/>
    <s v="36-02-00-013-921810"/>
    <s v="CENTRO PARA LA INDUSTRIA PETROQUIMICA-BOLIVAR"/>
    <s v="921828"/>
    <s v="CERTIFICACION COMPETENCIAS LABORALES-CENTRO PARA LA INDUSTRIA PETROQUIMICA-BOLIVAR"/>
    <x v="65"/>
    <x v="65"/>
    <s v="Nación"/>
    <s v="10"/>
    <s v="RECURSOS CORRIENTES"/>
    <s v="CSF"/>
    <n v="19928000"/>
    <m/>
    <m/>
    <n v="0"/>
    <n v="0"/>
    <n v="19928000"/>
    <n v="18800000"/>
    <n v="1128000"/>
    <n v="0"/>
    <n v="18800000"/>
    <n v="0"/>
    <n v="0"/>
    <n v="0"/>
    <n v="0"/>
    <n v="0"/>
  </r>
  <r>
    <s v="2024-02-01 06:06:40"/>
    <n v="2024"/>
    <s v="Actual"/>
    <s v="36-02-00-013-921810"/>
    <s v="CENTRO PARA LA INDUSTRIA PETROQUIMICA-BOLIVAR"/>
    <s v="921834"/>
    <s v="CENTRO PARA LA INDUSTRIA PETROQUIMICA-BOLIVAR - PRODUCCION CENTROS"/>
    <x v="49"/>
    <x v="49"/>
    <s v="Propios"/>
    <s v="20"/>
    <s v="INGRESOS CORRIENTES"/>
    <s v="CSF"/>
    <n v="29813000"/>
    <m/>
    <m/>
    <n v="0"/>
    <n v="0"/>
    <n v="29813000"/>
    <n v="0"/>
    <n v="29813000"/>
    <m/>
    <n v="0"/>
    <n v="0"/>
    <n v="0"/>
    <n v="0"/>
    <n v="0"/>
    <n v="0"/>
  </r>
  <r>
    <s v="2024-02-01 06:06:40"/>
    <n v="2024"/>
    <s v="Actual"/>
    <s v="36-02-00-013-921810"/>
    <s v="CENTRO PARA LA INDUSTRIA PETROQUIMICA-BOLIVAR"/>
    <s v="921842"/>
    <s v="CENTRO PARA LA INDUSTRIA PETROQUIMICA-BOLIVAR -BIENESTAR APRENDICES"/>
    <x v="49"/>
    <x v="49"/>
    <s v="Nación"/>
    <s v="10"/>
    <s v="RECURSOS CORRIENTES"/>
    <s v="CSF"/>
    <n v="558098607"/>
    <m/>
    <m/>
    <n v="0"/>
    <n v="0"/>
    <n v="558098607"/>
    <n v="324293695"/>
    <n v="233804912"/>
    <n v="0"/>
    <n v="324293695"/>
    <n v="0"/>
    <n v="0"/>
    <n v="0"/>
    <n v="0"/>
    <n v="0"/>
  </r>
  <r>
    <s v="2024-02-01 06:06:40"/>
    <n v="2024"/>
    <s v="Actual"/>
    <s v="36-02-00-013-921810"/>
    <s v="CENTRO PARA LA INDUSTRIA PETROQUIMICA-BOLIVAR"/>
    <s v="921844"/>
    <s v="CENTRO PARA LA INDUSTRIA PETROQUIMICA-BOLIVAR -APOYOS DE SOSTENIMIENTO"/>
    <x v="48"/>
    <x v="48"/>
    <s v="Propios"/>
    <s v="20"/>
    <s v="INGRESOS CORRIENTES"/>
    <s v="CSF"/>
    <n v="303875000"/>
    <m/>
    <m/>
    <n v="0"/>
    <n v="0"/>
    <n v="303875000"/>
    <n v="0"/>
    <n v="303875000"/>
    <m/>
    <n v="0"/>
    <n v="0"/>
    <n v="0"/>
    <n v="0"/>
    <n v="0"/>
    <n v="0"/>
  </r>
  <r>
    <s v="2024-02-01 06:06:40"/>
    <n v="2024"/>
    <s v="Actual"/>
    <s v="36-02-00-013-921810"/>
    <s v="CENTRO PARA LA INDUSTRIA PETROQUIMICA-BOLIVAR"/>
    <s v="921844"/>
    <s v="CENTRO PARA LA INDUSTRIA PETROQUIMICA-BOLIVAR -APOYOS DE SOSTENIMIENTO"/>
    <x v="49"/>
    <x v="49"/>
    <s v="Propios"/>
    <s v="20"/>
    <s v="INGRESOS CORRIENTES"/>
    <s v="CSF"/>
    <n v="12296279"/>
    <m/>
    <m/>
    <n v="0"/>
    <n v="0"/>
    <n v="12296279"/>
    <n v="0"/>
    <n v="12296279"/>
    <m/>
    <n v="0"/>
    <n v="0"/>
    <n v="0"/>
    <n v="0"/>
    <n v="0"/>
    <n v="0"/>
  </r>
  <r>
    <s v="2024-02-01 06:06:40"/>
    <n v="2024"/>
    <s v="Actual"/>
    <s v="36-02-00-013-921810"/>
    <s v="CENTRO PARA LA INDUSTRIA PETROQUIMICA-BOLIVAR"/>
    <s v="921845"/>
    <s v="CENTRO PARA LA INDUSTRIA PETROQUIMICA-BOLIVAR -SERVICIOS PRESTADOS A LA FORMACION"/>
    <x v="49"/>
    <x v="49"/>
    <s v="Nación"/>
    <s v="10"/>
    <s v="RECURSOS CORRIENTES"/>
    <s v="CSF"/>
    <n v="5459078631"/>
    <m/>
    <m/>
    <n v="0"/>
    <n v="0"/>
    <n v="5459078631"/>
    <n v="5044621667"/>
    <n v="414456964"/>
    <n v="1079322229"/>
    <n v="3965299438"/>
    <n v="0"/>
    <n v="0"/>
    <n v="0"/>
    <n v="0"/>
    <n v="0"/>
  </r>
  <r>
    <s v="2024-02-01 06:06:40"/>
    <n v="2024"/>
    <s v="Actual"/>
    <s v="36-02-00-013-921810"/>
    <s v="CENTRO PARA LA INDUSTRIA PETROQUIMICA-BOLIVAR"/>
    <s v="921845"/>
    <s v="CENTRO PARA LA INDUSTRIA PETROQUIMICA-BOLIVAR -SERVICIOS PRESTADOS A LA FORMACION"/>
    <x v="65"/>
    <x v="65"/>
    <s v="Nación"/>
    <s v="10"/>
    <s v="RECURSOS CORRIENTES"/>
    <s v="CSF"/>
    <n v="641863066.75"/>
    <m/>
    <m/>
    <n v="0"/>
    <n v="0"/>
    <n v="641863066.75"/>
    <n v="391563323"/>
    <n v="250299743.75"/>
    <n v="0"/>
    <n v="391563323"/>
    <n v="0"/>
    <n v="0"/>
    <n v="0"/>
    <n v="0"/>
    <n v="0"/>
  </r>
  <r>
    <s v="2024-02-01 06:06:40"/>
    <n v="2024"/>
    <s v="Actual"/>
    <s v="36-02-00-013-921810"/>
    <s v="CENTRO PARA LA INDUSTRIA PETROQUIMICA-BOLIVAR"/>
    <s v="921865"/>
    <s v="CENTRO PARA LA INDUSTRIA PETROQUIMICA-APROPIACION DE CIENCIA Y TECNOLOGIA YCULTURA DE LA INNOVACIÓNE"/>
    <x v="60"/>
    <x v="60"/>
    <s v="Propios"/>
    <s v="27"/>
    <s v="RENTAS PARAFISCALES"/>
    <s v="CSF"/>
    <n v="69000000"/>
    <m/>
    <m/>
    <n v="0"/>
    <n v="0"/>
    <n v="69000000"/>
    <n v="69000000"/>
    <n v="0"/>
    <n v="68400000"/>
    <n v="600000"/>
    <n v="0"/>
    <n v="0"/>
    <n v="0"/>
    <n v="0"/>
    <n v="0"/>
  </r>
  <r>
    <s v="2024-02-01 06:06:40"/>
    <n v="2024"/>
    <s v="Actual"/>
    <s v="36-02-00-013-921810"/>
    <s v="CENTRO PARA LA INDUSTRIA PETROQUIMICA-BOLIVAR"/>
    <s v="921869"/>
    <s v="CENTRO PARA LA INDUSTRIA PETROQUIMICA - TECNOPARQUE-BOLIVAR"/>
    <x v="91"/>
    <x v="91"/>
    <s v="Propios"/>
    <s v="27"/>
    <s v="RENTAS PARAFISCALES"/>
    <s v="CSF"/>
    <n v="1007596372"/>
    <m/>
    <m/>
    <n v="0"/>
    <n v="0"/>
    <n v="1007596372"/>
    <n v="638145062"/>
    <n v="369451310"/>
    <n v="259352689"/>
    <n v="378792373"/>
    <n v="0"/>
    <n v="0"/>
    <n v="0"/>
    <n v="0"/>
    <n v="0"/>
  </r>
  <r>
    <s v="2024-02-01 06:06:40"/>
    <n v="2024"/>
    <s v="Actual"/>
    <s v="36-02-00-013-921810"/>
    <s v="CENTRO PARA LA INDUSTRIA PETROQUIMICA-BOLIVAR"/>
    <s v="921885"/>
    <s v="CENTRO PARA LA INDUSTRIA PETROQUIMICA-BOLIVAR - SERVIC PREST A LA FORMAC -ECONOMIA POPULAR"/>
    <x v="65"/>
    <x v="65"/>
    <s v="Nación"/>
    <s v="10"/>
    <s v="RECURSOS CORRIENTES"/>
    <s v="CSF"/>
    <n v="102509574"/>
    <m/>
    <m/>
    <n v="0"/>
    <n v="0"/>
    <n v="102509574"/>
    <n v="52492544"/>
    <n v="50017030"/>
    <n v="0"/>
    <n v="52492544"/>
    <n v="0"/>
    <n v="0"/>
    <n v="0"/>
    <n v="0"/>
    <n v="0"/>
  </r>
  <r>
    <s v="2024-02-01 06:06:40"/>
    <n v="2024"/>
    <s v="Actual"/>
    <s v="36-02-00-013-921810"/>
    <s v="CENTRO PARA LA INDUSTRIA PETROQUIMICA-BOLIVAR"/>
    <s v="921890"/>
    <s v="CENTRO PARA LA INDUSTRIA PETROQUIMICA-BOLIVAR - ACCIONES REGULARES - ECONOM POPULAR Y CAMPESINA"/>
    <x v="65"/>
    <x v="65"/>
    <s v="Nación"/>
    <s v="10"/>
    <s v="RECURSOS CORRIENTES"/>
    <s v="CSF"/>
    <n v="78196800"/>
    <m/>
    <m/>
    <n v="0"/>
    <n v="0"/>
    <n v="78196800"/>
    <n v="46396800"/>
    <n v="31800000"/>
    <n v="46396800"/>
    <n v="0"/>
    <n v="0"/>
    <n v="0"/>
    <n v="0"/>
    <n v="0"/>
    <n v="0"/>
  </r>
  <r>
    <s v="2024-02-01 06:06:40"/>
    <n v="2024"/>
    <s v="Actual"/>
    <s v="36-02-00-013-930410"/>
    <s v="CENTRO DE COMERCIO Y SERVICIOS-BOLIVAR"/>
    <s v="930409"/>
    <s v="CENTRO DE COMERCIO Y SERVICIOS-BOLIVAR - SALUD OCUPACIONAL"/>
    <x v="49"/>
    <x v="49"/>
    <s v="Nación"/>
    <s v="10"/>
    <s v="RECURSOS CORRIENTES"/>
    <s v="CSF"/>
    <n v="35518321"/>
    <m/>
    <m/>
    <n v="0"/>
    <n v="0"/>
    <n v="35518321"/>
    <n v="0"/>
    <n v="35518321"/>
    <m/>
    <n v="0"/>
    <n v="0"/>
    <n v="0"/>
    <n v="0"/>
    <n v="0"/>
    <n v="0"/>
  </r>
  <r>
    <s v="2024-02-01 06:06:40"/>
    <n v="2024"/>
    <s v="Actual"/>
    <s v="36-02-00-013-930410"/>
    <s v="CENTRO DE COMERCIO Y SERVICIOS-BOLIVAR"/>
    <s v="930410"/>
    <s v="CENTRO DE COMERCIO Y SERVICIOS-BOLÍVAR"/>
    <x v="80"/>
    <x v="80"/>
    <s v="Nación"/>
    <s v="10"/>
    <s v="RECURSOS CORRIENTES"/>
    <s v="CSF"/>
    <n v="766108000"/>
    <m/>
    <m/>
    <n v="0"/>
    <n v="0"/>
    <n v="766108000"/>
    <n v="648108000"/>
    <n v="118000000"/>
    <n v="0"/>
    <n v="648108000"/>
    <n v="0"/>
    <n v="0"/>
    <n v="0"/>
    <n v="0"/>
    <n v="0"/>
  </r>
  <r>
    <s v="2024-02-01 06:06:40"/>
    <n v="2024"/>
    <s v="Actual"/>
    <s v="36-02-00-013-930410"/>
    <s v="CENTRO DE COMERCIO Y SERVICIOS-BOLIVAR"/>
    <s v="930410"/>
    <s v="CENTRO DE COMERCIO Y SERVICIOS-BOLÍVAR"/>
    <x v="49"/>
    <x v="49"/>
    <s v="Nación"/>
    <s v="10"/>
    <s v="RECURSOS CORRIENTES"/>
    <s v="CSF"/>
    <n v="1169004246"/>
    <n v="0"/>
    <n v="4500000"/>
    <n v="0"/>
    <n v="0"/>
    <n v="1164504246"/>
    <n v="1048752333"/>
    <n v="115751913"/>
    <n v="560376337.13999999"/>
    <n v="488375995.86000001"/>
    <n v="39886112.140000001"/>
    <n v="39886112.140000001"/>
    <n v="39886112.140000001"/>
    <n v="0"/>
    <n v="0"/>
  </r>
  <r>
    <s v="2024-02-01 06:06:40"/>
    <n v="2024"/>
    <s v="Actual"/>
    <s v="36-02-00-013-930410"/>
    <s v="CENTRO DE COMERCIO Y SERVICIOS-BOLIVAR"/>
    <s v="930410"/>
    <s v="CENTRO DE COMERCIO Y SERVICIOS-BOLÍVAR"/>
    <x v="49"/>
    <x v="49"/>
    <s v="Propios"/>
    <s v="27"/>
    <s v="RENTAS PARAFISCALES"/>
    <s v="CSF"/>
    <n v="68391291"/>
    <m/>
    <m/>
    <n v="0"/>
    <n v="0"/>
    <n v="68391291"/>
    <n v="68391291"/>
    <n v="0"/>
    <n v="0"/>
    <n v="68391291"/>
    <n v="0"/>
    <n v="0"/>
    <n v="0"/>
    <n v="0"/>
    <n v="0"/>
  </r>
  <r>
    <s v="2024-02-01 06:06:40"/>
    <n v="2024"/>
    <s v="Actual"/>
    <s v="36-02-00-013-930410"/>
    <s v="CENTRO DE COMERCIO Y SERVICIOS-BOLIVAR"/>
    <s v="930410"/>
    <s v="CENTRO DE COMERCIO Y SERVICIOS-BOLÍVAR"/>
    <x v="63"/>
    <x v="63"/>
    <s v="Propios"/>
    <s v="20"/>
    <s v="INGRESOS CORRIENTES"/>
    <s v="CSF"/>
    <n v="220000000"/>
    <m/>
    <m/>
    <n v="0"/>
    <n v="0"/>
    <n v="220000000"/>
    <n v="220000000"/>
    <n v="0"/>
    <n v="0"/>
    <n v="220000000"/>
    <n v="0"/>
    <n v="0"/>
    <n v="0"/>
    <n v="0"/>
    <n v="0"/>
  </r>
  <r>
    <s v="2024-02-01 06:06:40"/>
    <n v="2024"/>
    <s v="Actual"/>
    <s v="36-02-00-013-930410"/>
    <s v="CENTRO DE COMERCIO Y SERVICIOS-BOLIVAR"/>
    <s v="930411"/>
    <s v="INTEGRACION CON LA MEDIA-BOLIVAR"/>
    <x v="49"/>
    <x v="49"/>
    <s v="Nación"/>
    <s v="10"/>
    <s v="RECURSOS CORRIENTES"/>
    <s v="CSF"/>
    <n v="67159699"/>
    <m/>
    <m/>
    <n v="0"/>
    <n v="0"/>
    <n v="67159699"/>
    <n v="67159699"/>
    <n v="0"/>
    <n v="52159699"/>
    <n v="15000000"/>
    <n v="2267813"/>
    <n v="2267813"/>
    <n v="2267813"/>
    <n v="0"/>
    <n v="0"/>
  </r>
  <r>
    <s v="2024-02-01 06:06:40"/>
    <n v="2024"/>
    <s v="Actual"/>
    <s v="36-02-00-013-930410"/>
    <s v="CENTRO DE COMERCIO Y SERVICIOS-BOLIVAR"/>
    <s v="930411"/>
    <s v="INTEGRACION CON LA MEDIA-BOLIVAR"/>
    <x v="49"/>
    <x v="49"/>
    <s v="Propios"/>
    <s v="20"/>
    <s v="INGRESOS CORRIENTES"/>
    <s v="CSF"/>
    <n v="1885000601"/>
    <m/>
    <m/>
    <n v="0"/>
    <n v="0"/>
    <n v="1885000601"/>
    <n v="1837474263"/>
    <n v="47526338"/>
    <n v="0"/>
    <n v="1837474263"/>
    <n v="0"/>
    <n v="0"/>
    <n v="0"/>
    <n v="0"/>
    <n v="0"/>
  </r>
  <r>
    <s v="2024-02-01 06:06:40"/>
    <n v="2024"/>
    <s v="Actual"/>
    <s v="36-02-00-013-930410"/>
    <s v="CENTRO DE COMERCIO Y SERVICIOS-BOLIVAR"/>
    <s v="930424"/>
    <s v="CENTRO DE COMERCIO Y SERVICIOS-BOLIVAR - CONSTRUCCIONES Y ADECUACIONES"/>
    <x v="76"/>
    <x v="76"/>
    <s v="Nación"/>
    <s v="10"/>
    <s v="RECURSOS CORRIENTES"/>
    <s v="CSF"/>
    <n v="751600000"/>
    <m/>
    <m/>
    <n v="0"/>
    <n v="0"/>
    <n v="751600000"/>
    <n v="0"/>
    <n v="751600000"/>
    <m/>
    <n v="0"/>
    <n v="0"/>
    <n v="0"/>
    <n v="0"/>
    <n v="0"/>
    <n v="0"/>
  </r>
  <r>
    <s v="2024-02-01 06:06:40"/>
    <n v="2024"/>
    <s v="Actual"/>
    <s v="36-02-00-013-930410"/>
    <s v="CENTRO DE COMERCIO Y SERVICIOS-BOLIVAR"/>
    <s v="930424"/>
    <s v="CENTRO DE COMERCIO Y SERVICIOS-BOLIVAR - CONSTRUCCIONES Y ADECUACIONES"/>
    <x v="78"/>
    <x v="78"/>
    <s v="Nación"/>
    <s v="10"/>
    <s v="RECURSOS CORRIENTES"/>
    <s v="CSF"/>
    <n v="275995819"/>
    <m/>
    <m/>
    <n v="0"/>
    <n v="0"/>
    <n v="275995819"/>
    <n v="0"/>
    <n v="275995819"/>
    <m/>
    <n v="0"/>
    <n v="0"/>
    <n v="0"/>
    <n v="0"/>
    <n v="0"/>
    <n v="0"/>
  </r>
  <r>
    <s v="2024-02-01 06:06:40"/>
    <n v="2024"/>
    <s v="Actual"/>
    <s v="36-02-00-013-930410"/>
    <s v="CENTRO DE COMERCIO Y SERVICIOS-BOLIVAR"/>
    <s v="930427"/>
    <s v="CENTRO DE COMERCIO Y SERVICIOS-BOLIVAR - MODERNIZACION AMBIENTES"/>
    <x v="10"/>
    <x v="10"/>
    <s v="Nación"/>
    <s v="10"/>
    <s v="RECURSOS CORRIENTES"/>
    <s v="CSF"/>
    <n v="85500000"/>
    <m/>
    <m/>
    <n v="0"/>
    <n v="0"/>
    <n v="85500000"/>
    <n v="0"/>
    <n v="85500000"/>
    <m/>
    <n v="0"/>
    <n v="0"/>
    <n v="0"/>
    <n v="0"/>
    <n v="0"/>
    <n v="0"/>
  </r>
  <r>
    <s v="2024-02-01 06:06:40"/>
    <n v="2024"/>
    <s v="Actual"/>
    <s v="36-02-00-013-930410"/>
    <s v="CENTRO DE COMERCIO Y SERVICIOS-BOLIVAR"/>
    <s v="930428"/>
    <s v="CERTIFICACION COMPETENCIAS LABORALES-CENTRO DE COMERCIO Y SERVICIOS BOLIVAR"/>
    <x v="94"/>
    <x v="94"/>
    <s v="Nación"/>
    <s v="10"/>
    <s v="RECURSOS CORRIENTES"/>
    <s v="CSF"/>
    <n v="212200000"/>
    <m/>
    <m/>
    <n v="0"/>
    <n v="0"/>
    <n v="212200000"/>
    <n v="207200000"/>
    <n v="5000000"/>
    <n v="28600000"/>
    <n v="178600000"/>
    <n v="0"/>
    <n v="0"/>
    <n v="0"/>
    <n v="0"/>
    <n v="0"/>
  </r>
  <r>
    <s v="2024-02-01 06:06:40"/>
    <n v="2024"/>
    <s v="Actual"/>
    <s v="36-02-00-013-930410"/>
    <s v="CENTRO DE COMERCIO Y SERVICIOS-BOLIVAR"/>
    <s v="930428"/>
    <s v="CERTIFICACION COMPETENCIAS LABORALES-CENTRO DE COMERCIO Y SERVICIOS BOLIVAR"/>
    <x v="65"/>
    <x v="65"/>
    <s v="Nación"/>
    <s v="10"/>
    <s v="RECURSOS CORRIENTES"/>
    <s v="CSF"/>
    <n v="99640000"/>
    <m/>
    <m/>
    <n v="0"/>
    <n v="0"/>
    <n v="99640000"/>
    <n v="0"/>
    <n v="99640000"/>
    <m/>
    <n v="0"/>
    <n v="0"/>
    <n v="0"/>
    <n v="0"/>
    <n v="0"/>
    <n v="0"/>
  </r>
  <r>
    <s v="2024-02-01 06:06:40"/>
    <n v="2024"/>
    <s v="Actual"/>
    <s v="36-02-00-013-930410"/>
    <s v="CENTRO DE COMERCIO Y SERVICIOS-BOLIVAR"/>
    <s v="930434"/>
    <s v="CENTRO DE COMERCIO Y SERVICIOS-BOLIVAR - PRODUCCION CENTROS"/>
    <x v="49"/>
    <x v="49"/>
    <s v="Propios"/>
    <s v="20"/>
    <s v="INGRESOS CORRIENTES"/>
    <s v="CSF"/>
    <n v="258600000"/>
    <m/>
    <m/>
    <n v="0"/>
    <n v="0"/>
    <n v="258600000"/>
    <n v="0"/>
    <n v="258600000"/>
    <m/>
    <n v="0"/>
    <n v="0"/>
    <n v="0"/>
    <n v="0"/>
    <n v="0"/>
    <n v="0"/>
  </r>
  <r>
    <s v="2024-02-01 06:06:40"/>
    <n v="2024"/>
    <s v="Actual"/>
    <s v="36-02-00-013-930410"/>
    <s v="CENTRO DE COMERCIO Y SERVICIOS-BOLIVAR"/>
    <s v="930442"/>
    <s v="CENTRO DE COMERCIO Y SERVICIOS-BOLIVAR - BIENESTAR APRENDICES"/>
    <x v="49"/>
    <x v="49"/>
    <s v="Nación"/>
    <s v="10"/>
    <s v="RECURSOS CORRIENTES"/>
    <s v="CSF"/>
    <n v="672856110"/>
    <m/>
    <m/>
    <n v="0"/>
    <n v="0"/>
    <n v="672856110"/>
    <n v="358618930"/>
    <n v="314237180"/>
    <n v="50324333"/>
    <n v="308294597"/>
    <n v="1060921"/>
    <n v="1060921"/>
    <n v="1060921"/>
    <n v="0"/>
    <n v="0"/>
  </r>
  <r>
    <s v="2024-02-01 06:06:40"/>
    <n v="2024"/>
    <s v="Actual"/>
    <s v="36-02-00-013-930410"/>
    <s v="CENTRO DE COMERCIO Y SERVICIOS-BOLIVAR"/>
    <s v="930444"/>
    <s v="CENTRO DE COMERCIO Y SERVICIOS-BOLIVAR - APOYOS DE SOSTENIMIENTO"/>
    <x v="48"/>
    <x v="48"/>
    <s v="Propios"/>
    <s v="20"/>
    <s v="INGRESOS CORRIENTES"/>
    <s v="CSF"/>
    <n v="359125000"/>
    <m/>
    <m/>
    <n v="0"/>
    <n v="0"/>
    <n v="359125000"/>
    <n v="359125000"/>
    <n v="0"/>
    <n v="0"/>
    <n v="359125000"/>
    <n v="0"/>
    <n v="0"/>
    <n v="0"/>
    <n v="0"/>
    <n v="0"/>
  </r>
  <r>
    <s v="2024-02-01 06:06:40"/>
    <n v="2024"/>
    <s v="Actual"/>
    <s v="36-02-00-013-930410"/>
    <s v="CENTRO DE COMERCIO Y SERVICIOS-BOLIVAR"/>
    <s v="930444"/>
    <s v="CENTRO DE COMERCIO Y SERVICIOS-BOLIVAR - APOYOS DE SOSTENIMIENTO"/>
    <x v="49"/>
    <x v="49"/>
    <s v="Propios"/>
    <s v="20"/>
    <s v="INGRESOS CORRIENTES"/>
    <s v="CSF"/>
    <n v="15651961"/>
    <m/>
    <m/>
    <n v="0"/>
    <n v="0"/>
    <n v="15651961"/>
    <n v="0"/>
    <n v="15651961"/>
    <m/>
    <n v="0"/>
    <n v="0"/>
    <n v="0"/>
    <n v="0"/>
    <n v="0"/>
    <n v="0"/>
  </r>
  <r>
    <s v="2024-02-01 06:06:40"/>
    <n v="2024"/>
    <s v="Actual"/>
    <s v="36-02-00-013-930410"/>
    <s v="CENTRO DE COMERCIO Y SERVICIOS-BOLIVAR"/>
    <s v="930445"/>
    <s v="CENTRO DE COMERCIO Y SERVICIOS-BOLIVAR - SERVICIOS PRESTADOS A LA FORMACION"/>
    <x v="49"/>
    <x v="49"/>
    <s v="Nación"/>
    <s v="10"/>
    <s v="RECURSOS CORRIENTES"/>
    <s v="CSF"/>
    <n v="12477352975"/>
    <m/>
    <m/>
    <n v="0"/>
    <n v="0"/>
    <n v="12477352975"/>
    <n v="12026163782"/>
    <n v="451189193"/>
    <n v="1924801788"/>
    <n v="10101361994"/>
    <n v="0"/>
    <n v="0"/>
    <n v="0"/>
    <n v="0"/>
    <n v="0"/>
  </r>
  <r>
    <s v="2024-02-01 06:06:40"/>
    <n v="2024"/>
    <s v="Actual"/>
    <s v="36-02-00-013-930410"/>
    <s v="CENTRO DE COMERCIO Y SERVICIOS-BOLIVAR"/>
    <s v="930445"/>
    <s v="CENTRO DE COMERCIO Y SERVICIOS-BOLIVAR - SERVICIOS PRESTADOS A LA FORMACION"/>
    <x v="65"/>
    <x v="65"/>
    <s v="Nación"/>
    <s v="10"/>
    <s v="RECURSOS CORRIENTES"/>
    <s v="CSF"/>
    <n v="645486577.75"/>
    <m/>
    <m/>
    <n v="0"/>
    <n v="0"/>
    <n v="645486577.75"/>
    <n v="589348799"/>
    <n v="56137778.75"/>
    <n v="54773859"/>
    <n v="534574940"/>
    <n v="8945245"/>
    <n v="8945245"/>
    <n v="8945245"/>
    <n v="0"/>
    <n v="0"/>
  </r>
  <r>
    <s v="2024-02-01 06:06:40"/>
    <n v="2024"/>
    <s v="Actual"/>
    <s v="36-02-00-013-930410"/>
    <s v="CENTRO DE COMERCIO Y SERVICIOS-BOLIVAR"/>
    <s v="930461"/>
    <s v="CENTRO DE COMERCIO Y SERVICIOS - FORMACION SENA EMPRESAS-BOLIVAR"/>
    <x v="60"/>
    <x v="60"/>
    <s v="Propios"/>
    <s v="27"/>
    <s v="RENTAS PARAFISCALES"/>
    <s v="CSF"/>
    <n v="81750000"/>
    <m/>
    <m/>
    <n v="0"/>
    <n v="0"/>
    <n v="81750000"/>
    <n v="81750000"/>
    <n v="0"/>
    <n v="74316667"/>
    <n v="7433333"/>
    <n v="0"/>
    <n v="0"/>
    <n v="0"/>
    <n v="0"/>
    <n v="0"/>
  </r>
  <r>
    <s v="2024-02-01 06:06:40"/>
    <n v="2024"/>
    <s v="Actual"/>
    <s v="36-02-00-013-930410"/>
    <s v="CENTRO DE COMERCIO Y SERVICIOS-BOLIVAR"/>
    <s v="930465"/>
    <s v="CENTRO DE COMERCIO Y SERVICIOS-APROPIACION DE CIENCIA Y TECNOLOGIA YCULTURA DE LA INNOVACIÓNEN CENTR"/>
    <x v="60"/>
    <x v="60"/>
    <s v="Propios"/>
    <s v="27"/>
    <s v="RENTAS PARAFISCALES"/>
    <s v="CSF"/>
    <n v="60000000"/>
    <m/>
    <m/>
    <n v="0"/>
    <n v="0"/>
    <n v="60000000"/>
    <n v="0"/>
    <n v="60000000"/>
    <m/>
    <n v="0"/>
    <n v="0"/>
    <n v="0"/>
    <n v="0"/>
    <n v="0"/>
    <n v="0"/>
  </r>
  <r>
    <s v="2024-02-01 06:06:40"/>
    <n v="2024"/>
    <s v="Actual"/>
    <s v="36-02-00-013-930410"/>
    <s v="CENTRO DE COMERCIO Y SERVICIOS-BOLIVAR"/>
    <s v="930470"/>
    <s v="CENTRO DE COMERCIO Y SERVICIOS-BOLIVAR - TECNOACADEMIA"/>
    <x v="90"/>
    <x v="90"/>
    <s v="Propios"/>
    <s v="27"/>
    <s v="RENTAS PARAFISCALES"/>
    <s v="CSF"/>
    <n v="845190958"/>
    <m/>
    <m/>
    <n v="0"/>
    <n v="0"/>
    <n v="845190958"/>
    <n v="651292372"/>
    <n v="193898586"/>
    <n v="88491501"/>
    <n v="562800871"/>
    <n v="4213881"/>
    <n v="4213881"/>
    <n v="4213881"/>
    <n v="0"/>
    <n v="0"/>
  </r>
  <r>
    <s v="2024-02-01 06:06:40"/>
    <n v="2024"/>
    <s v="Actual"/>
    <s v="36-02-00-013-930410"/>
    <s v="CENTRO DE COMERCIO Y SERVICIOS-BOLIVAR"/>
    <s v="930485"/>
    <s v="CENTRO DE COMERCIO Y SERVICIOS-BOLIVAR - SERVICIOS PREST A LA FORMACION -ECONOMIA POPULAR"/>
    <x v="65"/>
    <x v="65"/>
    <s v="Nación"/>
    <s v="10"/>
    <s v="RECURSOS CORRIENTES"/>
    <s v="CSF"/>
    <n v="202456408.75"/>
    <m/>
    <m/>
    <n v="0"/>
    <n v="0"/>
    <n v="202456408.75"/>
    <n v="176538215"/>
    <n v="25918193.75"/>
    <n v="0"/>
    <n v="176538215"/>
    <n v="0"/>
    <n v="0"/>
    <n v="0"/>
    <n v="0"/>
    <n v="0"/>
  </r>
  <r>
    <s v="2024-02-01 06:06:40"/>
    <n v="2024"/>
    <s v="Actual"/>
    <s v="36-02-00-013-930410"/>
    <s v="CENTRO DE COMERCIO Y SERVICIOS-BOLIVAR"/>
    <s v="930486"/>
    <s v="CENTRO DE COMERCIO Y SERVICIOS-BOLIVAR - CERTIFICACION DE COMPETENCIAS LABORALES -ECONOMIA POPULAR"/>
    <x v="65"/>
    <x v="65"/>
    <s v="Nación"/>
    <s v="10"/>
    <s v="RECURSOS CORRIENTES"/>
    <s v="CSF"/>
    <n v="84694000"/>
    <m/>
    <m/>
    <n v="0"/>
    <n v="0"/>
    <n v="84694000"/>
    <n v="84694000"/>
    <n v="0"/>
    <n v="0"/>
    <n v="84694000"/>
    <n v="0"/>
    <n v="0"/>
    <n v="0"/>
    <n v="0"/>
    <n v="0"/>
  </r>
  <r>
    <s v="2024-02-01 06:06:40"/>
    <n v="2024"/>
    <s v="Actual"/>
    <s v="36-02-00-013-930410"/>
    <s v="CENTRO DE COMERCIO Y SERVICIOS-BOLIVAR"/>
    <s v="930490"/>
    <s v="CENTRO DE COMERCIO Y SERVICIOS-BOLIVAR - ACCIONES REGULARES -ECONOMIA POPULAR Y CAMPESINA"/>
    <x v="65"/>
    <x v="65"/>
    <s v="Nación"/>
    <s v="10"/>
    <s v="RECURSOS CORRIENTES"/>
    <s v="CSF"/>
    <n v="34698400"/>
    <m/>
    <m/>
    <n v="0"/>
    <n v="0"/>
    <n v="34698400"/>
    <n v="23198400"/>
    <n v="11500000"/>
    <n v="0"/>
    <n v="23198400"/>
    <n v="0"/>
    <n v="0"/>
    <n v="0"/>
    <n v="0"/>
    <n v="0"/>
  </r>
  <r>
    <s v="2024-02-01 06:06:40"/>
    <n v="2024"/>
    <s v="Actual"/>
    <s v="36-02-00-015-000000"/>
    <s v="SENA REGIONAL BOYACA-DIRECCION REGIONAL"/>
    <s v="101000"/>
    <s v="DESPACHO DIRECCION"/>
    <x v="5"/>
    <x v="5"/>
    <s v="Propios"/>
    <s v="27"/>
    <s v="RENTAS PARAFISCALES"/>
    <s v="CSF"/>
    <n v="10280000"/>
    <m/>
    <m/>
    <n v="0"/>
    <n v="0"/>
    <n v="10280000"/>
    <n v="10280000"/>
    <n v="0"/>
    <n v="364077"/>
    <n v="9915923"/>
    <n v="0"/>
    <n v="0"/>
    <n v="0"/>
    <n v="0"/>
    <n v="0"/>
  </r>
  <r>
    <s v="2024-02-01 06:06:40"/>
    <n v="2024"/>
    <s v="Actual"/>
    <s v="36-02-00-015-000000"/>
    <s v="SENA REGIONAL BOYACA-DIRECCION REGIONAL"/>
    <s v="101000"/>
    <s v="DESPACHO DIRECCION"/>
    <x v="45"/>
    <x v="45"/>
    <s v="Propios"/>
    <s v="27"/>
    <s v="RENTAS PARAFISCALES"/>
    <s v="CSF"/>
    <n v="19560000"/>
    <m/>
    <m/>
    <n v="0"/>
    <n v="0"/>
    <n v="19560000"/>
    <n v="0"/>
    <n v="19560000"/>
    <m/>
    <n v="0"/>
    <n v="0"/>
    <n v="0"/>
    <n v="0"/>
    <n v="0"/>
    <n v="0"/>
  </r>
  <r>
    <s v="2024-02-01 06:06:40"/>
    <n v="2024"/>
    <s v="Actual"/>
    <s v="36-02-00-015-000000"/>
    <s v="SENA REGIONAL BOYACA-DIRECCION REGIONAL"/>
    <s v="101000"/>
    <s v="DESPACHO DIRECCION"/>
    <x v="79"/>
    <x v="79"/>
    <s v="Nación"/>
    <s v="10"/>
    <s v="RECURSOS CORRIENTES"/>
    <s v="CSF"/>
    <n v="150570000"/>
    <m/>
    <m/>
    <n v="0"/>
    <n v="0"/>
    <n v="150570000"/>
    <n v="150570000"/>
    <n v="0"/>
    <n v="0"/>
    <n v="150570000"/>
    <n v="0"/>
    <n v="0"/>
    <n v="0"/>
    <n v="0"/>
    <n v="0"/>
  </r>
  <r>
    <s v="2024-02-01 06:06:40"/>
    <n v="2024"/>
    <s v="Actual"/>
    <s v="36-02-00-015-000000"/>
    <s v="SENA REGIONAL BOYACA-DIRECCION REGIONAL"/>
    <s v="101000"/>
    <s v="DESPACHO DIRECCION"/>
    <x v="80"/>
    <x v="80"/>
    <s v="Nación"/>
    <s v="10"/>
    <s v="RECURSOS CORRIENTES"/>
    <s v="CSF"/>
    <n v="115371000"/>
    <m/>
    <m/>
    <n v="0"/>
    <n v="0"/>
    <n v="115371000"/>
    <n v="115371000"/>
    <n v="0"/>
    <n v="0"/>
    <n v="115371000"/>
    <n v="0"/>
    <n v="0"/>
    <n v="0"/>
    <n v="0"/>
    <n v="0"/>
  </r>
  <r>
    <s v="2024-02-01 06:06:40"/>
    <n v="2024"/>
    <s v="Actual"/>
    <s v="36-02-00-015-000000"/>
    <s v="SENA REGIONAL BOYACA-DIRECCION REGIONAL"/>
    <s v="101000"/>
    <s v="DESPACHO DIRECCION"/>
    <x v="81"/>
    <x v="81"/>
    <s v="Nación"/>
    <s v="10"/>
    <s v="RECURSOS CORRIENTES"/>
    <s v="CSF"/>
    <n v="49334000"/>
    <m/>
    <m/>
    <n v="0"/>
    <n v="0"/>
    <n v="49334000"/>
    <n v="49334000"/>
    <n v="0"/>
    <n v="0"/>
    <n v="49334000"/>
    <n v="0"/>
    <n v="0"/>
    <n v="0"/>
    <n v="0"/>
    <n v="0"/>
  </r>
  <r>
    <s v="2024-02-01 06:06:40"/>
    <n v="2024"/>
    <s v="Actual"/>
    <s v="36-02-00-015-000000"/>
    <s v="SENA REGIONAL BOYACA-DIRECCION REGIONAL"/>
    <s v="101000"/>
    <s v="DESPACHO DIRECCION"/>
    <x v="82"/>
    <x v="82"/>
    <s v="Nación"/>
    <s v="10"/>
    <s v="RECURSOS CORRIENTES"/>
    <s v="CSF"/>
    <n v="61497000"/>
    <m/>
    <m/>
    <n v="0"/>
    <n v="0"/>
    <n v="61497000"/>
    <n v="47334000"/>
    <n v="14163000"/>
    <n v="0"/>
    <n v="47334000"/>
    <n v="0"/>
    <n v="0"/>
    <n v="0"/>
    <n v="0"/>
    <n v="0"/>
  </r>
  <r>
    <s v="2024-02-01 06:06:40"/>
    <n v="2024"/>
    <s v="Actual"/>
    <s v="36-02-00-015-000000"/>
    <s v="SENA REGIONAL BOYACA-DIRECCION REGIONAL"/>
    <s v="101000"/>
    <s v="DESPACHO DIRECCION"/>
    <x v="84"/>
    <x v="84"/>
    <s v="Nación"/>
    <s v="10"/>
    <s v="RECURSOS CORRIENTES"/>
    <s v="CSF"/>
    <n v="478740000"/>
    <m/>
    <m/>
    <n v="0"/>
    <n v="0"/>
    <n v="478740000"/>
    <n v="478740000"/>
    <n v="0"/>
    <n v="0"/>
    <n v="478740000"/>
    <n v="0"/>
    <n v="0"/>
    <n v="0"/>
    <n v="0"/>
    <n v="0"/>
  </r>
  <r>
    <s v="2024-02-01 06:06:40"/>
    <n v="2024"/>
    <s v="Actual"/>
    <s v="36-02-00-015-000000"/>
    <s v="SENA REGIONAL BOYACA-DIRECCION REGIONAL"/>
    <s v="101000"/>
    <s v="DESPACHO DIRECCION"/>
    <x v="85"/>
    <x v="85"/>
    <s v="Nación"/>
    <s v="10"/>
    <s v="RECURSOS CORRIENTES"/>
    <s v="CSF"/>
    <n v="229816000"/>
    <m/>
    <m/>
    <n v="0"/>
    <n v="0"/>
    <n v="229816000"/>
    <n v="229816000"/>
    <n v="0"/>
    <n v="25840500"/>
    <n v="203975500"/>
    <n v="1123500"/>
    <n v="1123500"/>
    <n v="1123500"/>
    <n v="0"/>
    <n v="0"/>
  </r>
  <r>
    <s v="2024-02-01 06:06:40"/>
    <n v="2024"/>
    <s v="Actual"/>
    <s v="36-02-00-015-000000"/>
    <s v="SENA REGIONAL BOYACA-DIRECCION REGIONAL"/>
    <s v="101000"/>
    <s v="DESPACHO DIRECCION"/>
    <x v="49"/>
    <x v="49"/>
    <s v="Nación"/>
    <s v="10"/>
    <s v="RECURSOS CORRIENTES"/>
    <s v="CSF"/>
    <n v="2761725563"/>
    <m/>
    <m/>
    <n v="0"/>
    <n v="0"/>
    <n v="2761725563"/>
    <n v="1261767405.3099999"/>
    <n v="1499958157.6900001"/>
    <n v="1216266414.3099999"/>
    <n v="45500991"/>
    <n v="2789239"/>
    <n v="2789239"/>
    <n v="2789239"/>
    <n v="0"/>
    <n v="0"/>
  </r>
  <r>
    <s v="2024-02-01 06:06:40"/>
    <n v="2024"/>
    <s v="Actual"/>
    <s v="36-02-00-015-000000"/>
    <s v="SENA REGIONAL BOYACA-DIRECCION REGIONAL"/>
    <s v="101000"/>
    <s v="DESPACHO DIRECCION"/>
    <x v="50"/>
    <x v="50"/>
    <s v="Nación"/>
    <s v="10"/>
    <s v="RECURSOS CORRIENTES"/>
    <s v="CSF"/>
    <n v="750000000"/>
    <m/>
    <m/>
    <n v="0"/>
    <n v="0"/>
    <n v="750000000"/>
    <n v="141608170"/>
    <n v="608391830"/>
    <n v="0"/>
    <n v="141608170"/>
    <n v="0"/>
    <n v="0"/>
    <n v="0"/>
    <n v="0"/>
    <n v="0"/>
  </r>
  <r>
    <s v="2024-02-01 06:06:40"/>
    <n v="2024"/>
    <s v="Actual"/>
    <s v="36-02-00-015-000000"/>
    <s v="SENA REGIONAL BOYACA-DIRECCION REGIONAL"/>
    <s v="101000"/>
    <s v="DESPACHO DIRECCION"/>
    <x v="63"/>
    <x v="63"/>
    <s v="Propios"/>
    <s v="20"/>
    <s v="INGRESOS CORRIENTES"/>
    <s v="CSF"/>
    <n v="84000000"/>
    <m/>
    <m/>
    <n v="0"/>
    <n v="0"/>
    <n v="84000000"/>
    <n v="84000000"/>
    <n v="0"/>
    <n v="83351024"/>
    <n v="648976"/>
    <n v="0"/>
    <n v="0"/>
    <n v="0"/>
    <n v="0"/>
    <n v="0"/>
  </r>
  <r>
    <s v="2024-02-01 06:06:40"/>
    <n v="2024"/>
    <s v="Actual"/>
    <s v="36-02-00-015-000000"/>
    <s v="SENA REGIONAL BOYACA-DIRECCION REGIONAL"/>
    <s v="101000"/>
    <s v="DESPACHO DIRECCION"/>
    <x v="51"/>
    <x v="51"/>
    <s v="Nación"/>
    <s v="10"/>
    <s v="RECURSOS CORRIENTES"/>
    <s v="CSF"/>
    <n v="185737841"/>
    <m/>
    <m/>
    <n v="0"/>
    <n v="0"/>
    <n v="185737841"/>
    <n v="0"/>
    <n v="185737841"/>
    <m/>
    <n v="0"/>
    <n v="0"/>
    <n v="0"/>
    <n v="0"/>
    <n v="0"/>
    <n v="0"/>
  </r>
  <r>
    <s v="2024-02-01 06:06:40"/>
    <n v="2024"/>
    <s v="Actual"/>
    <s v="36-02-00-015-000000"/>
    <s v="SENA REGIONAL BOYACA-DIRECCION REGIONAL"/>
    <s v="101000"/>
    <s v="DESPACHO DIRECCION"/>
    <x v="6"/>
    <x v="6"/>
    <s v="Nación"/>
    <s v="10"/>
    <s v="RECURSOS CORRIENTES"/>
    <s v="CSF"/>
    <n v="1606119892"/>
    <m/>
    <m/>
    <n v="0"/>
    <n v="0"/>
    <n v="1606119892"/>
    <n v="1461189892"/>
    <n v="144930000"/>
    <n v="814729186.66999996"/>
    <n v="646460705.33000004"/>
    <n v="28051523"/>
    <n v="28051523"/>
    <n v="28051523"/>
    <n v="0"/>
    <n v="0"/>
  </r>
  <r>
    <s v="2024-02-01 06:06:40"/>
    <n v="2024"/>
    <s v="Actual"/>
    <s v="36-02-00-015-000000"/>
    <s v="SENA REGIONAL BOYACA-DIRECCION REGIONAL"/>
    <s v="101000"/>
    <s v="DESPACHO DIRECCION"/>
    <x v="75"/>
    <x v="75"/>
    <s v="Nación"/>
    <s v="10"/>
    <s v="RECURSOS CORRIENTES"/>
    <s v="CSF"/>
    <n v="4290000"/>
    <m/>
    <m/>
    <n v="0"/>
    <n v="0"/>
    <n v="4290000"/>
    <n v="4290000"/>
    <n v="0"/>
    <n v="4290000"/>
    <n v="0"/>
    <n v="0"/>
    <n v="0"/>
    <n v="0"/>
    <n v="0"/>
    <n v="0"/>
  </r>
  <r>
    <s v="2024-02-01 06:06:40"/>
    <n v="2024"/>
    <s v="Actual"/>
    <s v="36-02-00-015-000000"/>
    <s v="SENA REGIONAL BOYACA-DIRECCION REGIONAL"/>
    <s v="101009"/>
    <s v="DESPACHO DIRECCIÓN - SALUD OCUPACIONAL"/>
    <x v="45"/>
    <x v="45"/>
    <s v="Propios"/>
    <s v="27"/>
    <s v="RENTAS PARAFISCALES"/>
    <s v="CSF"/>
    <n v="30260000"/>
    <m/>
    <m/>
    <n v="0"/>
    <n v="0"/>
    <n v="30260000"/>
    <n v="0"/>
    <n v="30260000"/>
    <m/>
    <n v="0"/>
    <n v="0"/>
    <n v="0"/>
    <n v="0"/>
    <n v="0"/>
    <n v="0"/>
  </r>
  <r>
    <s v="2024-02-01 06:06:40"/>
    <n v="2024"/>
    <s v="Actual"/>
    <s v="36-02-00-015-000000"/>
    <s v="SENA REGIONAL BOYACA-DIRECCION REGIONAL"/>
    <s v="101009"/>
    <s v="DESPACHO DIRECCIÓN - SALUD OCUPACIONAL"/>
    <x v="49"/>
    <x v="49"/>
    <s v="Nación"/>
    <s v="10"/>
    <s v="RECURSOS CORRIENTES"/>
    <s v="CSF"/>
    <n v="464959507"/>
    <m/>
    <m/>
    <n v="0"/>
    <n v="0"/>
    <n v="464959507"/>
    <n v="397527087"/>
    <n v="67432420"/>
    <n v="0"/>
    <n v="397527087"/>
    <n v="0"/>
    <n v="0"/>
    <n v="0"/>
    <n v="0"/>
    <n v="0"/>
  </r>
  <r>
    <s v="2024-02-01 06:06:40"/>
    <n v="2024"/>
    <s v="Actual"/>
    <s v="36-02-00-015-000000"/>
    <s v="SENA REGIONAL BOYACA-DIRECCION REGIONAL"/>
    <s v="101014"/>
    <s v="DESPACHO REGIONAL -ESCUELA NACIONAL DE INSTRUCTORES"/>
    <x v="49"/>
    <x v="49"/>
    <s v="Nación"/>
    <s v="10"/>
    <s v="RECURSOS CORRIENTES"/>
    <s v="CSF"/>
    <n v="473586900"/>
    <m/>
    <m/>
    <n v="0"/>
    <n v="0"/>
    <n v="473586900"/>
    <n v="284000000"/>
    <n v="189586900"/>
    <n v="0"/>
    <n v="284000000"/>
    <n v="0"/>
    <n v="0"/>
    <n v="0"/>
    <n v="0"/>
    <n v="0"/>
  </r>
  <r>
    <s v="2024-02-01 06:06:40"/>
    <n v="2024"/>
    <s v="Actual"/>
    <s v="36-02-00-015-000000"/>
    <s v="SENA REGIONAL BOYACA-DIRECCION REGIONAL"/>
    <s v="101024"/>
    <s v="CONSTRUCCIONES Y ADECUACIONES"/>
    <x v="76"/>
    <x v="76"/>
    <s v="Nación"/>
    <s v="10"/>
    <s v="RECURSOS CORRIENTES"/>
    <s v="CSF"/>
    <n v="4705505699"/>
    <m/>
    <m/>
    <n v="0"/>
    <n v="0"/>
    <n v="4705505699"/>
    <n v="0"/>
    <n v="4705505699"/>
    <m/>
    <n v="0"/>
    <n v="0"/>
    <n v="0"/>
    <n v="0"/>
    <n v="0"/>
    <n v="0"/>
  </r>
  <r>
    <s v="2024-02-01 06:06:40"/>
    <n v="2024"/>
    <s v="Actual"/>
    <s v="36-02-00-015-000000"/>
    <s v="SENA REGIONAL BOYACA-DIRECCION REGIONAL"/>
    <s v="101024"/>
    <s v="CONSTRUCCIONES Y ADECUACIONES"/>
    <x v="78"/>
    <x v="78"/>
    <s v="Nación"/>
    <s v="10"/>
    <s v="RECURSOS CORRIENTES"/>
    <s v="CSF"/>
    <n v="137658000"/>
    <m/>
    <m/>
    <n v="0"/>
    <n v="0"/>
    <n v="137658000"/>
    <n v="0"/>
    <n v="137658000"/>
    <m/>
    <n v="0"/>
    <n v="0"/>
    <n v="0"/>
    <n v="0"/>
    <n v="0"/>
    <n v="0"/>
  </r>
  <r>
    <s v="2024-02-01 06:06:40"/>
    <n v="2024"/>
    <s v="Actual"/>
    <s v="36-02-00-015-000000"/>
    <s v="SENA REGIONAL BOYACA-DIRECCION REGIONAL"/>
    <s v="101027"/>
    <s v="DESPACHO REGIONAL -MODERNIZACION AMBIENTES"/>
    <x v="10"/>
    <x v="10"/>
    <s v="Nación"/>
    <s v="10"/>
    <s v="RECURSOS CORRIENTES"/>
    <s v="CSF"/>
    <n v="28780021"/>
    <m/>
    <m/>
    <n v="0"/>
    <n v="0"/>
    <n v="28780021"/>
    <n v="0"/>
    <n v="28780021"/>
    <m/>
    <n v="0"/>
    <n v="0"/>
    <n v="0"/>
    <n v="0"/>
    <n v="0"/>
    <n v="0"/>
  </r>
  <r>
    <s v="2024-02-01 06:06:40"/>
    <n v="2024"/>
    <s v="Actual"/>
    <s v="36-02-00-015-000000"/>
    <s v="SENA REGIONAL BOYACA-DIRECCION REGIONAL"/>
    <s v="101028"/>
    <s v="CERTIFICACCION COMPETENCIAS LABORALES"/>
    <x v="94"/>
    <x v="94"/>
    <s v="Nación"/>
    <s v="10"/>
    <s v="RECURSOS CORRIENTES"/>
    <s v="CSF"/>
    <n v="218500000"/>
    <m/>
    <m/>
    <n v="0"/>
    <n v="0"/>
    <n v="218500000"/>
    <n v="218500000"/>
    <n v="0"/>
    <n v="0"/>
    <n v="218500000"/>
    <n v="0"/>
    <n v="0"/>
    <n v="0"/>
    <n v="0"/>
    <n v="0"/>
  </r>
  <r>
    <s v="2024-02-01 06:06:40"/>
    <n v="2024"/>
    <s v="Actual"/>
    <s v="36-02-00-015-000000"/>
    <s v="SENA REGIONAL BOYACA-DIRECCION REGIONAL"/>
    <s v="101039"/>
    <s v="DESPACHO REGIONAL-EMPRENDIMIENTO"/>
    <x v="88"/>
    <x v="88"/>
    <s v="Nación"/>
    <s v="10"/>
    <s v="RECURSOS CORRIENTES"/>
    <s v="CSF"/>
    <n v="1786988000"/>
    <m/>
    <m/>
    <n v="0"/>
    <n v="0"/>
    <n v="1786988000"/>
    <n v="1786988000"/>
    <n v="0"/>
    <n v="0"/>
    <n v="1786988000"/>
    <n v="0"/>
    <n v="0"/>
    <n v="0"/>
    <n v="0"/>
    <n v="0"/>
  </r>
  <r>
    <s v="2024-02-01 06:06:40"/>
    <n v="2024"/>
    <s v="Actual"/>
    <s v="36-02-00-015-000000"/>
    <s v="SENA REGIONAL BOYACA-DIRECCION REGIONAL"/>
    <s v="101040"/>
    <s v="DESPACHO REGIONAL-APORTES"/>
    <x v="64"/>
    <x v="64"/>
    <s v="Propios"/>
    <s v="27"/>
    <s v="RENTAS PARAFISCALES"/>
    <s v="CSF"/>
    <n v="598566738"/>
    <m/>
    <m/>
    <n v="0"/>
    <n v="0"/>
    <n v="598566738"/>
    <n v="598566738"/>
    <n v="0"/>
    <n v="309686177"/>
    <n v="288880561"/>
    <n v="10786356"/>
    <n v="10786356"/>
    <n v="10786356"/>
    <n v="0"/>
    <n v="0"/>
  </r>
  <r>
    <s v="2024-02-01 06:06:40"/>
    <n v="2024"/>
    <s v="Actual"/>
    <s v="36-02-00-015-000000"/>
    <s v="SENA REGIONAL BOYACA-DIRECCION REGIONAL"/>
    <s v="101043"/>
    <s v="DESPACHO BIENESTAR FUNCIONARIOS"/>
    <x v="48"/>
    <x v="48"/>
    <s v="Nación"/>
    <s v="10"/>
    <s v="RECURSOS CORRIENTES"/>
    <s v="CSF"/>
    <n v="48500000"/>
    <m/>
    <m/>
    <n v="0"/>
    <n v="0"/>
    <n v="48500000"/>
    <n v="0"/>
    <n v="48500000"/>
    <m/>
    <n v="0"/>
    <n v="0"/>
    <n v="0"/>
    <n v="0"/>
    <n v="0"/>
    <n v="0"/>
  </r>
  <r>
    <s v="2024-02-01 06:06:40"/>
    <n v="2024"/>
    <s v="Actual"/>
    <s v="36-02-00-015-000000"/>
    <s v="SENA REGIONAL BOYACA-DIRECCION REGIONAL"/>
    <s v="101043"/>
    <s v="DESPACHO BIENESTAR FUNCIONARIOS"/>
    <x v="49"/>
    <x v="49"/>
    <s v="Nación"/>
    <s v="10"/>
    <s v="RECURSOS CORRIENTES"/>
    <s v="CSF"/>
    <n v="1236745325"/>
    <m/>
    <m/>
    <n v="0"/>
    <n v="0"/>
    <n v="1236745325"/>
    <n v="106550694"/>
    <n v="1130194631"/>
    <n v="0"/>
    <n v="106550694"/>
    <n v="0"/>
    <n v="0"/>
    <n v="0"/>
    <n v="0"/>
    <n v="0"/>
  </r>
  <r>
    <s v="2024-02-01 06:06:40"/>
    <n v="2024"/>
    <s v="Actual"/>
    <s v="36-02-00-015-000000"/>
    <s v="SENA REGIONAL BOYACA-DIRECCION REGIONAL"/>
    <s v="101045"/>
    <s v="DESPACHO - SERVICIOS PRESTADOS A LA FORMACION"/>
    <x v="49"/>
    <x v="49"/>
    <s v="Nación"/>
    <s v="10"/>
    <s v="RECURSOS CORRIENTES"/>
    <s v="CSF"/>
    <n v="40000000"/>
    <m/>
    <m/>
    <n v="0"/>
    <n v="0"/>
    <n v="40000000"/>
    <n v="0"/>
    <n v="40000000"/>
    <m/>
    <n v="0"/>
    <n v="0"/>
    <n v="0"/>
    <n v="0"/>
    <n v="0"/>
    <n v="0"/>
  </r>
  <r>
    <s v="2024-02-01 06:06:40"/>
    <n v="2024"/>
    <s v="Actual"/>
    <s v="36-02-00-015-000000"/>
    <s v="SENA REGIONAL BOYACA-DIRECCION REGIONAL"/>
    <s v="101065"/>
    <s v="APROPIACION DE CIENCIA Y TECNOLOGIA YCULTURA DE LA INNOVACIÓN"/>
    <x v="60"/>
    <x v="60"/>
    <s v="Propios"/>
    <s v="27"/>
    <s v="RENTAS PARAFISCALES"/>
    <s v="CSF"/>
    <n v="131184460"/>
    <m/>
    <m/>
    <n v="0"/>
    <n v="0"/>
    <n v="131184460"/>
    <n v="131184460"/>
    <n v="0"/>
    <n v="0"/>
    <n v="131184460"/>
    <n v="0"/>
    <n v="0"/>
    <n v="0"/>
    <n v="0"/>
    <n v="0"/>
  </r>
  <r>
    <s v="2024-02-01 06:06:40"/>
    <n v="2024"/>
    <s v="Actual"/>
    <s v="36-02-00-015-000000"/>
    <s v="SENA REGIONAL BOYACA-DIRECCION REGIONAL"/>
    <s v="101089"/>
    <s v="SENA REGIONAL BOYACA-DIRECCION REGIONAL - EMPRENDIMIENTO - ECONOMIA POPULAR"/>
    <x v="89"/>
    <x v="89"/>
    <s v="Nación"/>
    <s v="10"/>
    <s v="RECURSOS CORRIENTES"/>
    <s v="CSF"/>
    <n v="39085000"/>
    <m/>
    <m/>
    <n v="0"/>
    <n v="0"/>
    <n v="39085000"/>
    <n v="39085000"/>
    <n v="0"/>
    <n v="0"/>
    <n v="39085000"/>
    <n v="0"/>
    <n v="0"/>
    <n v="0"/>
    <n v="0"/>
    <n v="0"/>
  </r>
  <r>
    <s v="2024-02-01 06:06:40"/>
    <n v="2024"/>
    <s v="Actual"/>
    <s v="36-02-00-015-911010"/>
    <s v="CENTRO DE DESARROLLO AGROPECUARIO Y AGROINDUSTRIAL - BOYACA"/>
    <s v="911009"/>
    <s v="CENTRO DE DESARROLLO AGROPECUARIO Y AGROINDUSTRIAL - BOYACA - SALUD OCUPACIONAL"/>
    <x v="49"/>
    <x v="49"/>
    <s v="Nación"/>
    <s v="10"/>
    <s v="RECURSOS CORRIENTES"/>
    <s v="CSF"/>
    <n v="14828914"/>
    <m/>
    <m/>
    <n v="0"/>
    <n v="0"/>
    <n v="14828914"/>
    <n v="14656114"/>
    <n v="172800"/>
    <n v="0"/>
    <n v="14656114"/>
    <n v="0"/>
    <n v="0"/>
    <n v="0"/>
    <n v="0"/>
    <n v="0"/>
  </r>
  <r>
    <s v="2024-02-01 06:06:40"/>
    <n v="2024"/>
    <s v="Actual"/>
    <s v="36-02-00-015-911010"/>
    <s v="CENTRO DE DESARROLLO AGROPECUARIO Y AGROINDUSTRIAL - BOYACA"/>
    <s v="911010"/>
    <s v="CENTRO DE DESARROLLO AGROPECUARIO YA GROINDUSTRIAL -REG BOYACA F.P."/>
    <x v="80"/>
    <x v="80"/>
    <s v="Nación"/>
    <s v="10"/>
    <s v="RECURSOS CORRIENTES"/>
    <s v="CSF"/>
    <n v="184356000"/>
    <m/>
    <m/>
    <n v="0"/>
    <n v="0"/>
    <n v="184356000"/>
    <n v="184356000"/>
    <n v="0"/>
    <n v="0"/>
    <n v="184356000"/>
    <n v="0"/>
    <n v="0"/>
    <n v="0"/>
    <n v="0"/>
    <n v="0"/>
  </r>
  <r>
    <s v="2024-02-01 06:06:40"/>
    <n v="2024"/>
    <s v="Actual"/>
    <s v="36-02-00-015-911010"/>
    <s v="CENTRO DE DESARROLLO AGROPECUARIO Y AGROINDUSTRIAL - BOYACA"/>
    <s v="911010"/>
    <s v="CENTRO DE DESARROLLO AGROPECUARIO YA GROINDUSTRIAL -REG BOYACA F.P."/>
    <x v="49"/>
    <x v="49"/>
    <s v="Propios"/>
    <s v="27"/>
    <s v="RENTAS PARAFISCALES"/>
    <s v="CSF"/>
    <n v="18697967"/>
    <m/>
    <m/>
    <n v="0"/>
    <n v="0"/>
    <n v="18697967"/>
    <n v="18697967"/>
    <n v="0"/>
    <n v="0"/>
    <n v="18697967"/>
    <n v="0"/>
    <n v="0"/>
    <n v="0"/>
    <n v="0"/>
    <n v="0"/>
  </r>
  <r>
    <s v="2024-02-01 06:06:40"/>
    <n v="2024"/>
    <s v="Actual"/>
    <s v="36-02-00-015-911010"/>
    <s v="CENTRO DE DESARROLLO AGROPECUARIO Y AGROINDUSTRIAL - BOYACA"/>
    <s v="911010"/>
    <s v="CENTRO DE DESARROLLO AGROPECUARIO YA GROINDUSTRIAL -REG BOYACA F.P."/>
    <x v="49"/>
    <x v="49"/>
    <s v="Nación"/>
    <s v="10"/>
    <s v="RECURSOS CORRIENTES"/>
    <s v="CSF"/>
    <n v="1668268599"/>
    <n v="49500000"/>
    <n v="0"/>
    <n v="0"/>
    <n v="0"/>
    <n v="1717768599"/>
    <n v="1677884410"/>
    <n v="39884189"/>
    <n v="963105760.36000001"/>
    <n v="714778649.63999999"/>
    <n v="34497645"/>
    <n v="34497645"/>
    <n v="34497645"/>
    <n v="0"/>
    <n v="0"/>
  </r>
  <r>
    <s v="2024-02-01 06:06:40"/>
    <n v="2024"/>
    <s v="Actual"/>
    <s v="36-02-00-015-911010"/>
    <s v="CENTRO DE DESARROLLO AGROPECUARIO Y AGROINDUSTRIAL - BOYACA"/>
    <s v="911010"/>
    <s v="CENTRO DE DESARROLLO AGROPECUARIO YA GROINDUSTRIAL -REG BOYACA F.P."/>
    <x v="63"/>
    <x v="63"/>
    <s v="Propios"/>
    <s v="20"/>
    <s v="INGRESOS CORRIENTES"/>
    <s v="CSF"/>
    <n v="7000000"/>
    <m/>
    <m/>
    <n v="0"/>
    <n v="0"/>
    <n v="7000000"/>
    <n v="0"/>
    <n v="7000000"/>
    <m/>
    <n v="0"/>
    <n v="0"/>
    <n v="0"/>
    <n v="0"/>
    <n v="0"/>
    <n v="0"/>
  </r>
  <r>
    <s v="2024-02-01 06:06:40"/>
    <n v="2024"/>
    <s v="Actual"/>
    <s v="36-02-00-015-911010"/>
    <s v="CENTRO DE DESARROLLO AGROPECUARIO Y AGROINDUSTRIAL - BOYACA"/>
    <s v="911011"/>
    <s v="CENTRO DE DESARROLLO AGROPECUARIO Y AGROINDUSTRIAL-INTEGRACION CON LA MEDIS-BOYACA"/>
    <x v="49"/>
    <x v="49"/>
    <s v="Nación"/>
    <s v="10"/>
    <s v="RECURSOS CORRIENTES"/>
    <s v="CSF"/>
    <n v="305159699"/>
    <m/>
    <m/>
    <n v="0"/>
    <n v="0"/>
    <n v="305159699"/>
    <n v="305159699"/>
    <n v="0"/>
    <n v="51706136"/>
    <n v="253453563"/>
    <n v="1814250"/>
    <n v="1814250"/>
    <n v="1814250"/>
    <n v="0"/>
    <n v="0"/>
  </r>
  <r>
    <s v="2024-02-01 06:06:40"/>
    <n v="2024"/>
    <s v="Actual"/>
    <s v="36-02-00-015-911010"/>
    <s v="CENTRO DE DESARROLLO AGROPECUARIO Y AGROINDUSTRIAL - BOYACA"/>
    <s v="911011"/>
    <s v="CENTRO DE DESARROLLO AGROPECUARIO Y AGROINDUSTRIAL-INTEGRACION CON LA MEDIS-BOYACA"/>
    <x v="49"/>
    <x v="49"/>
    <s v="Propios"/>
    <s v="20"/>
    <s v="INGRESOS CORRIENTES"/>
    <s v="CSF"/>
    <n v="1321997164"/>
    <m/>
    <m/>
    <n v="0"/>
    <n v="0"/>
    <n v="1321997164"/>
    <n v="1321997164"/>
    <n v="0"/>
    <n v="1113606000"/>
    <n v="208391164"/>
    <n v="0"/>
    <n v="0"/>
    <n v="0"/>
    <n v="0"/>
    <n v="0"/>
  </r>
  <r>
    <s v="2024-02-01 06:06:40"/>
    <n v="2024"/>
    <s v="Actual"/>
    <s v="36-02-00-015-911010"/>
    <s v="CENTRO DE DESARROLLO AGROPECUARIO Y AGROINDUSTRIAL - BOYACA"/>
    <s v="911018"/>
    <s v="CENTRO DE DESARROLLO AGROPECUARIO Y AGROINDUSTRIAL-FONDO INDUSTRIA Y DE LA CONSTRUCCION FIC-BOYACA"/>
    <x v="49"/>
    <x v="49"/>
    <s v="Propios"/>
    <s v="26"/>
    <s v="FONDOS ESPECIALES"/>
    <s v="CSF"/>
    <n v="78844972"/>
    <m/>
    <m/>
    <n v="0"/>
    <n v="0"/>
    <n v="78844972"/>
    <n v="0"/>
    <n v="78844972"/>
    <m/>
    <n v="0"/>
    <n v="0"/>
    <n v="0"/>
    <n v="0"/>
    <n v="0"/>
    <n v="0"/>
  </r>
  <r>
    <s v="2024-02-01 06:06:40"/>
    <n v="2024"/>
    <s v="Actual"/>
    <s v="36-02-00-015-911010"/>
    <s v="CENTRO DE DESARROLLO AGROPECUARIO Y AGROINDUSTRIAL - BOYACA"/>
    <s v="911024"/>
    <s v="CENTRO DE DESARROLLO AGROPECUARIO Y AGROINDUSTRIAL-BOYACA - CONSTRUCCIONES Y ADECUACIONES"/>
    <x v="76"/>
    <x v="76"/>
    <s v="Nación"/>
    <s v="10"/>
    <s v="RECURSOS CORRIENTES"/>
    <s v="CSF"/>
    <n v="84340767"/>
    <m/>
    <m/>
    <n v="0"/>
    <n v="0"/>
    <n v="84340767"/>
    <n v="0"/>
    <n v="84340767"/>
    <m/>
    <n v="0"/>
    <n v="0"/>
    <n v="0"/>
    <n v="0"/>
    <n v="0"/>
    <n v="0"/>
  </r>
  <r>
    <s v="2024-02-01 06:06:40"/>
    <n v="2024"/>
    <s v="Actual"/>
    <s v="36-02-00-015-911010"/>
    <s v="CENTRO DE DESARROLLO AGROPECUARIO Y AGROINDUSTRIAL - BOYACA"/>
    <s v="911024"/>
    <s v="CENTRO DE DESARROLLO AGROPECUARIO Y AGROINDUSTRIAL-BOYACA - CONSTRUCCIONES Y ADECUACIONES"/>
    <x v="77"/>
    <x v="77"/>
    <s v="Nación"/>
    <s v="10"/>
    <s v="RECURSOS CORRIENTES"/>
    <s v="CSF"/>
    <n v="300000000"/>
    <m/>
    <m/>
    <n v="0"/>
    <n v="0"/>
    <n v="300000000"/>
    <n v="0"/>
    <n v="300000000"/>
    <m/>
    <n v="0"/>
    <n v="0"/>
    <n v="0"/>
    <n v="0"/>
    <n v="0"/>
    <n v="0"/>
  </r>
  <r>
    <s v="2024-02-01 06:06:40"/>
    <n v="2024"/>
    <s v="Actual"/>
    <s v="36-02-00-015-911010"/>
    <s v="CENTRO DE DESARROLLO AGROPECUARIO Y AGROINDUSTRIAL - BOYACA"/>
    <s v="911024"/>
    <s v="CENTRO DE DESARROLLO AGROPECUARIO Y AGROINDUSTRIAL-BOYACA - CONSTRUCCIONES Y ADECUACIONES"/>
    <x v="78"/>
    <x v="78"/>
    <s v="Nación"/>
    <s v="10"/>
    <s v="RECURSOS CORRIENTES"/>
    <s v="CSF"/>
    <n v="1292600000"/>
    <m/>
    <m/>
    <n v="0"/>
    <n v="0"/>
    <n v="1292600000"/>
    <n v="0"/>
    <n v="1292600000"/>
    <m/>
    <n v="0"/>
    <n v="0"/>
    <n v="0"/>
    <n v="0"/>
    <n v="0"/>
    <n v="0"/>
  </r>
  <r>
    <s v="2024-02-01 06:06:40"/>
    <n v="2024"/>
    <s v="Actual"/>
    <s v="36-02-00-015-911010"/>
    <s v="CENTRO DE DESARROLLO AGROPECUARIO Y AGROINDUSTRIAL - BOYACA"/>
    <s v="911027"/>
    <s v="CENTRO DE DESARROLLO AGROPECUARIO Y AGROINDUSTRIAL-BOYACA - MODERNIZACION AMBIENTES"/>
    <x v="10"/>
    <x v="10"/>
    <s v="Nación"/>
    <s v="10"/>
    <s v="RECURSOS CORRIENTES"/>
    <s v="CSF"/>
    <n v="80400000"/>
    <m/>
    <m/>
    <n v="0"/>
    <n v="0"/>
    <n v="80400000"/>
    <n v="0"/>
    <n v="80400000"/>
    <m/>
    <n v="0"/>
    <n v="0"/>
    <n v="0"/>
    <n v="0"/>
    <n v="0"/>
    <n v="0"/>
  </r>
  <r>
    <s v="2024-02-01 06:06:40"/>
    <n v="2024"/>
    <s v="Actual"/>
    <s v="36-02-00-015-911010"/>
    <s v="CENTRO DE DESARROLLO AGROPECUARIO Y AGROINDUSTRIAL - BOYACA"/>
    <s v="911028"/>
    <s v="CENTRO DE DESARROLLO AGROPECUARIO Y AGROINDUSTRIAL-CERTIFICACION COMPETENCIAS LABORALES"/>
    <x v="94"/>
    <x v="94"/>
    <s v="Nación"/>
    <s v="10"/>
    <s v="RECURSOS CORRIENTES"/>
    <s v="CSF"/>
    <n v="151045000"/>
    <m/>
    <m/>
    <n v="0"/>
    <n v="0"/>
    <n v="151045000"/>
    <n v="151045000"/>
    <n v="0"/>
    <n v="0"/>
    <n v="151045000"/>
    <n v="0"/>
    <n v="0"/>
    <n v="0"/>
    <n v="0"/>
    <n v="0"/>
  </r>
  <r>
    <s v="2024-02-01 06:06:40"/>
    <n v="2024"/>
    <s v="Actual"/>
    <s v="36-02-00-015-911010"/>
    <s v="CENTRO DE DESARROLLO AGROPECUARIO Y AGROINDUSTRIAL - BOYACA"/>
    <s v="911028"/>
    <s v="CENTRO DE DESARROLLO AGROPECUARIO Y AGROINDUSTRIAL-CERTIFICACION COMPETENCIAS LABORALES"/>
    <x v="65"/>
    <x v="65"/>
    <s v="Nación"/>
    <s v="10"/>
    <s v="RECURSOS CORRIENTES"/>
    <s v="CSF"/>
    <n v="124550000"/>
    <m/>
    <m/>
    <n v="0"/>
    <n v="0"/>
    <n v="124550000"/>
    <n v="124550000"/>
    <n v="0"/>
    <n v="0"/>
    <n v="124550000"/>
    <n v="0"/>
    <n v="0"/>
    <n v="0"/>
    <n v="0"/>
    <n v="0"/>
  </r>
  <r>
    <s v="2024-02-01 06:06:40"/>
    <n v="2024"/>
    <s v="Actual"/>
    <s v="36-02-00-015-911010"/>
    <s v="CENTRO DE DESARROLLO AGROPECUARIO Y AGROINDUSTRIAL - BOYACA"/>
    <s v="911034"/>
    <s v="CENTRO DE DESARROLLO AGROPECUARIO Y AGROINDUSTRIAL - BOYACA - PRODUCCION CENTROS"/>
    <x v="49"/>
    <x v="49"/>
    <s v="Propios"/>
    <s v="20"/>
    <s v="INGRESOS CORRIENTES"/>
    <s v="CSF"/>
    <n v="37313000"/>
    <m/>
    <m/>
    <n v="0"/>
    <n v="0"/>
    <n v="37313000"/>
    <n v="37313000"/>
    <n v="0"/>
    <n v="0"/>
    <n v="37313000"/>
    <n v="0"/>
    <n v="0"/>
    <n v="0"/>
    <n v="0"/>
    <n v="0"/>
  </r>
  <r>
    <s v="2024-02-01 06:06:40"/>
    <n v="2024"/>
    <s v="Actual"/>
    <s v="36-02-00-015-911010"/>
    <s v="CENTRO DE DESARROLLO AGROPECUARIO Y AGROINDUSTRIAL - BOYACA"/>
    <s v="911038"/>
    <s v="CENTRO DE DESARROLLO AGROPECUARIO Y AGROINDUSTRIAL - BOYACA - EMPRENDE RURAL"/>
    <x v="87"/>
    <x v="87"/>
    <s v="Nación"/>
    <s v="10"/>
    <s v="RECURSOS CORRIENTES"/>
    <s v="CSF"/>
    <n v="2251753000"/>
    <m/>
    <m/>
    <n v="0"/>
    <n v="0"/>
    <n v="2251753000"/>
    <n v="2251753000"/>
    <n v="0"/>
    <n v="117866667"/>
    <n v="2133886333"/>
    <n v="0"/>
    <n v="0"/>
    <n v="0"/>
    <n v="0"/>
    <n v="0"/>
  </r>
  <r>
    <s v="2024-02-01 06:06:40"/>
    <n v="2024"/>
    <s v="Actual"/>
    <s v="36-02-00-015-911010"/>
    <s v="CENTRO DE DESARROLLO AGROPECUARIO Y AGROINDUSTRIAL - BOYACA"/>
    <s v="911038"/>
    <s v="CENTRO DE DESARROLLO AGROPECUARIO Y AGROINDUSTRIAL - BOYACA - EMPRENDE RURAL"/>
    <x v="65"/>
    <x v="65"/>
    <s v="Nación"/>
    <s v="10"/>
    <s v="RECURSOS CORRIENTES"/>
    <s v="CSF"/>
    <n v="449922000"/>
    <m/>
    <m/>
    <n v="0"/>
    <n v="0"/>
    <n v="449922000"/>
    <n v="449922000"/>
    <n v="0"/>
    <n v="0"/>
    <n v="449922000"/>
    <n v="0"/>
    <n v="0"/>
    <n v="0"/>
    <n v="0"/>
    <n v="0"/>
  </r>
  <r>
    <s v="2024-02-01 06:06:40"/>
    <n v="2024"/>
    <s v="Actual"/>
    <s v="36-02-00-015-911010"/>
    <s v="CENTRO DE DESARROLLO AGROPECUARIO Y AGROINDUSTRIAL - BOYACA"/>
    <s v="911042"/>
    <s v="CENTRO DE DESARROLLO AGROPECUARIO Y AGROINDUSTRIAL - BOYACA - BIENESTAR APRENDICES"/>
    <x v="49"/>
    <x v="49"/>
    <s v="Nación"/>
    <s v="10"/>
    <s v="RECURSOS CORRIENTES"/>
    <s v="CSF"/>
    <n v="1516243257"/>
    <m/>
    <m/>
    <n v="0"/>
    <n v="0"/>
    <n v="1516243257"/>
    <n v="1516243257"/>
    <n v="0"/>
    <n v="234252000"/>
    <n v="1281991257"/>
    <n v="0"/>
    <n v="0"/>
    <n v="0"/>
    <n v="0"/>
    <n v="0"/>
  </r>
  <r>
    <s v="2024-02-01 06:06:40"/>
    <n v="2024"/>
    <s v="Actual"/>
    <s v="36-02-00-015-911010"/>
    <s v="CENTRO DE DESARROLLO AGROPECUARIO Y AGROINDUSTRIAL - BOYACA"/>
    <s v="911044"/>
    <s v="CENTRO DE DESARROLLO AGROPECUARIO Y AGROINDUSTRIAL - BOYACA - APOYOS DE SOSTENIMIENTO"/>
    <x v="48"/>
    <x v="48"/>
    <s v="Propios"/>
    <s v="20"/>
    <s v="INGRESOS CORRIENTES"/>
    <s v="CSF"/>
    <n v="359125000"/>
    <m/>
    <m/>
    <n v="0"/>
    <n v="0"/>
    <n v="359125000"/>
    <n v="359125000"/>
    <n v="0"/>
    <n v="0"/>
    <n v="359125000"/>
    <n v="0"/>
    <n v="0"/>
    <n v="0"/>
    <n v="0"/>
    <n v="0"/>
  </r>
  <r>
    <s v="2024-02-01 06:06:40"/>
    <n v="2024"/>
    <s v="Actual"/>
    <s v="36-02-00-015-911010"/>
    <s v="CENTRO DE DESARROLLO AGROPECUARIO Y AGROINDUSTRIAL - BOYACA"/>
    <s v="911044"/>
    <s v="CENTRO DE DESARROLLO AGROPECUARIO Y AGROINDUSTRIAL - BOYACA - APOYOS DE SOSTENIMIENTO"/>
    <x v="49"/>
    <x v="49"/>
    <s v="Propios"/>
    <s v="20"/>
    <s v="INGRESOS CORRIENTES"/>
    <s v="CSF"/>
    <n v="51440264"/>
    <m/>
    <m/>
    <n v="0"/>
    <n v="0"/>
    <n v="51440264"/>
    <n v="51440264"/>
    <n v="0"/>
    <n v="0"/>
    <n v="51440264"/>
    <n v="0"/>
    <n v="0"/>
    <n v="0"/>
    <n v="0"/>
    <n v="0"/>
  </r>
  <r>
    <s v="2024-02-01 06:06:40"/>
    <n v="2024"/>
    <s v="Actual"/>
    <s v="36-02-00-015-911010"/>
    <s v="CENTRO DE DESARROLLO AGROPECUARIO Y AGROINDUSTRIAL - BOYACA"/>
    <s v="911045"/>
    <s v="CENTRO DE DESARROLLO AGROPECUARIO Y AGROINDUSTRIAL - BOYACA - SERVICIOS PRESTADOS A LA FORMACION"/>
    <x v="49"/>
    <x v="49"/>
    <s v="Nación"/>
    <s v="10"/>
    <s v="RECURSOS CORRIENTES"/>
    <s v="CSF"/>
    <n v="2169204251"/>
    <m/>
    <m/>
    <n v="0"/>
    <n v="0"/>
    <n v="2169204251"/>
    <n v="2169204251"/>
    <n v="0"/>
    <n v="47659097"/>
    <n v="2121545154"/>
    <n v="27013383"/>
    <n v="27013383"/>
    <n v="27013383"/>
    <n v="0"/>
    <n v="0"/>
  </r>
  <r>
    <s v="2024-02-01 06:06:40"/>
    <n v="2024"/>
    <s v="Actual"/>
    <s v="36-02-00-015-911010"/>
    <s v="CENTRO DE DESARROLLO AGROPECUARIO Y AGROINDUSTRIAL - BOYACA"/>
    <s v="911045"/>
    <s v="CENTRO DE DESARROLLO AGROPECUARIO Y AGROINDUSTRIAL - BOYACA - SERVICIOS PRESTADOS A LA FORMACION"/>
    <x v="65"/>
    <x v="65"/>
    <s v="Nación"/>
    <s v="10"/>
    <s v="RECURSOS CORRIENTES"/>
    <s v="CSF"/>
    <n v="1277239749"/>
    <m/>
    <m/>
    <n v="0"/>
    <n v="0"/>
    <n v="1277239749"/>
    <n v="1277239749"/>
    <n v="0"/>
    <n v="0"/>
    <n v="1277239749"/>
    <n v="0"/>
    <n v="0"/>
    <n v="0"/>
    <n v="0"/>
    <n v="0"/>
  </r>
  <r>
    <s v="2024-02-01 06:06:40"/>
    <n v="2024"/>
    <s v="Actual"/>
    <s v="36-02-00-015-911010"/>
    <s v="CENTRO DE DESARROLLO AGROPECUARIO Y AGROINDUSTRIAL - BOYACA"/>
    <s v="911065"/>
    <s v="CENTRO DE DESARROLLO AGROPECUARIO Y AGROINDUSTRIAL-APROPIACION DE CIENCIA Y TECNOLOGIA YCULTURA"/>
    <x v="60"/>
    <x v="60"/>
    <s v="Propios"/>
    <s v="27"/>
    <s v="RENTAS PARAFISCALES"/>
    <s v="CSF"/>
    <n v="69000000"/>
    <m/>
    <m/>
    <n v="0"/>
    <n v="0"/>
    <n v="69000000"/>
    <n v="69000000"/>
    <n v="0"/>
    <n v="68600000"/>
    <n v="400000"/>
    <n v="0"/>
    <n v="0"/>
    <n v="0"/>
    <n v="0"/>
    <n v="0"/>
  </r>
  <r>
    <s v="2024-02-01 06:06:40"/>
    <n v="2024"/>
    <s v="Actual"/>
    <s v="36-02-00-015-911010"/>
    <s v="CENTRO DE DESARROLLO AGROPECUARIO Y AGROINDUSTRIAL - BOYACA"/>
    <s v="911070"/>
    <s v="CENTRO DE DESARROLLO AGROPECUARIO Y AGROINDUSTRIAL - BOYACA -TECNOACADEMIA"/>
    <x v="90"/>
    <x v="90"/>
    <s v="Propios"/>
    <s v="27"/>
    <s v="RENTAS PARAFISCALES"/>
    <s v="CSF"/>
    <n v="801620614"/>
    <m/>
    <m/>
    <n v="0"/>
    <n v="0"/>
    <n v="801620614"/>
    <n v="741636152"/>
    <n v="59984462"/>
    <n v="64948033"/>
    <n v="676688119"/>
    <n v="2823828"/>
    <n v="2823828"/>
    <n v="2823828"/>
    <n v="0"/>
    <n v="0"/>
  </r>
  <r>
    <s v="2024-02-01 06:06:40"/>
    <n v="2024"/>
    <s v="Actual"/>
    <s v="36-02-00-015-911010"/>
    <s v="CENTRO DE DESARROLLO AGROPECUARIO Y AGROINDUSTRIAL - BOYACA"/>
    <s v="911083"/>
    <s v="EXTENSIONISMO TECNOLOGICO-CENTRO DE DESARROLLO AGROPECUARIO Y AGROINDUSTRIAL - BOYACA"/>
    <x v="91"/>
    <x v="91"/>
    <s v="Propios"/>
    <s v="27"/>
    <s v="RENTAS PARAFISCALES"/>
    <s v="CSF"/>
    <n v="256500096"/>
    <m/>
    <m/>
    <n v="0"/>
    <n v="0"/>
    <n v="256500096"/>
    <n v="256500096"/>
    <n v="0"/>
    <n v="0"/>
    <n v="256500096"/>
    <n v="0"/>
    <n v="0"/>
    <n v="0"/>
    <n v="0"/>
    <n v="0"/>
  </r>
  <r>
    <s v="2024-02-01 06:06:40"/>
    <n v="2024"/>
    <s v="Actual"/>
    <s v="36-02-00-015-911010"/>
    <s v="CENTRO DE DESARROLLO AGROPECUARIO Y AGROINDUSTRIAL - BOYACA"/>
    <s v="911085"/>
    <s v="CENTRO DE DESAR AGROPEC Y AGROINDUSTR - BOYACA - SERVICIOS PRESTADOS A LA FORMAC - ECONOMIA POPULAR"/>
    <x v="65"/>
    <x v="65"/>
    <s v="Nación"/>
    <s v="10"/>
    <s v="RECURSOS CORRIENTES"/>
    <s v="CSF"/>
    <n v="33315612.25"/>
    <m/>
    <m/>
    <n v="0"/>
    <n v="0"/>
    <n v="33315612.25"/>
    <n v="4265019.25"/>
    <n v="29050593"/>
    <n v="0"/>
    <n v="4265019.25"/>
    <n v="0"/>
    <n v="0"/>
    <n v="0"/>
    <n v="0"/>
    <n v="0"/>
  </r>
  <r>
    <s v="2024-02-01 06:06:40"/>
    <n v="2024"/>
    <s v="Actual"/>
    <s v="36-02-00-015-911010"/>
    <s v="CENTRO DE DESARROLLO AGROPECUARIO Y AGROINDUSTRIAL - BOYACA"/>
    <s v="911086"/>
    <s v="CENTRO DE DESAR AGROPEC Y AGROINDUSTR - BOYACA - CERTIFICACION COMPETENCIAS LAB - ECONOMIA POPULAR"/>
    <x v="65"/>
    <x v="65"/>
    <s v="Nación"/>
    <s v="10"/>
    <s v="RECURSOS CORRIENTES"/>
    <s v="CSF"/>
    <n v="29892000"/>
    <m/>
    <m/>
    <n v="0"/>
    <n v="0"/>
    <n v="29892000"/>
    <n v="29892000"/>
    <n v="0"/>
    <n v="0"/>
    <n v="29892000"/>
    <n v="0"/>
    <n v="0"/>
    <n v="0"/>
    <n v="0"/>
    <n v="0"/>
  </r>
  <r>
    <s v="2024-02-01 06:06:40"/>
    <n v="2024"/>
    <s v="Actual"/>
    <s v="36-02-00-015-911010"/>
    <s v="CENTRO DE DESARROLLO AGROPECUARIO Y AGROINDUSTRIAL - BOYACA"/>
    <s v="911090"/>
    <s v="CENTRO DE DESAR AGROPEC Y AGROINDUSTR - BOYACA -ACCIONES REGULARES - ECONOMIA POPULAR Y CAMPESINA"/>
    <x v="65"/>
    <x v="65"/>
    <s v="Nación"/>
    <s v="10"/>
    <s v="RECURSOS CORRIENTES"/>
    <s v="CSF"/>
    <n v="124303400"/>
    <m/>
    <m/>
    <n v="0"/>
    <n v="0"/>
    <n v="124303400"/>
    <n v="113703400"/>
    <n v="10600000"/>
    <n v="0"/>
    <n v="113703400"/>
    <n v="0"/>
    <n v="0"/>
    <n v="0"/>
    <n v="0"/>
    <n v="0"/>
  </r>
  <r>
    <s v="2024-02-01 06:06:40"/>
    <n v="2024"/>
    <s v="Actual"/>
    <s v="36-02-00-015-911110"/>
    <s v="CENTRO MINERO- BOYACA"/>
    <s v="911109"/>
    <s v="CENTRO MINERO- BOYACA -SALUD OCUPACIONAL"/>
    <x v="49"/>
    <x v="49"/>
    <s v="Nación"/>
    <s v="10"/>
    <s v="RECURSOS CORRIENTES"/>
    <s v="CSF"/>
    <n v="46631082"/>
    <m/>
    <m/>
    <n v="0"/>
    <n v="0"/>
    <n v="46631082"/>
    <n v="172800"/>
    <n v="46458282"/>
    <n v="0"/>
    <n v="172800"/>
    <n v="0"/>
    <n v="0"/>
    <n v="0"/>
    <n v="0"/>
    <n v="0"/>
  </r>
  <r>
    <s v="2024-02-01 06:06:40"/>
    <n v="2024"/>
    <s v="Actual"/>
    <s v="36-02-00-015-911110"/>
    <s v="CENTRO MINERO- BOYACA"/>
    <s v="911110"/>
    <s v="CENTRO MINERO-BOYACÁ"/>
    <x v="80"/>
    <x v="80"/>
    <s v="Nación"/>
    <s v="10"/>
    <s v="RECURSOS CORRIENTES"/>
    <s v="CSF"/>
    <n v="149538000"/>
    <m/>
    <m/>
    <n v="0"/>
    <n v="0"/>
    <n v="149538000"/>
    <n v="122538000"/>
    <n v="27000000"/>
    <n v="0"/>
    <n v="122538000"/>
    <n v="0"/>
    <n v="0"/>
    <n v="0"/>
    <n v="0"/>
    <n v="0"/>
  </r>
  <r>
    <s v="2024-02-01 06:06:40"/>
    <n v="2024"/>
    <s v="Actual"/>
    <s v="36-02-00-015-911110"/>
    <s v="CENTRO MINERO- BOYACA"/>
    <s v="911110"/>
    <s v="CENTRO MINERO-BOYACÁ"/>
    <x v="85"/>
    <x v="85"/>
    <s v="Nación"/>
    <s v="10"/>
    <s v="RECURSOS CORRIENTES"/>
    <s v="CSF"/>
    <n v="20183000"/>
    <m/>
    <m/>
    <n v="0"/>
    <n v="0"/>
    <n v="20183000"/>
    <n v="0"/>
    <n v="20183000"/>
    <m/>
    <n v="0"/>
    <n v="0"/>
    <n v="0"/>
    <n v="0"/>
    <n v="0"/>
    <n v="0"/>
  </r>
  <r>
    <s v="2024-02-01 06:06:40"/>
    <n v="2024"/>
    <s v="Actual"/>
    <s v="36-02-00-015-911110"/>
    <s v="CENTRO MINERO- BOYACA"/>
    <s v="911110"/>
    <s v="CENTRO MINERO-BOYACÁ"/>
    <x v="49"/>
    <x v="49"/>
    <s v="Nación"/>
    <s v="10"/>
    <s v="RECURSOS CORRIENTES"/>
    <s v="CSF"/>
    <n v="1210302627"/>
    <n v="4000000"/>
    <n v="0"/>
    <n v="0"/>
    <n v="0"/>
    <n v="1214302627"/>
    <n v="1050048831"/>
    <n v="164253796"/>
    <n v="473033033"/>
    <n v="577015798"/>
    <n v="20929871"/>
    <n v="20929871"/>
    <n v="20929871"/>
    <n v="0"/>
    <n v="0"/>
  </r>
  <r>
    <s v="2024-02-01 06:06:40"/>
    <n v="2024"/>
    <s v="Actual"/>
    <s v="36-02-00-015-911110"/>
    <s v="CENTRO MINERO- BOYACA"/>
    <s v="911110"/>
    <s v="CENTRO MINERO-BOYACÁ"/>
    <x v="49"/>
    <x v="49"/>
    <s v="Propios"/>
    <s v="27"/>
    <s v="RENTAS PARAFISCALES"/>
    <s v="CSF"/>
    <n v="31553699"/>
    <m/>
    <m/>
    <n v="0"/>
    <n v="0"/>
    <n v="31553699"/>
    <n v="0"/>
    <n v="31553699"/>
    <m/>
    <n v="0"/>
    <n v="0"/>
    <n v="0"/>
    <n v="0"/>
    <n v="0"/>
    <n v="0"/>
  </r>
  <r>
    <s v="2024-02-01 06:06:40"/>
    <n v="2024"/>
    <s v="Actual"/>
    <s v="36-02-00-015-911110"/>
    <s v="CENTRO MINERO- BOYACA"/>
    <s v="911110"/>
    <s v="CENTRO MINERO-BOYACÁ"/>
    <x v="63"/>
    <x v="63"/>
    <s v="Propios"/>
    <s v="20"/>
    <s v="INGRESOS CORRIENTES"/>
    <s v="CSF"/>
    <n v="43673919"/>
    <m/>
    <m/>
    <n v="0"/>
    <n v="0"/>
    <n v="43673919"/>
    <n v="43673919"/>
    <n v="0"/>
    <n v="18855945"/>
    <n v="24817974"/>
    <n v="18855945"/>
    <n v="18855945"/>
    <n v="18855945"/>
    <n v="0"/>
    <n v="0"/>
  </r>
  <r>
    <s v="2024-02-01 06:06:40"/>
    <n v="2024"/>
    <s v="Actual"/>
    <s v="36-02-00-015-911110"/>
    <s v="CENTRO MINERO- BOYACA"/>
    <s v="911110"/>
    <s v="CENTRO MINERO-BOYACÁ"/>
    <x v="92"/>
    <x v="92"/>
    <s v="Nación"/>
    <s v="10"/>
    <s v="RECURSOS CORRIENTES"/>
    <s v="CSF"/>
    <n v="41040000"/>
    <m/>
    <m/>
    <n v="0"/>
    <n v="0"/>
    <n v="41040000"/>
    <n v="41040000"/>
    <n v="0"/>
    <n v="0"/>
    <n v="41040000"/>
    <n v="0"/>
    <n v="0"/>
    <n v="0"/>
    <n v="0"/>
    <n v="0"/>
  </r>
  <r>
    <s v="2024-02-01 06:06:40"/>
    <n v="2024"/>
    <s v="Actual"/>
    <s v="36-02-00-015-911110"/>
    <s v="CENTRO MINERO- BOYACA"/>
    <s v="911111"/>
    <s v="CENTRO MINERO - INTEGRACION CON LA MEDIA-BOYACA"/>
    <x v="49"/>
    <x v="49"/>
    <s v="Nación"/>
    <s v="10"/>
    <s v="RECURSOS CORRIENTES"/>
    <s v="CSF"/>
    <n v="202159699"/>
    <m/>
    <m/>
    <n v="0"/>
    <n v="0"/>
    <n v="202159699"/>
    <n v="202159699"/>
    <n v="0"/>
    <n v="0"/>
    <n v="202159699"/>
    <n v="0"/>
    <n v="0"/>
    <n v="0"/>
    <n v="0"/>
    <n v="0"/>
  </r>
  <r>
    <s v="2024-02-01 06:06:40"/>
    <n v="2024"/>
    <s v="Actual"/>
    <s v="36-02-00-015-911110"/>
    <s v="CENTRO MINERO- BOYACA"/>
    <s v="911111"/>
    <s v="CENTRO MINERO - INTEGRACION CON LA MEDIA-BOYACA"/>
    <x v="49"/>
    <x v="49"/>
    <s v="Propios"/>
    <s v="20"/>
    <s v="INGRESOS CORRIENTES"/>
    <s v="CSF"/>
    <n v="743160771"/>
    <m/>
    <m/>
    <n v="0"/>
    <n v="0"/>
    <n v="743160771"/>
    <n v="689163221"/>
    <n v="53997550"/>
    <n v="0"/>
    <n v="689163221"/>
    <n v="0"/>
    <n v="0"/>
    <n v="0"/>
    <n v="0"/>
    <n v="0"/>
  </r>
  <r>
    <s v="2024-02-01 06:06:40"/>
    <n v="2024"/>
    <s v="Actual"/>
    <s v="36-02-00-015-911110"/>
    <s v="CENTRO MINERO- BOYACA"/>
    <s v="911118"/>
    <s v="CENTRO MINERO - FONDO INDUSTRIA Y DE LA CONSTRUCCION FIC-BOYACA"/>
    <x v="48"/>
    <x v="48"/>
    <s v="Propios"/>
    <s v="26"/>
    <s v="FONDOS ESPECIALES"/>
    <s v="CSF"/>
    <n v="2356189569"/>
    <m/>
    <m/>
    <n v="0"/>
    <n v="0"/>
    <n v="2356189569"/>
    <n v="0"/>
    <n v="2356189569"/>
    <m/>
    <n v="0"/>
    <n v="0"/>
    <n v="0"/>
    <n v="0"/>
    <n v="0"/>
    <n v="0"/>
  </r>
  <r>
    <s v="2024-02-01 06:06:40"/>
    <n v="2024"/>
    <s v="Actual"/>
    <s v="36-02-00-015-911110"/>
    <s v="CENTRO MINERO- BOYACA"/>
    <s v="911118"/>
    <s v="CENTRO MINERO - FONDO INDUSTRIA Y DE LA CONSTRUCCION FIC-BOYACA"/>
    <x v="49"/>
    <x v="49"/>
    <s v="Propios"/>
    <s v="26"/>
    <s v="FONDOS ESPECIALES"/>
    <s v="CSF"/>
    <n v="1072667095"/>
    <m/>
    <m/>
    <n v="0"/>
    <n v="0"/>
    <n v="1072667095"/>
    <n v="804590072"/>
    <n v="268077023"/>
    <n v="0"/>
    <n v="804590072"/>
    <n v="0"/>
    <n v="0"/>
    <n v="0"/>
    <n v="0"/>
    <n v="0"/>
  </r>
  <r>
    <s v="2024-02-01 06:06:40"/>
    <n v="2024"/>
    <s v="Actual"/>
    <s v="36-02-00-015-911110"/>
    <s v="CENTRO MINERO- BOYACA"/>
    <s v="911124"/>
    <s v="CENTRO MINERO-BOYACA - CONSTRUCCIONES Y ADECUACIONES"/>
    <x v="76"/>
    <x v="76"/>
    <s v="Nación"/>
    <s v="10"/>
    <s v="RECURSOS CORRIENTES"/>
    <s v="CSF"/>
    <n v="2749741248"/>
    <m/>
    <m/>
    <n v="0"/>
    <n v="0"/>
    <n v="2749741248"/>
    <n v="0"/>
    <n v="2749741248"/>
    <m/>
    <n v="0"/>
    <n v="0"/>
    <n v="0"/>
    <n v="0"/>
    <n v="0"/>
    <n v="0"/>
  </r>
  <r>
    <s v="2024-02-01 06:06:40"/>
    <n v="2024"/>
    <s v="Actual"/>
    <s v="36-02-00-015-911110"/>
    <s v="CENTRO MINERO- BOYACA"/>
    <s v="911124"/>
    <s v="CENTRO MINERO-BOYACA - CONSTRUCCIONES Y ADECUACIONES"/>
    <x v="77"/>
    <x v="77"/>
    <s v="Nación"/>
    <s v="10"/>
    <s v="RECURSOS CORRIENTES"/>
    <s v="CSF"/>
    <n v="336867173"/>
    <m/>
    <m/>
    <n v="0"/>
    <n v="0"/>
    <n v="336867173"/>
    <n v="0"/>
    <n v="336867173"/>
    <m/>
    <n v="0"/>
    <n v="0"/>
    <n v="0"/>
    <n v="0"/>
    <n v="0"/>
    <n v="0"/>
  </r>
  <r>
    <s v="2024-02-01 06:06:40"/>
    <n v="2024"/>
    <s v="Actual"/>
    <s v="36-02-00-015-911110"/>
    <s v="CENTRO MINERO- BOYACA"/>
    <s v="911124"/>
    <s v="CENTRO MINERO-BOYACA - CONSTRUCCIONES Y ADECUACIONES"/>
    <x v="78"/>
    <x v="78"/>
    <s v="Nación"/>
    <s v="10"/>
    <s v="RECURSOS CORRIENTES"/>
    <s v="CSF"/>
    <n v="414444250"/>
    <m/>
    <m/>
    <n v="0"/>
    <n v="0"/>
    <n v="414444250"/>
    <n v="0"/>
    <n v="414444250"/>
    <m/>
    <n v="0"/>
    <n v="0"/>
    <n v="0"/>
    <n v="0"/>
    <n v="0"/>
    <n v="0"/>
  </r>
  <r>
    <s v="2024-02-01 06:06:40"/>
    <n v="2024"/>
    <s v="Actual"/>
    <s v="36-02-00-015-911110"/>
    <s v="CENTRO MINERO- BOYACA"/>
    <s v="911127"/>
    <s v="CENTRO MINERO- BOYACA - MODERNIZACION AMBIENTES"/>
    <x v="10"/>
    <x v="10"/>
    <s v="Nación"/>
    <s v="10"/>
    <s v="RECURSOS CORRIENTES"/>
    <s v="CSF"/>
    <n v="110000000"/>
    <m/>
    <m/>
    <n v="0"/>
    <n v="0"/>
    <n v="110000000"/>
    <n v="0"/>
    <n v="110000000"/>
    <m/>
    <n v="0"/>
    <n v="0"/>
    <n v="0"/>
    <n v="0"/>
    <n v="0"/>
    <n v="0"/>
  </r>
  <r>
    <s v="2024-02-01 06:06:40"/>
    <n v="2024"/>
    <s v="Actual"/>
    <s v="36-02-00-015-911110"/>
    <s v="CENTRO MINERO- BOYACA"/>
    <s v="911128"/>
    <s v="CERTIFICACION COMPETENCIAS LABORALES-CENTRO MINERO- BOYACA"/>
    <x v="94"/>
    <x v="94"/>
    <s v="Nación"/>
    <s v="10"/>
    <s v="RECURSOS CORRIENTES"/>
    <s v="CSF"/>
    <n v="286631000"/>
    <m/>
    <m/>
    <n v="0"/>
    <n v="0"/>
    <n v="286631000"/>
    <n v="13631000"/>
    <n v="273000000"/>
    <n v="0"/>
    <n v="13631000"/>
    <n v="0"/>
    <n v="0"/>
    <n v="0"/>
    <n v="0"/>
    <n v="0"/>
  </r>
  <r>
    <s v="2024-02-01 06:06:40"/>
    <n v="2024"/>
    <s v="Actual"/>
    <s v="36-02-00-015-911110"/>
    <s v="CENTRO MINERO- BOYACA"/>
    <s v="911128"/>
    <s v="CERTIFICACION COMPETENCIAS LABORALES-CENTRO MINERO- BOYACA"/>
    <x v="65"/>
    <x v="65"/>
    <s v="Nación"/>
    <s v="10"/>
    <s v="RECURSOS CORRIENTES"/>
    <s v="CSF"/>
    <n v="44838000"/>
    <m/>
    <m/>
    <n v="0"/>
    <n v="0"/>
    <n v="44838000"/>
    <n v="2538000"/>
    <n v="42300000"/>
    <n v="0"/>
    <n v="2538000"/>
    <n v="0"/>
    <n v="0"/>
    <n v="0"/>
    <n v="0"/>
    <n v="0"/>
  </r>
  <r>
    <s v="2024-02-01 06:06:40"/>
    <n v="2024"/>
    <s v="Actual"/>
    <s v="36-02-00-015-911110"/>
    <s v="CENTRO MINERO- BOYACA"/>
    <s v="911142"/>
    <s v="CENTRO MINERO- BOYACA BIENESTAR APRENDICES"/>
    <x v="49"/>
    <x v="49"/>
    <s v="Nación"/>
    <s v="10"/>
    <s v="RECURSOS CORRIENTES"/>
    <s v="CSF"/>
    <n v="1255233976"/>
    <m/>
    <m/>
    <n v="0"/>
    <n v="0"/>
    <n v="1255233976"/>
    <n v="0"/>
    <n v="1255233976"/>
    <m/>
    <n v="0"/>
    <n v="0"/>
    <n v="0"/>
    <n v="0"/>
    <n v="0"/>
    <n v="0"/>
  </r>
  <r>
    <s v="2024-02-01 06:06:40"/>
    <n v="2024"/>
    <s v="Actual"/>
    <s v="36-02-00-015-911110"/>
    <s v="CENTRO MINERO- BOYACA"/>
    <s v="911144"/>
    <s v="CENTRO MINERO- BOYACA - APOYOS DE SOSTENIMIENTO"/>
    <x v="48"/>
    <x v="48"/>
    <s v="Propios"/>
    <s v="20"/>
    <s v="INGRESOS CORRIENTES"/>
    <s v="CSF"/>
    <n v="303875000"/>
    <m/>
    <m/>
    <n v="0"/>
    <n v="0"/>
    <n v="303875000"/>
    <n v="0"/>
    <n v="303875000"/>
    <m/>
    <n v="0"/>
    <n v="0"/>
    <n v="0"/>
    <n v="0"/>
    <n v="0"/>
    <n v="0"/>
  </r>
  <r>
    <s v="2024-02-01 06:06:40"/>
    <n v="2024"/>
    <s v="Actual"/>
    <s v="36-02-00-015-911110"/>
    <s v="CENTRO MINERO- BOYACA"/>
    <s v="911144"/>
    <s v="CENTRO MINERO- BOYACA - APOYOS DE SOSTENIMIENTO"/>
    <x v="49"/>
    <x v="49"/>
    <s v="Propios"/>
    <s v="20"/>
    <s v="INGRESOS CORRIENTES"/>
    <s v="CSF"/>
    <n v="9217386"/>
    <m/>
    <m/>
    <n v="0"/>
    <n v="0"/>
    <n v="9217386"/>
    <n v="0"/>
    <n v="9217386"/>
    <m/>
    <n v="0"/>
    <n v="0"/>
    <n v="0"/>
    <n v="0"/>
    <n v="0"/>
    <n v="0"/>
  </r>
  <r>
    <s v="2024-02-01 06:06:40"/>
    <n v="2024"/>
    <s v="Actual"/>
    <s v="36-02-00-015-911110"/>
    <s v="CENTRO MINERO- BOYACA"/>
    <s v="911145"/>
    <s v="CENTRO MINERO- BOYACA - SERVICIOS PRESTADOS A LA FORMACION"/>
    <x v="49"/>
    <x v="49"/>
    <s v="Nación"/>
    <s v="10"/>
    <s v="RECURSOS CORRIENTES"/>
    <s v="CSF"/>
    <n v="2578787218"/>
    <m/>
    <m/>
    <n v="0"/>
    <n v="0"/>
    <n v="2578787218"/>
    <n v="2359608907"/>
    <n v="219178311"/>
    <n v="385377"/>
    <n v="2359223530"/>
    <n v="0"/>
    <n v="0"/>
    <n v="0"/>
    <n v="0"/>
    <n v="0"/>
  </r>
  <r>
    <s v="2024-02-01 06:06:40"/>
    <n v="2024"/>
    <s v="Actual"/>
    <s v="36-02-00-015-911110"/>
    <s v="CENTRO MINERO- BOYACA"/>
    <s v="911145"/>
    <s v="CENTRO MINERO- BOYACA - SERVICIOS PRESTADOS A LA FORMACION"/>
    <x v="65"/>
    <x v="65"/>
    <s v="Nación"/>
    <s v="10"/>
    <s v="RECURSOS CORRIENTES"/>
    <s v="CSF"/>
    <n v="1066131743.5"/>
    <m/>
    <m/>
    <n v="0"/>
    <n v="0"/>
    <n v="1066131743.5"/>
    <n v="879432784"/>
    <n v="186698959.5"/>
    <n v="0"/>
    <n v="879432784"/>
    <n v="0"/>
    <n v="0"/>
    <n v="0"/>
    <n v="0"/>
    <n v="0"/>
  </r>
  <r>
    <s v="2024-02-01 06:06:40"/>
    <n v="2024"/>
    <s v="Actual"/>
    <s v="36-02-00-015-911110"/>
    <s v="CENTRO MINERO- BOYACA"/>
    <s v="911165"/>
    <s v="CENTRO MINERO - APROPIACION DE CIENCIA Y TECNOLOGIA YCULTURA DE LA INNOVACIÓNEN CENTROS DE FORMACIO"/>
    <x v="60"/>
    <x v="60"/>
    <s v="Propios"/>
    <s v="27"/>
    <s v="RENTAS PARAFISCALES"/>
    <s v="CSF"/>
    <n v="89360989"/>
    <m/>
    <m/>
    <n v="0"/>
    <n v="0"/>
    <n v="89360989"/>
    <n v="0"/>
    <n v="89360989"/>
    <m/>
    <n v="0"/>
    <n v="0"/>
    <n v="0"/>
    <n v="0"/>
    <n v="0"/>
    <n v="0"/>
  </r>
  <r>
    <s v="2024-02-01 06:06:40"/>
    <n v="2024"/>
    <s v="Actual"/>
    <s v="36-02-00-015-911110"/>
    <s v="CENTRO MINERO- BOYACA"/>
    <s v="911185"/>
    <s v="CENTRO MINERO- BOYACA - SERVICIOS PRESTADOS A LA FORMACION -ECONOMIA POPULAR"/>
    <x v="65"/>
    <x v="65"/>
    <s v="Nación"/>
    <s v="10"/>
    <s v="RECURSOS CORRIENTES"/>
    <s v="CSF"/>
    <n v="30752871.75"/>
    <m/>
    <m/>
    <n v="0"/>
    <n v="0"/>
    <n v="30752871.75"/>
    <n v="26815931"/>
    <n v="3936940.75"/>
    <n v="0"/>
    <n v="26815931"/>
    <n v="0"/>
    <n v="0"/>
    <n v="0"/>
    <n v="0"/>
    <n v="0"/>
  </r>
  <r>
    <s v="2024-02-01 06:06:40"/>
    <n v="2024"/>
    <s v="Actual"/>
    <s v="36-02-00-015-930510"/>
    <s v="CENTRO DE GESTION ADMINISTRATIVA Y FORTALECIMIENTO EMPRESARIAL- BOYACA"/>
    <s v="930509"/>
    <s v="CENTRO DE GESTION ADMINISTRATIVA Y FORTALECIMIENTO EMPRESARIAL- BOYACA - SALUD OCUPACIONAL"/>
    <x v="49"/>
    <x v="49"/>
    <s v="Nación"/>
    <s v="10"/>
    <s v="RECURSOS CORRIENTES"/>
    <s v="CSF"/>
    <n v="12543555"/>
    <m/>
    <m/>
    <n v="0"/>
    <n v="0"/>
    <n v="12543555"/>
    <n v="0"/>
    <n v="12543555"/>
    <m/>
    <n v="0"/>
    <n v="0"/>
    <n v="0"/>
    <n v="0"/>
    <n v="0"/>
    <n v="0"/>
  </r>
  <r>
    <s v="2024-02-01 06:06:40"/>
    <n v="2024"/>
    <s v="Actual"/>
    <s v="36-02-00-015-930510"/>
    <s v="CENTRO DE GESTION ADMINISTRATIVA Y FORTALECIMIENTO EMPRESARIAL- BOYACA"/>
    <s v="930510"/>
    <s v="CENTRO DE GESTIÓN ADMINISTRATIVA Y FORTALECIMIENTO EMPRESARIAL-BOYACÁ"/>
    <x v="80"/>
    <x v="80"/>
    <s v="Nación"/>
    <s v="10"/>
    <s v="RECURSOS CORRIENTES"/>
    <s v="CSF"/>
    <n v="180951000"/>
    <m/>
    <m/>
    <n v="0"/>
    <n v="0"/>
    <n v="180951000"/>
    <n v="147716000"/>
    <n v="33235000"/>
    <n v="0"/>
    <n v="147716000"/>
    <n v="0"/>
    <n v="0"/>
    <n v="0"/>
    <n v="0"/>
    <n v="0"/>
  </r>
  <r>
    <s v="2024-02-01 06:06:40"/>
    <n v="2024"/>
    <s v="Actual"/>
    <s v="36-02-00-015-930510"/>
    <s v="CENTRO DE GESTION ADMINISTRATIVA Y FORTALECIMIENTO EMPRESARIAL- BOYACA"/>
    <s v="930510"/>
    <s v="CENTRO DE GESTIÓN ADMINISTRATIVA Y FORTALECIMIENTO EMPRESARIAL-BOYACÁ"/>
    <x v="49"/>
    <x v="49"/>
    <s v="Nación"/>
    <s v="10"/>
    <s v="RECURSOS CORRIENTES"/>
    <s v="CSF"/>
    <n v="1600275056"/>
    <m/>
    <m/>
    <n v="0"/>
    <n v="0"/>
    <n v="1600275056"/>
    <n v="1515902770"/>
    <n v="84372286"/>
    <n v="545588280"/>
    <n v="970314490"/>
    <n v="31063227"/>
    <n v="31063227"/>
    <n v="31063227"/>
    <n v="0"/>
    <n v="0"/>
  </r>
  <r>
    <s v="2024-02-01 06:06:40"/>
    <n v="2024"/>
    <s v="Actual"/>
    <s v="36-02-00-015-930510"/>
    <s v="CENTRO DE GESTION ADMINISTRATIVA Y FORTALECIMIENTO EMPRESARIAL- BOYACA"/>
    <s v="930510"/>
    <s v="CENTRO DE GESTIÓN ADMINISTRATIVA Y FORTALECIMIENTO EMPRESARIAL-BOYACÁ"/>
    <x v="49"/>
    <x v="49"/>
    <s v="Propios"/>
    <s v="27"/>
    <s v="RENTAS PARAFISCALES"/>
    <s v="CSF"/>
    <n v="50191881"/>
    <m/>
    <m/>
    <n v="0"/>
    <n v="0"/>
    <n v="50191881"/>
    <n v="0"/>
    <n v="50191881"/>
    <m/>
    <n v="0"/>
    <n v="0"/>
    <n v="0"/>
    <n v="0"/>
    <n v="0"/>
    <n v="0"/>
  </r>
  <r>
    <s v="2024-02-01 06:06:40"/>
    <n v="2024"/>
    <s v="Actual"/>
    <s v="36-02-00-015-930510"/>
    <s v="CENTRO DE GESTION ADMINISTRATIVA Y FORTALECIMIENTO EMPRESARIAL- BOYACA"/>
    <s v="930510"/>
    <s v="CENTRO DE GESTIÓN ADMINISTRATIVA Y FORTALECIMIENTO EMPRESARIAL-BOYACÁ"/>
    <x v="63"/>
    <x v="63"/>
    <s v="Propios"/>
    <s v="20"/>
    <s v="INGRESOS CORRIENTES"/>
    <s v="CSF"/>
    <n v="293618656"/>
    <m/>
    <m/>
    <n v="0"/>
    <n v="0"/>
    <n v="293618656"/>
    <n v="0"/>
    <n v="293618656"/>
    <m/>
    <n v="0"/>
    <n v="0"/>
    <n v="0"/>
    <n v="0"/>
    <n v="0"/>
    <n v="0"/>
  </r>
  <r>
    <s v="2024-02-01 06:06:40"/>
    <n v="2024"/>
    <s v="Actual"/>
    <s v="36-02-00-015-930510"/>
    <s v="CENTRO DE GESTION ADMINISTRATIVA Y FORTALECIMIENTO EMPRESARIAL- BOYACA"/>
    <s v="930510"/>
    <s v="CENTRO DE GESTIÓN ADMINISTRATIVA Y FORTALECIMIENTO EMPRESARIAL-BOYACÁ"/>
    <x v="92"/>
    <x v="92"/>
    <s v="Nación"/>
    <s v="10"/>
    <s v="RECURSOS CORRIENTES"/>
    <s v="CSF"/>
    <n v="49895000"/>
    <m/>
    <m/>
    <n v="0"/>
    <n v="0"/>
    <n v="49895000"/>
    <n v="42895000"/>
    <n v="7000000"/>
    <n v="40966035"/>
    <n v="1928965"/>
    <n v="0"/>
    <n v="0"/>
    <n v="0"/>
    <n v="0"/>
    <n v="0"/>
  </r>
  <r>
    <s v="2024-02-01 06:06:40"/>
    <n v="2024"/>
    <s v="Actual"/>
    <s v="36-02-00-015-930510"/>
    <s v="CENTRO DE GESTION ADMINISTRATIVA Y FORTALECIMIENTO EMPRESARIAL- BOYACA"/>
    <s v="930511"/>
    <s v="INTEGRACION CON LA MEDIA-BOYACA"/>
    <x v="49"/>
    <x v="49"/>
    <s v="Propios"/>
    <s v="20"/>
    <s v="INGRESOS CORRIENTES"/>
    <s v="CSF"/>
    <n v="2126526349"/>
    <m/>
    <m/>
    <n v="0"/>
    <n v="0"/>
    <n v="2126526349"/>
    <n v="2106892492"/>
    <n v="19633857"/>
    <n v="0"/>
    <n v="2106892492"/>
    <n v="0"/>
    <n v="0"/>
    <n v="0"/>
    <n v="0"/>
    <n v="0"/>
  </r>
  <r>
    <s v="2024-02-01 06:06:40"/>
    <n v="2024"/>
    <s v="Actual"/>
    <s v="36-02-00-015-930510"/>
    <s v="CENTRO DE GESTION ADMINISTRATIVA Y FORTALECIMIENTO EMPRESARIAL- BOYACA"/>
    <s v="930511"/>
    <s v="INTEGRACION CON LA MEDIA-BOYACA"/>
    <x v="49"/>
    <x v="49"/>
    <s v="Nación"/>
    <s v="10"/>
    <s v="RECURSOS CORRIENTES"/>
    <s v="CSF"/>
    <n v="305159699"/>
    <m/>
    <m/>
    <n v="0"/>
    <n v="0"/>
    <n v="305159699"/>
    <n v="52159699"/>
    <n v="253000000"/>
    <n v="51706136"/>
    <n v="453563"/>
    <n v="1814250"/>
    <n v="1814250"/>
    <n v="1814250"/>
    <n v="0"/>
    <n v="0"/>
  </r>
  <r>
    <s v="2024-02-01 06:06:40"/>
    <n v="2024"/>
    <s v="Actual"/>
    <s v="36-02-00-015-930510"/>
    <s v="CENTRO DE GESTION ADMINISTRATIVA Y FORTALECIMIENTO EMPRESARIAL- BOYACA"/>
    <s v="930524"/>
    <s v="CENTRO DE GESTION ADMINISTRATIVA Y FORTALECIMIENTO EMPRESARIAL-BOYAC - CONSTRUCCIONES Y ADECUACIONES"/>
    <x v="76"/>
    <x v="76"/>
    <s v="Nación"/>
    <s v="10"/>
    <s v="RECURSOS CORRIENTES"/>
    <s v="CSF"/>
    <n v="10685306459"/>
    <m/>
    <m/>
    <n v="0"/>
    <n v="0"/>
    <n v="10685306459"/>
    <n v="10685306459"/>
    <n v="0"/>
    <n v="0"/>
    <n v="10685306459"/>
    <n v="0"/>
    <n v="0"/>
    <n v="0"/>
    <n v="0"/>
    <n v="0"/>
  </r>
  <r>
    <s v="2024-02-01 06:06:40"/>
    <n v="2024"/>
    <s v="Actual"/>
    <s v="36-02-00-015-930510"/>
    <s v="CENTRO DE GESTION ADMINISTRATIVA Y FORTALECIMIENTO EMPRESARIAL- BOYACA"/>
    <s v="930524"/>
    <s v="CENTRO DE GESTION ADMINISTRATIVA Y FORTALECIMIENTO EMPRESARIAL-BOYAC - CONSTRUCCIONES Y ADECUACIONES"/>
    <x v="77"/>
    <x v="77"/>
    <s v="Nación"/>
    <s v="10"/>
    <s v="RECURSOS CORRIENTES"/>
    <s v="CSF"/>
    <n v="1316000000"/>
    <m/>
    <m/>
    <n v="0"/>
    <n v="0"/>
    <n v="1316000000"/>
    <n v="0"/>
    <n v="1316000000"/>
    <m/>
    <n v="0"/>
    <n v="0"/>
    <n v="0"/>
    <n v="0"/>
    <n v="0"/>
    <n v="0"/>
  </r>
  <r>
    <s v="2024-02-01 06:06:40"/>
    <n v="2024"/>
    <s v="Actual"/>
    <s v="36-02-00-015-930510"/>
    <s v="CENTRO DE GESTION ADMINISTRATIVA Y FORTALECIMIENTO EMPRESARIAL- BOYACA"/>
    <s v="930524"/>
    <s v="CENTRO DE GESTION ADMINISTRATIVA Y FORTALECIMIENTO EMPRESARIAL-BOYAC - CONSTRUCCIONES Y ADECUACIONES"/>
    <x v="78"/>
    <x v="78"/>
    <s v="Nación"/>
    <s v="10"/>
    <s v="RECURSOS CORRIENTES"/>
    <s v="CSF"/>
    <n v="533850000"/>
    <m/>
    <m/>
    <n v="0"/>
    <n v="0"/>
    <n v="533850000"/>
    <n v="0"/>
    <n v="533850000"/>
    <m/>
    <n v="0"/>
    <n v="0"/>
    <n v="0"/>
    <n v="0"/>
    <n v="0"/>
    <n v="0"/>
  </r>
  <r>
    <s v="2024-02-01 06:06:40"/>
    <n v="2024"/>
    <s v="Actual"/>
    <s v="36-02-00-015-930510"/>
    <s v="CENTRO DE GESTION ADMINISTRATIVA Y FORTALECIMIENTO EMPRESARIAL- BOYACA"/>
    <s v="930527"/>
    <s v="CENTRO DE GESTION ADMINISTRATIVA Y FORTALECIMIENTO EMPRESARIAL- BOYACA - MODERNIZACION AMBIENTES"/>
    <x v="10"/>
    <x v="10"/>
    <s v="Nación"/>
    <s v="10"/>
    <s v="RECURSOS CORRIENTES"/>
    <s v="CSF"/>
    <n v="68667260"/>
    <m/>
    <m/>
    <n v="0"/>
    <n v="0"/>
    <n v="68667260"/>
    <n v="0"/>
    <n v="68667260"/>
    <m/>
    <n v="0"/>
    <n v="0"/>
    <n v="0"/>
    <n v="0"/>
    <n v="0"/>
    <n v="0"/>
  </r>
  <r>
    <s v="2024-02-01 06:06:40"/>
    <n v="2024"/>
    <s v="Actual"/>
    <s v="36-02-00-015-930510"/>
    <s v="CENTRO DE GESTION ADMINISTRATIVA Y FORTALECIMIENTO EMPRESARIAL- BOYACA"/>
    <s v="930528"/>
    <s v="CERTIFICACION COMPETENCIAS LABORALES-CENTRO DE GESTION ADMINISTRATIVA Y FORTALECIMIENTO EMPRESARIAL"/>
    <x v="94"/>
    <x v="94"/>
    <s v="Nación"/>
    <s v="10"/>
    <s v="RECURSOS CORRIENTES"/>
    <s v="CSF"/>
    <n v="243700000"/>
    <m/>
    <m/>
    <n v="0"/>
    <n v="0"/>
    <n v="243700000"/>
    <n v="238700000"/>
    <n v="5000000"/>
    <n v="55000000"/>
    <n v="183700000"/>
    <n v="0"/>
    <n v="0"/>
    <n v="0"/>
    <n v="0"/>
    <n v="0"/>
  </r>
  <r>
    <s v="2024-02-01 06:06:40"/>
    <n v="2024"/>
    <s v="Actual"/>
    <s v="36-02-00-015-930510"/>
    <s v="CENTRO DE GESTION ADMINISTRATIVA Y FORTALECIMIENTO EMPRESARIAL- BOYACA"/>
    <s v="930528"/>
    <s v="CERTIFICACION COMPETENCIAS LABORALES-CENTRO DE GESTION ADMINISTRATIVA Y FORTALECIMIENTO EMPRESARIAL"/>
    <x v="65"/>
    <x v="65"/>
    <s v="Nación"/>
    <s v="10"/>
    <s v="RECURSOS CORRIENTES"/>
    <s v="CSF"/>
    <n v="64766000"/>
    <m/>
    <m/>
    <n v="0"/>
    <n v="0"/>
    <n v="64766000"/>
    <n v="61100000"/>
    <n v="3666000"/>
    <n v="0"/>
    <n v="61100000"/>
    <n v="0"/>
    <n v="0"/>
    <n v="0"/>
    <n v="0"/>
    <n v="0"/>
  </r>
  <r>
    <s v="2024-02-01 06:06:40"/>
    <n v="2024"/>
    <s v="Actual"/>
    <s v="36-02-00-015-930510"/>
    <s v="CENTRO DE GESTION ADMINISTRATIVA Y FORTALECIMIENTO EMPRESARIAL- BOYACA"/>
    <s v="930534"/>
    <s v="CENTRO DE GESTION ADMINISTRATIVA Y FORTALECIMIENTO EMPRESARIAL- BOYACA - PRODUCCION CENTROS"/>
    <x v="49"/>
    <x v="49"/>
    <s v="Propios"/>
    <s v="20"/>
    <s v="INGRESOS CORRIENTES"/>
    <s v="CSF"/>
    <n v="80000000"/>
    <m/>
    <m/>
    <n v="0"/>
    <n v="0"/>
    <n v="80000000"/>
    <n v="0"/>
    <n v="80000000"/>
    <m/>
    <n v="0"/>
    <n v="0"/>
    <n v="0"/>
    <n v="0"/>
    <n v="0"/>
    <n v="0"/>
  </r>
  <r>
    <s v="2024-02-01 06:06:40"/>
    <n v="2024"/>
    <s v="Actual"/>
    <s v="36-02-00-015-930510"/>
    <s v="CENTRO DE GESTION ADMINISTRATIVA Y FORTALECIMIENTO EMPRESARIAL- BOYACA"/>
    <s v="930538"/>
    <s v="CENTRO DE GESTION ADMINISTRATIVA Y FORTALECIMIENTO EMPRESARIAL- BOYACA - EMPRENDE RURAL"/>
    <x v="87"/>
    <x v="87"/>
    <s v="Nación"/>
    <s v="10"/>
    <s v="RECURSOS CORRIENTES"/>
    <s v="CSF"/>
    <n v="977060000"/>
    <m/>
    <m/>
    <n v="0"/>
    <n v="0"/>
    <n v="977060000"/>
    <n v="776810000"/>
    <n v="200250000"/>
    <n v="59280000"/>
    <n v="717530000"/>
    <n v="2080000"/>
    <n v="2080000"/>
    <n v="2080000"/>
    <n v="0"/>
    <n v="0"/>
  </r>
  <r>
    <s v="2024-02-01 06:06:40"/>
    <n v="2024"/>
    <s v="Actual"/>
    <s v="36-02-00-015-930510"/>
    <s v="CENTRO DE GESTION ADMINISTRATIVA Y FORTALECIMIENTO EMPRESARIAL- BOYACA"/>
    <s v="930538"/>
    <s v="CENTRO DE GESTION ADMINISTRATIVA Y FORTALECIMIENTO EMPRESARIAL- BOYACA - EMPRENDE RURAL"/>
    <x v="65"/>
    <x v="65"/>
    <s v="Nación"/>
    <s v="10"/>
    <s v="RECURSOS CORRIENTES"/>
    <s v="CSF"/>
    <n v="149974000"/>
    <m/>
    <m/>
    <n v="0"/>
    <n v="0"/>
    <n v="149974000"/>
    <n v="124474000"/>
    <n v="25500000"/>
    <n v="0"/>
    <n v="124474000"/>
    <n v="0"/>
    <n v="0"/>
    <n v="0"/>
    <n v="0"/>
    <n v="0"/>
  </r>
  <r>
    <s v="2024-02-01 06:06:40"/>
    <n v="2024"/>
    <s v="Actual"/>
    <s v="36-02-00-015-930510"/>
    <s v="CENTRO DE GESTION ADMINISTRATIVA Y FORTALECIMIENTO EMPRESARIAL- BOYACA"/>
    <s v="930542"/>
    <s v="CENTRO DE GESTION ADMINISTRATIVA Y FORTALECIMIENTO EMPRESARIAL- BOYACA - BIENESTAR APRENDICES"/>
    <x v="49"/>
    <x v="49"/>
    <s v="Nación"/>
    <s v="10"/>
    <s v="RECURSOS CORRIENTES"/>
    <s v="CSF"/>
    <n v="635192228"/>
    <m/>
    <m/>
    <n v="0"/>
    <n v="0"/>
    <n v="635192228"/>
    <n v="369377101"/>
    <n v="265815127"/>
    <n v="0"/>
    <n v="369377101"/>
    <n v="0"/>
    <n v="0"/>
    <n v="0"/>
    <n v="0"/>
    <n v="0"/>
  </r>
  <r>
    <s v="2024-02-01 06:06:40"/>
    <n v="2024"/>
    <s v="Actual"/>
    <s v="36-02-00-015-930510"/>
    <s v="CENTRO DE GESTION ADMINISTRATIVA Y FORTALECIMIENTO EMPRESARIAL- BOYACA"/>
    <s v="930544"/>
    <s v="CENTRO DE GESTION ADMINISTRATIVA Y FORTALECIMIENTO EMPRESARIAL- BOYACA - APOYOS DE SOSTENIMIENTO"/>
    <x v="48"/>
    <x v="48"/>
    <s v="Propios"/>
    <s v="20"/>
    <s v="INGRESOS CORRIENTES"/>
    <s v="CSF"/>
    <n v="193375000"/>
    <m/>
    <m/>
    <n v="0"/>
    <n v="0"/>
    <n v="193375000"/>
    <n v="0"/>
    <n v="193375000"/>
    <m/>
    <n v="0"/>
    <n v="0"/>
    <n v="0"/>
    <n v="0"/>
    <n v="0"/>
    <n v="0"/>
  </r>
  <r>
    <s v="2024-02-01 06:06:40"/>
    <n v="2024"/>
    <s v="Actual"/>
    <s v="36-02-00-015-930510"/>
    <s v="CENTRO DE GESTION ADMINISTRATIVA Y FORTALECIMIENTO EMPRESARIAL- BOYACA"/>
    <s v="930544"/>
    <s v="CENTRO DE GESTION ADMINISTRATIVA Y FORTALECIMIENTO EMPRESARIAL- BOYACA - APOYOS DE SOSTENIMIENTO"/>
    <x v="49"/>
    <x v="49"/>
    <s v="Propios"/>
    <s v="20"/>
    <s v="INGRESOS CORRIENTES"/>
    <s v="CSF"/>
    <n v="9140204"/>
    <m/>
    <m/>
    <n v="0"/>
    <n v="0"/>
    <n v="9140204"/>
    <n v="0"/>
    <n v="9140204"/>
    <m/>
    <n v="0"/>
    <n v="0"/>
    <n v="0"/>
    <n v="0"/>
    <n v="0"/>
    <n v="0"/>
  </r>
  <r>
    <s v="2024-02-01 06:06:40"/>
    <n v="2024"/>
    <s v="Actual"/>
    <s v="36-02-00-015-930510"/>
    <s v="CENTRO DE GESTION ADMINISTRATIVA Y FORTALECIMIENTO EMPRESARIAL- BOYACA"/>
    <s v="930545"/>
    <s v="CENTRO DE GESTION ADMINISTRATIVA Y FORTALECIMIENTO EMPRESARIAL- BOYACA - SERVICIOS PRESTADOS A FORM"/>
    <x v="49"/>
    <x v="49"/>
    <s v="Nación"/>
    <s v="10"/>
    <s v="RECURSOS CORRIENTES"/>
    <s v="CSF"/>
    <n v="4035658447"/>
    <m/>
    <m/>
    <n v="0"/>
    <n v="0"/>
    <n v="4035658447"/>
    <n v="3695902726"/>
    <n v="339755721"/>
    <n v="2609580318"/>
    <n v="1086322408"/>
    <n v="1166786"/>
    <n v="1166786"/>
    <n v="1166786"/>
    <n v="0"/>
    <n v="0"/>
  </r>
  <r>
    <s v="2024-02-01 06:06:40"/>
    <n v="2024"/>
    <s v="Actual"/>
    <s v="36-02-00-015-930510"/>
    <s v="CENTRO DE GESTION ADMINISTRATIVA Y FORTALECIMIENTO EMPRESARIAL- BOYACA"/>
    <s v="930545"/>
    <s v="CENTRO DE GESTION ADMINISTRATIVA Y FORTALECIMIENTO EMPRESARIAL- BOYACA - SERVICIOS PRESTADOS A FORM"/>
    <x v="65"/>
    <x v="65"/>
    <s v="Nación"/>
    <s v="10"/>
    <s v="RECURSOS CORRIENTES"/>
    <s v="CSF"/>
    <n v="1293466131.75"/>
    <m/>
    <m/>
    <n v="0"/>
    <n v="0"/>
    <n v="1293466131.75"/>
    <n v="0"/>
    <n v="1293466131.75"/>
    <m/>
    <n v="0"/>
    <n v="0"/>
    <n v="0"/>
    <n v="0"/>
    <n v="0"/>
    <n v="0"/>
  </r>
  <r>
    <s v="2024-02-01 06:06:40"/>
    <n v="2024"/>
    <s v="Actual"/>
    <s v="36-02-00-015-930510"/>
    <s v="CENTRO DE GESTION ADMINISTRATIVA Y FORTALECIMIENTO EMPRESARIAL- BOYACA"/>
    <s v="930585"/>
    <s v="CENTRO DE GESTION ADMINISTR Y FORTAL EMPRESAR- BOYACA - SERVICIOS PREST A LA FORM- ECONOMIA POPULAR"/>
    <x v="65"/>
    <x v="65"/>
    <s v="Nación"/>
    <s v="10"/>
    <s v="RECURSOS CORRIENTES"/>
    <s v="CSF"/>
    <n v="38441090"/>
    <m/>
    <m/>
    <n v="0"/>
    <n v="0"/>
    <n v="38441090"/>
    <n v="0"/>
    <n v="38441090"/>
    <m/>
    <n v="0"/>
    <n v="0"/>
    <n v="0"/>
    <n v="0"/>
    <n v="0"/>
    <n v="0"/>
  </r>
  <r>
    <s v="2024-02-01 06:06:40"/>
    <n v="2024"/>
    <s v="Actual"/>
    <s v="36-02-00-015-930510"/>
    <s v="CENTRO DE GESTION ADMINISTRATIVA Y FORTALECIMIENTO EMPRESARIAL- BOYACA"/>
    <s v="930586"/>
    <s v="CENTRO DE GESTION ADMINISTR Y FORTAL EMPRESAR- BOYACA - CERTIF COMPET LABORALES- ECONOMIA POPULAR"/>
    <x v="65"/>
    <x v="65"/>
    <s v="Nación"/>
    <s v="10"/>
    <s v="RECURSOS CORRIENTES"/>
    <s v="CSF"/>
    <n v="114586000"/>
    <m/>
    <m/>
    <n v="0"/>
    <n v="0"/>
    <n v="114586000"/>
    <n v="108100000"/>
    <n v="6486000"/>
    <n v="0"/>
    <n v="108100000"/>
    <n v="0"/>
    <n v="0"/>
    <n v="0"/>
    <n v="0"/>
    <n v="0"/>
  </r>
  <r>
    <s v="2024-02-01 06:06:40"/>
    <n v="2024"/>
    <s v="Actual"/>
    <s v="36-02-00-015-951410"/>
    <s v="CENTRO INDUSTRIAL DE MANTENIMIENTO Y MANUFACTURA- BOYACA"/>
    <s v="951409"/>
    <s v="CENTRO INDUSTRIAL DE MANTENIMIENTO Y MANUFACTURA- BOYACA - SALUD OCUPACIONAL"/>
    <x v="49"/>
    <x v="49"/>
    <s v="Nación"/>
    <s v="10"/>
    <s v="RECURSOS CORRIENTES"/>
    <s v="CSF"/>
    <n v="21825496"/>
    <m/>
    <m/>
    <n v="0"/>
    <n v="0"/>
    <n v="21825496"/>
    <n v="172800"/>
    <n v="21652696"/>
    <n v="0"/>
    <n v="172800"/>
    <n v="0"/>
    <n v="0"/>
    <n v="0"/>
    <n v="0"/>
    <n v="0"/>
  </r>
  <r>
    <s v="2024-02-01 06:06:40"/>
    <n v="2024"/>
    <s v="Actual"/>
    <s v="36-02-00-015-951410"/>
    <s v="CENTRO INDUSTRIAL DE MANTENIMIENTO Y MANUFACTURA- BOYACA"/>
    <s v="951410"/>
    <s v="CENTRO INDUSTRIAL DE MANTENIMIENTO Y MANOFACTURA-BOYACÁ"/>
    <x v="80"/>
    <x v="80"/>
    <s v="Nación"/>
    <s v="10"/>
    <s v="RECURSOS CORRIENTES"/>
    <s v="CSF"/>
    <n v="149538000"/>
    <m/>
    <m/>
    <n v="0"/>
    <n v="0"/>
    <n v="149538000"/>
    <n v="3476000"/>
    <n v="146062000"/>
    <n v="0"/>
    <n v="3476000"/>
    <n v="0"/>
    <n v="0"/>
    <n v="0"/>
    <n v="0"/>
    <n v="0"/>
  </r>
  <r>
    <s v="2024-02-01 06:06:40"/>
    <n v="2024"/>
    <s v="Actual"/>
    <s v="36-02-00-015-951410"/>
    <s v="CENTRO INDUSTRIAL DE MANTENIMIENTO Y MANUFACTURA- BOYACA"/>
    <s v="951410"/>
    <s v="CENTRO INDUSTRIAL DE MANTENIMIENTO Y MANOFACTURA-BOYACÁ"/>
    <x v="81"/>
    <x v="81"/>
    <s v="Nación"/>
    <s v="10"/>
    <s v="RECURSOS CORRIENTES"/>
    <s v="CSF"/>
    <n v="98668000"/>
    <m/>
    <m/>
    <n v="0"/>
    <n v="0"/>
    <n v="98668000"/>
    <n v="98668000"/>
    <n v="0"/>
    <n v="91924000"/>
    <n v="6744000"/>
    <n v="0"/>
    <n v="0"/>
    <n v="0"/>
    <n v="0"/>
    <n v="0"/>
  </r>
  <r>
    <s v="2024-02-01 06:06:40"/>
    <n v="2024"/>
    <s v="Actual"/>
    <s v="36-02-00-015-951410"/>
    <s v="CENTRO INDUSTRIAL DE MANTENIMIENTO Y MANUFACTURA- BOYACA"/>
    <s v="951410"/>
    <s v="CENTRO INDUSTRIAL DE MANTENIMIENTO Y MANOFACTURA-BOYACÁ"/>
    <x v="49"/>
    <x v="49"/>
    <s v="Propios"/>
    <s v="27"/>
    <s v="RENTAS PARAFISCALES"/>
    <s v="CSF"/>
    <n v="42571717"/>
    <m/>
    <m/>
    <n v="0"/>
    <n v="0"/>
    <n v="42571717"/>
    <n v="42571717"/>
    <n v="0"/>
    <n v="0"/>
    <n v="42571717"/>
    <n v="0"/>
    <n v="0"/>
    <n v="0"/>
    <n v="0"/>
    <n v="0"/>
  </r>
  <r>
    <s v="2024-02-01 06:06:40"/>
    <n v="2024"/>
    <s v="Actual"/>
    <s v="36-02-00-015-951410"/>
    <s v="CENTRO INDUSTRIAL DE MANTENIMIENTO Y MANUFACTURA- BOYACA"/>
    <s v="951410"/>
    <s v="CENTRO INDUSTRIAL DE MANTENIMIENTO Y MANOFACTURA-BOYACÁ"/>
    <x v="49"/>
    <x v="49"/>
    <s v="Nación"/>
    <s v="10"/>
    <s v="RECURSOS CORRIENTES"/>
    <s v="CSF"/>
    <n v="1416161733"/>
    <n v="22000000"/>
    <n v="0"/>
    <n v="0"/>
    <n v="0"/>
    <n v="1438161733"/>
    <n v="1301638733"/>
    <n v="136523000"/>
    <n v="581010468"/>
    <n v="720628265"/>
    <n v="45967724"/>
    <n v="45967724"/>
    <n v="45967724"/>
    <n v="0"/>
    <n v="0"/>
  </r>
  <r>
    <s v="2024-02-01 06:06:40"/>
    <n v="2024"/>
    <s v="Actual"/>
    <s v="36-02-00-015-951410"/>
    <s v="CENTRO INDUSTRIAL DE MANTENIMIENTO Y MANUFACTURA- BOYACA"/>
    <s v="951410"/>
    <s v="CENTRO INDUSTRIAL DE MANTENIMIENTO Y MANOFACTURA-BOYACÁ"/>
    <x v="63"/>
    <x v="63"/>
    <s v="Propios"/>
    <s v="20"/>
    <s v="INGRESOS CORRIENTES"/>
    <s v="CSF"/>
    <n v="12822417"/>
    <m/>
    <m/>
    <n v="0"/>
    <n v="0"/>
    <n v="12822417"/>
    <n v="0"/>
    <n v="12822417"/>
    <m/>
    <n v="0"/>
    <n v="0"/>
    <n v="0"/>
    <n v="0"/>
    <n v="0"/>
    <n v="0"/>
  </r>
  <r>
    <s v="2024-02-01 06:06:40"/>
    <n v="2024"/>
    <s v="Actual"/>
    <s v="36-02-00-015-951410"/>
    <s v="CENTRO INDUSTRIAL DE MANTENIMIENTO Y MANUFACTURA- BOYACA"/>
    <s v="951411"/>
    <s v="INTEGRACION CON LA MEDIA-BOYACA"/>
    <x v="49"/>
    <x v="49"/>
    <s v="Nación"/>
    <s v="10"/>
    <s v="RECURSOS CORRIENTES"/>
    <s v="CSF"/>
    <n v="132159699"/>
    <m/>
    <m/>
    <n v="0"/>
    <n v="0"/>
    <n v="132159699"/>
    <n v="132159699"/>
    <n v="0"/>
    <n v="52159699"/>
    <n v="80000000"/>
    <n v="2267813"/>
    <n v="2267813"/>
    <n v="2267813"/>
    <n v="0"/>
    <n v="0"/>
  </r>
  <r>
    <s v="2024-02-01 06:06:40"/>
    <n v="2024"/>
    <s v="Actual"/>
    <s v="36-02-00-015-951410"/>
    <s v="CENTRO INDUSTRIAL DE MANTENIMIENTO Y MANUFACTURA- BOYACA"/>
    <s v="951411"/>
    <s v="INTEGRACION CON LA MEDIA-BOYACA"/>
    <x v="49"/>
    <x v="49"/>
    <s v="Propios"/>
    <s v="20"/>
    <s v="INGRESOS CORRIENTES"/>
    <s v="CSF"/>
    <n v="1463787085"/>
    <m/>
    <m/>
    <n v="0"/>
    <n v="0"/>
    <n v="1463787085"/>
    <n v="0"/>
    <n v="1463787085"/>
    <m/>
    <n v="0"/>
    <n v="0"/>
    <n v="0"/>
    <n v="0"/>
    <n v="0"/>
    <n v="0"/>
  </r>
  <r>
    <s v="2024-02-01 06:06:40"/>
    <n v="2024"/>
    <s v="Actual"/>
    <s v="36-02-00-015-951410"/>
    <s v="CENTRO INDUSTRIAL DE MANTENIMIENTO Y MANUFACTURA- BOYACA"/>
    <s v="951418"/>
    <s v="FONDO INDUSTRIA Y DE LA CONSTRUCCION FIC-BOYACA"/>
    <x v="48"/>
    <x v="48"/>
    <s v="Propios"/>
    <s v="26"/>
    <s v="FONDOS ESPECIALES"/>
    <s v="CSF"/>
    <n v="1813144366"/>
    <m/>
    <m/>
    <n v="0"/>
    <n v="0"/>
    <n v="1813144366"/>
    <n v="1813144366"/>
    <n v="0"/>
    <n v="0"/>
    <n v="1813144366"/>
    <n v="0"/>
    <n v="0"/>
    <n v="0"/>
    <n v="0"/>
    <n v="0"/>
  </r>
  <r>
    <s v="2024-02-01 06:06:40"/>
    <n v="2024"/>
    <s v="Actual"/>
    <s v="36-02-00-015-951410"/>
    <s v="CENTRO INDUSTRIAL DE MANTENIMIENTO Y MANUFACTURA- BOYACA"/>
    <s v="951418"/>
    <s v="FONDO INDUSTRIA Y DE LA CONSTRUCCION FIC-BOYACA"/>
    <x v="49"/>
    <x v="49"/>
    <s v="Propios"/>
    <s v="26"/>
    <s v="FONDOS ESPECIALES"/>
    <s v="CSF"/>
    <n v="682595656"/>
    <m/>
    <m/>
    <n v="0"/>
    <n v="0"/>
    <n v="682595656"/>
    <n v="447697360"/>
    <n v="234898296"/>
    <n v="0"/>
    <n v="447697360"/>
    <n v="0"/>
    <n v="0"/>
    <n v="0"/>
    <n v="0"/>
    <n v="0"/>
  </r>
  <r>
    <s v="2024-02-01 06:06:40"/>
    <n v="2024"/>
    <s v="Actual"/>
    <s v="36-02-00-015-951410"/>
    <s v="CENTRO INDUSTRIAL DE MANTENIMIENTO Y MANUFACTURA- BOYACA"/>
    <s v="951424"/>
    <s v="CENTRO INDUSTRIAL DE MANTENIMIENTO Y MANUFACTURA-BOYACA - CONSTRUCCIONES Y ADECUACIONES"/>
    <x v="76"/>
    <x v="76"/>
    <s v="Nación"/>
    <s v="10"/>
    <s v="RECURSOS CORRIENTES"/>
    <s v="CSF"/>
    <n v="116649769"/>
    <m/>
    <m/>
    <n v="0"/>
    <n v="0"/>
    <n v="116649769"/>
    <n v="0"/>
    <n v="116649769"/>
    <m/>
    <n v="0"/>
    <n v="0"/>
    <n v="0"/>
    <n v="0"/>
    <n v="0"/>
    <n v="0"/>
  </r>
  <r>
    <s v="2024-02-01 06:06:40"/>
    <n v="2024"/>
    <s v="Actual"/>
    <s v="36-02-00-015-951410"/>
    <s v="CENTRO INDUSTRIAL DE MANTENIMIENTO Y MANUFACTURA- BOYACA"/>
    <s v="951424"/>
    <s v="CENTRO INDUSTRIAL DE MANTENIMIENTO Y MANUFACTURA-BOYACA - CONSTRUCCIONES Y ADECUACIONES"/>
    <x v="77"/>
    <x v="77"/>
    <s v="Nación"/>
    <s v="10"/>
    <s v="RECURSOS CORRIENTES"/>
    <s v="CSF"/>
    <n v="960000000"/>
    <m/>
    <m/>
    <n v="0"/>
    <n v="0"/>
    <n v="960000000"/>
    <n v="0"/>
    <n v="960000000"/>
    <m/>
    <n v="0"/>
    <n v="0"/>
    <n v="0"/>
    <n v="0"/>
    <n v="0"/>
    <n v="0"/>
  </r>
  <r>
    <s v="2024-02-01 06:06:40"/>
    <n v="2024"/>
    <s v="Actual"/>
    <s v="36-02-00-015-951410"/>
    <s v="CENTRO INDUSTRIAL DE MANTENIMIENTO Y MANUFACTURA- BOYACA"/>
    <s v="951424"/>
    <s v="CENTRO INDUSTRIAL DE MANTENIMIENTO Y MANUFACTURA-BOYACA - CONSTRUCCIONES Y ADECUACIONES"/>
    <x v="78"/>
    <x v="78"/>
    <s v="Nación"/>
    <s v="10"/>
    <s v="RECURSOS CORRIENTES"/>
    <s v="CSF"/>
    <n v="576164552"/>
    <m/>
    <m/>
    <n v="0"/>
    <n v="0"/>
    <n v="576164552"/>
    <n v="0"/>
    <n v="576164552"/>
    <m/>
    <n v="0"/>
    <n v="0"/>
    <n v="0"/>
    <n v="0"/>
    <n v="0"/>
    <n v="0"/>
  </r>
  <r>
    <s v="2024-02-01 06:06:40"/>
    <n v="2024"/>
    <s v="Actual"/>
    <s v="36-02-00-015-951410"/>
    <s v="CENTRO INDUSTRIAL DE MANTENIMIENTO Y MANUFACTURA- BOYACA"/>
    <s v="951427"/>
    <s v="CENTRO INDUSTRIAL DE MANTENIMIENTO Y MANUFACTURA- BOYACA - MODERNIZACION AMBIENTES"/>
    <x v="10"/>
    <x v="10"/>
    <s v="Nación"/>
    <s v="10"/>
    <s v="RECURSOS CORRIENTES"/>
    <s v="CSF"/>
    <n v="68400000"/>
    <m/>
    <m/>
    <n v="0"/>
    <n v="0"/>
    <n v="68400000"/>
    <n v="0"/>
    <n v="68400000"/>
    <m/>
    <n v="0"/>
    <n v="0"/>
    <n v="0"/>
    <n v="0"/>
    <n v="0"/>
    <n v="0"/>
  </r>
  <r>
    <s v="2024-02-01 06:06:40"/>
    <n v="2024"/>
    <s v="Actual"/>
    <s v="36-02-00-015-951410"/>
    <s v="CENTRO INDUSTRIAL DE MANTENIMIENTO Y MANUFACTURA- BOYACA"/>
    <s v="951428"/>
    <s v="CERTIFICACION COMPETENCIAS LABORALES-CENTRO INDUSTRIAL DE MANTENIMIENTO Y MANUFACTURA- BOYACA"/>
    <x v="94"/>
    <x v="94"/>
    <s v="Nación"/>
    <s v="10"/>
    <s v="RECURSOS CORRIENTES"/>
    <s v="CSF"/>
    <n v="320980000"/>
    <m/>
    <m/>
    <n v="0"/>
    <n v="0"/>
    <n v="320980000"/>
    <n v="10380000"/>
    <n v="310600000"/>
    <n v="0"/>
    <n v="10380000"/>
    <n v="0"/>
    <n v="0"/>
    <n v="0"/>
    <n v="0"/>
    <n v="0"/>
  </r>
  <r>
    <s v="2024-02-01 06:06:40"/>
    <n v="2024"/>
    <s v="Actual"/>
    <s v="36-02-00-015-951410"/>
    <s v="CENTRO INDUSTRIAL DE MANTENIMIENTO Y MANUFACTURA- BOYACA"/>
    <s v="951428"/>
    <s v="CERTIFICACION COMPETENCIAS LABORALES-CENTRO INDUSTRIAL DE MANTENIMIENTO Y MANUFACTURA- BOYACA"/>
    <x v="65"/>
    <x v="65"/>
    <s v="Nación"/>
    <s v="10"/>
    <s v="RECURSOS CORRIENTES"/>
    <s v="CSF"/>
    <n v="9964000"/>
    <m/>
    <m/>
    <n v="0"/>
    <n v="0"/>
    <n v="9964000"/>
    <n v="564000"/>
    <n v="9400000"/>
    <n v="0"/>
    <n v="564000"/>
    <n v="0"/>
    <n v="0"/>
    <n v="0"/>
    <n v="0"/>
    <n v="0"/>
  </r>
  <r>
    <s v="2024-02-01 06:06:40"/>
    <n v="2024"/>
    <s v="Actual"/>
    <s v="36-02-00-015-951410"/>
    <s v="CENTRO INDUSTRIAL DE MANTENIMIENTO Y MANUFACTURA- BOYACA"/>
    <s v="951434"/>
    <s v="CENTRO INDUSTRIAL DE MANTENIMIENTO Y MANUFACTURA- BOYACA - PRODUCCION CENTROS"/>
    <x v="49"/>
    <x v="49"/>
    <s v="Propios"/>
    <s v="20"/>
    <s v="INGRESOS CORRIENTES"/>
    <s v="CSF"/>
    <n v="8250000"/>
    <m/>
    <m/>
    <n v="0"/>
    <n v="0"/>
    <n v="8250000"/>
    <n v="0"/>
    <n v="8250000"/>
    <m/>
    <n v="0"/>
    <n v="0"/>
    <n v="0"/>
    <n v="0"/>
    <n v="0"/>
    <n v="0"/>
  </r>
  <r>
    <s v="2024-02-01 06:06:40"/>
    <n v="2024"/>
    <s v="Actual"/>
    <s v="36-02-00-015-951410"/>
    <s v="CENTRO INDUSTRIAL DE MANTENIMIENTO Y MANUFACTURA- BOYACA"/>
    <s v="951438"/>
    <s v="CENTRO INDUSTRIAL DE MANTENIMIENTO Y MANUFACTURA- BOYACA - EMPRENDE RURAL"/>
    <x v="87"/>
    <x v="87"/>
    <s v="Nación"/>
    <s v="10"/>
    <s v="RECURSOS CORRIENTES"/>
    <s v="CSF"/>
    <n v="741485000"/>
    <m/>
    <m/>
    <n v="0"/>
    <n v="0"/>
    <n v="741485000"/>
    <n v="189000000"/>
    <n v="552485000"/>
    <n v="59806251"/>
    <n v="129193749"/>
    <n v="2429792"/>
    <n v="2429792"/>
    <n v="2429792"/>
    <n v="0"/>
    <n v="0"/>
  </r>
  <r>
    <s v="2024-02-01 06:06:40"/>
    <n v="2024"/>
    <s v="Actual"/>
    <s v="36-02-00-015-951410"/>
    <s v="CENTRO INDUSTRIAL DE MANTENIMIENTO Y MANUFACTURA- BOYACA"/>
    <s v="951438"/>
    <s v="CENTRO INDUSTRIAL DE MANTENIMIENTO Y MANUFACTURA- BOYACA - EMPRENDE RURAL"/>
    <x v="65"/>
    <x v="65"/>
    <s v="Nación"/>
    <s v="10"/>
    <s v="RECURSOS CORRIENTES"/>
    <s v="CSF"/>
    <n v="79795000"/>
    <m/>
    <m/>
    <n v="0"/>
    <n v="0"/>
    <n v="79795000"/>
    <n v="17000000"/>
    <n v="62795000"/>
    <n v="0"/>
    <n v="17000000"/>
    <n v="0"/>
    <n v="0"/>
    <n v="0"/>
    <n v="0"/>
    <n v="0"/>
  </r>
  <r>
    <s v="2024-02-01 06:06:40"/>
    <n v="2024"/>
    <s v="Actual"/>
    <s v="36-02-00-015-951410"/>
    <s v="CENTRO INDUSTRIAL DE MANTENIMIENTO Y MANUFACTURA- BOYACA"/>
    <s v="951442"/>
    <s v="CENTRO INDUSTRIAL DE MANTENIMIENTO Y MANUFACTURA- BOYACA - BIENESTAR APRENDICES"/>
    <x v="49"/>
    <x v="49"/>
    <s v="Nación"/>
    <s v="10"/>
    <s v="RECURSOS CORRIENTES"/>
    <s v="CSF"/>
    <n v="1060639550"/>
    <m/>
    <m/>
    <n v="0"/>
    <n v="0"/>
    <n v="1060639550"/>
    <n v="1008556575"/>
    <n v="52082975"/>
    <n v="77604215"/>
    <n v="930952360"/>
    <n v="2845058"/>
    <n v="2845058"/>
    <n v="2845058"/>
    <n v="0"/>
    <n v="0"/>
  </r>
  <r>
    <s v="2024-02-01 06:06:40"/>
    <n v="2024"/>
    <s v="Actual"/>
    <s v="36-02-00-015-951410"/>
    <s v="CENTRO INDUSTRIAL DE MANTENIMIENTO Y MANUFACTURA- BOYACA"/>
    <s v="951444"/>
    <s v="CENTRO INDUSTRIAL DE MANTENIMIENTO Y MANUFACTURA- BOYACA - APOYOS DE SOSTENIMIENTO"/>
    <x v="48"/>
    <x v="48"/>
    <s v="Propios"/>
    <s v="20"/>
    <s v="INGRESOS CORRIENTES"/>
    <s v="CSF"/>
    <n v="469625000"/>
    <m/>
    <m/>
    <n v="0"/>
    <n v="0"/>
    <n v="469625000"/>
    <n v="469625000"/>
    <n v="0"/>
    <n v="0"/>
    <n v="469625000"/>
    <n v="0"/>
    <n v="0"/>
    <n v="0"/>
    <n v="0"/>
    <n v="0"/>
  </r>
  <r>
    <s v="2024-02-01 06:06:40"/>
    <n v="2024"/>
    <s v="Actual"/>
    <s v="36-02-00-015-951410"/>
    <s v="CENTRO INDUSTRIAL DE MANTENIMIENTO Y MANUFACTURA- BOYACA"/>
    <s v="951444"/>
    <s v="CENTRO INDUSTRIAL DE MANTENIMIENTO Y MANUFACTURA- BOYACA - APOYOS DE SOSTENIMIENTO"/>
    <x v="49"/>
    <x v="49"/>
    <s v="Propios"/>
    <s v="20"/>
    <s v="INGRESOS CORRIENTES"/>
    <s v="CSF"/>
    <n v="9195590"/>
    <m/>
    <m/>
    <n v="0"/>
    <n v="0"/>
    <n v="9195590"/>
    <n v="0"/>
    <n v="9195590"/>
    <m/>
    <n v="0"/>
    <n v="0"/>
    <n v="0"/>
    <n v="0"/>
    <n v="0"/>
    <n v="0"/>
  </r>
  <r>
    <s v="2024-02-01 06:06:40"/>
    <n v="2024"/>
    <s v="Actual"/>
    <s v="36-02-00-015-951410"/>
    <s v="CENTRO INDUSTRIAL DE MANTENIMIENTO Y MANUFACTURA- BOYACA"/>
    <s v="951445"/>
    <s v="CENTRO INDUSTRIAL DE MANTENIMIENTO Y MANUFACTURA- BOYACA - SERVICIOS PRESTADOS A LA FORMACION"/>
    <x v="49"/>
    <x v="49"/>
    <s v="Nación"/>
    <s v="10"/>
    <s v="RECURSOS CORRIENTES"/>
    <s v="CSF"/>
    <n v="3042797890"/>
    <m/>
    <m/>
    <n v="0"/>
    <n v="0"/>
    <n v="3042797890"/>
    <n v="2743854715"/>
    <n v="298943175"/>
    <n v="10237449"/>
    <n v="2733617266"/>
    <n v="10012417"/>
    <n v="9373828"/>
    <n v="9373828"/>
    <n v="0"/>
    <n v="0"/>
  </r>
  <r>
    <s v="2024-02-01 06:06:40"/>
    <n v="2024"/>
    <s v="Actual"/>
    <s v="36-02-00-015-951410"/>
    <s v="CENTRO INDUSTRIAL DE MANTENIMIENTO Y MANUFACTURA- BOYACA"/>
    <s v="951445"/>
    <s v="CENTRO INDUSTRIAL DE MANTENIMIENTO Y MANUFACTURA- BOYACA - SERVICIOS PRESTADOS A LA FORMACION"/>
    <x v="65"/>
    <x v="65"/>
    <s v="Nación"/>
    <s v="10"/>
    <s v="RECURSOS CORRIENTES"/>
    <s v="CSF"/>
    <n v="1288300357.75"/>
    <m/>
    <m/>
    <n v="0"/>
    <n v="0"/>
    <n v="1288300357.75"/>
    <n v="1068701323"/>
    <n v="219599034.75"/>
    <n v="0"/>
    <n v="1068701323"/>
    <n v="0"/>
    <n v="0"/>
    <n v="0"/>
    <n v="0"/>
    <n v="0"/>
  </r>
  <r>
    <s v="2024-02-01 06:06:40"/>
    <n v="2024"/>
    <s v="Actual"/>
    <s v="36-02-00-015-951410"/>
    <s v="CENTRO INDUSTRIAL DE MANTENIMIENTO Y MANUFACTURA- BOYACA"/>
    <s v="951465"/>
    <s v="C INDUSTRIAL DE MANTENIMIENTO Y MANOFACTURA-APROPIACION DE CIENCIA Y TECNOLOGIA YCULTURA"/>
    <x v="60"/>
    <x v="60"/>
    <s v="Propios"/>
    <s v="27"/>
    <s v="RENTAS PARAFISCALES"/>
    <s v="CSF"/>
    <n v="59775000"/>
    <m/>
    <m/>
    <n v="0"/>
    <n v="0"/>
    <n v="59775000"/>
    <n v="0"/>
    <n v="59775000"/>
    <m/>
    <n v="0"/>
    <n v="0"/>
    <n v="0"/>
    <n v="0"/>
    <n v="0"/>
    <n v="0"/>
  </r>
  <r>
    <s v="2024-02-01 06:06:40"/>
    <n v="2024"/>
    <s v="Actual"/>
    <s v="36-02-00-015-951410"/>
    <s v="CENTRO INDUSTRIAL DE MANTENIMIENTO Y MANUFACTURA- BOYACA"/>
    <s v="951468"/>
    <s v="CENTRO INDUSTRIAL DE MANTENIMIENTO Y MANUFACTURA - COLOMBIA CERTIFICA-BOYACA"/>
    <x v="91"/>
    <x v="91"/>
    <s v="Propios"/>
    <s v="27"/>
    <s v="RENTAS PARAFISCALES"/>
    <s v="CSF"/>
    <n v="394099687"/>
    <m/>
    <m/>
    <n v="0"/>
    <n v="0"/>
    <n v="394099687"/>
    <n v="6696000"/>
    <n v="387403687"/>
    <n v="0"/>
    <n v="6696000"/>
    <n v="0"/>
    <n v="0"/>
    <n v="0"/>
    <n v="0"/>
    <n v="0"/>
  </r>
  <r>
    <s v="2024-02-01 06:06:40"/>
    <n v="2024"/>
    <s v="Actual"/>
    <s v="36-02-00-015-951410"/>
    <s v="CENTRO INDUSTRIAL DE MANTENIMIENTO Y MANUFACTURA- BOYACA"/>
    <s v="951485"/>
    <s v="CENTRO INDUSTRIAL DE MANTENIM Y MANUFACT- BOYACA SERVICIOS PRESTADOS A LA FORMAC -ECONOMIA POPULAR"/>
    <x v="65"/>
    <x v="65"/>
    <s v="Nación"/>
    <s v="10"/>
    <s v="RECURSOS CORRIENTES"/>
    <s v="CSF"/>
    <n v="35878351.75"/>
    <m/>
    <m/>
    <n v="0"/>
    <n v="0"/>
    <n v="35878351.75"/>
    <n v="12912863"/>
    <n v="22965488.75"/>
    <n v="0"/>
    <n v="12912863"/>
    <n v="0"/>
    <n v="0"/>
    <n v="0"/>
    <n v="0"/>
    <n v="0"/>
  </r>
  <r>
    <s v="2024-02-01 06:06:40"/>
    <n v="2024"/>
    <s v="Actual"/>
    <s v="36-02-00-015-951410"/>
    <s v="CENTRO INDUSTRIAL DE MANTENIMIENTO Y MANUFACTURA- BOYACA"/>
    <s v="951490"/>
    <s v="CENTRO INDUSTRIAL DE MANTENIM Y MANUFACT- BOYACA - ACCIONES REGULARES -ECONOMIA POPULAR Y CAMPESINA"/>
    <x v="65"/>
    <x v="65"/>
    <s v="Nación"/>
    <s v="10"/>
    <s v="RECURSOS CORRIENTES"/>
    <s v="CSF"/>
    <n v="37798400"/>
    <m/>
    <m/>
    <n v="0"/>
    <n v="0"/>
    <n v="37798400"/>
    <n v="3000000"/>
    <n v="34798400"/>
    <n v="0"/>
    <n v="3000000"/>
    <n v="0"/>
    <n v="0"/>
    <n v="0"/>
    <n v="0"/>
    <n v="0"/>
  </r>
  <r>
    <s v="2024-02-01 06:06:40"/>
    <n v="2024"/>
    <s v="Actual"/>
    <s v="36-02-00-015-955110"/>
    <s v="CENTRO DE INNOVACIÓN AGROINDUSTRIAL Y DE SERVICIOS"/>
    <s v="955109"/>
    <s v="CENTRO DE LA INNOVACION AGROINDUSTRIAL Y DE SERVICIOS -BOYACA -SALUD OCUPACIONAL"/>
    <x v="49"/>
    <x v="49"/>
    <s v="Nación"/>
    <s v="10"/>
    <s v="RECURSOS CORRIENTES"/>
    <s v="CSF"/>
    <n v="172800"/>
    <m/>
    <m/>
    <n v="0"/>
    <n v="0"/>
    <n v="172800"/>
    <n v="0"/>
    <n v="172800"/>
    <m/>
    <n v="0"/>
    <n v="0"/>
    <n v="0"/>
    <n v="0"/>
    <n v="0"/>
    <n v="0"/>
  </r>
  <r>
    <s v="2024-02-01 06:06:40"/>
    <n v="2024"/>
    <s v="Actual"/>
    <s v="36-02-00-015-955110"/>
    <s v="CENTRO DE INNOVACIÓN AGROINDUSTRIAL Y DE SERVICIOS"/>
    <s v="955110"/>
    <s v="CENTRO DE LA INNOVACION AGROINDUSTRIAL Y DE SERVICIOS -BOYACA -ACCIONES REGULARES"/>
    <x v="80"/>
    <x v="80"/>
    <s v="Nación"/>
    <s v="10"/>
    <s v="RECURSOS CORRIENTES"/>
    <s v="CSF"/>
    <n v="77787000"/>
    <m/>
    <m/>
    <n v="0"/>
    <n v="0"/>
    <n v="77787000"/>
    <n v="0"/>
    <n v="77787000"/>
    <m/>
    <n v="0"/>
    <n v="0"/>
    <n v="0"/>
    <n v="0"/>
    <n v="0"/>
    <n v="0"/>
  </r>
  <r>
    <s v="2024-02-01 06:06:40"/>
    <n v="2024"/>
    <s v="Actual"/>
    <s v="36-02-00-015-955110"/>
    <s v="CENTRO DE INNOVACIÓN AGROINDUSTRIAL Y DE SERVICIOS"/>
    <s v="955110"/>
    <s v="CENTRO DE LA INNOVACION AGROINDUSTRIAL Y DE SERVICIOS -BOYACA -ACCIONES REGULARES"/>
    <x v="49"/>
    <x v="49"/>
    <s v="Nación"/>
    <s v="10"/>
    <s v="RECURSOS CORRIENTES"/>
    <s v="CSF"/>
    <n v="747355445"/>
    <n v="0"/>
    <n v="5500000"/>
    <n v="0"/>
    <n v="0"/>
    <n v="741855445"/>
    <n v="0"/>
    <n v="741855445"/>
    <m/>
    <n v="0"/>
    <n v="0"/>
    <n v="0"/>
    <n v="0"/>
    <n v="0"/>
    <n v="0"/>
  </r>
  <r>
    <s v="2024-02-01 06:06:40"/>
    <n v="2024"/>
    <s v="Actual"/>
    <s v="36-02-00-015-955110"/>
    <s v="CENTRO DE INNOVACIÓN AGROINDUSTRIAL Y DE SERVICIOS"/>
    <s v="955110"/>
    <s v="CENTRO DE LA INNOVACION AGROINDUSTRIAL Y DE SERVICIOS -BOYACA -ACCIONES REGULARES"/>
    <x v="63"/>
    <x v="63"/>
    <s v="Propios"/>
    <s v="20"/>
    <s v="INGRESOS CORRIENTES"/>
    <s v="CSF"/>
    <n v="92000000"/>
    <m/>
    <m/>
    <n v="0"/>
    <n v="0"/>
    <n v="92000000"/>
    <n v="0"/>
    <n v="92000000"/>
    <m/>
    <n v="0"/>
    <n v="0"/>
    <n v="0"/>
    <n v="0"/>
    <n v="0"/>
    <n v="0"/>
  </r>
  <r>
    <s v="2024-02-01 06:06:40"/>
    <n v="2024"/>
    <s v="Actual"/>
    <s v="36-02-00-015-955110"/>
    <s v="CENTRO DE INNOVACIÓN AGROINDUSTRIAL Y DE SERVICIOS"/>
    <s v="955111"/>
    <s v="CENTRO DE LA INNOVACION AGROINDUSTRIAL Y DE SERVICIOS -BOYACA -PROGRAMA DE ARTICULACION CON LA MEDIA"/>
    <x v="49"/>
    <x v="49"/>
    <s v="Propios"/>
    <s v="20"/>
    <s v="INGRESOS CORRIENTES"/>
    <s v="CSF"/>
    <n v="331632221"/>
    <m/>
    <m/>
    <n v="0"/>
    <n v="0"/>
    <n v="331632221"/>
    <n v="0"/>
    <n v="331632221"/>
    <m/>
    <n v="0"/>
    <n v="0"/>
    <n v="0"/>
    <n v="0"/>
    <n v="0"/>
    <n v="0"/>
  </r>
  <r>
    <s v="2024-02-01 06:06:40"/>
    <n v="2024"/>
    <s v="Actual"/>
    <s v="36-02-00-015-955110"/>
    <s v="CENTRO DE INNOVACIÓN AGROINDUSTRIAL Y DE SERVICIOS"/>
    <s v="955111"/>
    <s v="CENTRO DE LA INNOVACION AGROINDUSTRIAL Y DE SERVICIOS -BOYACA -PROGRAMA DE ARTICULACION CON LA MEDIA"/>
    <x v="49"/>
    <x v="49"/>
    <s v="Nación"/>
    <s v="10"/>
    <s v="RECURSOS CORRIENTES"/>
    <s v="CSF"/>
    <n v="77159699"/>
    <m/>
    <m/>
    <n v="0"/>
    <n v="0"/>
    <n v="77159699"/>
    <n v="0"/>
    <n v="77159699"/>
    <m/>
    <n v="0"/>
    <n v="0"/>
    <n v="0"/>
    <n v="0"/>
    <n v="0"/>
    <n v="0"/>
  </r>
  <r>
    <s v="2024-02-01 06:06:40"/>
    <n v="2024"/>
    <s v="Actual"/>
    <s v="36-02-00-015-955110"/>
    <s v="CENTRO DE INNOVACIÓN AGROINDUSTRIAL Y DE SERVICIOS"/>
    <s v="955118"/>
    <s v="CENTRO DE LA INNOVACION AGROINDUSTRIAL Y DE SERVICIOS -BOYACA - FIC"/>
    <x v="48"/>
    <x v="48"/>
    <s v="Propios"/>
    <s v="26"/>
    <s v="FONDOS ESPECIALES"/>
    <s v="CSF"/>
    <n v="125425325"/>
    <m/>
    <m/>
    <n v="0"/>
    <n v="0"/>
    <n v="125425325"/>
    <n v="0"/>
    <n v="125425325"/>
    <m/>
    <n v="0"/>
    <n v="0"/>
    <n v="0"/>
    <n v="0"/>
    <n v="0"/>
    <n v="0"/>
  </r>
  <r>
    <s v="2024-02-01 06:06:40"/>
    <n v="2024"/>
    <s v="Actual"/>
    <s v="36-02-00-015-955110"/>
    <s v="CENTRO DE INNOVACIÓN AGROINDUSTRIAL Y DE SERVICIOS"/>
    <s v="955118"/>
    <s v="CENTRO DE LA INNOVACION AGROINDUSTRIAL Y DE SERVICIOS -BOYACA - FIC"/>
    <x v="49"/>
    <x v="49"/>
    <s v="Propios"/>
    <s v="26"/>
    <s v="FONDOS ESPECIALES"/>
    <s v="CSF"/>
    <n v="147760017"/>
    <m/>
    <m/>
    <n v="0"/>
    <n v="0"/>
    <n v="147760017"/>
    <n v="0"/>
    <n v="147760017"/>
    <m/>
    <n v="0"/>
    <n v="0"/>
    <n v="0"/>
    <n v="0"/>
    <n v="0"/>
    <n v="0"/>
  </r>
  <r>
    <s v="2024-02-01 06:06:40"/>
    <n v="2024"/>
    <s v="Actual"/>
    <s v="36-02-00-015-955110"/>
    <s v="CENTRO DE INNOVACIÓN AGROINDUSTRIAL Y DE SERVICIOS"/>
    <s v="955127"/>
    <s v="CENTRO DE LA INNOVACION AGROINDUSTRIAL Y DE SERVICIOS -BOYACA -MODERNIZACION AMBIENTES"/>
    <x v="10"/>
    <x v="10"/>
    <s v="Nación"/>
    <s v="10"/>
    <s v="RECURSOS CORRIENTES"/>
    <s v="CSF"/>
    <n v="25000000"/>
    <m/>
    <m/>
    <n v="0"/>
    <n v="0"/>
    <n v="25000000"/>
    <n v="0"/>
    <n v="25000000"/>
    <m/>
    <n v="0"/>
    <n v="0"/>
    <n v="0"/>
    <n v="0"/>
    <n v="0"/>
    <n v="0"/>
  </r>
  <r>
    <s v="2024-02-01 06:06:40"/>
    <n v="2024"/>
    <s v="Actual"/>
    <s v="36-02-00-015-955110"/>
    <s v="CENTRO DE INNOVACIÓN AGROINDUSTRIAL Y DE SERVICIOS"/>
    <s v="955128"/>
    <s v="CENTRO DE LA INNOVACION AGROINDUSTRIAL Y DE SERVICIOS -BOYACA -CERTIFICACION DE COMP LABORALES"/>
    <x v="94"/>
    <x v="94"/>
    <s v="Nación"/>
    <s v="10"/>
    <s v="RECURSOS CORRIENTES"/>
    <s v="CSF"/>
    <n v="163800000"/>
    <m/>
    <m/>
    <n v="0"/>
    <n v="0"/>
    <n v="163800000"/>
    <n v="0"/>
    <n v="163800000"/>
    <m/>
    <n v="0"/>
    <n v="0"/>
    <n v="0"/>
    <n v="0"/>
    <n v="0"/>
    <n v="0"/>
  </r>
  <r>
    <s v="2024-02-01 06:06:40"/>
    <n v="2024"/>
    <s v="Actual"/>
    <s v="36-02-00-015-955110"/>
    <s v="CENTRO DE INNOVACIÓN AGROINDUSTRIAL Y DE SERVICIOS"/>
    <s v="955128"/>
    <s v="CENTRO DE LA INNOVACION AGROINDUSTRIAL Y DE SERVICIOS -BOYACA -CERTIFICACION DE COMP LABORALES"/>
    <x v="65"/>
    <x v="65"/>
    <s v="Nación"/>
    <s v="10"/>
    <s v="RECURSOS CORRIENTES"/>
    <s v="CSF"/>
    <n v="59784000"/>
    <m/>
    <m/>
    <n v="0"/>
    <n v="0"/>
    <n v="59784000"/>
    <n v="0"/>
    <n v="59784000"/>
    <m/>
    <n v="0"/>
    <n v="0"/>
    <n v="0"/>
    <n v="0"/>
    <n v="0"/>
    <n v="0"/>
  </r>
  <r>
    <s v="2024-02-01 06:06:40"/>
    <n v="2024"/>
    <s v="Actual"/>
    <s v="36-02-00-015-955110"/>
    <s v="CENTRO DE INNOVACIÓN AGROINDUSTRIAL Y DE SERVICIOS"/>
    <s v="955138"/>
    <s v="CENTRO DE LA INNOVACION AGROINDUSTRIAL Y DE SERVICIOS -BOYACA -EMPRENDE RURAL"/>
    <x v="87"/>
    <x v="87"/>
    <s v="Nación"/>
    <s v="10"/>
    <s v="RECURSOS CORRIENTES"/>
    <s v="CSF"/>
    <n v="413688000"/>
    <m/>
    <m/>
    <n v="0"/>
    <n v="0"/>
    <n v="413688000"/>
    <n v="0"/>
    <n v="413688000"/>
    <m/>
    <n v="0"/>
    <n v="0"/>
    <n v="0"/>
    <n v="0"/>
    <n v="0"/>
    <n v="0"/>
  </r>
  <r>
    <s v="2024-02-01 06:06:40"/>
    <n v="2024"/>
    <s v="Actual"/>
    <s v="36-02-00-015-955110"/>
    <s v="CENTRO DE INNOVACIÓN AGROINDUSTRIAL Y DE SERVICIOS"/>
    <s v="955142"/>
    <s v="CENTRO DE LA INNOVACION AGROINDUSTRIAL Y DE SERVICIOS -BOYACA -BIENESTAR APRENDICES"/>
    <x v="49"/>
    <x v="49"/>
    <s v="Nación"/>
    <s v="10"/>
    <s v="RECURSOS CORRIENTES"/>
    <s v="CSF"/>
    <n v="340123635"/>
    <m/>
    <m/>
    <n v="0"/>
    <n v="0"/>
    <n v="340123635"/>
    <n v="0"/>
    <n v="340123635"/>
    <m/>
    <n v="0"/>
    <n v="0"/>
    <n v="0"/>
    <n v="0"/>
    <n v="0"/>
    <n v="0"/>
  </r>
  <r>
    <s v="2024-02-01 06:06:40"/>
    <n v="2024"/>
    <s v="Actual"/>
    <s v="36-02-00-015-955110"/>
    <s v="CENTRO DE INNOVACIÓN AGROINDUSTRIAL Y DE SERVICIOS"/>
    <s v="955144"/>
    <s v="CENTRO DE LA INNOVACION AGROINDUSTRIAL Y DE SERVICIOS -BOYACA -APOYOS DE SOSTENIMIENTO"/>
    <x v="48"/>
    <x v="48"/>
    <s v="Propios"/>
    <s v="20"/>
    <s v="INGRESOS CORRIENTES"/>
    <s v="CSF"/>
    <n v="248625000"/>
    <m/>
    <m/>
    <n v="0"/>
    <n v="0"/>
    <n v="248625000"/>
    <n v="0"/>
    <n v="248625000"/>
    <m/>
    <n v="0"/>
    <n v="0"/>
    <n v="0"/>
    <n v="0"/>
    <n v="0"/>
    <n v="0"/>
  </r>
  <r>
    <s v="2024-02-01 06:06:40"/>
    <n v="2024"/>
    <s v="Actual"/>
    <s v="36-02-00-015-955110"/>
    <s v="CENTRO DE INNOVACIÓN AGROINDUSTRIAL Y DE SERVICIOS"/>
    <s v="955144"/>
    <s v="CENTRO DE LA INNOVACION AGROINDUSTRIAL Y DE SERVICIOS -BOYACA -APOYOS DE SOSTENIMIENTO"/>
    <x v="49"/>
    <x v="49"/>
    <s v="Propios"/>
    <s v="20"/>
    <s v="INGRESOS CORRIENTES"/>
    <s v="CSF"/>
    <n v="3500000"/>
    <m/>
    <m/>
    <n v="0"/>
    <n v="0"/>
    <n v="3500000"/>
    <n v="0"/>
    <n v="3500000"/>
    <m/>
    <n v="0"/>
    <n v="0"/>
    <n v="0"/>
    <n v="0"/>
    <n v="0"/>
    <n v="0"/>
  </r>
  <r>
    <s v="2024-02-01 06:06:40"/>
    <n v="2024"/>
    <s v="Actual"/>
    <s v="36-02-00-015-955110"/>
    <s v="CENTRO DE INNOVACIÓN AGROINDUSTRIAL Y DE SERVICIOS"/>
    <s v="955145"/>
    <s v="CENTRO DE LA INNOVACION AGROINDUSTRIAL Y DE SERVICIOS -BOYACA -SERVICIOS PRESTADOS A LA FORMACION"/>
    <x v="49"/>
    <x v="49"/>
    <s v="Nación"/>
    <s v="10"/>
    <s v="RECURSOS CORRIENTES"/>
    <s v="CSF"/>
    <n v="927986251"/>
    <m/>
    <m/>
    <n v="0"/>
    <n v="0"/>
    <n v="927986251"/>
    <n v="0"/>
    <n v="927986251"/>
    <m/>
    <n v="0"/>
    <n v="0"/>
    <n v="0"/>
    <n v="0"/>
    <n v="0"/>
    <n v="0"/>
  </r>
  <r>
    <s v="2024-02-01 06:06:40"/>
    <n v="2024"/>
    <s v="Actual"/>
    <s v="36-02-00-015-955110"/>
    <s v="CENTRO DE INNOVACIÓN AGROINDUSTRIAL Y DE SERVICIOS"/>
    <s v="955145"/>
    <s v="CENTRO DE LA INNOVACION AGROINDUSTRIAL Y DE SERVICIOS -BOYACA -SERVICIOS PRESTADOS A LA FORMACION"/>
    <x v="65"/>
    <x v="65"/>
    <s v="Nación"/>
    <s v="10"/>
    <s v="RECURSOS CORRIENTES"/>
    <s v="CSF"/>
    <n v="482921842.75"/>
    <m/>
    <m/>
    <n v="0"/>
    <n v="0"/>
    <n v="482921842.75"/>
    <n v="0"/>
    <n v="482921842.75"/>
    <m/>
    <n v="0"/>
    <n v="0"/>
    <n v="0"/>
    <n v="0"/>
    <n v="0"/>
    <n v="0"/>
  </r>
  <r>
    <s v="2024-02-01 06:06:40"/>
    <n v="2024"/>
    <s v="Actual"/>
    <s v="36-02-00-015-955110"/>
    <s v="CENTRO DE INNOVACIÓN AGROINDUSTRIAL Y DE SERVICIOS"/>
    <s v="955185"/>
    <s v="C. DE LA INNOVACION AGROINDUSTRIAL Y SERVICIOS -BOYACA -SERV. PRESTADOS A LA FP -ECONOMIA POPULAR"/>
    <x v="65"/>
    <x v="65"/>
    <s v="Nación"/>
    <s v="10"/>
    <s v="RECURSOS CORRIENTES"/>
    <s v="CSF"/>
    <n v="15376436.5"/>
    <m/>
    <m/>
    <n v="0"/>
    <n v="0"/>
    <n v="15376436.5"/>
    <n v="0"/>
    <n v="15376436.5"/>
    <m/>
    <n v="0"/>
    <n v="0"/>
    <n v="0"/>
    <n v="0"/>
    <n v="0"/>
    <n v="0"/>
  </r>
  <r>
    <s v="2024-02-01 06:06:40"/>
    <n v="2024"/>
    <s v="Actual"/>
    <s v="36-02-00-015-955110"/>
    <s v="CENTRO DE INNOVACIÓN AGROINDUSTRIAL Y DE SERVICIOS"/>
    <s v="955186"/>
    <s v="C. DE LA INNOVACION AGROINDUSTRIAL Y SERVICIOS -BOYACA -CERTIF COMPETENCIAS LABORALES -ECON POPULAR"/>
    <x v="65"/>
    <x v="65"/>
    <s v="Nación"/>
    <s v="10"/>
    <s v="RECURSOS CORRIENTES"/>
    <s v="CSF"/>
    <n v="19928000"/>
    <m/>
    <m/>
    <n v="0"/>
    <n v="0"/>
    <n v="19928000"/>
    <n v="0"/>
    <n v="19928000"/>
    <m/>
    <n v="0"/>
    <n v="0"/>
    <n v="0"/>
    <n v="0"/>
    <n v="0"/>
    <n v="0"/>
  </r>
  <r>
    <s v="2024-02-01 06:06:40"/>
    <n v="2024"/>
    <s v="Actual"/>
    <s v="36-02-00-017-000000"/>
    <s v="SENA REGIONAL CALDAS-DIRECCION REGIONAL"/>
    <s v="101000"/>
    <s v="DESPACHO DIRECCION"/>
    <x v="5"/>
    <x v="5"/>
    <s v="Propios"/>
    <s v="27"/>
    <s v="RENTAS PARAFISCALES"/>
    <s v="CSF"/>
    <n v="10280000"/>
    <m/>
    <m/>
    <n v="0"/>
    <n v="0"/>
    <n v="10280000"/>
    <n v="10280000"/>
    <n v="0"/>
    <n v="1480597"/>
    <n v="8799403"/>
    <n v="1480597"/>
    <n v="1480597"/>
    <n v="1480597"/>
    <n v="0"/>
    <n v="0"/>
  </r>
  <r>
    <s v="2024-02-01 06:06:40"/>
    <n v="2024"/>
    <s v="Actual"/>
    <s v="36-02-00-017-000000"/>
    <s v="SENA REGIONAL CALDAS-DIRECCION REGIONAL"/>
    <s v="101000"/>
    <s v="DESPACHO DIRECCION"/>
    <x v="45"/>
    <x v="45"/>
    <s v="Propios"/>
    <s v="27"/>
    <s v="RENTAS PARAFISCALES"/>
    <s v="CSF"/>
    <n v="42536000"/>
    <m/>
    <m/>
    <n v="0"/>
    <n v="0"/>
    <n v="42536000"/>
    <n v="0"/>
    <n v="42536000"/>
    <m/>
    <n v="0"/>
    <n v="0"/>
    <n v="0"/>
    <n v="0"/>
    <n v="0"/>
    <n v="0"/>
  </r>
  <r>
    <s v="2024-02-01 06:06:40"/>
    <n v="2024"/>
    <s v="Actual"/>
    <s v="36-02-00-017-000000"/>
    <s v="SENA REGIONAL CALDAS-DIRECCION REGIONAL"/>
    <s v="101000"/>
    <s v="DESPACHO DIRECCION"/>
    <x v="79"/>
    <x v="79"/>
    <s v="Nación"/>
    <s v="10"/>
    <s v="RECURSOS CORRIENTES"/>
    <s v="CSF"/>
    <n v="50190000"/>
    <m/>
    <m/>
    <n v="0"/>
    <n v="0"/>
    <n v="50190000"/>
    <n v="50190000"/>
    <n v="0"/>
    <n v="0"/>
    <n v="50190000"/>
    <n v="0"/>
    <n v="0"/>
    <n v="0"/>
    <n v="0"/>
    <n v="0"/>
  </r>
  <r>
    <s v="2024-02-01 06:06:40"/>
    <n v="2024"/>
    <s v="Actual"/>
    <s v="36-02-00-017-000000"/>
    <s v="SENA REGIONAL CALDAS-DIRECCION REGIONAL"/>
    <s v="101000"/>
    <s v="DESPACHO DIRECCION"/>
    <x v="80"/>
    <x v="80"/>
    <s v="Nación"/>
    <s v="10"/>
    <s v="RECURSOS CORRIENTES"/>
    <s v="CSF"/>
    <n v="188546000"/>
    <m/>
    <m/>
    <n v="0"/>
    <n v="0"/>
    <n v="188546000"/>
    <n v="188546000"/>
    <n v="0"/>
    <n v="0"/>
    <n v="188546000"/>
    <n v="0"/>
    <n v="0"/>
    <n v="0"/>
    <n v="0"/>
    <n v="0"/>
  </r>
  <r>
    <s v="2024-02-01 06:06:40"/>
    <n v="2024"/>
    <s v="Actual"/>
    <s v="36-02-00-017-000000"/>
    <s v="SENA REGIONAL CALDAS-DIRECCION REGIONAL"/>
    <s v="101000"/>
    <s v="DESPACHO DIRECCION"/>
    <x v="81"/>
    <x v="81"/>
    <s v="Nación"/>
    <s v="10"/>
    <s v="RECURSOS CORRIENTES"/>
    <s v="CSF"/>
    <n v="49334000"/>
    <m/>
    <m/>
    <n v="0"/>
    <n v="0"/>
    <n v="49334000"/>
    <n v="49334000"/>
    <n v="0"/>
    <n v="0"/>
    <n v="49334000"/>
    <n v="0"/>
    <n v="0"/>
    <n v="0"/>
    <n v="0"/>
    <n v="0"/>
  </r>
  <r>
    <s v="2024-02-01 06:06:40"/>
    <n v="2024"/>
    <s v="Actual"/>
    <s v="36-02-00-017-000000"/>
    <s v="SENA REGIONAL CALDAS-DIRECCION REGIONAL"/>
    <s v="101000"/>
    <s v="DESPACHO DIRECCION"/>
    <x v="82"/>
    <x v="82"/>
    <s v="Nación"/>
    <s v="10"/>
    <s v="RECURSOS CORRIENTES"/>
    <s v="CSF"/>
    <n v="83899000"/>
    <m/>
    <m/>
    <n v="0"/>
    <n v="0"/>
    <n v="83899000"/>
    <n v="47334000"/>
    <n v="36565000"/>
    <n v="0"/>
    <n v="47334000"/>
    <n v="0"/>
    <n v="0"/>
    <n v="0"/>
    <n v="0"/>
    <n v="0"/>
  </r>
  <r>
    <s v="2024-02-01 06:06:40"/>
    <n v="2024"/>
    <s v="Actual"/>
    <s v="36-02-00-017-000000"/>
    <s v="SENA REGIONAL CALDAS-DIRECCION REGIONAL"/>
    <s v="101000"/>
    <s v="DESPACHO DIRECCION"/>
    <x v="84"/>
    <x v="84"/>
    <s v="Nación"/>
    <s v="10"/>
    <s v="RECURSOS CORRIENTES"/>
    <s v="CSF"/>
    <n v="384072000"/>
    <m/>
    <m/>
    <n v="0"/>
    <n v="0"/>
    <n v="384072000"/>
    <n v="384072000"/>
    <n v="0"/>
    <n v="137404772"/>
    <n v="246667228"/>
    <n v="0"/>
    <n v="0"/>
    <n v="0"/>
    <n v="0"/>
    <n v="0"/>
  </r>
  <r>
    <s v="2024-02-01 06:06:40"/>
    <n v="2024"/>
    <s v="Actual"/>
    <s v="36-02-00-017-000000"/>
    <s v="SENA REGIONAL CALDAS-DIRECCION REGIONAL"/>
    <s v="101000"/>
    <s v="DESPACHO DIRECCION"/>
    <x v="85"/>
    <x v="85"/>
    <s v="Nación"/>
    <s v="10"/>
    <s v="RECURSOS CORRIENTES"/>
    <s v="CSF"/>
    <n v="183793000"/>
    <m/>
    <m/>
    <n v="0"/>
    <n v="0"/>
    <n v="183793000"/>
    <n v="183793000"/>
    <n v="0"/>
    <n v="25166400"/>
    <n v="158626600"/>
    <n v="0"/>
    <n v="0"/>
    <n v="0"/>
    <n v="0"/>
    <n v="0"/>
  </r>
  <r>
    <s v="2024-02-01 06:06:40"/>
    <n v="2024"/>
    <s v="Actual"/>
    <s v="36-02-00-017-000000"/>
    <s v="SENA REGIONAL CALDAS-DIRECCION REGIONAL"/>
    <s v="101000"/>
    <s v="DESPACHO DIRECCION"/>
    <x v="49"/>
    <x v="49"/>
    <s v="Nación"/>
    <s v="10"/>
    <s v="RECURSOS CORRIENTES"/>
    <s v="CSF"/>
    <n v="1622431898"/>
    <m/>
    <m/>
    <n v="0"/>
    <n v="0"/>
    <n v="1622431898"/>
    <n v="1228580659.2"/>
    <n v="393851238.80000001"/>
    <n v="601626125.20000005"/>
    <n v="626954534"/>
    <n v="0"/>
    <n v="0"/>
    <n v="0"/>
    <n v="0"/>
    <n v="0"/>
  </r>
  <r>
    <s v="2024-02-01 06:06:40"/>
    <n v="2024"/>
    <s v="Actual"/>
    <s v="36-02-00-017-000000"/>
    <s v="SENA REGIONAL CALDAS-DIRECCION REGIONAL"/>
    <s v="101000"/>
    <s v="DESPACHO DIRECCION"/>
    <x v="50"/>
    <x v="50"/>
    <s v="Nación"/>
    <s v="10"/>
    <s v="RECURSOS CORRIENTES"/>
    <s v="CSF"/>
    <n v="1100000000"/>
    <m/>
    <m/>
    <n v="0"/>
    <n v="0"/>
    <n v="1100000000"/>
    <n v="632536000"/>
    <n v="467464000"/>
    <n v="0"/>
    <n v="632536000"/>
    <n v="0"/>
    <n v="0"/>
    <n v="0"/>
    <n v="0"/>
    <n v="0"/>
  </r>
  <r>
    <s v="2024-02-01 06:06:40"/>
    <n v="2024"/>
    <s v="Actual"/>
    <s v="36-02-00-017-000000"/>
    <s v="SENA REGIONAL CALDAS-DIRECCION REGIONAL"/>
    <s v="101000"/>
    <s v="DESPACHO DIRECCION"/>
    <x v="63"/>
    <x v="63"/>
    <s v="Propios"/>
    <s v="20"/>
    <s v="INGRESOS CORRIENTES"/>
    <s v="CSF"/>
    <n v="921303649"/>
    <m/>
    <m/>
    <n v="0"/>
    <n v="0"/>
    <n v="921303649"/>
    <n v="921303649"/>
    <n v="0"/>
    <n v="866035602"/>
    <n v="55268047"/>
    <n v="0"/>
    <n v="0"/>
    <n v="0"/>
    <n v="0"/>
    <n v="0"/>
  </r>
  <r>
    <s v="2024-02-01 06:06:40"/>
    <n v="2024"/>
    <s v="Actual"/>
    <s v="36-02-00-017-000000"/>
    <s v="SENA REGIONAL CALDAS-DIRECCION REGIONAL"/>
    <s v="101000"/>
    <s v="DESPACHO DIRECCION"/>
    <x v="51"/>
    <x v="51"/>
    <s v="Nación"/>
    <s v="10"/>
    <s v="RECURSOS CORRIENTES"/>
    <s v="CSF"/>
    <n v="138709310"/>
    <m/>
    <m/>
    <n v="0"/>
    <n v="0"/>
    <n v="138709310"/>
    <n v="0"/>
    <n v="138709310"/>
    <m/>
    <n v="0"/>
    <n v="0"/>
    <n v="0"/>
    <n v="0"/>
    <n v="0"/>
    <n v="0"/>
  </r>
  <r>
    <s v="2024-02-01 06:06:40"/>
    <n v="2024"/>
    <s v="Actual"/>
    <s v="36-02-00-017-000000"/>
    <s v="SENA REGIONAL CALDAS-DIRECCION REGIONAL"/>
    <s v="101000"/>
    <s v="DESPACHO DIRECCION"/>
    <x v="6"/>
    <x v="6"/>
    <s v="Nación"/>
    <s v="10"/>
    <s v="RECURSOS CORRIENTES"/>
    <s v="CSF"/>
    <n v="1400271052"/>
    <m/>
    <m/>
    <n v="0"/>
    <n v="0"/>
    <n v="1400271052"/>
    <n v="1264511052"/>
    <n v="135760000"/>
    <n v="922228559"/>
    <n v="342282493"/>
    <n v="35947978"/>
    <n v="35947978"/>
    <n v="35947978"/>
    <n v="0"/>
    <n v="0"/>
  </r>
  <r>
    <s v="2024-02-01 06:06:40"/>
    <n v="2024"/>
    <s v="Actual"/>
    <s v="36-02-00-017-000000"/>
    <s v="SENA REGIONAL CALDAS-DIRECCION REGIONAL"/>
    <s v="101000"/>
    <s v="DESPACHO DIRECCION"/>
    <x v="75"/>
    <x v="75"/>
    <s v="Nación"/>
    <s v="10"/>
    <s v="RECURSOS CORRIENTES"/>
    <s v="CSF"/>
    <n v="2380000"/>
    <m/>
    <m/>
    <n v="0"/>
    <n v="0"/>
    <n v="2380000"/>
    <n v="2380000"/>
    <n v="0"/>
    <n v="0"/>
    <n v="2380000"/>
    <n v="0"/>
    <n v="0"/>
    <n v="0"/>
    <n v="0"/>
    <n v="0"/>
  </r>
  <r>
    <s v="2024-02-01 06:06:40"/>
    <n v="2024"/>
    <s v="Actual"/>
    <s v="36-02-00-017-000000"/>
    <s v="SENA REGIONAL CALDAS-DIRECCION REGIONAL"/>
    <s v="101009"/>
    <s v="DESPACHO DIRECCIÓN - SALUD OCUPACIONAL"/>
    <x v="45"/>
    <x v="45"/>
    <s v="Propios"/>
    <s v="27"/>
    <s v="RENTAS PARAFISCALES"/>
    <s v="CSF"/>
    <n v="34700000"/>
    <m/>
    <m/>
    <n v="0"/>
    <n v="0"/>
    <n v="34700000"/>
    <n v="0"/>
    <n v="34700000"/>
    <m/>
    <n v="0"/>
    <n v="0"/>
    <n v="0"/>
    <n v="0"/>
    <n v="0"/>
    <n v="0"/>
  </r>
  <r>
    <s v="2024-02-01 06:06:40"/>
    <n v="2024"/>
    <s v="Actual"/>
    <s v="36-02-00-017-000000"/>
    <s v="SENA REGIONAL CALDAS-DIRECCION REGIONAL"/>
    <s v="101009"/>
    <s v="DESPACHO DIRECCIÓN - SALUD OCUPACIONAL"/>
    <x v="49"/>
    <x v="49"/>
    <s v="Nación"/>
    <s v="10"/>
    <s v="RECURSOS CORRIENTES"/>
    <s v="CSF"/>
    <n v="471981128"/>
    <m/>
    <m/>
    <n v="0"/>
    <n v="0"/>
    <n v="471981128"/>
    <n v="386308000"/>
    <n v="85673128"/>
    <n v="47595600"/>
    <n v="338712400"/>
    <n v="0"/>
    <n v="0"/>
    <n v="0"/>
    <n v="0"/>
    <n v="0"/>
  </r>
  <r>
    <s v="2024-02-01 06:06:40"/>
    <n v="2024"/>
    <s v="Actual"/>
    <s v="36-02-00-017-000000"/>
    <s v="SENA REGIONAL CALDAS-DIRECCION REGIONAL"/>
    <s v="101014"/>
    <s v="DESPACHO REGIONAL -ESCUELA NACIONAL DE INSTRUCTORES"/>
    <x v="49"/>
    <x v="49"/>
    <s v="Nación"/>
    <s v="10"/>
    <s v="RECURSOS CORRIENTES"/>
    <s v="CSF"/>
    <n v="429693480"/>
    <m/>
    <m/>
    <n v="0"/>
    <n v="0"/>
    <n v="429693480"/>
    <n v="0"/>
    <n v="429693480"/>
    <m/>
    <n v="0"/>
    <n v="0"/>
    <n v="0"/>
    <n v="0"/>
    <n v="0"/>
    <n v="0"/>
  </r>
  <r>
    <s v="2024-02-01 06:06:40"/>
    <n v="2024"/>
    <s v="Actual"/>
    <s v="36-02-00-017-000000"/>
    <s v="SENA REGIONAL CALDAS-DIRECCION REGIONAL"/>
    <s v="101024"/>
    <s v="CONSTRUCCIONES Y ADECUACIONES"/>
    <x v="77"/>
    <x v="77"/>
    <s v="Nación"/>
    <s v="10"/>
    <s v="RECURSOS CORRIENTES"/>
    <s v="CSF"/>
    <n v="380600000"/>
    <m/>
    <m/>
    <n v="0"/>
    <n v="0"/>
    <n v="380600000"/>
    <n v="0"/>
    <n v="380600000"/>
    <m/>
    <n v="0"/>
    <n v="0"/>
    <n v="0"/>
    <n v="0"/>
    <n v="0"/>
    <n v="0"/>
  </r>
  <r>
    <s v="2024-02-01 06:06:40"/>
    <n v="2024"/>
    <s v="Actual"/>
    <s v="36-02-00-017-000000"/>
    <s v="SENA REGIONAL CALDAS-DIRECCION REGIONAL"/>
    <s v="101024"/>
    <s v="CONSTRUCCIONES Y ADECUACIONES"/>
    <x v="78"/>
    <x v="78"/>
    <s v="Nación"/>
    <s v="10"/>
    <s v="RECURSOS CORRIENTES"/>
    <s v="CSF"/>
    <n v="994416000"/>
    <m/>
    <m/>
    <n v="0"/>
    <n v="0"/>
    <n v="994416000"/>
    <n v="0"/>
    <n v="994416000"/>
    <m/>
    <n v="0"/>
    <n v="0"/>
    <n v="0"/>
    <n v="0"/>
    <n v="0"/>
    <n v="0"/>
  </r>
  <r>
    <s v="2024-02-01 06:06:40"/>
    <n v="2024"/>
    <s v="Actual"/>
    <s v="36-02-00-017-000000"/>
    <s v="SENA REGIONAL CALDAS-DIRECCION REGIONAL"/>
    <s v="101028"/>
    <s v="CERTIFICACCION COMPETENCIAS LABORALES"/>
    <x v="94"/>
    <x v="94"/>
    <s v="Nación"/>
    <s v="10"/>
    <s v="RECURSOS CORRIENTES"/>
    <s v="CSF"/>
    <n v="169000000"/>
    <m/>
    <m/>
    <n v="0"/>
    <n v="0"/>
    <n v="169000000"/>
    <n v="154000000"/>
    <n v="15000000"/>
    <n v="0"/>
    <n v="154000000"/>
    <n v="0"/>
    <n v="0"/>
    <n v="0"/>
    <n v="0"/>
    <n v="0"/>
  </r>
  <r>
    <s v="2024-02-01 06:06:40"/>
    <n v="2024"/>
    <s v="Actual"/>
    <s v="36-02-00-017-000000"/>
    <s v="SENA REGIONAL CALDAS-DIRECCION REGIONAL"/>
    <s v="101039"/>
    <s v="DESPACHO REGIONAL-EMPRENDIMIENTO"/>
    <x v="88"/>
    <x v="88"/>
    <s v="Nación"/>
    <s v="10"/>
    <s v="RECURSOS CORRIENTES"/>
    <s v="CSF"/>
    <n v="861407000"/>
    <m/>
    <m/>
    <n v="0"/>
    <n v="0"/>
    <n v="861407000"/>
    <n v="836697000"/>
    <n v="24710000"/>
    <n v="107470000"/>
    <n v="729227000"/>
    <n v="0"/>
    <n v="0"/>
    <n v="0"/>
    <n v="0"/>
    <n v="0"/>
  </r>
  <r>
    <s v="2024-02-01 06:06:40"/>
    <n v="2024"/>
    <s v="Actual"/>
    <s v="36-02-00-017-000000"/>
    <s v="SENA REGIONAL CALDAS-DIRECCION REGIONAL"/>
    <s v="101040"/>
    <s v="DESPACHO REGIONAL-APORTES"/>
    <x v="64"/>
    <x v="64"/>
    <s v="Propios"/>
    <s v="27"/>
    <s v="RENTAS PARAFISCALES"/>
    <s v="CSF"/>
    <n v="630117793"/>
    <m/>
    <m/>
    <n v="0"/>
    <n v="0"/>
    <n v="630117793"/>
    <n v="630117793"/>
    <n v="0"/>
    <n v="304516253"/>
    <n v="325601540"/>
    <n v="0"/>
    <n v="0"/>
    <n v="0"/>
    <n v="0"/>
    <n v="0"/>
  </r>
  <r>
    <s v="2024-02-01 06:06:40"/>
    <n v="2024"/>
    <s v="Actual"/>
    <s v="36-02-00-017-000000"/>
    <s v="SENA REGIONAL CALDAS-DIRECCION REGIONAL"/>
    <s v="101043"/>
    <s v="DESPACHO BIENESTAR FUNCIONARIOS"/>
    <x v="48"/>
    <x v="48"/>
    <s v="Nación"/>
    <s v="10"/>
    <s v="RECURSOS CORRIENTES"/>
    <s v="CSF"/>
    <n v="117500000"/>
    <m/>
    <m/>
    <n v="0"/>
    <n v="0"/>
    <n v="117500000"/>
    <n v="117500000"/>
    <n v="0"/>
    <n v="0"/>
    <n v="117500000"/>
    <n v="0"/>
    <n v="0"/>
    <n v="0"/>
    <n v="0"/>
    <n v="0"/>
  </r>
  <r>
    <s v="2024-02-01 06:06:40"/>
    <n v="2024"/>
    <s v="Actual"/>
    <s v="36-02-00-017-000000"/>
    <s v="SENA REGIONAL CALDAS-DIRECCION REGIONAL"/>
    <s v="101043"/>
    <s v="DESPACHO BIENESTAR FUNCIONARIOS"/>
    <x v="49"/>
    <x v="49"/>
    <s v="Nación"/>
    <s v="10"/>
    <s v="RECURSOS CORRIENTES"/>
    <s v="CSF"/>
    <n v="1289895882"/>
    <m/>
    <m/>
    <n v="0"/>
    <n v="0"/>
    <n v="1289895882"/>
    <n v="167913494"/>
    <n v="1121982388"/>
    <n v="0"/>
    <n v="167913494"/>
    <n v="0"/>
    <n v="0"/>
    <n v="0"/>
    <n v="0"/>
    <n v="0"/>
  </r>
  <r>
    <s v="2024-02-01 06:06:40"/>
    <n v="2024"/>
    <s v="Actual"/>
    <s v="36-02-00-017-000000"/>
    <s v="SENA REGIONAL CALDAS-DIRECCION REGIONAL"/>
    <s v="101045"/>
    <s v="DESPACHO - SERVICIOS PRESTADOS A LA FORMACION"/>
    <x v="49"/>
    <x v="49"/>
    <s v="Nación"/>
    <s v="10"/>
    <s v="RECURSOS CORRIENTES"/>
    <s v="CSF"/>
    <n v="57818200"/>
    <m/>
    <m/>
    <n v="0"/>
    <n v="0"/>
    <n v="57818200"/>
    <n v="0"/>
    <n v="57818200"/>
    <m/>
    <n v="0"/>
    <n v="0"/>
    <n v="0"/>
    <n v="0"/>
    <n v="0"/>
    <n v="0"/>
  </r>
  <r>
    <s v="2024-02-01 06:06:40"/>
    <n v="2024"/>
    <s v="Actual"/>
    <s v="36-02-00-017-000000"/>
    <s v="SENA REGIONAL CALDAS-DIRECCION REGIONAL"/>
    <s v="101065"/>
    <s v="APROPIACION DE CIENCIA Y TECNOLOGIA YCULTURA DE LA INNOVACIÓN"/>
    <x v="60"/>
    <x v="60"/>
    <s v="Propios"/>
    <s v="27"/>
    <s v="RENTAS PARAFISCALES"/>
    <s v="CSF"/>
    <n v="131184460"/>
    <m/>
    <m/>
    <n v="0"/>
    <n v="0"/>
    <n v="131184460"/>
    <n v="131184460"/>
    <n v="0"/>
    <n v="0"/>
    <n v="131184460"/>
    <n v="0"/>
    <n v="0"/>
    <n v="0"/>
    <n v="0"/>
    <n v="0"/>
  </r>
  <r>
    <s v="2024-02-01 06:06:40"/>
    <n v="2024"/>
    <s v="Actual"/>
    <s v="36-02-00-017-000000"/>
    <s v="SENA REGIONAL CALDAS-DIRECCION REGIONAL"/>
    <s v="101089"/>
    <s v="DESPACHO REGIONAL CALDAS, EMPRENDIMIENTO - ECONOMIA POPULAR."/>
    <x v="89"/>
    <x v="89"/>
    <s v="Nación"/>
    <s v="10"/>
    <s v="RECURSOS CORRIENTES"/>
    <s v="CSF"/>
    <n v="14657000"/>
    <m/>
    <m/>
    <n v="0"/>
    <n v="0"/>
    <n v="14657000"/>
    <n v="14657000"/>
    <n v="0"/>
    <n v="0"/>
    <n v="14657000"/>
    <n v="0"/>
    <n v="0"/>
    <n v="0"/>
    <n v="0"/>
    <n v="0"/>
  </r>
  <r>
    <s v="2024-02-01 06:06:40"/>
    <n v="2024"/>
    <s v="Actual"/>
    <s v="36-02-00-017-911210"/>
    <s v="CENTRO PARA LA FORMACION CAFETERA-CALDAS"/>
    <s v="911209"/>
    <s v="CENTRO PARA LA FORMACION CAFETERA-CALDAS -SALUD OCUPACIONAL"/>
    <x v="49"/>
    <x v="49"/>
    <s v="Nación"/>
    <s v="10"/>
    <s v="RECURSOS CORRIENTES"/>
    <s v="CSF"/>
    <n v="17686224"/>
    <m/>
    <m/>
    <n v="0"/>
    <n v="0"/>
    <n v="17686224"/>
    <n v="172800"/>
    <n v="17513424"/>
    <n v="0"/>
    <n v="172800"/>
    <n v="0"/>
    <n v="0"/>
    <n v="0"/>
    <n v="0"/>
    <n v="0"/>
  </r>
  <r>
    <s v="2024-02-01 06:06:40"/>
    <n v="2024"/>
    <s v="Actual"/>
    <s v="36-02-00-017-911210"/>
    <s v="CENTRO PARA LA FORMACION CAFETERA-CALDAS"/>
    <s v="911210"/>
    <s v="CENTRO PARA LA FORMACIÓN CAFETERA-CALDAS"/>
    <x v="80"/>
    <x v="80"/>
    <s v="Nación"/>
    <s v="10"/>
    <s v="RECURSOS CORRIENTES"/>
    <s v="CSF"/>
    <n v="258545000"/>
    <m/>
    <m/>
    <n v="0"/>
    <n v="0"/>
    <n v="258545000"/>
    <n v="216334000"/>
    <n v="42211000"/>
    <n v="0"/>
    <n v="216334000"/>
    <n v="0"/>
    <n v="0"/>
    <n v="0"/>
    <n v="0"/>
    <n v="0"/>
  </r>
  <r>
    <s v="2024-02-01 06:06:40"/>
    <n v="2024"/>
    <s v="Actual"/>
    <s v="36-02-00-017-911210"/>
    <s v="CENTRO PARA LA FORMACION CAFETERA-CALDAS"/>
    <s v="911210"/>
    <s v="CENTRO PARA LA FORMACIÓN CAFETERA-CALDAS"/>
    <x v="49"/>
    <x v="49"/>
    <s v="Propios"/>
    <s v="27"/>
    <s v="RENTAS PARAFISCALES"/>
    <s v="CSF"/>
    <n v="37783518"/>
    <m/>
    <m/>
    <n v="0"/>
    <n v="0"/>
    <n v="37783518"/>
    <n v="37783518"/>
    <n v="0"/>
    <n v="0"/>
    <n v="37783518"/>
    <n v="0"/>
    <n v="0"/>
    <n v="0"/>
    <n v="0"/>
    <n v="0"/>
  </r>
  <r>
    <s v="2024-02-01 06:06:40"/>
    <n v="2024"/>
    <s v="Actual"/>
    <s v="36-02-00-017-911210"/>
    <s v="CENTRO PARA LA FORMACION CAFETERA-CALDAS"/>
    <s v="911210"/>
    <s v="CENTRO PARA LA FORMACIÓN CAFETERA-CALDAS"/>
    <x v="49"/>
    <x v="49"/>
    <s v="Nación"/>
    <s v="10"/>
    <s v="RECURSOS CORRIENTES"/>
    <s v="CSF"/>
    <n v="1051411481"/>
    <n v="14300000"/>
    <n v="0"/>
    <n v="0"/>
    <n v="0"/>
    <n v="1065711481"/>
    <n v="961811022"/>
    <n v="103900459"/>
    <n v="774157381"/>
    <n v="187653641"/>
    <n v="0"/>
    <n v="0"/>
    <n v="0"/>
    <n v="0"/>
    <n v="0"/>
  </r>
  <r>
    <s v="2024-02-01 06:06:40"/>
    <n v="2024"/>
    <s v="Actual"/>
    <s v="36-02-00-017-911210"/>
    <s v="CENTRO PARA LA FORMACION CAFETERA-CALDAS"/>
    <s v="911210"/>
    <s v="CENTRO PARA LA FORMACIÓN CAFETERA-CALDAS"/>
    <x v="92"/>
    <x v="92"/>
    <s v="Nación"/>
    <s v="10"/>
    <s v="RECURSOS CORRIENTES"/>
    <s v="CSF"/>
    <n v="97505000"/>
    <m/>
    <m/>
    <n v="0"/>
    <n v="0"/>
    <n v="97505000"/>
    <n v="97505000"/>
    <n v="0"/>
    <n v="34040000"/>
    <n v="63465000"/>
    <n v="0"/>
    <n v="0"/>
    <n v="0"/>
    <n v="0"/>
    <n v="0"/>
  </r>
  <r>
    <s v="2024-02-01 06:06:40"/>
    <n v="2024"/>
    <s v="Actual"/>
    <s v="36-02-00-017-911210"/>
    <s v="CENTRO PARA LA FORMACION CAFETERA-CALDAS"/>
    <s v="911211"/>
    <s v="INTEGRACION CON LA MEDIA-CALDAS"/>
    <x v="49"/>
    <x v="49"/>
    <s v="Nación"/>
    <s v="10"/>
    <s v="RECURSOS CORRIENTES"/>
    <s v="CSF"/>
    <n v="163159699"/>
    <m/>
    <m/>
    <n v="0"/>
    <n v="0"/>
    <n v="163159699"/>
    <n v="163159699"/>
    <n v="0"/>
    <n v="52159699"/>
    <n v="111000000"/>
    <n v="0"/>
    <n v="0"/>
    <n v="0"/>
    <n v="0"/>
    <n v="0"/>
  </r>
  <r>
    <s v="2024-02-01 06:06:40"/>
    <n v="2024"/>
    <s v="Actual"/>
    <s v="36-02-00-017-911210"/>
    <s v="CENTRO PARA LA FORMACION CAFETERA-CALDAS"/>
    <s v="911211"/>
    <s v="INTEGRACION CON LA MEDIA-CALDAS"/>
    <x v="49"/>
    <x v="49"/>
    <s v="Propios"/>
    <s v="20"/>
    <s v="INGRESOS CORRIENTES"/>
    <s v="CSF"/>
    <n v="478768173"/>
    <m/>
    <m/>
    <n v="0"/>
    <n v="0"/>
    <n v="478768173"/>
    <n v="451864676"/>
    <n v="26903497"/>
    <n v="451020056"/>
    <n v="844620"/>
    <n v="0"/>
    <n v="0"/>
    <n v="0"/>
    <n v="0"/>
    <n v="0"/>
  </r>
  <r>
    <s v="2024-02-01 06:06:40"/>
    <n v="2024"/>
    <s v="Actual"/>
    <s v="36-02-00-017-911210"/>
    <s v="CENTRO PARA LA FORMACION CAFETERA-CALDAS"/>
    <s v="911218"/>
    <s v="FONDO INDUSTRIA Y DE LA CONSTRUCCION FIC-CALDAS"/>
    <x v="48"/>
    <x v="48"/>
    <s v="Propios"/>
    <s v="26"/>
    <s v="FONDOS ESPECIALES"/>
    <s v="CSF"/>
    <n v="712859737"/>
    <m/>
    <m/>
    <n v="0"/>
    <n v="0"/>
    <n v="712859737"/>
    <n v="712859737"/>
    <n v="0"/>
    <n v="0"/>
    <n v="712859737"/>
    <n v="0"/>
    <n v="0"/>
    <n v="0"/>
    <n v="0"/>
    <n v="0"/>
  </r>
  <r>
    <s v="2024-02-01 06:06:40"/>
    <n v="2024"/>
    <s v="Actual"/>
    <s v="36-02-00-017-911210"/>
    <s v="CENTRO PARA LA FORMACION CAFETERA-CALDAS"/>
    <s v="911218"/>
    <s v="FONDO INDUSTRIA Y DE LA CONSTRUCCION FIC-CALDAS"/>
    <x v="49"/>
    <x v="49"/>
    <s v="Propios"/>
    <s v="26"/>
    <s v="FONDOS ESPECIALES"/>
    <s v="CSF"/>
    <n v="133721390"/>
    <m/>
    <m/>
    <n v="0"/>
    <n v="0"/>
    <n v="133721390"/>
    <n v="9777196"/>
    <n v="123944194"/>
    <n v="0"/>
    <n v="9777196"/>
    <n v="0"/>
    <n v="0"/>
    <n v="0"/>
    <n v="0"/>
    <n v="0"/>
  </r>
  <r>
    <s v="2024-02-01 06:06:40"/>
    <n v="2024"/>
    <s v="Actual"/>
    <s v="36-02-00-017-911210"/>
    <s v="CENTRO PARA LA FORMACION CAFETERA-CALDAS"/>
    <s v="911224"/>
    <s v="CENTRO PARA LA FORMACION CAFETERA-CALDAS - CONSTRUCCIONES Y ADECUACIONES"/>
    <x v="76"/>
    <x v="76"/>
    <s v="Nación"/>
    <s v="10"/>
    <s v="RECURSOS CORRIENTES"/>
    <s v="CSF"/>
    <n v="15000000"/>
    <m/>
    <m/>
    <n v="0"/>
    <n v="0"/>
    <n v="15000000"/>
    <n v="0"/>
    <n v="15000000"/>
    <m/>
    <n v="0"/>
    <n v="0"/>
    <n v="0"/>
    <n v="0"/>
    <n v="0"/>
    <n v="0"/>
  </r>
  <r>
    <s v="2024-02-01 06:06:40"/>
    <n v="2024"/>
    <s v="Actual"/>
    <s v="36-02-00-017-911210"/>
    <s v="CENTRO PARA LA FORMACION CAFETERA-CALDAS"/>
    <s v="911224"/>
    <s v="CENTRO PARA LA FORMACION CAFETERA-CALDAS - CONSTRUCCIONES Y ADECUACIONES"/>
    <x v="77"/>
    <x v="77"/>
    <s v="Nación"/>
    <s v="10"/>
    <s v="RECURSOS CORRIENTES"/>
    <s v="CSF"/>
    <n v="399000000"/>
    <m/>
    <m/>
    <n v="0"/>
    <n v="0"/>
    <n v="399000000"/>
    <n v="0"/>
    <n v="399000000"/>
    <m/>
    <n v="0"/>
    <n v="0"/>
    <n v="0"/>
    <n v="0"/>
    <n v="0"/>
    <n v="0"/>
  </r>
  <r>
    <s v="2024-02-01 06:06:40"/>
    <n v="2024"/>
    <s v="Actual"/>
    <s v="36-02-00-017-911210"/>
    <s v="CENTRO PARA LA FORMACION CAFETERA-CALDAS"/>
    <s v="911224"/>
    <s v="CENTRO PARA LA FORMACION CAFETERA-CALDAS - CONSTRUCCIONES Y ADECUACIONES"/>
    <x v="78"/>
    <x v="78"/>
    <s v="Nación"/>
    <s v="10"/>
    <s v="RECURSOS CORRIENTES"/>
    <s v="CSF"/>
    <n v="286085000"/>
    <m/>
    <m/>
    <n v="0"/>
    <n v="0"/>
    <n v="286085000"/>
    <n v="0"/>
    <n v="286085000"/>
    <m/>
    <n v="0"/>
    <n v="0"/>
    <n v="0"/>
    <n v="0"/>
    <n v="0"/>
    <n v="0"/>
  </r>
  <r>
    <s v="2024-02-01 06:06:40"/>
    <n v="2024"/>
    <s v="Actual"/>
    <s v="36-02-00-017-911210"/>
    <s v="CENTRO PARA LA FORMACION CAFETERA-CALDAS"/>
    <s v="911227"/>
    <s v="CENTRO PARA LA FORMACION CAFETERA-CALDAS - MODERNIZACION AMBIENTES"/>
    <x v="10"/>
    <x v="10"/>
    <s v="Nación"/>
    <s v="10"/>
    <s v="RECURSOS CORRIENTES"/>
    <s v="CSF"/>
    <n v="219767457"/>
    <m/>
    <m/>
    <n v="0"/>
    <n v="0"/>
    <n v="219767457"/>
    <n v="0"/>
    <n v="219767457"/>
    <m/>
    <n v="0"/>
    <n v="0"/>
    <n v="0"/>
    <n v="0"/>
    <n v="0"/>
    <n v="0"/>
  </r>
  <r>
    <s v="2024-02-01 06:06:40"/>
    <n v="2024"/>
    <s v="Actual"/>
    <s v="36-02-00-017-911210"/>
    <s v="CENTRO PARA LA FORMACION CAFETERA-CALDAS"/>
    <s v="911228"/>
    <s v="CERTIFICACION COMPETENCIAS LABORALES-CENTRO PARA LA FORMACION CAFETERA-CALDAS"/>
    <x v="94"/>
    <x v="94"/>
    <s v="Nación"/>
    <s v="10"/>
    <s v="RECURSOS CORRIENTES"/>
    <s v="CSF"/>
    <n v="141037000"/>
    <m/>
    <m/>
    <n v="0"/>
    <n v="0"/>
    <n v="141037000"/>
    <n v="141037000"/>
    <n v="0"/>
    <n v="51700000"/>
    <n v="89337000"/>
    <n v="0"/>
    <n v="0"/>
    <n v="0"/>
    <n v="0"/>
    <n v="0"/>
  </r>
  <r>
    <s v="2024-02-01 06:06:40"/>
    <n v="2024"/>
    <s v="Actual"/>
    <s v="36-02-00-017-911210"/>
    <s v="CENTRO PARA LA FORMACION CAFETERA-CALDAS"/>
    <s v="911228"/>
    <s v="CERTIFICACION COMPETENCIAS LABORALES-CENTRO PARA LA FORMACION CAFETERA-CALDAS"/>
    <x v="65"/>
    <x v="65"/>
    <s v="Nación"/>
    <s v="10"/>
    <s v="RECURSOS CORRIENTES"/>
    <s v="CSF"/>
    <n v="443398000"/>
    <m/>
    <m/>
    <n v="0"/>
    <n v="0"/>
    <n v="443398000"/>
    <n v="443398000"/>
    <n v="0"/>
    <n v="237350000"/>
    <n v="206048000"/>
    <n v="0"/>
    <n v="0"/>
    <n v="0"/>
    <n v="0"/>
    <n v="0"/>
  </r>
  <r>
    <s v="2024-02-01 06:06:40"/>
    <n v="2024"/>
    <s v="Actual"/>
    <s v="36-02-00-017-911210"/>
    <s v="CENTRO PARA LA FORMACION CAFETERA-CALDAS"/>
    <s v="911234"/>
    <s v="CENTRO PARA LA FORMACION CAFETERA-CALDAS - PRODUCCION CENTROS"/>
    <x v="49"/>
    <x v="49"/>
    <s v="Propios"/>
    <s v="20"/>
    <s v="INGRESOS CORRIENTES"/>
    <s v="CSF"/>
    <n v="143975000"/>
    <m/>
    <m/>
    <n v="0"/>
    <n v="0"/>
    <n v="143975000"/>
    <n v="0"/>
    <n v="143975000"/>
    <m/>
    <n v="0"/>
    <n v="0"/>
    <n v="0"/>
    <n v="0"/>
    <n v="0"/>
    <n v="0"/>
  </r>
  <r>
    <s v="2024-02-01 06:06:40"/>
    <n v="2024"/>
    <s v="Actual"/>
    <s v="36-02-00-017-911210"/>
    <s v="CENTRO PARA LA FORMACION CAFETERA-CALDAS"/>
    <s v="911238"/>
    <s v="CENTRO PARA LA FORMACION CAFETERA-CALDAS - EMPRENDE RURAL"/>
    <x v="87"/>
    <x v="87"/>
    <s v="Nación"/>
    <s v="10"/>
    <s v="RECURSOS CORRIENTES"/>
    <s v="CSF"/>
    <n v="1188338000"/>
    <m/>
    <m/>
    <n v="0"/>
    <n v="0"/>
    <n v="1188338000"/>
    <n v="1117226000"/>
    <n v="71112000"/>
    <n v="89300000"/>
    <n v="1027926000"/>
    <n v="0"/>
    <n v="0"/>
    <n v="0"/>
    <n v="0"/>
    <n v="0"/>
  </r>
  <r>
    <s v="2024-02-01 06:06:40"/>
    <n v="2024"/>
    <s v="Actual"/>
    <s v="36-02-00-017-911210"/>
    <s v="CENTRO PARA LA FORMACION CAFETERA-CALDAS"/>
    <s v="911238"/>
    <s v="CENTRO PARA LA FORMACION CAFETERA-CALDAS - EMPRENDE RURAL"/>
    <x v="65"/>
    <x v="65"/>
    <s v="Nación"/>
    <s v="10"/>
    <s v="RECURSOS CORRIENTES"/>
    <s v="CSF"/>
    <n v="137862000"/>
    <m/>
    <m/>
    <n v="0"/>
    <n v="0"/>
    <n v="137862000"/>
    <n v="137862000"/>
    <n v="0"/>
    <n v="0"/>
    <n v="137862000"/>
    <n v="0"/>
    <n v="0"/>
    <n v="0"/>
    <n v="0"/>
    <n v="0"/>
  </r>
  <r>
    <s v="2024-02-01 06:06:40"/>
    <n v="2024"/>
    <s v="Actual"/>
    <s v="36-02-00-017-911210"/>
    <s v="CENTRO PARA LA FORMACION CAFETERA-CALDAS"/>
    <s v="911242"/>
    <s v="CENTRO PARA LA FORMACION CAFETERA-CALDAS - BIENESTAR APRENDICES"/>
    <x v="49"/>
    <x v="49"/>
    <s v="Nación"/>
    <s v="10"/>
    <s v="RECURSOS CORRIENTES"/>
    <s v="CSF"/>
    <n v="357481933"/>
    <m/>
    <m/>
    <n v="0"/>
    <n v="0"/>
    <n v="357481933"/>
    <n v="250785205"/>
    <n v="106696728"/>
    <n v="182030000"/>
    <n v="68755205"/>
    <n v="0"/>
    <n v="0"/>
    <n v="0"/>
    <n v="0"/>
    <n v="0"/>
  </r>
  <r>
    <s v="2024-02-01 06:06:40"/>
    <n v="2024"/>
    <s v="Actual"/>
    <s v="36-02-00-017-911210"/>
    <s v="CENTRO PARA LA FORMACION CAFETERA-CALDAS"/>
    <s v="911244"/>
    <s v="CENTRO PARA LA FORMACION CAFETERA-CALDAS - APOYOS DE SOSTENIMIENTO"/>
    <x v="48"/>
    <x v="48"/>
    <s v="Propios"/>
    <s v="20"/>
    <s v="INGRESOS CORRIENTES"/>
    <s v="CSF"/>
    <n v="303875000"/>
    <m/>
    <m/>
    <n v="0"/>
    <n v="0"/>
    <n v="303875000"/>
    <n v="303875000"/>
    <n v="0"/>
    <n v="0"/>
    <n v="303875000"/>
    <n v="0"/>
    <n v="0"/>
    <n v="0"/>
    <n v="0"/>
    <n v="0"/>
  </r>
  <r>
    <s v="2024-02-01 06:06:40"/>
    <n v="2024"/>
    <s v="Actual"/>
    <s v="36-02-00-017-911210"/>
    <s v="CENTRO PARA LA FORMACION CAFETERA-CALDAS"/>
    <s v="911244"/>
    <s v="CENTRO PARA LA FORMACION CAFETERA-CALDAS - APOYOS DE SOSTENIMIENTO"/>
    <x v="49"/>
    <x v="49"/>
    <s v="Propios"/>
    <s v="20"/>
    <s v="INGRESOS CORRIENTES"/>
    <s v="CSF"/>
    <n v="8349168"/>
    <m/>
    <m/>
    <n v="0"/>
    <n v="0"/>
    <n v="8349168"/>
    <n v="0"/>
    <n v="8349168"/>
    <m/>
    <n v="0"/>
    <n v="0"/>
    <n v="0"/>
    <n v="0"/>
    <n v="0"/>
    <n v="0"/>
  </r>
  <r>
    <s v="2024-02-01 06:06:40"/>
    <n v="2024"/>
    <s v="Actual"/>
    <s v="36-02-00-017-911210"/>
    <s v="CENTRO PARA LA FORMACION CAFETERA-CALDAS"/>
    <s v="911245"/>
    <s v="CENTRO PARA LA FORMACION CAFETERA-CALDAS -SERVICIOS PRESTADOS A LA FORMACION"/>
    <x v="49"/>
    <x v="49"/>
    <s v="Nación"/>
    <s v="10"/>
    <s v="RECURSOS CORRIENTES"/>
    <s v="CSF"/>
    <n v="1016101917"/>
    <m/>
    <m/>
    <n v="0"/>
    <n v="0"/>
    <n v="1016101917"/>
    <n v="772409147.38999999"/>
    <n v="243692769.61000001"/>
    <n v="1134665"/>
    <n v="771274482.38999999"/>
    <n v="0"/>
    <n v="0"/>
    <n v="0"/>
    <n v="0"/>
    <n v="0"/>
  </r>
  <r>
    <s v="2024-02-01 06:06:40"/>
    <n v="2024"/>
    <s v="Actual"/>
    <s v="36-02-00-017-911210"/>
    <s v="CENTRO PARA LA FORMACION CAFETERA-CALDAS"/>
    <s v="911245"/>
    <s v="CENTRO PARA LA FORMACION CAFETERA-CALDAS -SERVICIOS PRESTADOS A LA FORMACION"/>
    <x v="65"/>
    <x v="65"/>
    <s v="Nación"/>
    <s v="10"/>
    <s v="RECURSOS CORRIENTES"/>
    <s v="CSF"/>
    <n v="633146702.25"/>
    <m/>
    <m/>
    <n v="0"/>
    <n v="0"/>
    <n v="633146702.25"/>
    <n v="533044751"/>
    <n v="100101951.25"/>
    <n v="0"/>
    <n v="533044751"/>
    <n v="0"/>
    <n v="0"/>
    <n v="0"/>
    <n v="0"/>
    <n v="0"/>
  </r>
  <r>
    <s v="2024-02-01 06:06:40"/>
    <n v="2024"/>
    <s v="Actual"/>
    <s v="36-02-00-017-911210"/>
    <s v="CENTRO PARA LA FORMACION CAFETERA-CALDAS"/>
    <s v="911261"/>
    <s v="CENTRO PARA LA FORMACION CAFETERA - FORMACION SENA EMPRESAS-CALDAS"/>
    <x v="60"/>
    <x v="60"/>
    <s v="Propios"/>
    <s v="27"/>
    <s v="RENTAS PARAFISCALES"/>
    <s v="CSF"/>
    <n v="81750000"/>
    <m/>
    <m/>
    <n v="0"/>
    <n v="0"/>
    <n v="81750000"/>
    <n v="74750000"/>
    <n v="7000000"/>
    <n v="72800000"/>
    <n v="1950000"/>
    <n v="0"/>
    <n v="0"/>
    <n v="0"/>
    <n v="0"/>
    <n v="0"/>
  </r>
  <r>
    <s v="2024-02-01 06:06:40"/>
    <n v="2024"/>
    <s v="Actual"/>
    <s v="36-02-00-017-911210"/>
    <s v="CENTRO PARA LA FORMACION CAFETERA-CALDAS"/>
    <s v="911268"/>
    <s v="CENTRO PARA LA FORMACION CAFETERA - COLOMBIA CERTIFICA-CALDAS"/>
    <x v="91"/>
    <x v="91"/>
    <s v="Propios"/>
    <s v="27"/>
    <s v="RENTAS PARAFISCALES"/>
    <s v="CSF"/>
    <n v="565725098"/>
    <m/>
    <m/>
    <n v="0"/>
    <n v="0"/>
    <n v="565725098"/>
    <n v="281391374"/>
    <n v="284333724"/>
    <n v="277955368"/>
    <n v="3436006"/>
    <n v="0"/>
    <n v="0"/>
    <n v="0"/>
    <n v="0"/>
    <n v="0"/>
  </r>
  <r>
    <s v="2024-02-01 06:06:40"/>
    <n v="2024"/>
    <s v="Actual"/>
    <s v="36-02-00-017-911210"/>
    <s v="CENTRO PARA LA FORMACION CAFETERA-CALDAS"/>
    <s v="911285"/>
    <s v="CENTRO PARA LA FORMACION CAFETERA-CALDAS, SERVICIOS PRESTADOS A LA FORMACION - ECONOMINA POPULAR."/>
    <x v="65"/>
    <x v="65"/>
    <s v="Nación"/>
    <s v="10"/>
    <s v="RECURSOS CORRIENTES"/>
    <s v="CSF"/>
    <n v="23064653.5"/>
    <m/>
    <m/>
    <n v="0"/>
    <n v="0"/>
    <n v="23064653.5"/>
    <n v="20111948"/>
    <n v="2952705.5"/>
    <n v="0"/>
    <n v="20111948"/>
    <n v="0"/>
    <n v="0"/>
    <n v="0"/>
    <n v="0"/>
    <n v="0"/>
  </r>
  <r>
    <s v="2024-02-01 06:06:40"/>
    <n v="2024"/>
    <s v="Actual"/>
    <s v="36-02-00-017-911210"/>
    <s v="CENTRO PARA LA FORMACION CAFETERA-CALDAS"/>
    <s v="911286"/>
    <s v="CENTRO PARA LA FORMACION CAFETERA-CALDAS, CERTIFICACION COMPETENCIA LABORALES - ECONOMINA POPULAR."/>
    <x v="65"/>
    <x v="65"/>
    <s v="Nación"/>
    <s v="10"/>
    <s v="RECURSOS CORRIENTES"/>
    <s v="CSF"/>
    <n v="39856000"/>
    <m/>
    <m/>
    <n v="0"/>
    <n v="0"/>
    <n v="39856000"/>
    <n v="39856000"/>
    <n v="0"/>
    <n v="0"/>
    <n v="39856000"/>
    <n v="0"/>
    <n v="0"/>
    <n v="0"/>
    <n v="0"/>
    <n v="0"/>
  </r>
  <r>
    <s v="2024-02-01 06:06:40"/>
    <n v="2024"/>
    <s v="Actual"/>
    <s v="36-02-00-017-911210"/>
    <s v="CENTRO PARA LA FORMACION CAFETERA-CALDAS"/>
    <s v="911290"/>
    <s v="CENTRO PARA LA FORMACION CAFETERA - CALDAS, ACCIONES REGULARES - ECONOMIA POPULAR Y CAMPESINA."/>
    <x v="65"/>
    <x v="65"/>
    <s v="Nación"/>
    <s v="10"/>
    <s v="RECURSOS CORRIENTES"/>
    <s v="CSF"/>
    <n v="40512657"/>
    <m/>
    <m/>
    <n v="0"/>
    <n v="0"/>
    <n v="40512657"/>
    <n v="23198400"/>
    <n v="17314257"/>
    <n v="23198400"/>
    <n v="0"/>
    <n v="0"/>
    <n v="0"/>
    <n v="0"/>
    <n v="0"/>
    <n v="0"/>
  </r>
  <r>
    <s v="2024-02-01 06:06:40"/>
    <n v="2024"/>
    <s v="Actual"/>
    <s v="36-02-00-017-921910"/>
    <s v="CENTRO DE AUTOMATIZACION INDUSTRIAL-CALDAS"/>
    <s v="921909"/>
    <s v="CENTRO DE AUTOMATIZACION INDUSTRIAL-CALDAS - SALUD OCUPACIONAL"/>
    <x v="49"/>
    <x v="49"/>
    <s v="Nación"/>
    <s v="10"/>
    <s v="RECURSOS CORRIENTES"/>
    <s v="CSF"/>
    <n v="5067835"/>
    <m/>
    <m/>
    <n v="0"/>
    <n v="0"/>
    <n v="5067835"/>
    <n v="172800"/>
    <n v="4895035"/>
    <n v="0"/>
    <n v="172800"/>
    <n v="0"/>
    <n v="0"/>
    <n v="0"/>
    <n v="0"/>
    <n v="0"/>
  </r>
  <r>
    <s v="2024-02-01 06:06:40"/>
    <n v="2024"/>
    <s v="Actual"/>
    <s v="36-02-00-017-921910"/>
    <s v="CENTRO DE AUTOMATIZACION INDUSTRIAL-CALDAS"/>
    <s v="921910"/>
    <s v="CENTRO DE AUTOMATIZACIÓN INDUSTRIAL-CALDAS"/>
    <x v="80"/>
    <x v="80"/>
    <s v="Nación"/>
    <s v="10"/>
    <s v="RECURSOS CORRIENTES"/>
    <s v="CSF"/>
    <n v="178911000"/>
    <m/>
    <m/>
    <n v="0"/>
    <n v="0"/>
    <n v="178911000"/>
    <n v="149701000"/>
    <n v="29210000"/>
    <n v="0"/>
    <n v="149701000"/>
    <n v="0"/>
    <n v="0"/>
    <n v="0"/>
    <n v="0"/>
    <n v="0"/>
  </r>
  <r>
    <s v="2024-02-01 06:06:40"/>
    <n v="2024"/>
    <s v="Actual"/>
    <s v="36-02-00-017-921910"/>
    <s v="CENTRO DE AUTOMATIZACION INDUSTRIAL-CALDAS"/>
    <s v="921910"/>
    <s v="CENTRO DE AUTOMATIZACIÓN INDUSTRIAL-CALDAS"/>
    <x v="49"/>
    <x v="49"/>
    <s v="Nación"/>
    <s v="10"/>
    <s v="RECURSOS CORRIENTES"/>
    <s v="CSF"/>
    <n v="655875979"/>
    <n v="4500000"/>
    <n v="0"/>
    <n v="0"/>
    <n v="0"/>
    <n v="660375979"/>
    <n v="604902640"/>
    <n v="55473339"/>
    <n v="432648273"/>
    <n v="172254367"/>
    <n v="0"/>
    <n v="0"/>
    <n v="0"/>
    <n v="0"/>
    <n v="0"/>
  </r>
  <r>
    <s v="2024-02-01 06:06:40"/>
    <n v="2024"/>
    <s v="Actual"/>
    <s v="36-02-00-017-921910"/>
    <s v="CENTRO DE AUTOMATIZACION INDUSTRIAL-CALDAS"/>
    <s v="921910"/>
    <s v="CENTRO DE AUTOMATIZACIÓN INDUSTRIAL-CALDAS"/>
    <x v="49"/>
    <x v="49"/>
    <s v="Propios"/>
    <s v="27"/>
    <s v="RENTAS PARAFISCALES"/>
    <s v="CSF"/>
    <n v="31769059"/>
    <m/>
    <m/>
    <n v="0"/>
    <n v="0"/>
    <n v="31769059"/>
    <n v="0"/>
    <n v="31769059"/>
    <m/>
    <n v="0"/>
    <n v="0"/>
    <n v="0"/>
    <n v="0"/>
    <n v="0"/>
    <n v="0"/>
  </r>
  <r>
    <s v="2024-02-01 06:06:40"/>
    <n v="2024"/>
    <s v="Actual"/>
    <s v="36-02-00-017-921910"/>
    <s v="CENTRO DE AUTOMATIZACION INDUSTRIAL-CALDAS"/>
    <s v="921910"/>
    <s v="CENTRO DE AUTOMATIZACIÓN INDUSTRIAL-CALDAS"/>
    <x v="92"/>
    <x v="92"/>
    <s v="Nación"/>
    <s v="10"/>
    <s v="RECURSOS CORRIENTES"/>
    <s v="CSF"/>
    <n v="49895000"/>
    <m/>
    <m/>
    <n v="0"/>
    <n v="0"/>
    <n v="49895000"/>
    <n v="49895000"/>
    <n v="0"/>
    <n v="41651667"/>
    <n v="8243333"/>
    <n v="0"/>
    <n v="0"/>
    <n v="0"/>
    <n v="0"/>
    <n v="0"/>
  </r>
  <r>
    <s v="2024-02-01 06:06:40"/>
    <n v="2024"/>
    <s v="Actual"/>
    <s v="36-02-00-017-921910"/>
    <s v="CENTRO DE AUTOMATIZACION INDUSTRIAL-CALDAS"/>
    <s v="921911"/>
    <s v="INTEGRACION CON LA MEDIA-CALDAS"/>
    <x v="49"/>
    <x v="49"/>
    <s v="Nación"/>
    <s v="10"/>
    <s v="RECURSOS CORRIENTES"/>
    <s v="CSF"/>
    <n v="201159699"/>
    <m/>
    <m/>
    <n v="0"/>
    <n v="0"/>
    <n v="201159699"/>
    <n v="201159699"/>
    <n v="0"/>
    <n v="52159699"/>
    <n v="149000000"/>
    <n v="0"/>
    <n v="0"/>
    <n v="0"/>
    <n v="0"/>
    <n v="0"/>
  </r>
  <r>
    <s v="2024-02-01 06:06:40"/>
    <n v="2024"/>
    <s v="Actual"/>
    <s v="36-02-00-017-921910"/>
    <s v="CENTRO DE AUTOMATIZACION INDUSTRIAL-CALDAS"/>
    <s v="921911"/>
    <s v="INTEGRACION CON LA MEDIA-CALDAS"/>
    <x v="49"/>
    <x v="49"/>
    <s v="Propios"/>
    <s v="20"/>
    <s v="INGRESOS CORRIENTES"/>
    <s v="CSF"/>
    <n v="704058940"/>
    <m/>
    <m/>
    <n v="0"/>
    <n v="0"/>
    <n v="704058940"/>
    <n v="674042247"/>
    <n v="30016693"/>
    <n v="483023123"/>
    <n v="191019124"/>
    <n v="0"/>
    <n v="0"/>
    <n v="0"/>
    <n v="0"/>
    <n v="0"/>
  </r>
  <r>
    <s v="2024-02-01 06:06:40"/>
    <n v="2024"/>
    <s v="Actual"/>
    <s v="36-02-00-017-921910"/>
    <s v="CENTRO DE AUTOMATIZACION INDUSTRIAL-CALDAS"/>
    <s v="921924"/>
    <s v="CENTRO DE AUTOMATIZACION INDUSTRIAL-CALDAS - CONSTRUCCIONES Y ADECUACIONES"/>
    <x v="77"/>
    <x v="77"/>
    <s v="Nación"/>
    <s v="10"/>
    <s v="RECURSOS CORRIENTES"/>
    <s v="CSF"/>
    <n v="120000000"/>
    <m/>
    <m/>
    <n v="0"/>
    <n v="0"/>
    <n v="120000000"/>
    <n v="0"/>
    <n v="120000000"/>
    <m/>
    <n v="0"/>
    <n v="0"/>
    <n v="0"/>
    <n v="0"/>
    <n v="0"/>
    <n v="0"/>
  </r>
  <r>
    <s v="2024-02-01 06:06:40"/>
    <n v="2024"/>
    <s v="Actual"/>
    <s v="36-02-00-017-921910"/>
    <s v="CENTRO DE AUTOMATIZACION INDUSTRIAL-CALDAS"/>
    <s v="921924"/>
    <s v="CENTRO DE AUTOMATIZACION INDUSTRIAL-CALDAS - CONSTRUCCIONES Y ADECUACIONES"/>
    <x v="78"/>
    <x v="78"/>
    <s v="Nación"/>
    <s v="10"/>
    <s v="RECURSOS CORRIENTES"/>
    <s v="CSF"/>
    <n v="1618920000"/>
    <m/>
    <m/>
    <n v="0"/>
    <n v="0"/>
    <n v="1618920000"/>
    <n v="0"/>
    <n v="1618920000"/>
    <m/>
    <n v="0"/>
    <n v="0"/>
    <n v="0"/>
    <n v="0"/>
    <n v="0"/>
    <n v="0"/>
  </r>
  <r>
    <s v="2024-02-01 06:06:40"/>
    <n v="2024"/>
    <s v="Actual"/>
    <s v="36-02-00-017-921910"/>
    <s v="CENTRO DE AUTOMATIZACION INDUSTRIAL-CALDAS"/>
    <s v="921927"/>
    <s v="CENTRO DE AUTOMATIZACION INDUSTRIAL-CALDAS - MODERNIZACION AMBIENTES"/>
    <x v="10"/>
    <x v="10"/>
    <s v="Nación"/>
    <s v="10"/>
    <s v="RECURSOS CORRIENTES"/>
    <s v="CSF"/>
    <n v="115959886"/>
    <m/>
    <m/>
    <n v="0"/>
    <n v="0"/>
    <n v="115959886"/>
    <n v="0"/>
    <n v="115959886"/>
    <m/>
    <n v="0"/>
    <n v="0"/>
    <n v="0"/>
    <n v="0"/>
    <n v="0"/>
    <n v="0"/>
  </r>
  <r>
    <s v="2024-02-01 06:06:40"/>
    <n v="2024"/>
    <s v="Actual"/>
    <s v="36-02-00-017-921910"/>
    <s v="CENTRO DE AUTOMATIZACION INDUSTRIAL-CALDAS"/>
    <s v="921928"/>
    <s v="CERTIFICACION COMPETENCIAS LABORALES-CENTRO DE AUTOMATIZACION INDUSTRIAL-CALDAS"/>
    <x v="94"/>
    <x v="94"/>
    <s v="Nación"/>
    <s v="10"/>
    <s v="RECURSOS CORRIENTES"/>
    <s v="CSF"/>
    <n v="206812000"/>
    <m/>
    <m/>
    <n v="0"/>
    <n v="0"/>
    <n v="206812000"/>
    <n v="206812000"/>
    <n v="0"/>
    <n v="0"/>
    <n v="206812000"/>
    <n v="0"/>
    <n v="0"/>
    <n v="0"/>
    <n v="0"/>
    <n v="0"/>
  </r>
  <r>
    <s v="2024-02-01 06:06:40"/>
    <n v="2024"/>
    <s v="Actual"/>
    <s v="36-02-00-017-921910"/>
    <s v="CENTRO DE AUTOMATIZACION INDUSTRIAL-CALDAS"/>
    <s v="921928"/>
    <s v="CERTIFICACION COMPETENCIAS LABORALES-CENTRO DE AUTOMATIZACION INDUSTRIAL-CALDAS"/>
    <x v="65"/>
    <x v="65"/>
    <s v="Nación"/>
    <s v="10"/>
    <s v="RECURSOS CORRIENTES"/>
    <s v="CSF"/>
    <n v="34874000"/>
    <m/>
    <m/>
    <n v="0"/>
    <n v="0"/>
    <n v="34874000"/>
    <n v="34874000"/>
    <n v="0"/>
    <n v="0"/>
    <n v="34874000"/>
    <n v="0"/>
    <n v="0"/>
    <n v="0"/>
    <n v="0"/>
    <n v="0"/>
  </r>
  <r>
    <s v="2024-02-01 06:06:40"/>
    <n v="2024"/>
    <s v="Actual"/>
    <s v="36-02-00-017-921910"/>
    <s v="CENTRO DE AUTOMATIZACION INDUSTRIAL-CALDAS"/>
    <s v="921942"/>
    <s v="CENTRO DE AUTOMATIZACION INDUSTRIAL-CALDAS - BIENESTAR APRENDICES"/>
    <x v="49"/>
    <x v="49"/>
    <s v="Nación"/>
    <s v="10"/>
    <s v="RECURSOS CORRIENTES"/>
    <s v="CSF"/>
    <n v="338766963"/>
    <m/>
    <m/>
    <n v="0"/>
    <n v="0"/>
    <n v="338766963"/>
    <n v="250763799"/>
    <n v="88003164"/>
    <n v="53300000"/>
    <n v="197463799"/>
    <n v="0"/>
    <n v="0"/>
    <n v="0"/>
    <n v="0"/>
    <n v="0"/>
  </r>
  <r>
    <s v="2024-02-01 06:06:40"/>
    <n v="2024"/>
    <s v="Actual"/>
    <s v="36-02-00-017-921910"/>
    <s v="CENTRO DE AUTOMATIZACION INDUSTRIAL-CALDAS"/>
    <s v="921944"/>
    <s v="CENTRO DE AUTOMATIZACION INDUSTRIAL-CALDAS - APOYOS DE SOSTENIMIENTO"/>
    <x v="48"/>
    <x v="48"/>
    <s v="Propios"/>
    <s v="20"/>
    <s v="INGRESOS CORRIENTES"/>
    <s v="CSF"/>
    <n v="303875000"/>
    <m/>
    <m/>
    <n v="0"/>
    <n v="0"/>
    <n v="303875000"/>
    <n v="303875000"/>
    <n v="0"/>
    <n v="0"/>
    <n v="303875000"/>
    <n v="0"/>
    <n v="0"/>
    <n v="0"/>
    <n v="0"/>
    <n v="0"/>
  </r>
  <r>
    <s v="2024-02-01 06:06:40"/>
    <n v="2024"/>
    <s v="Actual"/>
    <s v="36-02-00-017-921910"/>
    <s v="CENTRO DE AUTOMATIZACION INDUSTRIAL-CALDAS"/>
    <s v="921944"/>
    <s v="CENTRO DE AUTOMATIZACION INDUSTRIAL-CALDAS - APOYOS DE SOSTENIMIENTO"/>
    <x v="49"/>
    <x v="49"/>
    <s v="Propios"/>
    <s v="20"/>
    <s v="INGRESOS CORRIENTES"/>
    <s v="CSF"/>
    <n v="3309528"/>
    <m/>
    <m/>
    <n v="0"/>
    <n v="0"/>
    <n v="3309528"/>
    <n v="3309528"/>
    <n v="0"/>
    <n v="0"/>
    <n v="3309528"/>
    <n v="0"/>
    <n v="0"/>
    <n v="0"/>
    <n v="0"/>
    <n v="0"/>
  </r>
  <r>
    <s v="2024-02-01 06:06:40"/>
    <n v="2024"/>
    <s v="Actual"/>
    <s v="36-02-00-017-921910"/>
    <s v="CENTRO DE AUTOMATIZACION INDUSTRIAL-CALDAS"/>
    <s v="921945"/>
    <s v="CENTRO DE AUTOMATIZACION INDUSTRIAL-CALDAS - SERVICIOS PRESTADOS ALA FORMACION"/>
    <x v="49"/>
    <x v="49"/>
    <s v="Nación"/>
    <s v="10"/>
    <s v="RECURSOS CORRIENTES"/>
    <s v="CSF"/>
    <n v="1398701669"/>
    <m/>
    <m/>
    <n v="0"/>
    <n v="0"/>
    <n v="1398701669"/>
    <n v="1248590016"/>
    <n v="150111653"/>
    <n v="848218148"/>
    <n v="400371868"/>
    <n v="0"/>
    <n v="0"/>
    <n v="0"/>
    <n v="0"/>
    <n v="0"/>
  </r>
  <r>
    <s v="2024-02-01 06:06:40"/>
    <n v="2024"/>
    <s v="Actual"/>
    <s v="36-02-00-017-921910"/>
    <s v="CENTRO DE AUTOMATIZACION INDUSTRIAL-CALDAS"/>
    <s v="921945"/>
    <s v="CENTRO DE AUTOMATIZACION INDUSTRIAL-CALDAS - SERVICIOS PRESTADOS ALA FORMACION"/>
    <x v="65"/>
    <x v="65"/>
    <s v="Nación"/>
    <s v="10"/>
    <s v="RECURSOS CORRIENTES"/>
    <s v="CSF"/>
    <n v="322429476.25"/>
    <m/>
    <m/>
    <n v="0"/>
    <n v="0"/>
    <n v="322429476.25"/>
    <n v="266346667"/>
    <n v="56082809.25"/>
    <n v="152721640"/>
    <n v="113625027"/>
    <n v="0"/>
    <n v="0"/>
    <n v="0"/>
    <n v="0"/>
    <n v="0"/>
  </r>
  <r>
    <s v="2024-02-01 06:06:40"/>
    <n v="2024"/>
    <s v="Actual"/>
    <s v="36-02-00-017-921910"/>
    <s v="CENTRO DE AUTOMATIZACION INDUSTRIAL-CALDAS"/>
    <s v="921968"/>
    <s v="CENTRO DE AUTOMATIZACION INDUSTRIAL - COLOMBIA CERTIFICA-CALDAS"/>
    <x v="91"/>
    <x v="91"/>
    <s v="Propios"/>
    <s v="27"/>
    <s v="RENTAS PARAFISCALES"/>
    <s v="CSF"/>
    <n v="184096121"/>
    <m/>
    <m/>
    <n v="0"/>
    <n v="0"/>
    <n v="184096121"/>
    <n v="184096121"/>
    <n v="0"/>
    <n v="135009630"/>
    <n v="49086491"/>
    <n v="0"/>
    <n v="0"/>
    <n v="0"/>
    <n v="0"/>
    <n v="0"/>
  </r>
  <r>
    <s v="2024-02-01 06:06:40"/>
    <n v="2024"/>
    <s v="Actual"/>
    <s v="36-02-00-017-921910"/>
    <s v="CENTRO DE AUTOMATIZACION INDUSTRIAL-CALDAS"/>
    <s v="921970"/>
    <s v="CENTRO DE AUTOMATIZACION INDUSTRIAL-TECNOACADEMIA"/>
    <x v="90"/>
    <x v="90"/>
    <s v="Propios"/>
    <s v="27"/>
    <s v="RENTAS PARAFISCALES"/>
    <s v="CSF"/>
    <n v="1752047742"/>
    <m/>
    <m/>
    <n v="0"/>
    <n v="0"/>
    <n v="1752047742"/>
    <n v="1339231850"/>
    <n v="412815892"/>
    <n v="741628429"/>
    <n v="597603421"/>
    <n v="0"/>
    <n v="0"/>
    <n v="0"/>
    <n v="0"/>
    <n v="0"/>
  </r>
  <r>
    <s v="2024-02-01 06:06:40"/>
    <n v="2024"/>
    <s v="Actual"/>
    <s v="36-02-00-017-921910"/>
    <s v="CENTRO DE AUTOMATIZACION INDUSTRIAL-CALDAS"/>
    <s v="921985"/>
    <s v="CENTRO DE AUTOMATIZACION INDUSTRIAL- CALDAS, SERVICIOS PRESTADOS A LA FORMACION - ECONOMINA POPULAR."/>
    <x v="65"/>
    <x v="65"/>
    <s v="Nación"/>
    <s v="10"/>
    <s v="RECURSOS CORRIENTES"/>
    <s v="CSF"/>
    <n v="20501915.25"/>
    <m/>
    <m/>
    <n v="0"/>
    <n v="0"/>
    <n v="20501915.25"/>
    <n v="17877288"/>
    <n v="2624627.25"/>
    <n v="0"/>
    <n v="17877288"/>
    <n v="0"/>
    <n v="0"/>
    <n v="0"/>
    <n v="0"/>
    <n v="0"/>
  </r>
  <r>
    <s v="2024-02-01 06:06:40"/>
    <n v="2024"/>
    <s v="Actual"/>
    <s v="36-02-00-017-921910"/>
    <s v="CENTRO DE AUTOMATIZACION INDUSTRIAL-CALDAS"/>
    <s v="921986"/>
    <s v="CENTRO DE AUTOMATIZACION INDUSTRIAL-CALDAS, CERTIFICACION COMPETENCIA LABORALES - ECONOMINA POPULAR."/>
    <x v="65"/>
    <x v="65"/>
    <s v="Nación"/>
    <s v="10"/>
    <s v="RECURSOS CORRIENTES"/>
    <s v="CSF"/>
    <n v="24910000"/>
    <m/>
    <m/>
    <n v="0"/>
    <n v="0"/>
    <n v="24910000"/>
    <n v="24910000"/>
    <n v="0"/>
    <n v="0"/>
    <n v="24910000"/>
    <n v="0"/>
    <n v="0"/>
    <n v="0"/>
    <n v="0"/>
    <n v="0"/>
  </r>
  <r>
    <s v="2024-02-01 06:06:40"/>
    <n v="2024"/>
    <s v="Actual"/>
    <s v="36-02-00-017-922010"/>
    <s v="CENTRO DE PROCESOS INDUSTRIALES Y CONSTRUCCION - CALDAS"/>
    <s v="922009"/>
    <s v="CENTRO DE PROCESOS INDUSTRIALES Y CONSTRUCCION - CALDAS- SALUD OCUPACIONAL"/>
    <x v="49"/>
    <x v="49"/>
    <s v="Nación"/>
    <s v="10"/>
    <s v="RECURSOS CORRIENTES"/>
    <s v="CSF"/>
    <n v="16094333"/>
    <m/>
    <m/>
    <n v="0"/>
    <n v="0"/>
    <n v="16094333"/>
    <n v="0"/>
    <n v="16094333"/>
    <m/>
    <n v="0"/>
    <n v="0"/>
    <n v="0"/>
    <n v="0"/>
    <n v="0"/>
    <n v="0"/>
  </r>
  <r>
    <s v="2024-02-01 06:06:40"/>
    <n v="2024"/>
    <s v="Actual"/>
    <s v="36-02-00-017-922010"/>
    <s v="CENTRO DE PROCESOS INDUSTRIALES Y CONSTRUCCION - CALDAS"/>
    <s v="922010"/>
    <s v="CENTRO DE PROCESOS INDUSTRIALES REGIONAL CALDAS"/>
    <x v="80"/>
    <x v="80"/>
    <s v="Nación"/>
    <s v="10"/>
    <s v="RECURSOS CORRIENTES"/>
    <s v="CSF"/>
    <n v="182215000"/>
    <m/>
    <m/>
    <n v="0"/>
    <n v="0"/>
    <n v="182215000"/>
    <n v="148748000"/>
    <n v="33467000"/>
    <n v="46888223"/>
    <n v="101859777"/>
    <n v="0"/>
    <n v="0"/>
    <n v="0"/>
    <n v="0"/>
    <n v="0"/>
  </r>
  <r>
    <s v="2024-02-01 06:06:40"/>
    <n v="2024"/>
    <s v="Actual"/>
    <s v="36-02-00-017-922010"/>
    <s v="CENTRO DE PROCESOS INDUSTRIALES Y CONSTRUCCION - CALDAS"/>
    <s v="922010"/>
    <s v="CENTRO DE PROCESOS INDUSTRIALES REGIONAL CALDAS"/>
    <x v="49"/>
    <x v="49"/>
    <s v="Nación"/>
    <s v="10"/>
    <s v="RECURSOS CORRIENTES"/>
    <s v="CSF"/>
    <n v="519648984"/>
    <n v="0"/>
    <n v="38500000"/>
    <n v="0"/>
    <n v="0"/>
    <n v="481148984"/>
    <n v="398717435"/>
    <n v="82431549"/>
    <n v="202519481"/>
    <n v="196197954"/>
    <n v="0"/>
    <n v="0"/>
    <n v="0"/>
    <n v="0"/>
    <n v="0"/>
  </r>
  <r>
    <s v="2024-02-01 06:06:40"/>
    <n v="2024"/>
    <s v="Actual"/>
    <s v="36-02-00-017-922010"/>
    <s v="CENTRO DE PROCESOS INDUSTRIALES Y CONSTRUCCION - CALDAS"/>
    <s v="922010"/>
    <s v="CENTRO DE PROCESOS INDUSTRIALES REGIONAL CALDAS"/>
    <x v="49"/>
    <x v="49"/>
    <s v="Propios"/>
    <s v="27"/>
    <s v="RENTAS PARAFISCALES"/>
    <s v="CSF"/>
    <n v="25754601"/>
    <m/>
    <m/>
    <n v="0"/>
    <n v="0"/>
    <n v="25754601"/>
    <n v="0"/>
    <n v="25754601"/>
    <m/>
    <n v="0"/>
    <n v="0"/>
    <n v="0"/>
    <n v="0"/>
    <n v="0"/>
    <n v="0"/>
  </r>
  <r>
    <s v="2024-02-01 06:06:40"/>
    <n v="2024"/>
    <s v="Actual"/>
    <s v="36-02-00-017-922010"/>
    <s v="CENTRO DE PROCESOS INDUSTRIALES Y CONSTRUCCION - CALDAS"/>
    <s v="922011"/>
    <s v="INTEGRACION CON LA MEDIA-CALDAS"/>
    <x v="49"/>
    <x v="49"/>
    <s v="Propios"/>
    <s v="20"/>
    <s v="INGRESOS CORRIENTES"/>
    <s v="CSF"/>
    <n v="494217335"/>
    <m/>
    <m/>
    <n v="0"/>
    <n v="0"/>
    <n v="494217335"/>
    <n v="475814005"/>
    <n v="18403330"/>
    <n v="89310900"/>
    <n v="386503105"/>
    <n v="0"/>
    <n v="0"/>
    <n v="0"/>
    <n v="0"/>
    <n v="0"/>
  </r>
  <r>
    <s v="2024-02-01 06:06:40"/>
    <n v="2024"/>
    <s v="Actual"/>
    <s v="36-02-00-017-922010"/>
    <s v="CENTRO DE PROCESOS INDUSTRIALES Y CONSTRUCCION - CALDAS"/>
    <s v="922011"/>
    <s v="INTEGRACION CON LA MEDIA-CALDAS"/>
    <x v="49"/>
    <x v="49"/>
    <s v="Nación"/>
    <s v="10"/>
    <s v="RECURSOS CORRIENTES"/>
    <s v="CSF"/>
    <n v="102159699"/>
    <m/>
    <m/>
    <n v="0"/>
    <n v="0"/>
    <n v="102159699"/>
    <n v="52159699"/>
    <n v="50000000"/>
    <n v="51706136"/>
    <n v="453563"/>
    <n v="0"/>
    <n v="0"/>
    <n v="0"/>
    <n v="0"/>
    <n v="0"/>
  </r>
  <r>
    <s v="2024-02-01 06:06:40"/>
    <n v="2024"/>
    <s v="Actual"/>
    <s v="36-02-00-017-922010"/>
    <s v="CENTRO DE PROCESOS INDUSTRIALES Y CONSTRUCCION - CALDAS"/>
    <s v="922018"/>
    <s v="CENTRO DE PROCESOS INDUSTRIALES - FONDO INDUSTRIA Y DE LA CONSTRUCCION FIC-CALDAS"/>
    <x v="10"/>
    <x v="10"/>
    <s v="Propios"/>
    <s v="26"/>
    <s v="FONDOS ESPECIALES"/>
    <s v="CSF"/>
    <n v="50000000"/>
    <m/>
    <m/>
    <n v="0"/>
    <n v="0"/>
    <n v="50000000"/>
    <n v="0"/>
    <n v="50000000"/>
    <m/>
    <n v="0"/>
    <n v="0"/>
    <n v="0"/>
    <n v="0"/>
    <n v="0"/>
    <n v="0"/>
  </r>
  <r>
    <s v="2024-02-01 06:06:40"/>
    <n v="2024"/>
    <s v="Actual"/>
    <s v="36-02-00-017-922010"/>
    <s v="CENTRO DE PROCESOS INDUSTRIALES Y CONSTRUCCION - CALDAS"/>
    <s v="922018"/>
    <s v="CENTRO DE PROCESOS INDUSTRIALES - FONDO INDUSTRIA Y DE LA CONSTRUCCION FIC-CALDAS"/>
    <x v="48"/>
    <x v="48"/>
    <s v="Propios"/>
    <s v="26"/>
    <s v="FONDOS ESPECIALES"/>
    <s v="CSF"/>
    <n v="1829532243"/>
    <m/>
    <m/>
    <n v="0"/>
    <n v="0"/>
    <n v="1829532243"/>
    <n v="0"/>
    <n v="1829532243"/>
    <m/>
    <n v="0"/>
    <n v="0"/>
    <n v="0"/>
    <n v="0"/>
    <n v="0"/>
    <n v="0"/>
  </r>
  <r>
    <s v="2024-02-01 06:06:40"/>
    <n v="2024"/>
    <s v="Actual"/>
    <s v="36-02-00-017-922010"/>
    <s v="CENTRO DE PROCESOS INDUSTRIALES Y CONSTRUCCION - CALDAS"/>
    <s v="922018"/>
    <s v="CENTRO DE PROCESOS INDUSTRIALES - FONDO INDUSTRIA Y DE LA CONSTRUCCION FIC-CALDAS"/>
    <x v="49"/>
    <x v="49"/>
    <s v="Propios"/>
    <s v="26"/>
    <s v="FONDOS ESPECIALES"/>
    <s v="CSF"/>
    <n v="811955826"/>
    <m/>
    <m/>
    <n v="0"/>
    <n v="0"/>
    <n v="811955826"/>
    <n v="573333183"/>
    <n v="238622643"/>
    <n v="281329338"/>
    <n v="292003845"/>
    <n v="0"/>
    <n v="0"/>
    <n v="0"/>
    <n v="0"/>
    <n v="0"/>
  </r>
  <r>
    <s v="2024-02-01 06:06:40"/>
    <n v="2024"/>
    <s v="Actual"/>
    <s v="36-02-00-017-922010"/>
    <s v="CENTRO DE PROCESOS INDUSTRIALES Y CONSTRUCCION - CALDAS"/>
    <s v="922024"/>
    <s v="CENTRO DE PROCESOS INDUSTRIALES - CONSTRUCCIONES Y ADECUACIONES-CESAR"/>
    <x v="77"/>
    <x v="77"/>
    <s v="Nación"/>
    <s v="10"/>
    <s v="RECURSOS CORRIENTES"/>
    <s v="CSF"/>
    <n v="42000000"/>
    <m/>
    <m/>
    <n v="0"/>
    <n v="0"/>
    <n v="42000000"/>
    <n v="0"/>
    <n v="42000000"/>
    <m/>
    <n v="0"/>
    <n v="0"/>
    <n v="0"/>
    <n v="0"/>
    <n v="0"/>
    <n v="0"/>
  </r>
  <r>
    <s v="2024-02-01 06:06:40"/>
    <n v="2024"/>
    <s v="Actual"/>
    <s v="36-02-00-017-922010"/>
    <s v="CENTRO DE PROCESOS INDUSTRIALES Y CONSTRUCCION - CALDAS"/>
    <s v="922024"/>
    <s v="CENTRO DE PROCESOS INDUSTRIALES - CONSTRUCCIONES Y ADECUACIONES-CESAR"/>
    <x v="78"/>
    <x v="78"/>
    <s v="Nación"/>
    <s v="10"/>
    <s v="RECURSOS CORRIENTES"/>
    <s v="CSF"/>
    <n v="745682340"/>
    <m/>
    <m/>
    <n v="0"/>
    <n v="0"/>
    <n v="745682340"/>
    <n v="0"/>
    <n v="745682340"/>
    <m/>
    <n v="0"/>
    <n v="0"/>
    <n v="0"/>
    <n v="0"/>
    <n v="0"/>
    <n v="0"/>
  </r>
  <r>
    <s v="2024-02-01 06:06:40"/>
    <n v="2024"/>
    <s v="Actual"/>
    <s v="36-02-00-017-922010"/>
    <s v="CENTRO DE PROCESOS INDUSTRIALES Y CONSTRUCCION - CALDAS"/>
    <s v="922027"/>
    <s v="CENTRO DE PROCESOS INDUSTRIALES Y CONSTRUCCION - CALDAS - MODERNIZACION AMBIENTES"/>
    <x v="10"/>
    <x v="10"/>
    <s v="Nación"/>
    <s v="10"/>
    <s v="RECURSOS CORRIENTES"/>
    <s v="CSF"/>
    <n v="100000000"/>
    <m/>
    <m/>
    <n v="0"/>
    <n v="0"/>
    <n v="100000000"/>
    <n v="0"/>
    <n v="100000000"/>
    <m/>
    <n v="0"/>
    <n v="0"/>
    <n v="0"/>
    <n v="0"/>
    <n v="0"/>
    <n v="0"/>
  </r>
  <r>
    <s v="2024-02-01 06:06:40"/>
    <n v="2024"/>
    <s v="Actual"/>
    <s v="36-02-00-017-922010"/>
    <s v="CENTRO DE PROCESOS INDUSTRIALES Y CONSTRUCCION - CALDAS"/>
    <s v="922028"/>
    <s v="CERTIFICACION COMPETENCIAS LABORALES-CENTRO DE PROCESOS INDUSTRIALES CALDAS"/>
    <x v="94"/>
    <x v="94"/>
    <s v="Nación"/>
    <s v="10"/>
    <s v="RECURSOS CORRIENTES"/>
    <s v="CSF"/>
    <n v="279211000"/>
    <m/>
    <m/>
    <n v="0"/>
    <n v="0"/>
    <n v="279211000"/>
    <n v="271600000"/>
    <n v="7611000"/>
    <n v="0"/>
    <n v="271600000"/>
    <n v="0"/>
    <n v="0"/>
    <n v="0"/>
    <n v="0"/>
    <n v="0"/>
  </r>
  <r>
    <s v="2024-02-01 06:06:40"/>
    <n v="2024"/>
    <s v="Actual"/>
    <s v="36-02-00-017-922010"/>
    <s v="CENTRO DE PROCESOS INDUSTRIALES Y CONSTRUCCION - CALDAS"/>
    <s v="922028"/>
    <s v="CERTIFICACION COMPETENCIAS LABORALES-CENTRO DE PROCESOS INDUSTRIALES CALDAS"/>
    <x v="65"/>
    <x v="65"/>
    <s v="Nación"/>
    <s v="10"/>
    <s v="RECURSOS CORRIENTES"/>
    <s v="CSF"/>
    <n v="14946000"/>
    <m/>
    <m/>
    <n v="0"/>
    <n v="0"/>
    <n v="14946000"/>
    <n v="14100000"/>
    <n v="846000"/>
    <n v="0"/>
    <n v="14100000"/>
    <n v="0"/>
    <n v="0"/>
    <n v="0"/>
    <n v="0"/>
    <n v="0"/>
  </r>
  <r>
    <s v="2024-02-01 06:06:40"/>
    <n v="2024"/>
    <s v="Actual"/>
    <s v="36-02-00-017-922010"/>
    <s v="CENTRO DE PROCESOS INDUSTRIALES Y CONSTRUCCION - CALDAS"/>
    <s v="922034"/>
    <s v="CENTRO DE PROCESOS INDUSTRIALES Y CONSTRUCCION - CALDAS - PRODUCCION CENTROS"/>
    <x v="49"/>
    <x v="49"/>
    <s v="Propios"/>
    <s v="20"/>
    <s v="INGRESOS CORRIENTES"/>
    <s v="CSF"/>
    <n v="80000000"/>
    <m/>
    <m/>
    <n v="0"/>
    <n v="0"/>
    <n v="80000000"/>
    <n v="0"/>
    <n v="80000000"/>
    <m/>
    <n v="0"/>
    <n v="0"/>
    <n v="0"/>
    <n v="0"/>
    <n v="0"/>
    <n v="0"/>
  </r>
  <r>
    <s v="2024-02-01 06:06:40"/>
    <n v="2024"/>
    <s v="Actual"/>
    <s v="36-02-00-017-922010"/>
    <s v="CENTRO DE PROCESOS INDUSTRIALES Y CONSTRUCCION - CALDAS"/>
    <s v="922042"/>
    <s v="ENTRO DE PROCESOS INDUSTRIALES Y CONSTRUCCION - CALDAS BIENESTAR APRENDICES"/>
    <x v="49"/>
    <x v="49"/>
    <s v="Nación"/>
    <s v="10"/>
    <s v="RECURSOS CORRIENTES"/>
    <s v="CSF"/>
    <n v="361607845"/>
    <m/>
    <m/>
    <n v="0"/>
    <n v="0"/>
    <n v="361607845"/>
    <n v="253338163"/>
    <n v="108269682"/>
    <n v="42042379"/>
    <n v="211295784"/>
    <n v="0"/>
    <n v="0"/>
    <n v="0"/>
    <n v="0"/>
    <n v="0"/>
  </r>
  <r>
    <s v="2024-02-01 06:06:40"/>
    <n v="2024"/>
    <s v="Actual"/>
    <s v="36-02-00-017-922010"/>
    <s v="CENTRO DE PROCESOS INDUSTRIALES Y CONSTRUCCION - CALDAS"/>
    <s v="922044"/>
    <s v="ENTRO DE PROCESOS INDUSTRIALES Y CONSTRUCCION - CALDAS - APOYOS DE SOSTENIMIENTO"/>
    <x v="48"/>
    <x v="48"/>
    <s v="Propios"/>
    <s v="20"/>
    <s v="INGRESOS CORRIENTES"/>
    <s v="CSF"/>
    <n v="248625000"/>
    <m/>
    <m/>
    <n v="0"/>
    <n v="0"/>
    <n v="248625000"/>
    <n v="0"/>
    <n v="248625000"/>
    <m/>
    <n v="0"/>
    <n v="0"/>
    <n v="0"/>
    <n v="0"/>
    <n v="0"/>
    <n v="0"/>
  </r>
  <r>
    <s v="2024-02-01 06:06:40"/>
    <n v="2024"/>
    <s v="Actual"/>
    <s v="36-02-00-017-922010"/>
    <s v="CENTRO DE PROCESOS INDUSTRIALES Y CONSTRUCCION - CALDAS"/>
    <s v="922045"/>
    <s v="ENTRO DE PROCESOS INDUSTRIALES Y CONSTRUCCION - CALDAS - SERVICIOS PRESTADOS A LA FORMACION"/>
    <x v="49"/>
    <x v="49"/>
    <s v="Nación"/>
    <s v="10"/>
    <s v="RECURSOS CORRIENTES"/>
    <s v="CSF"/>
    <n v="1244292347"/>
    <m/>
    <m/>
    <n v="0"/>
    <n v="0"/>
    <n v="1244292347"/>
    <n v="945111102"/>
    <n v="299181245"/>
    <n v="512644566"/>
    <n v="432466536"/>
    <n v="0"/>
    <n v="0"/>
    <n v="0"/>
    <n v="0"/>
    <n v="0"/>
  </r>
  <r>
    <s v="2024-02-01 06:06:40"/>
    <n v="2024"/>
    <s v="Actual"/>
    <s v="36-02-00-017-922010"/>
    <s v="CENTRO DE PROCESOS INDUSTRIALES Y CONSTRUCCION - CALDAS"/>
    <s v="922045"/>
    <s v="ENTRO DE PROCESOS INDUSTRIALES Y CONSTRUCCION - CALDAS - SERVICIOS PRESTADOS A LA FORMACION"/>
    <x v="65"/>
    <x v="65"/>
    <s v="Nación"/>
    <s v="10"/>
    <s v="RECURSOS CORRIENTES"/>
    <s v="CSF"/>
    <n v="329867716"/>
    <m/>
    <m/>
    <n v="0"/>
    <n v="0"/>
    <n v="329867716"/>
    <n v="228304632"/>
    <n v="101563084"/>
    <n v="0"/>
    <n v="228304632"/>
    <n v="0"/>
    <n v="0"/>
    <n v="0"/>
    <n v="0"/>
    <n v="0"/>
  </r>
  <r>
    <s v="2024-02-01 06:06:40"/>
    <n v="2024"/>
    <s v="Actual"/>
    <s v="36-02-00-017-922010"/>
    <s v="CENTRO DE PROCESOS INDUSTRIALES Y CONSTRUCCION - CALDAS"/>
    <s v="922065"/>
    <s v="CENTRO DE PROCESOS INDUSTRIALES-APROPIACION DE CIENCIA Y TECNOLOGIA YCULTURA DE LA INNOVACIÓN"/>
    <x v="60"/>
    <x v="60"/>
    <s v="Propios"/>
    <s v="27"/>
    <s v="RENTAS PARAFISCALES"/>
    <s v="CSF"/>
    <n v="138036630"/>
    <m/>
    <m/>
    <n v="0"/>
    <n v="0"/>
    <n v="138036630"/>
    <n v="138036630"/>
    <n v="0"/>
    <n v="0"/>
    <n v="138036630"/>
    <n v="0"/>
    <n v="0"/>
    <n v="0"/>
    <n v="0"/>
    <n v="0"/>
  </r>
  <r>
    <s v="2024-02-01 06:06:40"/>
    <n v="2024"/>
    <s v="Actual"/>
    <s v="36-02-00-017-922010"/>
    <s v="CENTRO DE PROCESOS INDUSTRIALES Y CONSTRUCCION - CALDAS"/>
    <s v="922068"/>
    <s v="CENTRO DE PROCESOS INDUSTRIALES--FORTALECIMIENTO DE LA OFERTA DE SERVICIOS TECNOLOGICOS PARA LAS EMP"/>
    <x v="91"/>
    <x v="91"/>
    <s v="Propios"/>
    <s v="27"/>
    <s v="RENTAS PARAFISCALES"/>
    <s v="CSF"/>
    <n v="943831225"/>
    <m/>
    <m/>
    <n v="0"/>
    <n v="0"/>
    <n v="943831225"/>
    <n v="797585667"/>
    <n v="146245558"/>
    <n v="0"/>
    <n v="797585667"/>
    <n v="0"/>
    <n v="0"/>
    <n v="0"/>
    <n v="0"/>
    <n v="0"/>
  </r>
  <r>
    <s v="2024-02-01 06:06:40"/>
    <n v="2024"/>
    <s v="Actual"/>
    <s v="36-02-00-017-922010"/>
    <s v="CENTRO DE PROCESOS INDUSTRIALES Y CONSTRUCCION - CALDAS"/>
    <s v="922069"/>
    <s v="CENTRO DE PROCESOS INDUSTRIALES - TECNOPARQUE-"/>
    <x v="91"/>
    <x v="91"/>
    <s v="Propios"/>
    <s v="27"/>
    <s v="RENTAS PARAFISCALES"/>
    <s v="CSF"/>
    <n v="1179611706"/>
    <m/>
    <m/>
    <n v="0"/>
    <n v="0"/>
    <n v="1179611706"/>
    <n v="1179611537"/>
    <n v="169"/>
    <n v="0"/>
    <n v="1179611537"/>
    <n v="0"/>
    <n v="0"/>
    <n v="0"/>
    <n v="0"/>
    <n v="0"/>
  </r>
  <r>
    <s v="2024-02-01 06:06:40"/>
    <n v="2024"/>
    <s v="Actual"/>
    <s v="36-02-00-017-922010"/>
    <s v="CENTRO DE PROCESOS INDUSTRIALES Y CONSTRUCCION - CALDAS"/>
    <s v="922083"/>
    <s v="CENTRO DE PROCESOS INDUSTRIALES Y CONSTRUCCION - CALDAS -EXTENSIONISMO TECNOLOGICO"/>
    <x v="91"/>
    <x v="91"/>
    <s v="Propios"/>
    <s v="27"/>
    <s v="RENTAS PARAFISCALES"/>
    <s v="CSF"/>
    <n v="892544335"/>
    <m/>
    <m/>
    <n v="0"/>
    <n v="0"/>
    <n v="892544335"/>
    <n v="726487914"/>
    <n v="166056421"/>
    <n v="0"/>
    <n v="726487914"/>
    <n v="0"/>
    <n v="0"/>
    <n v="0"/>
    <n v="0"/>
    <n v="0"/>
  </r>
  <r>
    <s v="2024-02-01 06:06:40"/>
    <n v="2024"/>
    <s v="Actual"/>
    <s v="36-02-00-017-922010"/>
    <s v="CENTRO DE PROCESOS INDUSTRIALES Y CONSTRUCCION - CALDAS"/>
    <s v="922085"/>
    <s v="CENTRO DE PROCESOS INDUSTRIALES Y CONSTRUCC - SERVICIOS PRESTADOS A LA FORMACION - ECONOMIA POPULAR"/>
    <x v="65"/>
    <x v="65"/>
    <s v="Nación"/>
    <s v="10"/>
    <s v="RECURSOS CORRIENTES"/>
    <s v="CSF"/>
    <n v="28190133.5"/>
    <m/>
    <m/>
    <n v="0"/>
    <n v="0"/>
    <n v="28190133.5"/>
    <n v="14435450"/>
    <n v="13754683.5"/>
    <n v="0"/>
    <n v="14435450"/>
    <n v="0"/>
    <n v="0"/>
    <n v="0"/>
    <n v="0"/>
    <n v="0"/>
  </r>
  <r>
    <s v="2024-02-01 06:06:40"/>
    <n v="2024"/>
    <s v="Actual"/>
    <s v="36-02-00-017-922010"/>
    <s v="CENTRO DE PROCESOS INDUSTRIALES Y CONSTRUCCION - CALDAS"/>
    <s v="922086"/>
    <s v="CENTRO DE PROCESOS INDUSTRIAL Y CONSTRUCC- CALDAS, CERTIFICAC COMPETENCIA LABORAL - ECONOMIA POPULAR"/>
    <x v="65"/>
    <x v="65"/>
    <s v="Nación"/>
    <s v="10"/>
    <s v="RECURSOS CORRIENTES"/>
    <s v="CSF"/>
    <n v="24910000"/>
    <m/>
    <m/>
    <n v="0"/>
    <n v="0"/>
    <n v="24910000"/>
    <n v="23500000"/>
    <n v="1410000"/>
    <n v="0"/>
    <n v="23500000"/>
    <n v="0"/>
    <n v="0"/>
    <n v="0"/>
    <n v="0"/>
    <n v="0"/>
  </r>
  <r>
    <s v="2024-02-01 06:06:40"/>
    <n v="2024"/>
    <s v="Actual"/>
    <s v="36-02-00-017-930610"/>
    <s v="CENTRO DE COMERCIO Y SERVICIOS-CALDAS"/>
    <s v="930609"/>
    <s v="CENTRO DE COMERCIO Y SERVICIOS-CALDAS -SALUD OCUPACIONAL"/>
    <x v="49"/>
    <x v="49"/>
    <s v="Nación"/>
    <s v="10"/>
    <s v="RECURSOS CORRIENTES"/>
    <s v="CSF"/>
    <n v="16440963"/>
    <m/>
    <m/>
    <n v="0"/>
    <n v="0"/>
    <n v="16440963"/>
    <n v="0"/>
    <n v="16440963"/>
    <m/>
    <n v="0"/>
    <n v="0"/>
    <n v="0"/>
    <n v="0"/>
    <n v="0"/>
    <n v="0"/>
  </r>
  <r>
    <s v="2024-02-01 06:06:40"/>
    <n v="2024"/>
    <s v="Actual"/>
    <s v="36-02-00-017-930610"/>
    <s v="CENTRO DE COMERCIO Y SERVICIOS-CALDAS"/>
    <s v="930610"/>
    <s v="CENTRO DE COMERCIO Y SERVICIOS REGIONAL CALDAS"/>
    <x v="80"/>
    <x v="80"/>
    <s v="Nación"/>
    <s v="10"/>
    <s v="RECURSOS CORRIENTES"/>
    <s v="CSF"/>
    <n v="169249000"/>
    <m/>
    <m/>
    <n v="0"/>
    <n v="0"/>
    <n v="169249000"/>
    <n v="144249000"/>
    <n v="25000000"/>
    <n v="0"/>
    <n v="144249000"/>
    <n v="0"/>
    <n v="0"/>
    <n v="0"/>
    <n v="0"/>
    <n v="0"/>
  </r>
  <r>
    <s v="2024-02-01 06:06:40"/>
    <n v="2024"/>
    <s v="Actual"/>
    <s v="36-02-00-017-930610"/>
    <s v="CENTRO DE COMERCIO Y SERVICIOS-CALDAS"/>
    <s v="930610"/>
    <s v="CENTRO DE COMERCIO Y SERVICIOS REGIONAL CALDAS"/>
    <x v="81"/>
    <x v="81"/>
    <s v="Nación"/>
    <s v="10"/>
    <s v="RECURSOS CORRIENTES"/>
    <s v="CSF"/>
    <n v="49334000"/>
    <m/>
    <m/>
    <n v="0"/>
    <n v="0"/>
    <n v="49334000"/>
    <n v="47334000"/>
    <n v="2000000"/>
    <n v="0"/>
    <n v="47334000"/>
    <n v="0"/>
    <n v="0"/>
    <n v="0"/>
    <n v="0"/>
    <n v="0"/>
  </r>
  <r>
    <s v="2024-02-01 06:06:40"/>
    <n v="2024"/>
    <s v="Actual"/>
    <s v="36-02-00-017-930610"/>
    <s v="CENTRO DE COMERCIO Y SERVICIOS-CALDAS"/>
    <s v="930610"/>
    <s v="CENTRO DE COMERCIO Y SERVICIOS REGIONAL CALDAS"/>
    <x v="49"/>
    <x v="49"/>
    <s v="Propios"/>
    <s v="27"/>
    <s v="RENTAS PARAFISCALES"/>
    <s v="CSF"/>
    <n v="25754601"/>
    <m/>
    <m/>
    <n v="0"/>
    <n v="0"/>
    <n v="25754601"/>
    <n v="0"/>
    <n v="25754601"/>
    <m/>
    <n v="0"/>
    <n v="0"/>
    <n v="0"/>
    <n v="0"/>
    <n v="0"/>
    <n v="0"/>
  </r>
  <r>
    <s v="2024-02-01 06:06:40"/>
    <n v="2024"/>
    <s v="Actual"/>
    <s v="36-02-00-017-930610"/>
    <s v="CENTRO DE COMERCIO Y SERVICIOS-CALDAS"/>
    <s v="930610"/>
    <s v="CENTRO DE COMERCIO Y SERVICIOS REGIONAL CALDAS"/>
    <x v="49"/>
    <x v="49"/>
    <s v="Nación"/>
    <s v="10"/>
    <s v="RECURSOS CORRIENTES"/>
    <s v="CSF"/>
    <n v="862842110"/>
    <n v="0"/>
    <n v="11000000"/>
    <n v="0"/>
    <n v="0"/>
    <n v="851842110"/>
    <n v="770440456"/>
    <n v="81401654"/>
    <n v="125300500"/>
    <n v="645139956"/>
    <n v="0"/>
    <n v="0"/>
    <n v="0"/>
    <n v="0"/>
    <n v="0"/>
  </r>
  <r>
    <s v="2024-02-01 06:06:40"/>
    <n v="2024"/>
    <s v="Actual"/>
    <s v="36-02-00-017-930610"/>
    <s v="CENTRO DE COMERCIO Y SERVICIOS-CALDAS"/>
    <s v="930611"/>
    <s v="INTEGRACION CON LA MEDIA"/>
    <x v="49"/>
    <x v="49"/>
    <s v="Propios"/>
    <s v="20"/>
    <s v="INGRESOS CORRIENTES"/>
    <s v="CSF"/>
    <n v="750742542"/>
    <m/>
    <m/>
    <n v="0"/>
    <n v="0"/>
    <n v="750742542"/>
    <n v="730663120"/>
    <n v="20079422"/>
    <n v="696625020"/>
    <n v="34038100"/>
    <n v="0"/>
    <n v="0"/>
    <n v="0"/>
    <n v="0"/>
    <n v="0"/>
  </r>
  <r>
    <s v="2024-02-01 06:06:40"/>
    <n v="2024"/>
    <s v="Actual"/>
    <s v="36-02-00-017-930610"/>
    <s v="CENTRO DE COMERCIO Y SERVICIOS-CALDAS"/>
    <s v="930611"/>
    <s v="INTEGRACION CON LA MEDIA"/>
    <x v="49"/>
    <x v="49"/>
    <s v="Nación"/>
    <s v="10"/>
    <s v="RECURSOS CORRIENTES"/>
    <s v="CSF"/>
    <n v="202159699"/>
    <m/>
    <m/>
    <n v="0"/>
    <n v="0"/>
    <n v="202159699"/>
    <n v="202159699"/>
    <n v="0"/>
    <n v="51857324"/>
    <n v="150302375"/>
    <n v="0"/>
    <n v="0"/>
    <n v="0"/>
    <n v="0"/>
    <n v="0"/>
  </r>
  <r>
    <s v="2024-02-01 06:06:40"/>
    <n v="2024"/>
    <s v="Actual"/>
    <s v="36-02-00-017-930610"/>
    <s v="CENTRO DE COMERCIO Y SERVICIOS-CALDAS"/>
    <s v="930624"/>
    <s v="CENTRO DE COMERCIO Y SERVICIOS-CALDAS - CONSTRUCCIONES Y ADECUACIONES"/>
    <x v="77"/>
    <x v="77"/>
    <s v="Nación"/>
    <s v="10"/>
    <s v="RECURSOS CORRIENTES"/>
    <s v="CSF"/>
    <n v="130000000"/>
    <m/>
    <m/>
    <n v="0"/>
    <n v="0"/>
    <n v="130000000"/>
    <n v="0"/>
    <n v="130000000"/>
    <m/>
    <n v="0"/>
    <n v="0"/>
    <n v="0"/>
    <n v="0"/>
    <n v="0"/>
    <n v="0"/>
  </r>
  <r>
    <s v="2024-02-01 06:06:40"/>
    <n v="2024"/>
    <s v="Actual"/>
    <s v="36-02-00-017-930610"/>
    <s v="CENTRO DE COMERCIO Y SERVICIOS-CALDAS"/>
    <s v="930624"/>
    <s v="CENTRO DE COMERCIO Y SERVICIOS-CALDAS - CONSTRUCCIONES Y ADECUACIONES"/>
    <x v="78"/>
    <x v="78"/>
    <s v="Nación"/>
    <s v="10"/>
    <s v="RECURSOS CORRIENTES"/>
    <s v="CSF"/>
    <n v="147680000"/>
    <m/>
    <m/>
    <n v="0"/>
    <n v="0"/>
    <n v="147680000"/>
    <n v="0"/>
    <n v="147680000"/>
    <m/>
    <n v="0"/>
    <n v="0"/>
    <n v="0"/>
    <n v="0"/>
    <n v="0"/>
    <n v="0"/>
  </r>
  <r>
    <s v="2024-02-01 06:06:40"/>
    <n v="2024"/>
    <s v="Actual"/>
    <s v="36-02-00-017-930610"/>
    <s v="CENTRO DE COMERCIO Y SERVICIOS-CALDAS"/>
    <s v="930627"/>
    <s v="CENTRO DE COMERCIO Y SERVICIOS-CALDAS - MODERNIZACION AMBIENTES"/>
    <x v="10"/>
    <x v="10"/>
    <s v="Nación"/>
    <s v="10"/>
    <s v="RECURSOS CORRIENTES"/>
    <s v="CSF"/>
    <n v="28832000"/>
    <m/>
    <m/>
    <n v="0"/>
    <n v="0"/>
    <n v="28832000"/>
    <n v="0"/>
    <n v="28832000"/>
    <m/>
    <n v="0"/>
    <n v="0"/>
    <n v="0"/>
    <n v="0"/>
    <n v="0"/>
    <n v="0"/>
  </r>
  <r>
    <s v="2024-02-01 06:06:40"/>
    <n v="2024"/>
    <s v="Actual"/>
    <s v="36-02-00-017-930610"/>
    <s v="CENTRO DE COMERCIO Y SERVICIOS-CALDAS"/>
    <s v="930628"/>
    <s v="CERTIFICACION COMPETENCIAS LABORALES-CENTRO DE COMERCIO Y SERVICIOS-CALDAS"/>
    <x v="94"/>
    <x v="94"/>
    <s v="Nación"/>
    <s v="10"/>
    <s v="RECURSOS CORRIENTES"/>
    <s v="CSF"/>
    <n v="174600000"/>
    <m/>
    <m/>
    <n v="0"/>
    <n v="0"/>
    <n v="174600000"/>
    <n v="28600000"/>
    <n v="146000000"/>
    <n v="0"/>
    <n v="28600000"/>
    <n v="0"/>
    <n v="0"/>
    <n v="0"/>
    <n v="0"/>
    <n v="0"/>
  </r>
  <r>
    <s v="2024-02-01 06:06:40"/>
    <n v="2024"/>
    <s v="Actual"/>
    <s v="36-02-00-017-930610"/>
    <s v="CENTRO DE COMERCIO Y SERVICIOS-CALDAS"/>
    <s v="930628"/>
    <s v="CERTIFICACION COMPETENCIAS LABORALES-CENTRO DE COMERCIO Y SERVICIOS-CALDAS"/>
    <x v="65"/>
    <x v="65"/>
    <s v="Nación"/>
    <s v="10"/>
    <s v="RECURSOS CORRIENTES"/>
    <s v="CSF"/>
    <n v="24910000"/>
    <m/>
    <m/>
    <n v="0"/>
    <n v="0"/>
    <n v="24910000"/>
    <n v="0"/>
    <n v="24910000"/>
    <m/>
    <n v="0"/>
    <n v="0"/>
    <n v="0"/>
    <n v="0"/>
    <n v="0"/>
    <n v="0"/>
  </r>
  <r>
    <s v="2024-02-01 06:06:40"/>
    <n v="2024"/>
    <s v="Actual"/>
    <s v="36-02-00-017-930610"/>
    <s v="CENTRO DE COMERCIO Y SERVICIOS-CALDAS"/>
    <s v="930642"/>
    <s v="CENTRO DE COMERCIO Y SERVICIOS-CALDAS - BIENESTAR SOCIAL"/>
    <x v="49"/>
    <x v="49"/>
    <s v="Nación"/>
    <s v="10"/>
    <s v="RECURSOS CORRIENTES"/>
    <s v="CSF"/>
    <n v="352395757"/>
    <m/>
    <m/>
    <n v="0"/>
    <n v="0"/>
    <n v="352395757"/>
    <n v="218537635"/>
    <n v="133858122"/>
    <n v="0"/>
    <n v="218537635"/>
    <n v="0"/>
    <n v="0"/>
    <n v="0"/>
    <n v="0"/>
    <n v="0"/>
  </r>
  <r>
    <s v="2024-02-01 06:06:40"/>
    <n v="2024"/>
    <s v="Actual"/>
    <s v="36-02-00-017-930610"/>
    <s v="CENTRO DE COMERCIO Y SERVICIOS-CALDAS"/>
    <s v="930644"/>
    <s v="CENTRO DE COMERCIO Y SERVICIOS-CALDAS - APOYOS DE SOSTENIMIENTO"/>
    <x v="48"/>
    <x v="48"/>
    <s v="Propios"/>
    <s v="20"/>
    <s v="INGRESOS CORRIENTES"/>
    <s v="CSF"/>
    <n v="359125000"/>
    <m/>
    <m/>
    <n v="0"/>
    <n v="0"/>
    <n v="359125000"/>
    <n v="0"/>
    <n v="359125000"/>
    <m/>
    <n v="0"/>
    <n v="0"/>
    <n v="0"/>
    <n v="0"/>
    <n v="0"/>
    <n v="0"/>
  </r>
  <r>
    <s v="2024-02-01 06:06:40"/>
    <n v="2024"/>
    <s v="Actual"/>
    <s v="36-02-00-017-930610"/>
    <s v="CENTRO DE COMERCIO Y SERVICIOS-CALDAS"/>
    <s v="930644"/>
    <s v="CENTRO DE COMERCIO Y SERVICIOS-CALDAS - APOYOS DE SOSTENIMIENTO"/>
    <x v="49"/>
    <x v="49"/>
    <s v="Propios"/>
    <s v="20"/>
    <s v="INGRESOS CORRIENTES"/>
    <s v="CSF"/>
    <n v="4268965"/>
    <m/>
    <m/>
    <n v="0"/>
    <n v="0"/>
    <n v="4268965"/>
    <n v="0"/>
    <n v="4268965"/>
    <m/>
    <n v="0"/>
    <n v="0"/>
    <n v="0"/>
    <n v="0"/>
    <n v="0"/>
    <n v="0"/>
  </r>
  <r>
    <s v="2024-02-01 06:06:40"/>
    <n v="2024"/>
    <s v="Actual"/>
    <s v="36-02-00-017-930610"/>
    <s v="CENTRO DE COMERCIO Y SERVICIOS-CALDAS"/>
    <s v="930645"/>
    <s v="CENTRO DE COMERCIO Y SERVICIOS-CALDAS - SERVICIOS PRESTADOS A LA FORMACION"/>
    <x v="49"/>
    <x v="49"/>
    <s v="Nación"/>
    <s v="10"/>
    <s v="RECURSOS CORRIENTES"/>
    <s v="CSF"/>
    <n v="2699494948"/>
    <m/>
    <m/>
    <n v="0"/>
    <n v="0"/>
    <n v="2699494948"/>
    <n v="2575496390"/>
    <n v="123998558"/>
    <n v="1473332175"/>
    <n v="1102164215"/>
    <n v="0"/>
    <n v="0"/>
    <n v="0"/>
    <n v="0"/>
    <n v="0"/>
  </r>
  <r>
    <s v="2024-02-01 06:06:40"/>
    <n v="2024"/>
    <s v="Actual"/>
    <s v="36-02-00-017-930610"/>
    <s v="CENTRO DE COMERCIO Y SERVICIOS-CALDAS"/>
    <s v="930645"/>
    <s v="CENTRO DE COMERCIO Y SERVICIOS-CALDAS - SERVICIOS PRESTADOS A LA FORMACION"/>
    <x v="65"/>
    <x v="65"/>
    <s v="Nación"/>
    <s v="10"/>
    <s v="RECURSOS CORRIENTES"/>
    <s v="CSF"/>
    <n v="477527677"/>
    <m/>
    <m/>
    <n v="0"/>
    <n v="0"/>
    <n v="477527677"/>
    <n v="0"/>
    <n v="477527677"/>
    <m/>
    <n v="0"/>
    <n v="0"/>
    <n v="0"/>
    <n v="0"/>
    <n v="0"/>
    <n v="0"/>
  </r>
  <r>
    <s v="2024-02-01 06:06:40"/>
    <n v="2024"/>
    <s v="Actual"/>
    <s v="36-02-00-017-930610"/>
    <s v="CENTRO DE COMERCIO Y SERVICIOS-CALDAS"/>
    <s v="930665"/>
    <s v="CENTRO DE COMERCIO Y SERVICIOS-APROPIACION DE CIENCIA Y TECNOLOGIA YCULTURA"/>
    <x v="60"/>
    <x v="60"/>
    <s v="Propios"/>
    <s v="27"/>
    <s v="RENTAS PARAFISCALES"/>
    <s v="CSF"/>
    <n v="69000000"/>
    <m/>
    <m/>
    <n v="0"/>
    <n v="0"/>
    <n v="69000000"/>
    <n v="69000000"/>
    <n v="0"/>
    <n v="0"/>
    <n v="69000000"/>
    <n v="0"/>
    <n v="0"/>
    <n v="0"/>
    <n v="0"/>
    <n v="0"/>
  </r>
  <r>
    <s v="2024-02-01 06:06:40"/>
    <n v="2024"/>
    <s v="Actual"/>
    <s v="36-02-00-017-930610"/>
    <s v="CENTRO DE COMERCIO Y SERVICIOS-CALDAS"/>
    <s v="930685"/>
    <s v="CENTRO DE COMERCIO Y SERVICIOS - CALDAS, SERVICIOS PRESTADOS A LA FORMACION - ECONOMINA POPULAR."/>
    <x v="65"/>
    <x v="65"/>
    <s v="Nación"/>
    <s v="10"/>
    <s v="RECURSOS CORRIENTES"/>
    <s v="CSF"/>
    <n v="20501915.25"/>
    <m/>
    <m/>
    <n v="0"/>
    <n v="0"/>
    <n v="20501915.25"/>
    <n v="0"/>
    <n v="20501915.25"/>
    <m/>
    <n v="0"/>
    <n v="0"/>
    <n v="0"/>
    <n v="0"/>
    <n v="0"/>
    <n v="0"/>
  </r>
  <r>
    <s v="2024-02-01 06:06:40"/>
    <n v="2024"/>
    <s v="Actual"/>
    <s v="36-02-00-017-930610"/>
    <s v="CENTRO DE COMERCIO Y SERVICIOS-CALDAS"/>
    <s v="930686"/>
    <s v="CENTRO DE COMERCIO Y SERVICIOS - CALDAS, CERTIFICAC COMPETENCIA LABORAL - ECONOMIA POPULAR."/>
    <x v="65"/>
    <x v="65"/>
    <s v="Nación"/>
    <s v="10"/>
    <s v="RECURSOS CORRIENTES"/>
    <s v="CSF"/>
    <n v="4982000"/>
    <m/>
    <m/>
    <n v="0"/>
    <n v="0"/>
    <n v="4982000"/>
    <n v="0"/>
    <n v="4982000"/>
    <m/>
    <n v="0"/>
    <n v="0"/>
    <n v="0"/>
    <n v="0"/>
    <n v="0"/>
    <n v="0"/>
  </r>
  <r>
    <s v="2024-02-01 06:06:40"/>
    <n v="2024"/>
    <s v="Actual"/>
    <s v="36-02-00-017-951510"/>
    <s v="CENTRO PECUARIO Y AGROEMPRESARIAL-CALDAS"/>
    <s v="951509"/>
    <s v="CENTRO PECUARIO Y AGROEMPRESARIAL-CALDAS - SALUD OCUPACIONAL"/>
    <x v="49"/>
    <x v="49"/>
    <s v="Nación"/>
    <s v="10"/>
    <s v="RECURSOS CORRIENTES"/>
    <s v="CSF"/>
    <n v="21304765"/>
    <m/>
    <m/>
    <n v="0"/>
    <n v="0"/>
    <n v="21304765"/>
    <n v="0"/>
    <n v="21304765"/>
    <m/>
    <n v="0"/>
    <n v="0"/>
    <n v="0"/>
    <n v="0"/>
    <n v="0"/>
    <n v="0"/>
  </r>
  <r>
    <s v="2024-02-01 06:06:40"/>
    <n v="2024"/>
    <s v="Actual"/>
    <s v="36-02-00-017-951510"/>
    <s v="CENTRO PECUARIO Y AGROEMPRESARIAL-CALDAS"/>
    <s v="951510"/>
    <s v="CENTRO PECUARIO Y AGROEMPRESARIAL-CALDAS"/>
    <x v="80"/>
    <x v="80"/>
    <s v="Nación"/>
    <s v="10"/>
    <s v="RECURSOS CORRIENTES"/>
    <s v="CSF"/>
    <n v="516022000"/>
    <m/>
    <m/>
    <n v="0"/>
    <n v="0"/>
    <n v="516022000"/>
    <n v="421243000"/>
    <n v="94779000"/>
    <n v="0"/>
    <n v="421243000"/>
    <n v="0"/>
    <n v="0"/>
    <n v="0"/>
    <n v="0"/>
    <n v="0"/>
  </r>
  <r>
    <s v="2024-02-01 06:06:40"/>
    <n v="2024"/>
    <s v="Actual"/>
    <s v="36-02-00-017-951510"/>
    <s v="CENTRO PECUARIO Y AGROEMPRESARIAL-CALDAS"/>
    <s v="951510"/>
    <s v="CENTRO PECUARIO Y AGROEMPRESARIAL-CALDAS"/>
    <x v="81"/>
    <x v="81"/>
    <s v="Nación"/>
    <s v="10"/>
    <s v="RECURSOS CORRIENTES"/>
    <s v="CSF"/>
    <n v="49334000"/>
    <m/>
    <m/>
    <n v="0"/>
    <n v="0"/>
    <n v="49334000"/>
    <n v="47334000"/>
    <n v="2000000"/>
    <n v="10289700"/>
    <n v="37044300"/>
    <n v="0"/>
    <n v="0"/>
    <n v="0"/>
    <n v="0"/>
    <n v="0"/>
  </r>
  <r>
    <s v="2024-02-01 06:06:40"/>
    <n v="2024"/>
    <s v="Actual"/>
    <s v="36-02-00-017-951510"/>
    <s v="CENTRO PECUARIO Y AGROEMPRESARIAL-CALDAS"/>
    <s v="951510"/>
    <s v="CENTRO PECUARIO Y AGROEMPRESARIAL-CALDAS"/>
    <x v="49"/>
    <x v="49"/>
    <s v="Nación"/>
    <s v="10"/>
    <s v="RECURSOS CORRIENTES"/>
    <s v="CSF"/>
    <n v="1088919607"/>
    <n v="0"/>
    <n v="49500000"/>
    <n v="0"/>
    <n v="0"/>
    <n v="1039419607"/>
    <n v="989542107"/>
    <n v="49877500"/>
    <n v="550757741"/>
    <n v="438784366"/>
    <n v="15415880"/>
    <n v="15415880"/>
    <n v="15415880"/>
    <n v="0"/>
    <n v="0"/>
  </r>
  <r>
    <s v="2024-02-01 06:06:40"/>
    <n v="2024"/>
    <s v="Actual"/>
    <s v="36-02-00-017-951510"/>
    <s v="CENTRO PECUARIO Y AGROEMPRESARIAL-CALDAS"/>
    <s v="951510"/>
    <s v="CENTRO PECUARIO Y AGROEMPRESARIAL-CALDAS"/>
    <x v="49"/>
    <x v="49"/>
    <s v="Propios"/>
    <s v="27"/>
    <s v="RENTAS PARAFISCALES"/>
    <s v="CSF"/>
    <n v="19057399"/>
    <m/>
    <m/>
    <n v="0"/>
    <n v="0"/>
    <n v="19057399"/>
    <n v="0"/>
    <n v="19057399"/>
    <m/>
    <n v="0"/>
    <n v="0"/>
    <n v="0"/>
    <n v="0"/>
    <n v="0"/>
    <n v="0"/>
  </r>
  <r>
    <s v="2024-02-01 06:06:40"/>
    <n v="2024"/>
    <s v="Actual"/>
    <s v="36-02-00-017-951510"/>
    <s v="CENTRO PECUARIO Y AGROEMPRESARIAL-CALDAS"/>
    <s v="951510"/>
    <s v="CENTRO PECUARIO Y AGROEMPRESARIAL-CALDAS"/>
    <x v="63"/>
    <x v="63"/>
    <s v="Propios"/>
    <s v="20"/>
    <s v="INGRESOS CORRIENTES"/>
    <s v="CSF"/>
    <n v="22683797"/>
    <m/>
    <m/>
    <n v="0"/>
    <n v="0"/>
    <n v="22683797"/>
    <n v="0"/>
    <n v="22683797"/>
    <m/>
    <n v="0"/>
    <n v="0"/>
    <n v="0"/>
    <n v="0"/>
    <n v="0"/>
    <n v="0"/>
  </r>
  <r>
    <s v="2024-02-01 06:06:40"/>
    <n v="2024"/>
    <s v="Actual"/>
    <s v="36-02-00-017-951510"/>
    <s v="CENTRO PECUARIO Y AGROEMPRESARIAL-CALDAS"/>
    <s v="951511"/>
    <s v="INTEGRACION CON LA MEDIA"/>
    <x v="49"/>
    <x v="49"/>
    <s v="Propios"/>
    <s v="20"/>
    <s v="INGRESOS CORRIENTES"/>
    <s v="CSF"/>
    <n v="733353629"/>
    <m/>
    <m/>
    <n v="0"/>
    <n v="0"/>
    <n v="733353629"/>
    <n v="713113960"/>
    <n v="20239669"/>
    <n v="0"/>
    <n v="713113960"/>
    <n v="0"/>
    <n v="0"/>
    <n v="0"/>
    <n v="0"/>
    <n v="0"/>
  </r>
  <r>
    <s v="2024-02-01 06:06:40"/>
    <n v="2024"/>
    <s v="Actual"/>
    <s v="36-02-00-017-951510"/>
    <s v="CENTRO PECUARIO Y AGROEMPRESARIAL-CALDAS"/>
    <s v="951511"/>
    <s v="INTEGRACION CON LA MEDIA"/>
    <x v="49"/>
    <x v="49"/>
    <s v="Nación"/>
    <s v="10"/>
    <s v="RECURSOS CORRIENTES"/>
    <s v="CSF"/>
    <n v="124159699"/>
    <m/>
    <m/>
    <n v="0"/>
    <n v="0"/>
    <n v="124159699"/>
    <n v="52159699"/>
    <n v="72000000"/>
    <n v="51252574"/>
    <n v="907125"/>
    <n v="0"/>
    <n v="0"/>
    <n v="0"/>
    <n v="0"/>
    <n v="0"/>
  </r>
  <r>
    <s v="2024-02-01 06:06:40"/>
    <n v="2024"/>
    <s v="Actual"/>
    <s v="36-02-00-017-951510"/>
    <s v="CENTRO PECUARIO Y AGROEMPRESARIAL-CALDAS"/>
    <s v="951518"/>
    <s v="FONDO INDUSTRIA Y DE LA CONSTRUCCION FIC- CENTRO PECUARIO Y AGROEMPRESARIAL-CALDAS"/>
    <x v="48"/>
    <x v="48"/>
    <s v="Propios"/>
    <s v="26"/>
    <s v="FONDOS ESPECIALES"/>
    <s v="CSF"/>
    <n v="246773036"/>
    <m/>
    <m/>
    <n v="0"/>
    <n v="0"/>
    <n v="246773036"/>
    <n v="0"/>
    <n v="246773036"/>
    <m/>
    <n v="0"/>
    <n v="0"/>
    <n v="0"/>
    <n v="0"/>
    <n v="0"/>
    <n v="0"/>
  </r>
  <r>
    <s v="2024-02-01 06:06:40"/>
    <n v="2024"/>
    <s v="Actual"/>
    <s v="36-02-00-017-951510"/>
    <s v="CENTRO PECUARIO Y AGROEMPRESARIAL-CALDAS"/>
    <s v="951518"/>
    <s v="FONDO INDUSTRIA Y DE LA CONSTRUCCION FIC- CENTRO PECUARIO Y AGROEMPRESARIAL-CALDAS"/>
    <x v="49"/>
    <x v="49"/>
    <s v="Propios"/>
    <s v="26"/>
    <s v="FONDOS ESPECIALES"/>
    <s v="CSF"/>
    <n v="142498101"/>
    <m/>
    <m/>
    <n v="0"/>
    <n v="0"/>
    <n v="142498101"/>
    <n v="41638317"/>
    <n v="100859784"/>
    <n v="41529569"/>
    <n v="108748"/>
    <n v="0"/>
    <n v="0"/>
    <n v="0"/>
    <n v="0"/>
    <n v="0"/>
  </r>
  <r>
    <s v="2024-02-01 06:06:40"/>
    <n v="2024"/>
    <s v="Actual"/>
    <s v="36-02-00-017-951510"/>
    <s v="CENTRO PECUARIO Y AGROEMPRESARIAL-CALDAS"/>
    <s v="951524"/>
    <s v="CENTRO PECUARIO Y AGROEMPRESARIAL-CALDAS - CONSTRUCCIONES Y ADECUACIONES"/>
    <x v="76"/>
    <x v="76"/>
    <s v="Nación"/>
    <s v="10"/>
    <s v="RECURSOS CORRIENTES"/>
    <s v="CSF"/>
    <n v="769284000"/>
    <m/>
    <m/>
    <n v="0"/>
    <n v="0"/>
    <n v="769284000"/>
    <n v="0"/>
    <n v="769284000"/>
    <m/>
    <n v="0"/>
    <n v="0"/>
    <n v="0"/>
    <n v="0"/>
    <n v="0"/>
    <n v="0"/>
  </r>
  <r>
    <s v="2024-02-01 06:06:40"/>
    <n v="2024"/>
    <s v="Actual"/>
    <s v="36-02-00-017-951510"/>
    <s v="CENTRO PECUARIO Y AGROEMPRESARIAL-CALDAS"/>
    <s v="951524"/>
    <s v="CENTRO PECUARIO Y AGROEMPRESARIAL-CALDAS - CONSTRUCCIONES Y ADECUACIONES"/>
    <x v="77"/>
    <x v="77"/>
    <s v="Nación"/>
    <s v="10"/>
    <s v="RECURSOS CORRIENTES"/>
    <s v="CSF"/>
    <n v="129162000"/>
    <m/>
    <m/>
    <n v="0"/>
    <n v="0"/>
    <n v="129162000"/>
    <n v="0"/>
    <n v="129162000"/>
    <m/>
    <n v="0"/>
    <n v="0"/>
    <n v="0"/>
    <n v="0"/>
    <n v="0"/>
    <n v="0"/>
  </r>
  <r>
    <s v="2024-02-01 06:06:40"/>
    <n v="2024"/>
    <s v="Actual"/>
    <s v="36-02-00-017-951510"/>
    <s v="CENTRO PECUARIO Y AGROEMPRESARIAL-CALDAS"/>
    <s v="951524"/>
    <s v="CENTRO PECUARIO Y AGROEMPRESARIAL-CALDAS - CONSTRUCCIONES Y ADECUACIONES"/>
    <x v="78"/>
    <x v="78"/>
    <s v="Nación"/>
    <s v="10"/>
    <s v="RECURSOS CORRIENTES"/>
    <s v="CSF"/>
    <n v="215531800"/>
    <m/>
    <m/>
    <n v="0"/>
    <n v="0"/>
    <n v="215531800"/>
    <n v="0"/>
    <n v="215531800"/>
    <m/>
    <n v="0"/>
    <n v="0"/>
    <n v="0"/>
    <n v="0"/>
    <n v="0"/>
    <n v="0"/>
  </r>
  <r>
    <s v="2024-02-01 06:06:40"/>
    <n v="2024"/>
    <s v="Actual"/>
    <s v="36-02-00-017-951510"/>
    <s v="CENTRO PECUARIO Y AGROEMPRESARIAL-CALDAS"/>
    <s v="951527"/>
    <s v="CENTRO PECUARIO Y AGROEMPRESARIAL-CALDAS -"/>
    <x v="10"/>
    <x v="10"/>
    <s v="Nación"/>
    <s v="10"/>
    <s v="RECURSOS CORRIENTES"/>
    <s v="CSF"/>
    <n v="190000000"/>
    <m/>
    <m/>
    <n v="0"/>
    <n v="0"/>
    <n v="190000000"/>
    <n v="0"/>
    <n v="190000000"/>
    <m/>
    <n v="0"/>
    <n v="0"/>
    <n v="0"/>
    <n v="0"/>
    <n v="0"/>
    <n v="0"/>
  </r>
  <r>
    <s v="2024-02-01 06:06:40"/>
    <n v="2024"/>
    <s v="Actual"/>
    <s v="36-02-00-017-951510"/>
    <s v="CENTRO PECUARIO Y AGROEMPRESARIAL-CALDAS"/>
    <s v="951528"/>
    <s v="CERTIFICACION COMPETENCIAS LABORALES-CENTRO PECUARIO Y AGROEMPRESARIAL-CALDAS"/>
    <x v="94"/>
    <x v="94"/>
    <s v="Nación"/>
    <s v="10"/>
    <s v="RECURSOS CORRIENTES"/>
    <s v="CSF"/>
    <n v="108386000"/>
    <m/>
    <m/>
    <n v="0"/>
    <n v="0"/>
    <n v="108386000"/>
    <n v="28600000"/>
    <n v="79786000"/>
    <n v="0"/>
    <n v="28600000"/>
    <n v="0"/>
    <n v="0"/>
    <n v="0"/>
    <n v="0"/>
    <n v="0"/>
  </r>
  <r>
    <s v="2024-02-01 06:06:40"/>
    <n v="2024"/>
    <s v="Actual"/>
    <s v="36-02-00-017-951510"/>
    <s v="CENTRO PECUARIO Y AGROEMPRESARIAL-CALDAS"/>
    <s v="951528"/>
    <s v="CERTIFICACION COMPETENCIAS LABORALES-CENTRO PECUARIO Y AGROEMPRESARIAL-CALDAS"/>
    <x v="65"/>
    <x v="65"/>
    <s v="Nación"/>
    <s v="10"/>
    <s v="RECURSOS CORRIENTES"/>
    <s v="CSF"/>
    <n v="94658000"/>
    <m/>
    <m/>
    <n v="0"/>
    <n v="0"/>
    <n v="94658000"/>
    <n v="0"/>
    <n v="94658000"/>
    <m/>
    <n v="0"/>
    <n v="0"/>
    <n v="0"/>
    <n v="0"/>
    <n v="0"/>
    <n v="0"/>
  </r>
  <r>
    <s v="2024-02-01 06:06:40"/>
    <n v="2024"/>
    <s v="Actual"/>
    <s v="36-02-00-017-951510"/>
    <s v="CENTRO PECUARIO Y AGROEMPRESARIAL-CALDAS"/>
    <s v="951538"/>
    <s v="CENTRO PECUARIO Y AGROEMPRESARIAL-CALDAS -EMPRENDE RURAL"/>
    <x v="87"/>
    <x v="87"/>
    <s v="Nación"/>
    <s v="10"/>
    <s v="RECURSOS CORRIENTES"/>
    <s v="CSF"/>
    <n v="772328000"/>
    <m/>
    <m/>
    <n v="0"/>
    <n v="0"/>
    <n v="772328000"/>
    <n v="644206000"/>
    <n v="128122000"/>
    <n v="59277690"/>
    <n v="584928310"/>
    <n v="0"/>
    <n v="0"/>
    <n v="0"/>
    <n v="0"/>
    <n v="0"/>
  </r>
  <r>
    <s v="2024-02-01 06:06:40"/>
    <n v="2024"/>
    <s v="Actual"/>
    <s v="36-02-00-017-951510"/>
    <s v="CENTRO PECUARIO Y AGROEMPRESARIAL-CALDAS"/>
    <s v="951538"/>
    <s v="CENTRO PECUARIO Y AGROEMPRESARIAL-CALDAS -EMPRENDE RURAL"/>
    <x v="65"/>
    <x v="65"/>
    <s v="Nación"/>
    <s v="10"/>
    <s v="RECURSOS CORRIENTES"/>
    <s v="CSF"/>
    <n v="79795000"/>
    <m/>
    <m/>
    <n v="0"/>
    <n v="0"/>
    <n v="79795000"/>
    <n v="62795000"/>
    <n v="17000000"/>
    <n v="0"/>
    <n v="62795000"/>
    <n v="0"/>
    <n v="0"/>
    <n v="0"/>
    <n v="0"/>
    <n v="0"/>
  </r>
  <r>
    <s v="2024-02-01 06:06:40"/>
    <n v="2024"/>
    <s v="Actual"/>
    <s v="36-02-00-017-951510"/>
    <s v="CENTRO PECUARIO Y AGROEMPRESARIAL-CALDAS"/>
    <s v="951542"/>
    <s v="CENTRO PECUARIO Y AGROEMPRESARIAL-CALDAS - BIENESTAR APRENDICES"/>
    <x v="49"/>
    <x v="49"/>
    <s v="Nación"/>
    <s v="10"/>
    <s v="RECURSOS CORRIENTES"/>
    <s v="CSF"/>
    <n v="337955930"/>
    <m/>
    <m/>
    <n v="0"/>
    <n v="0"/>
    <n v="337955930"/>
    <n v="239051922"/>
    <n v="98904008"/>
    <n v="0"/>
    <n v="239051922"/>
    <n v="0"/>
    <n v="0"/>
    <n v="0"/>
    <n v="0"/>
    <n v="0"/>
  </r>
  <r>
    <s v="2024-02-01 06:06:40"/>
    <n v="2024"/>
    <s v="Actual"/>
    <s v="36-02-00-017-951510"/>
    <s v="CENTRO PECUARIO Y AGROEMPRESARIAL-CALDAS"/>
    <s v="951544"/>
    <s v="CENTRO PECUARIO Y AGROEMPRESARIAL-CALDAS - APOYOS DE SOSTENIMIENTO"/>
    <x v="48"/>
    <x v="48"/>
    <s v="Propios"/>
    <s v="20"/>
    <s v="INGRESOS CORRIENTES"/>
    <s v="CSF"/>
    <n v="414375000"/>
    <m/>
    <m/>
    <n v="0"/>
    <n v="0"/>
    <n v="414375000"/>
    <n v="0"/>
    <n v="414375000"/>
    <m/>
    <n v="0"/>
    <n v="0"/>
    <n v="0"/>
    <n v="0"/>
    <n v="0"/>
    <n v="0"/>
  </r>
  <r>
    <s v="2024-02-01 06:06:40"/>
    <n v="2024"/>
    <s v="Actual"/>
    <s v="36-02-00-017-951510"/>
    <s v="CENTRO PECUARIO Y AGROEMPRESARIAL-CALDAS"/>
    <s v="951545"/>
    <s v="CENTRO PECUARIO Y AGROEMPRESARIAL-CALDAS - SERVICIOS PRESTADOS ALA FORMACION"/>
    <x v="49"/>
    <x v="49"/>
    <s v="Nación"/>
    <s v="10"/>
    <s v="RECURSOS CORRIENTES"/>
    <s v="CSF"/>
    <n v="1377780999"/>
    <m/>
    <m/>
    <n v="0"/>
    <n v="0"/>
    <n v="1377780999"/>
    <n v="1267203418"/>
    <n v="110577581"/>
    <n v="542991613"/>
    <n v="724211805"/>
    <n v="4500616"/>
    <n v="4500616"/>
    <n v="4500616"/>
    <n v="0"/>
    <n v="0"/>
  </r>
  <r>
    <s v="2024-02-01 06:06:40"/>
    <n v="2024"/>
    <s v="Actual"/>
    <s v="36-02-00-017-951510"/>
    <s v="CENTRO PECUARIO Y AGROEMPRESARIAL-CALDAS"/>
    <s v="951545"/>
    <s v="CENTRO PECUARIO Y AGROEMPRESARIAL-CALDAS - SERVICIOS PRESTADOS ALA FORMACION"/>
    <x v="65"/>
    <x v="65"/>
    <s v="Nación"/>
    <s v="10"/>
    <s v="RECURSOS CORRIENTES"/>
    <s v="CSF"/>
    <n v="647443672"/>
    <m/>
    <m/>
    <n v="0"/>
    <n v="0"/>
    <n v="647443672"/>
    <n v="539539335"/>
    <n v="107904337"/>
    <n v="47483629"/>
    <n v="492055706"/>
    <n v="0"/>
    <n v="0"/>
    <n v="0"/>
    <n v="0"/>
    <n v="0"/>
  </r>
  <r>
    <s v="2024-02-01 06:06:40"/>
    <n v="2024"/>
    <s v="Actual"/>
    <s v="36-02-00-017-951510"/>
    <s v="CENTRO PECUARIO Y AGROEMPRESARIAL-CALDAS"/>
    <s v="951565"/>
    <s v="CENTRO PECUARIO Y AGROEMPRESARIAL-APROPIACION DE CIENCIA Y TECNOLOGIA YCULTURA"/>
    <x v="60"/>
    <x v="60"/>
    <s v="Propios"/>
    <s v="27"/>
    <s v="RENTAS PARAFISCALES"/>
    <s v="CSF"/>
    <n v="69000000"/>
    <m/>
    <m/>
    <n v="0"/>
    <n v="0"/>
    <n v="69000000"/>
    <n v="69000000"/>
    <n v="0"/>
    <n v="67800000"/>
    <n v="1200000"/>
    <n v="0"/>
    <n v="0"/>
    <n v="0"/>
    <n v="0"/>
    <n v="0"/>
  </r>
  <r>
    <s v="2024-02-01 06:06:40"/>
    <n v="2024"/>
    <s v="Actual"/>
    <s v="36-02-00-017-951510"/>
    <s v="CENTRO PECUARIO Y AGROEMPRESARIAL-CALDAS"/>
    <s v="951585"/>
    <s v="CENTRO PECUARIO Y AGROEMPRESARIAL-CALDAS, SERVICIOS PRESTADOS A LA FORMACION - ECONOMIA POPULAR."/>
    <x v="65"/>
    <x v="65"/>
    <s v="Nación"/>
    <s v="10"/>
    <s v="RECURSOS CORRIENTES"/>
    <s v="CSF"/>
    <n v="25627393"/>
    <m/>
    <m/>
    <n v="0"/>
    <n v="0"/>
    <n v="25627393"/>
    <n v="13123136"/>
    <n v="12504257"/>
    <n v="0"/>
    <n v="13123136"/>
    <n v="0"/>
    <n v="0"/>
    <n v="0"/>
    <n v="0"/>
    <n v="0"/>
  </r>
  <r>
    <s v="2024-02-01 06:06:40"/>
    <n v="2024"/>
    <s v="Actual"/>
    <s v="36-02-00-017-951510"/>
    <s v="CENTRO PECUARIO Y AGROEMPRESARIAL-CALDAS"/>
    <s v="951586"/>
    <s v="CENTRO PECUARIO Y AGROEMPRESARIAL-CALDAS, CERTIFICAC COMPETENCIA LABORAL - ECONOMIA POPULAR."/>
    <x v="65"/>
    <x v="65"/>
    <s v="Nación"/>
    <s v="10"/>
    <s v="RECURSOS CORRIENTES"/>
    <s v="CSF"/>
    <n v="79712000"/>
    <m/>
    <m/>
    <n v="0"/>
    <n v="0"/>
    <n v="79712000"/>
    <n v="0"/>
    <n v="79712000"/>
    <m/>
    <n v="0"/>
    <n v="0"/>
    <n v="0"/>
    <n v="0"/>
    <n v="0"/>
    <n v="0"/>
  </r>
  <r>
    <s v="2024-02-01 06:06:40"/>
    <n v="2024"/>
    <s v="Actual"/>
    <s v="36-02-00-018-000000"/>
    <s v="SENA REGIONAL CAQUETA-DIRECCION REGIONAL"/>
    <s v="101000"/>
    <s v="DESPACHO DIRECCION"/>
    <x v="45"/>
    <x v="45"/>
    <s v="Propios"/>
    <s v="27"/>
    <s v="RENTAS PARAFISCALES"/>
    <s v="CSF"/>
    <n v="13133000"/>
    <m/>
    <m/>
    <n v="0"/>
    <n v="0"/>
    <n v="13133000"/>
    <n v="13133000"/>
    <n v="0"/>
    <n v="0"/>
    <n v="13133000"/>
    <n v="0"/>
    <n v="0"/>
    <n v="0"/>
    <n v="0"/>
    <n v="0"/>
  </r>
  <r>
    <s v="2024-02-01 06:06:40"/>
    <n v="2024"/>
    <s v="Actual"/>
    <s v="36-02-00-018-000000"/>
    <s v="SENA REGIONAL CAQUETA-DIRECCION REGIONAL"/>
    <s v="101000"/>
    <s v="DESPACHO DIRECCION"/>
    <x v="79"/>
    <x v="79"/>
    <s v="Nación"/>
    <s v="10"/>
    <s v="RECURSOS CORRIENTES"/>
    <s v="CSF"/>
    <n v="50190000"/>
    <m/>
    <m/>
    <n v="0"/>
    <n v="0"/>
    <n v="50190000"/>
    <n v="47334000"/>
    <n v="2856000"/>
    <n v="0"/>
    <n v="47334000"/>
    <n v="0"/>
    <n v="0"/>
    <n v="0"/>
    <n v="0"/>
    <n v="0"/>
  </r>
  <r>
    <s v="2024-02-01 06:06:40"/>
    <n v="2024"/>
    <s v="Actual"/>
    <s v="36-02-00-018-000000"/>
    <s v="SENA REGIONAL CAQUETA-DIRECCION REGIONAL"/>
    <s v="101000"/>
    <s v="DESPACHO DIRECCION"/>
    <x v="80"/>
    <x v="80"/>
    <s v="Nación"/>
    <s v="10"/>
    <s v="RECURSOS CORRIENTES"/>
    <s v="CSF"/>
    <n v="184920000"/>
    <m/>
    <m/>
    <n v="0"/>
    <n v="0"/>
    <n v="184920000"/>
    <n v="179480500"/>
    <n v="5439500"/>
    <n v="179480500"/>
    <n v="0"/>
    <n v="2375000"/>
    <n v="2375000"/>
    <n v="2375000"/>
    <n v="0"/>
    <n v="0"/>
  </r>
  <r>
    <s v="2024-02-01 06:06:40"/>
    <n v="2024"/>
    <s v="Actual"/>
    <s v="36-02-00-018-000000"/>
    <s v="SENA REGIONAL CAQUETA-DIRECCION REGIONAL"/>
    <s v="101000"/>
    <s v="DESPACHO DIRECCION"/>
    <x v="82"/>
    <x v="82"/>
    <s v="Nación"/>
    <s v="10"/>
    <s v="RECURSOS CORRIENTES"/>
    <s v="CSF"/>
    <n v="10117000"/>
    <m/>
    <m/>
    <n v="0"/>
    <n v="0"/>
    <n v="10117000"/>
    <n v="10117000"/>
    <n v="0"/>
    <n v="0"/>
    <n v="10117000"/>
    <n v="0"/>
    <n v="0"/>
    <n v="0"/>
    <n v="0"/>
    <n v="0"/>
  </r>
  <r>
    <s v="2024-02-01 06:06:40"/>
    <n v="2024"/>
    <s v="Actual"/>
    <s v="36-02-00-018-000000"/>
    <s v="SENA REGIONAL CAQUETA-DIRECCION REGIONAL"/>
    <s v="101000"/>
    <s v="DESPACHO DIRECCION"/>
    <x v="84"/>
    <x v="84"/>
    <s v="Nación"/>
    <s v="10"/>
    <s v="RECURSOS CORRIENTES"/>
    <s v="CSF"/>
    <n v="100068000"/>
    <m/>
    <m/>
    <n v="0"/>
    <n v="0"/>
    <n v="100068000"/>
    <n v="94668000"/>
    <n v="5400000"/>
    <n v="94668000"/>
    <n v="0"/>
    <n v="4116000"/>
    <n v="0"/>
    <n v="0"/>
    <n v="0"/>
    <n v="0"/>
  </r>
  <r>
    <s v="2024-02-01 06:06:40"/>
    <n v="2024"/>
    <s v="Actual"/>
    <s v="36-02-00-018-000000"/>
    <s v="SENA REGIONAL CAQUETA-DIRECCION REGIONAL"/>
    <s v="101000"/>
    <s v="DESPACHO DIRECCION"/>
    <x v="85"/>
    <x v="85"/>
    <s v="Nación"/>
    <s v="10"/>
    <s v="RECURSOS CORRIENTES"/>
    <s v="CSF"/>
    <n v="51681000"/>
    <m/>
    <m/>
    <n v="0"/>
    <n v="0"/>
    <n v="51681000"/>
    <n v="51681000"/>
    <n v="0"/>
    <n v="51680000"/>
    <n v="1000"/>
    <n v="0"/>
    <n v="0"/>
    <n v="0"/>
    <n v="0"/>
    <n v="0"/>
  </r>
  <r>
    <s v="2024-02-01 06:06:40"/>
    <n v="2024"/>
    <s v="Actual"/>
    <s v="36-02-00-018-000000"/>
    <s v="SENA REGIONAL CAQUETA-DIRECCION REGIONAL"/>
    <s v="101000"/>
    <s v="DESPACHO DIRECCION"/>
    <x v="49"/>
    <x v="49"/>
    <s v="Nación"/>
    <s v="10"/>
    <s v="RECURSOS CORRIENTES"/>
    <s v="CSF"/>
    <n v="1525468312"/>
    <m/>
    <m/>
    <n v="0"/>
    <n v="0"/>
    <n v="1525468312"/>
    <n v="1355353571.4100001"/>
    <n v="170114740.59"/>
    <n v="1162519511.4100001"/>
    <n v="192834060"/>
    <n v="0"/>
    <n v="0"/>
    <n v="0"/>
    <n v="0"/>
    <n v="0"/>
  </r>
  <r>
    <s v="2024-02-01 06:06:40"/>
    <n v="2024"/>
    <s v="Actual"/>
    <s v="36-02-00-018-000000"/>
    <s v="SENA REGIONAL CAQUETA-DIRECCION REGIONAL"/>
    <s v="101000"/>
    <s v="DESPACHO DIRECCION"/>
    <x v="50"/>
    <x v="50"/>
    <s v="Nación"/>
    <s v="10"/>
    <s v="RECURSOS CORRIENTES"/>
    <s v="CSF"/>
    <n v="234676389"/>
    <m/>
    <m/>
    <n v="0"/>
    <n v="0"/>
    <n v="234676389"/>
    <n v="234676389"/>
    <n v="0"/>
    <n v="0"/>
    <n v="234676389"/>
    <n v="0"/>
    <n v="0"/>
    <n v="0"/>
    <n v="0"/>
    <n v="0"/>
  </r>
  <r>
    <s v="2024-02-01 06:06:40"/>
    <n v="2024"/>
    <s v="Actual"/>
    <s v="36-02-00-018-000000"/>
    <s v="SENA REGIONAL CAQUETA-DIRECCION REGIONAL"/>
    <s v="101000"/>
    <s v="DESPACHO DIRECCION"/>
    <x v="63"/>
    <x v="63"/>
    <s v="Propios"/>
    <s v="20"/>
    <s v="INGRESOS CORRIENTES"/>
    <s v="CSF"/>
    <n v="15000000"/>
    <m/>
    <m/>
    <n v="0"/>
    <n v="0"/>
    <n v="15000000"/>
    <n v="0"/>
    <n v="15000000"/>
    <m/>
    <n v="0"/>
    <n v="0"/>
    <n v="0"/>
    <n v="0"/>
    <n v="0"/>
    <n v="0"/>
  </r>
  <r>
    <s v="2024-02-01 06:06:40"/>
    <n v="2024"/>
    <s v="Actual"/>
    <s v="36-02-00-018-000000"/>
    <s v="SENA REGIONAL CAQUETA-DIRECCION REGIONAL"/>
    <s v="101000"/>
    <s v="DESPACHO DIRECCION"/>
    <x v="51"/>
    <x v="51"/>
    <s v="Nación"/>
    <s v="10"/>
    <s v="RECURSOS CORRIENTES"/>
    <s v="CSF"/>
    <n v="53806226"/>
    <m/>
    <m/>
    <n v="0"/>
    <n v="0"/>
    <n v="53806226"/>
    <n v="23806226"/>
    <n v="30000000"/>
    <n v="0"/>
    <n v="23806226"/>
    <n v="0"/>
    <n v="0"/>
    <n v="0"/>
    <n v="0"/>
    <n v="0"/>
  </r>
  <r>
    <s v="2024-02-01 06:06:40"/>
    <n v="2024"/>
    <s v="Actual"/>
    <s v="36-02-00-018-000000"/>
    <s v="SENA REGIONAL CAQUETA-DIRECCION REGIONAL"/>
    <s v="101000"/>
    <s v="DESPACHO DIRECCION"/>
    <x v="6"/>
    <x v="6"/>
    <s v="Nación"/>
    <s v="10"/>
    <s v="RECURSOS CORRIENTES"/>
    <s v="CSF"/>
    <n v="491187004"/>
    <m/>
    <m/>
    <n v="0"/>
    <n v="0"/>
    <n v="491187004"/>
    <n v="437537004"/>
    <n v="53650000"/>
    <n v="301434504"/>
    <n v="136102500"/>
    <n v="10145000"/>
    <n v="10145000"/>
    <n v="10145000"/>
    <n v="0"/>
    <n v="0"/>
  </r>
  <r>
    <s v="2024-02-01 06:06:40"/>
    <n v="2024"/>
    <s v="Actual"/>
    <s v="36-02-00-018-000000"/>
    <s v="SENA REGIONAL CAQUETA-DIRECCION REGIONAL"/>
    <s v="101009"/>
    <s v="DESPACHO DIRECCIÓN - SALUD OCUPACIONAL"/>
    <x v="45"/>
    <x v="45"/>
    <s v="Propios"/>
    <s v="27"/>
    <s v="RENTAS PARAFISCALES"/>
    <s v="CSF"/>
    <n v="9544000"/>
    <m/>
    <m/>
    <n v="0"/>
    <n v="0"/>
    <n v="9544000"/>
    <n v="0"/>
    <n v="9544000"/>
    <m/>
    <n v="0"/>
    <n v="0"/>
    <n v="0"/>
    <n v="0"/>
    <n v="0"/>
    <n v="0"/>
  </r>
  <r>
    <s v="2024-02-01 06:06:40"/>
    <n v="2024"/>
    <s v="Actual"/>
    <s v="36-02-00-018-000000"/>
    <s v="SENA REGIONAL CAQUETA-DIRECCION REGIONAL"/>
    <s v="101009"/>
    <s v="DESPACHO DIRECCIÓN - SALUD OCUPACIONAL"/>
    <x v="49"/>
    <x v="49"/>
    <s v="Nación"/>
    <s v="10"/>
    <s v="RECURSOS CORRIENTES"/>
    <s v="CSF"/>
    <n v="228602014"/>
    <m/>
    <m/>
    <n v="0"/>
    <n v="0"/>
    <n v="228602014"/>
    <n v="209074990"/>
    <n v="19527024"/>
    <n v="121591800"/>
    <n v="87483190"/>
    <n v="5286600"/>
    <n v="5286600"/>
    <n v="5286600"/>
    <n v="0"/>
    <n v="0"/>
  </r>
  <r>
    <s v="2024-02-01 06:06:40"/>
    <n v="2024"/>
    <s v="Actual"/>
    <s v="36-02-00-018-000000"/>
    <s v="SENA REGIONAL CAQUETA-DIRECCION REGIONAL"/>
    <s v="101014"/>
    <s v="DESPACHO REGIONAL -ESCUELA NACIONAL DE INSTRUCTORES"/>
    <x v="49"/>
    <x v="49"/>
    <s v="Nación"/>
    <s v="10"/>
    <s v="RECURSOS CORRIENTES"/>
    <s v="CSF"/>
    <n v="103958100"/>
    <m/>
    <m/>
    <n v="0"/>
    <n v="0"/>
    <n v="103958100"/>
    <n v="0"/>
    <n v="103958100"/>
    <m/>
    <n v="0"/>
    <n v="0"/>
    <n v="0"/>
    <n v="0"/>
    <n v="0"/>
    <n v="0"/>
  </r>
  <r>
    <s v="2024-02-01 06:06:40"/>
    <n v="2024"/>
    <s v="Actual"/>
    <s v="36-02-00-018-000000"/>
    <s v="SENA REGIONAL CAQUETA-DIRECCION REGIONAL"/>
    <s v="101024"/>
    <s v="CONSTRUCCIONES Y ADECUACIONES"/>
    <x v="76"/>
    <x v="76"/>
    <s v="Nación"/>
    <s v="10"/>
    <s v="RECURSOS CORRIENTES"/>
    <s v="CSF"/>
    <n v="6391870719"/>
    <m/>
    <m/>
    <n v="0"/>
    <n v="0"/>
    <n v="6391870719"/>
    <n v="6391870719"/>
    <n v="0"/>
    <n v="0"/>
    <n v="6391870719"/>
    <n v="0"/>
    <n v="0"/>
    <n v="0"/>
    <n v="0"/>
    <n v="0"/>
  </r>
  <r>
    <s v="2024-02-01 06:06:40"/>
    <n v="2024"/>
    <s v="Actual"/>
    <s v="36-02-00-018-000000"/>
    <s v="SENA REGIONAL CAQUETA-DIRECCION REGIONAL"/>
    <s v="101024"/>
    <s v="CONSTRUCCIONES Y ADECUACIONES"/>
    <x v="77"/>
    <x v="77"/>
    <s v="Nación"/>
    <s v="10"/>
    <s v="RECURSOS CORRIENTES"/>
    <s v="CSF"/>
    <n v="278000000"/>
    <m/>
    <m/>
    <n v="0"/>
    <n v="0"/>
    <n v="278000000"/>
    <n v="238000000"/>
    <n v="40000000"/>
    <n v="0"/>
    <n v="238000000"/>
    <n v="0"/>
    <n v="0"/>
    <n v="0"/>
    <n v="0"/>
    <n v="0"/>
  </r>
  <r>
    <s v="2024-02-01 06:06:40"/>
    <n v="2024"/>
    <s v="Actual"/>
    <s v="36-02-00-018-000000"/>
    <s v="SENA REGIONAL CAQUETA-DIRECCION REGIONAL"/>
    <s v="101024"/>
    <s v="CONSTRUCCIONES Y ADECUACIONES"/>
    <x v="78"/>
    <x v="78"/>
    <s v="Nación"/>
    <s v="10"/>
    <s v="RECURSOS CORRIENTES"/>
    <s v="CSF"/>
    <n v="608096000"/>
    <m/>
    <m/>
    <n v="0"/>
    <n v="0"/>
    <n v="608096000"/>
    <n v="0"/>
    <n v="608096000"/>
    <m/>
    <n v="0"/>
    <n v="0"/>
    <n v="0"/>
    <n v="0"/>
    <n v="0"/>
    <n v="0"/>
  </r>
  <r>
    <s v="2024-02-01 06:06:40"/>
    <n v="2024"/>
    <s v="Actual"/>
    <s v="36-02-00-018-000000"/>
    <s v="SENA REGIONAL CAQUETA-DIRECCION REGIONAL"/>
    <s v="101039"/>
    <s v="DESPACHO REGIONAL-EMPRENDIMIENTO"/>
    <x v="88"/>
    <x v="88"/>
    <s v="Nación"/>
    <s v="10"/>
    <s v="RECURSOS CORRIENTES"/>
    <s v="CSF"/>
    <n v="763661000"/>
    <m/>
    <m/>
    <n v="0"/>
    <n v="0"/>
    <n v="763661000"/>
    <n v="729214000"/>
    <n v="34447000"/>
    <n v="698555000"/>
    <n v="30659000"/>
    <n v="0"/>
    <n v="0"/>
    <n v="0"/>
    <n v="0"/>
    <n v="0"/>
  </r>
  <r>
    <s v="2024-02-01 06:06:40"/>
    <n v="2024"/>
    <s v="Actual"/>
    <s v="36-02-00-018-000000"/>
    <s v="SENA REGIONAL CAQUETA-DIRECCION REGIONAL"/>
    <s v="101040"/>
    <s v="DESPACHO REGIONAL-APORTES"/>
    <x v="64"/>
    <x v="64"/>
    <s v="Propios"/>
    <s v="27"/>
    <s v="RENTAS PARAFISCALES"/>
    <s v="CSF"/>
    <n v="272479918"/>
    <m/>
    <m/>
    <n v="0"/>
    <n v="0"/>
    <n v="272479918"/>
    <n v="246324316"/>
    <n v="26155602"/>
    <n v="246324316"/>
    <n v="0"/>
    <n v="4859707"/>
    <n v="4859707"/>
    <n v="4859707"/>
    <n v="0"/>
    <n v="0"/>
  </r>
  <r>
    <s v="2024-02-01 06:06:40"/>
    <n v="2024"/>
    <s v="Actual"/>
    <s v="36-02-00-018-000000"/>
    <s v="SENA REGIONAL CAQUETA-DIRECCION REGIONAL"/>
    <s v="101043"/>
    <s v="DESPACHO BIENESTAR FUNCIONARIOS"/>
    <x v="48"/>
    <x v="48"/>
    <s v="Nación"/>
    <s v="10"/>
    <s v="RECURSOS CORRIENTES"/>
    <s v="CSF"/>
    <n v="5450000"/>
    <m/>
    <m/>
    <n v="0"/>
    <n v="0"/>
    <n v="5450000"/>
    <n v="5450000"/>
    <n v="0"/>
    <n v="0"/>
    <n v="5450000"/>
    <n v="0"/>
    <n v="0"/>
    <n v="0"/>
    <n v="0"/>
    <n v="0"/>
  </r>
  <r>
    <s v="2024-02-01 06:06:40"/>
    <n v="2024"/>
    <s v="Actual"/>
    <s v="36-02-00-018-000000"/>
    <s v="SENA REGIONAL CAQUETA-DIRECCION REGIONAL"/>
    <s v="101043"/>
    <s v="DESPACHO BIENESTAR FUNCIONARIOS"/>
    <x v="49"/>
    <x v="49"/>
    <s v="Nación"/>
    <s v="10"/>
    <s v="RECURSOS CORRIENTES"/>
    <s v="CSF"/>
    <n v="448131868"/>
    <m/>
    <m/>
    <n v="0"/>
    <n v="0"/>
    <n v="448131868"/>
    <n v="378131868"/>
    <n v="70000000"/>
    <n v="32915334"/>
    <n v="345216534"/>
    <n v="1431101"/>
    <n v="1431101"/>
    <n v="1431101"/>
    <n v="0"/>
    <n v="0"/>
  </r>
  <r>
    <s v="2024-02-01 06:06:40"/>
    <n v="2024"/>
    <s v="Actual"/>
    <s v="36-02-00-018-000000"/>
    <s v="SENA REGIONAL CAQUETA-DIRECCION REGIONAL"/>
    <s v="101045"/>
    <s v="DESPACHO - SERVICIOS PRESTADOS A LA FORMACION"/>
    <x v="49"/>
    <x v="49"/>
    <s v="Nación"/>
    <s v="10"/>
    <s v="RECURSOS CORRIENTES"/>
    <s v="CSF"/>
    <n v="22000000"/>
    <m/>
    <m/>
    <n v="0"/>
    <n v="0"/>
    <n v="22000000"/>
    <n v="0"/>
    <n v="22000000"/>
    <m/>
    <n v="0"/>
    <n v="0"/>
    <n v="0"/>
    <n v="0"/>
    <n v="0"/>
    <n v="0"/>
  </r>
  <r>
    <s v="2024-02-01 06:06:40"/>
    <n v="2024"/>
    <s v="Actual"/>
    <s v="36-02-00-018-000000"/>
    <s v="SENA REGIONAL CAQUETA-DIRECCION REGIONAL"/>
    <s v="101089"/>
    <s v="SENA REGIONAL CAQUETA-DIRECCION REGIONAL, EMPRENDIMIENTO-ECONOMINA POPULAR."/>
    <x v="89"/>
    <x v="89"/>
    <s v="Nación"/>
    <s v="10"/>
    <s v="RECURSOS CORRIENTES"/>
    <s v="CSF"/>
    <n v="14657000"/>
    <m/>
    <m/>
    <n v="0"/>
    <n v="0"/>
    <n v="14657000"/>
    <n v="14657000"/>
    <n v="0"/>
    <n v="0"/>
    <n v="14657000"/>
    <n v="0"/>
    <n v="0"/>
    <n v="0"/>
    <n v="0"/>
    <n v="0"/>
  </r>
  <r>
    <s v="2024-02-01 06:06:40"/>
    <n v="2024"/>
    <s v="Actual"/>
    <s v="36-02-00-018-951610"/>
    <s v="CENTRO TECNOLOGICO DE LA AMAZONIA-CAQUETA"/>
    <s v="951609"/>
    <s v="CENTRO TECNOLOGICO DE LA AMAZONIA- CAQUETA SALUD OCUPACIONAL"/>
    <x v="49"/>
    <x v="49"/>
    <s v="Nación"/>
    <s v="10"/>
    <s v="RECURSOS CORRIENTES"/>
    <s v="CSF"/>
    <n v="36483738"/>
    <m/>
    <m/>
    <n v="0"/>
    <n v="0"/>
    <n v="36483738"/>
    <n v="0"/>
    <n v="36483738"/>
    <m/>
    <n v="0"/>
    <n v="0"/>
    <n v="0"/>
    <n v="0"/>
    <n v="0"/>
    <n v="0"/>
  </r>
  <r>
    <s v="2024-02-01 06:06:40"/>
    <n v="2024"/>
    <s v="Actual"/>
    <s v="36-02-00-018-951610"/>
    <s v="CENTRO TECNOLOGICO DE LA AMAZONIA-CAQUETA"/>
    <s v="951610"/>
    <s v="CENTRO TECNOLÓGICO DE LA AMAZONÍA-CAQUETÁ"/>
    <x v="80"/>
    <x v="80"/>
    <s v="Nación"/>
    <s v="10"/>
    <s v="RECURSOS CORRIENTES"/>
    <s v="CSF"/>
    <n v="1734290000"/>
    <m/>
    <m/>
    <n v="0"/>
    <n v="0"/>
    <n v="1734290000"/>
    <n v="1734290000"/>
    <n v="0"/>
    <n v="0"/>
    <n v="1734290000"/>
    <n v="0"/>
    <n v="0"/>
    <n v="0"/>
    <n v="0"/>
    <n v="0"/>
  </r>
  <r>
    <s v="2024-02-01 06:06:40"/>
    <n v="2024"/>
    <s v="Actual"/>
    <s v="36-02-00-018-951610"/>
    <s v="CENTRO TECNOLOGICO DE LA AMAZONIA-CAQUETA"/>
    <s v="951610"/>
    <s v="CENTRO TECNOLÓGICO DE LA AMAZONÍA-CAQUETÁ"/>
    <x v="81"/>
    <x v="81"/>
    <s v="Nación"/>
    <s v="10"/>
    <s v="RECURSOS CORRIENTES"/>
    <s v="CSF"/>
    <n v="98668000"/>
    <m/>
    <m/>
    <n v="0"/>
    <n v="0"/>
    <n v="98668000"/>
    <n v="98668000"/>
    <n v="0"/>
    <n v="94668000"/>
    <n v="4000000"/>
    <n v="4116000"/>
    <n v="4116000"/>
    <n v="4116000"/>
    <n v="0"/>
    <n v="0"/>
  </r>
  <r>
    <s v="2024-02-01 06:06:40"/>
    <n v="2024"/>
    <s v="Actual"/>
    <s v="36-02-00-018-951610"/>
    <s v="CENTRO TECNOLOGICO DE LA AMAZONIA-CAQUETA"/>
    <s v="951610"/>
    <s v="CENTRO TECNOLÓGICO DE LA AMAZONÍA-CAQUETÁ"/>
    <x v="49"/>
    <x v="49"/>
    <s v="Propios"/>
    <s v="27"/>
    <s v="RENTAS PARAFISCALES"/>
    <s v="CSF"/>
    <n v="58305442"/>
    <m/>
    <m/>
    <n v="0"/>
    <n v="0"/>
    <n v="58305442"/>
    <n v="0"/>
    <n v="58305442"/>
    <m/>
    <n v="0"/>
    <n v="0"/>
    <n v="0"/>
    <n v="0"/>
    <n v="0"/>
    <n v="0"/>
  </r>
  <r>
    <s v="2024-02-01 06:06:40"/>
    <n v="2024"/>
    <s v="Actual"/>
    <s v="36-02-00-018-951610"/>
    <s v="CENTRO TECNOLOGICO DE LA AMAZONIA-CAQUETA"/>
    <s v="951610"/>
    <s v="CENTRO TECNOLÓGICO DE LA AMAZONÍA-CAQUETÁ"/>
    <x v="49"/>
    <x v="49"/>
    <s v="Nación"/>
    <s v="10"/>
    <s v="RECURSOS CORRIENTES"/>
    <s v="CSF"/>
    <n v="1284120357"/>
    <n v="0"/>
    <n v="62800000"/>
    <n v="0"/>
    <n v="0"/>
    <n v="1221320357"/>
    <n v="1171579857"/>
    <n v="49740500"/>
    <n v="688550966"/>
    <n v="483028891"/>
    <n v="28900966"/>
    <n v="27800966"/>
    <n v="27800966"/>
    <n v="0"/>
    <n v="0"/>
  </r>
  <r>
    <s v="2024-02-01 06:06:40"/>
    <n v="2024"/>
    <s v="Actual"/>
    <s v="36-02-00-018-951610"/>
    <s v="CENTRO TECNOLOGICO DE LA AMAZONIA-CAQUETA"/>
    <s v="951610"/>
    <s v="CENTRO TECNOLÓGICO DE LA AMAZONÍA-CAQUETÁ"/>
    <x v="63"/>
    <x v="63"/>
    <s v="Propios"/>
    <s v="20"/>
    <s v="INGRESOS CORRIENTES"/>
    <s v="CSF"/>
    <n v="41690408"/>
    <m/>
    <m/>
    <n v="0"/>
    <n v="0"/>
    <n v="41690408"/>
    <n v="0"/>
    <n v="41690408"/>
    <m/>
    <n v="0"/>
    <n v="0"/>
    <n v="0"/>
    <n v="0"/>
    <n v="0"/>
    <n v="0"/>
  </r>
  <r>
    <s v="2024-02-01 06:06:40"/>
    <n v="2024"/>
    <s v="Actual"/>
    <s v="36-02-00-018-951610"/>
    <s v="CENTRO TECNOLOGICO DE LA AMAZONIA-CAQUETA"/>
    <s v="951610"/>
    <s v="CENTRO TECNOLÓGICO DE LA AMAZONÍA-CAQUETÁ"/>
    <x v="92"/>
    <x v="92"/>
    <s v="Nación"/>
    <s v="10"/>
    <s v="RECURSOS CORRIENTES"/>
    <s v="CSF"/>
    <n v="41040000"/>
    <m/>
    <m/>
    <n v="0"/>
    <n v="0"/>
    <n v="41040000"/>
    <n v="41040000"/>
    <n v="0"/>
    <n v="32510258"/>
    <n v="8529742"/>
    <n v="0"/>
    <n v="0"/>
    <n v="0"/>
    <n v="0"/>
    <n v="0"/>
  </r>
  <r>
    <s v="2024-02-01 06:06:40"/>
    <n v="2024"/>
    <s v="Actual"/>
    <s v="36-02-00-018-951610"/>
    <s v="CENTRO TECNOLOGICO DE LA AMAZONIA-CAQUETA"/>
    <s v="951611"/>
    <s v="CENTRO TECNOLOGICO DE LA AMAZONIA- INTEGRACION CON LA MEDIA-CAQUETA"/>
    <x v="49"/>
    <x v="49"/>
    <s v="Nación"/>
    <s v="10"/>
    <s v="RECURSOS CORRIENTES"/>
    <s v="CSF"/>
    <n v="73159699"/>
    <m/>
    <m/>
    <n v="0"/>
    <n v="0"/>
    <n v="73159699"/>
    <n v="73159699"/>
    <n v="0"/>
    <n v="52159699"/>
    <n v="21000000"/>
    <n v="2267813"/>
    <n v="2267813"/>
    <n v="2267813"/>
    <n v="0"/>
    <n v="0"/>
  </r>
  <r>
    <s v="2024-02-01 06:06:40"/>
    <n v="2024"/>
    <s v="Actual"/>
    <s v="36-02-00-018-951610"/>
    <s v="CENTRO TECNOLOGICO DE LA AMAZONIA-CAQUETA"/>
    <s v="951611"/>
    <s v="CENTRO TECNOLOGICO DE LA AMAZONIA- INTEGRACION CON LA MEDIA-CAQUETA"/>
    <x v="49"/>
    <x v="49"/>
    <s v="Propios"/>
    <s v="20"/>
    <s v="INGRESOS CORRIENTES"/>
    <s v="CSF"/>
    <n v="2067933435"/>
    <m/>
    <m/>
    <n v="0"/>
    <n v="0"/>
    <n v="2067933435"/>
    <n v="2067933435"/>
    <n v="0"/>
    <n v="1139263400"/>
    <n v="928670035"/>
    <n v="0"/>
    <n v="0"/>
    <n v="0"/>
    <n v="0"/>
    <n v="0"/>
  </r>
  <r>
    <s v="2024-02-01 06:06:40"/>
    <n v="2024"/>
    <s v="Actual"/>
    <s v="36-02-00-018-951610"/>
    <s v="CENTRO TECNOLOGICO DE LA AMAZONIA-CAQUETA"/>
    <s v="951618"/>
    <s v="CENTRO TECNOLOGICO DE LA AMAZONIA - FONDO INDUSTRIA Y DE LA CONSTRUCCION FIC-CAQUETA"/>
    <x v="48"/>
    <x v="48"/>
    <s v="Propios"/>
    <s v="26"/>
    <s v="FONDOS ESPECIALES"/>
    <s v="CSF"/>
    <n v="615461553"/>
    <m/>
    <m/>
    <n v="0"/>
    <n v="0"/>
    <n v="615461553"/>
    <n v="0"/>
    <n v="615461553"/>
    <m/>
    <n v="0"/>
    <n v="0"/>
    <n v="0"/>
    <n v="0"/>
    <n v="0"/>
    <n v="0"/>
  </r>
  <r>
    <s v="2024-02-01 06:06:40"/>
    <n v="2024"/>
    <s v="Actual"/>
    <s v="36-02-00-018-951610"/>
    <s v="CENTRO TECNOLOGICO DE LA AMAZONIA-CAQUETA"/>
    <s v="951618"/>
    <s v="CENTRO TECNOLOGICO DE LA AMAZONIA - FONDO INDUSTRIA Y DE LA CONSTRUCCION FIC-CAQUETA"/>
    <x v="49"/>
    <x v="49"/>
    <s v="Propios"/>
    <s v="26"/>
    <s v="FONDOS ESPECIALES"/>
    <s v="CSF"/>
    <n v="338935949"/>
    <m/>
    <m/>
    <n v="0"/>
    <n v="0"/>
    <n v="338935949"/>
    <n v="320470561"/>
    <n v="18465388"/>
    <n v="0"/>
    <n v="320470561"/>
    <n v="0"/>
    <n v="0"/>
    <n v="0"/>
    <n v="0"/>
    <n v="0"/>
  </r>
  <r>
    <s v="2024-02-01 06:06:40"/>
    <n v="2024"/>
    <s v="Actual"/>
    <s v="36-02-00-018-951610"/>
    <s v="CENTRO TECNOLOGICO DE LA AMAZONIA-CAQUETA"/>
    <s v="951627"/>
    <s v="CENTRO TECNOLOGICO DE LA AMAZONIA-CAQUETA - MODERNIZACION AMBIENTES"/>
    <x v="10"/>
    <x v="10"/>
    <s v="Nación"/>
    <s v="10"/>
    <s v="RECURSOS CORRIENTES"/>
    <s v="CSF"/>
    <n v="60000000"/>
    <m/>
    <m/>
    <n v="0"/>
    <n v="0"/>
    <n v="60000000"/>
    <n v="0"/>
    <n v="60000000"/>
    <m/>
    <n v="0"/>
    <n v="0"/>
    <n v="0"/>
    <n v="0"/>
    <n v="0"/>
    <n v="0"/>
  </r>
  <r>
    <s v="2024-02-01 06:06:40"/>
    <n v="2024"/>
    <s v="Actual"/>
    <s v="36-02-00-018-951610"/>
    <s v="CENTRO TECNOLOGICO DE LA AMAZONIA-CAQUETA"/>
    <s v="951628"/>
    <s v="CERTIFICACION COMPETENCIAS LABORALES-CENTRO TECNOLOGICO DE LA AMAZONIA-CAQUETA"/>
    <x v="94"/>
    <x v="94"/>
    <s v="Nación"/>
    <s v="10"/>
    <s v="RECURSOS CORRIENTES"/>
    <s v="CSF"/>
    <n v="350215000"/>
    <m/>
    <m/>
    <n v="0"/>
    <n v="0"/>
    <n v="350215000"/>
    <n v="350215000"/>
    <n v="0"/>
    <n v="83600000"/>
    <n v="266615000"/>
    <n v="3800000"/>
    <n v="3800000"/>
    <n v="3800000"/>
    <n v="0"/>
    <n v="0"/>
  </r>
  <r>
    <s v="2024-02-01 06:06:40"/>
    <n v="2024"/>
    <s v="Actual"/>
    <s v="36-02-00-018-951610"/>
    <s v="CENTRO TECNOLOGICO DE LA AMAZONIA-CAQUETA"/>
    <s v="951628"/>
    <s v="CERTIFICACION COMPETENCIAS LABORALES-CENTRO TECNOLOGICO DE LA AMAZONIA-CAQUETA"/>
    <x v="65"/>
    <x v="65"/>
    <s v="Nación"/>
    <s v="10"/>
    <s v="RECURSOS CORRIENTES"/>
    <s v="CSF"/>
    <n v="239136000"/>
    <m/>
    <m/>
    <n v="0"/>
    <n v="0"/>
    <n v="239136000"/>
    <n v="239136000"/>
    <n v="0"/>
    <n v="0"/>
    <n v="239136000"/>
    <n v="0"/>
    <n v="0"/>
    <n v="0"/>
    <n v="0"/>
    <n v="0"/>
  </r>
  <r>
    <s v="2024-02-01 06:06:40"/>
    <n v="2024"/>
    <s v="Actual"/>
    <s v="36-02-00-018-951610"/>
    <s v="CENTRO TECNOLOGICO DE LA AMAZONIA-CAQUETA"/>
    <s v="951634"/>
    <s v="CENTRO TECNOLOGICO DE LA AMAZONIA-CAQUETA - PRODUCCION CENTROS"/>
    <x v="49"/>
    <x v="49"/>
    <s v="Propios"/>
    <s v="20"/>
    <s v="INGRESOS CORRIENTES"/>
    <s v="CSF"/>
    <n v="23972000"/>
    <m/>
    <m/>
    <n v="0"/>
    <n v="0"/>
    <n v="23972000"/>
    <n v="23972000"/>
    <n v="0"/>
    <n v="0"/>
    <n v="23972000"/>
    <n v="0"/>
    <n v="0"/>
    <n v="0"/>
    <n v="0"/>
    <n v="0"/>
  </r>
  <r>
    <s v="2024-02-01 06:06:40"/>
    <n v="2024"/>
    <s v="Actual"/>
    <s v="36-02-00-018-951610"/>
    <s v="CENTRO TECNOLOGICO DE LA AMAZONIA-CAQUETA"/>
    <s v="951638"/>
    <s v="CENTRO TECNOLOGICO DE LA AMAZONIA-CAQUETA - EMPRENDE RURAL"/>
    <x v="87"/>
    <x v="87"/>
    <s v="Nación"/>
    <s v="10"/>
    <s v="RECURSOS CORRIENTES"/>
    <s v="CSF"/>
    <n v="1277283000"/>
    <m/>
    <m/>
    <n v="0"/>
    <n v="0"/>
    <n v="1277283000"/>
    <n v="1277283000"/>
    <n v="0"/>
    <n v="59800000"/>
    <n v="1217483000"/>
    <n v="2600000"/>
    <n v="2600000"/>
    <n v="2600000"/>
    <n v="0"/>
    <n v="0"/>
  </r>
  <r>
    <s v="2024-02-01 06:06:40"/>
    <n v="2024"/>
    <s v="Actual"/>
    <s v="36-02-00-018-951610"/>
    <s v="CENTRO TECNOLOGICO DE LA AMAZONIA-CAQUETA"/>
    <s v="951638"/>
    <s v="CENTRO TECNOLOGICO DE LA AMAZONIA-CAQUETA - EMPRENDE RURAL"/>
    <x v="65"/>
    <x v="65"/>
    <s v="Nación"/>
    <s v="10"/>
    <s v="RECURSOS CORRIENTES"/>
    <s v="CSF"/>
    <n v="106868000"/>
    <m/>
    <m/>
    <n v="0"/>
    <n v="0"/>
    <n v="106868000"/>
    <n v="106868000"/>
    <n v="0"/>
    <n v="0"/>
    <n v="106868000"/>
    <n v="0"/>
    <n v="0"/>
    <n v="0"/>
    <n v="0"/>
    <n v="0"/>
  </r>
  <r>
    <s v="2024-02-01 06:06:40"/>
    <n v="2024"/>
    <s v="Actual"/>
    <s v="36-02-00-018-951610"/>
    <s v="CENTRO TECNOLOGICO DE LA AMAZONIA-CAQUETA"/>
    <s v="951642"/>
    <s v="CENTRO TECNOLOGICO DE LA AMAZONIA-CAQUETA - BIENESTAR APRENDICES"/>
    <x v="49"/>
    <x v="49"/>
    <s v="Nación"/>
    <s v="10"/>
    <s v="RECURSOS CORRIENTES"/>
    <s v="CSF"/>
    <n v="716948463"/>
    <m/>
    <m/>
    <n v="0"/>
    <n v="0"/>
    <n v="716948463"/>
    <n v="248367141"/>
    <n v="468581322"/>
    <n v="48300000"/>
    <n v="200067141"/>
    <n v="0"/>
    <n v="0"/>
    <n v="0"/>
    <n v="0"/>
    <n v="0"/>
  </r>
  <r>
    <s v="2024-02-01 06:06:40"/>
    <n v="2024"/>
    <s v="Actual"/>
    <s v="36-02-00-018-951610"/>
    <s v="CENTRO TECNOLOGICO DE LA AMAZONIA-CAQUETA"/>
    <s v="951644"/>
    <s v="CENTRO TECNOLOGICO DE LA AMAZONIA-CAQUETA - APOYOS DE SOSTENIMIENTO"/>
    <x v="48"/>
    <x v="48"/>
    <s v="Propios"/>
    <s v="20"/>
    <s v="INGRESOS CORRIENTES"/>
    <s v="CSF"/>
    <n v="248625000"/>
    <m/>
    <m/>
    <n v="0"/>
    <n v="0"/>
    <n v="248625000"/>
    <n v="0"/>
    <n v="248625000"/>
    <m/>
    <n v="0"/>
    <n v="0"/>
    <n v="0"/>
    <n v="0"/>
    <n v="0"/>
    <n v="0"/>
  </r>
  <r>
    <s v="2024-02-01 06:06:40"/>
    <n v="2024"/>
    <s v="Actual"/>
    <s v="36-02-00-018-951610"/>
    <s v="CENTRO TECNOLOGICO DE LA AMAZONIA-CAQUETA"/>
    <s v="951644"/>
    <s v="CENTRO TECNOLOGICO DE LA AMAZONIA-CAQUETA - APOYOS DE SOSTENIMIENTO"/>
    <x v="49"/>
    <x v="49"/>
    <s v="Propios"/>
    <s v="20"/>
    <s v="INGRESOS CORRIENTES"/>
    <s v="CSF"/>
    <n v="15647394"/>
    <m/>
    <m/>
    <n v="0"/>
    <n v="0"/>
    <n v="15647394"/>
    <n v="15647394"/>
    <n v="0"/>
    <n v="0"/>
    <n v="15647394"/>
    <n v="0"/>
    <n v="0"/>
    <n v="0"/>
    <n v="0"/>
    <n v="0"/>
  </r>
  <r>
    <s v="2024-02-01 06:06:40"/>
    <n v="2024"/>
    <s v="Actual"/>
    <s v="36-02-00-018-951610"/>
    <s v="CENTRO TECNOLOGICO DE LA AMAZONIA-CAQUETA"/>
    <s v="951645"/>
    <s v="CENTRO TECNOLOGICO DE LA AMAZONIA-CAQUETA - SERVICIOS PRESTADOS A LA FORMACION"/>
    <x v="49"/>
    <x v="49"/>
    <s v="Nación"/>
    <s v="10"/>
    <s v="RECURSOS CORRIENTES"/>
    <s v="CSF"/>
    <n v="2597030908"/>
    <m/>
    <m/>
    <n v="0"/>
    <n v="0"/>
    <n v="2597030908"/>
    <n v="2594030908"/>
    <n v="3000000"/>
    <n v="7694223"/>
    <n v="2586336685"/>
    <n v="3583193"/>
    <n v="3583193"/>
    <n v="3583193"/>
    <n v="0"/>
    <n v="0"/>
  </r>
  <r>
    <s v="2024-02-01 06:06:40"/>
    <n v="2024"/>
    <s v="Actual"/>
    <s v="36-02-00-018-951610"/>
    <s v="CENTRO TECNOLOGICO DE LA AMAZONIA-CAQUETA"/>
    <s v="951645"/>
    <s v="CENTRO TECNOLOGICO DE LA AMAZONIA-CAQUETA - SERVICIOS PRESTADOS A LA FORMACION"/>
    <x v="65"/>
    <x v="65"/>
    <s v="Nación"/>
    <s v="10"/>
    <s v="RECURSOS CORRIENTES"/>
    <s v="CSF"/>
    <n v="1093353446.25"/>
    <m/>
    <m/>
    <n v="0"/>
    <n v="0"/>
    <n v="1093353446.25"/>
    <n v="1093353446.25"/>
    <n v="0"/>
    <n v="0"/>
    <n v="1093353446.25"/>
    <n v="0"/>
    <n v="0"/>
    <n v="0"/>
    <n v="0"/>
    <n v="0"/>
  </r>
  <r>
    <s v="2024-02-01 06:06:40"/>
    <n v="2024"/>
    <s v="Actual"/>
    <s v="36-02-00-018-951610"/>
    <s v="CENTRO TECNOLOGICO DE LA AMAZONIA-CAQUETA"/>
    <s v="951665"/>
    <s v="CENTRO TECNOLOGICO DE LA AMAZONIA-APROPIACION DE CIENCIA Y TECNOLOGIA YCULTURA DE LA INNOVACIÓN"/>
    <x v="60"/>
    <x v="60"/>
    <s v="Propios"/>
    <s v="27"/>
    <s v="RENTAS PARAFISCALES"/>
    <s v="CSF"/>
    <n v="69000000"/>
    <m/>
    <m/>
    <n v="0"/>
    <n v="0"/>
    <n v="69000000"/>
    <n v="69000000"/>
    <n v="0"/>
    <n v="69000000"/>
    <n v="0"/>
    <n v="3000000"/>
    <n v="0"/>
    <n v="0"/>
    <n v="0"/>
    <n v="0"/>
  </r>
  <r>
    <s v="2024-02-01 06:06:40"/>
    <n v="2024"/>
    <s v="Actual"/>
    <s v="36-02-00-018-951610"/>
    <s v="CENTRO TECNOLOGICO DE LA AMAZONIA-CAQUETA"/>
    <s v="951683"/>
    <s v="EXTENSIONISMO TECNOLOGICO-CENTRO TECNOLOGICO DE LA AMAZONIA-CAQUETA"/>
    <x v="91"/>
    <x v="91"/>
    <s v="Propios"/>
    <s v="27"/>
    <s v="RENTAS PARAFISCALES"/>
    <s v="CSF"/>
    <n v="85500032"/>
    <m/>
    <m/>
    <n v="0"/>
    <n v="0"/>
    <n v="85500032"/>
    <n v="85500032"/>
    <n v="0"/>
    <n v="0"/>
    <n v="85500032"/>
    <n v="0"/>
    <n v="0"/>
    <n v="0"/>
    <n v="0"/>
    <n v="0"/>
  </r>
  <r>
    <s v="2024-02-01 06:06:40"/>
    <n v="2024"/>
    <s v="Actual"/>
    <s v="36-02-00-018-951610"/>
    <s v="CENTRO TECNOLOGICO DE LA AMAZONIA-CAQUETA"/>
    <s v="951685"/>
    <s v="CENTRO TECNOLOGICO DE LA AMAZONIA-CAQUETA, SERVICIOS PRESTADOS A LA FORMACION -ECONOMINA POPULAR."/>
    <x v="65"/>
    <x v="65"/>
    <s v="Nación"/>
    <s v="10"/>
    <s v="RECURSOS CORRIENTES"/>
    <s v="CSF"/>
    <n v="50774453.25"/>
    <m/>
    <m/>
    <n v="0"/>
    <n v="0"/>
    <n v="50774453.25"/>
    <n v="50774453.25"/>
    <n v="0"/>
    <n v="0"/>
    <n v="50774453.25"/>
    <n v="0"/>
    <n v="0"/>
    <n v="0"/>
    <n v="0"/>
    <n v="0"/>
  </r>
  <r>
    <s v="2024-02-01 06:06:40"/>
    <n v="2024"/>
    <s v="Actual"/>
    <s v="36-02-00-018-951610"/>
    <s v="CENTRO TECNOLOGICO DE LA AMAZONIA-CAQUETA"/>
    <s v="951686"/>
    <s v="CENTRO TECNOLOGICO DE LA AMAZONIA-CAQUETA, CERTIFICACION COMPETENCIA LABORALES -ECONOMINA POPULAR."/>
    <x v="65"/>
    <x v="65"/>
    <s v="Nación"/>
    <s v="10"/>
    <s v="RECURSOS CORRIENTES"/>
    <s v="CSF"/>
    <n v="19928000"/>
    <m/>
    <m/>
    <n v="0"/>
    <n v="0"/>
    <n v="19928000"/>
    <n v="19928000"/>
    <n v="0"/>
    <n v="0"/>
    <n v="19928000"/>
    <n v="0"/>
    <n v="0"/>
    <n v="0"/>
    <n v="0"/>
    <n v="0"/>
  </r>
  <r>
    <s v="2024-02-01 06:06:40"/>
    <n v="2024"/>
    <s v="Actual"/>
    <s v="36-02-00-019-000000"/>
    <s v="SENA REGIONAL CAUCA-DIRECCION REGIONAL"/>
    <s v="101000"/>
    <s v="DESPACHO DIRECCION"/>
    <x v="5"/>
    <x v="5"/>
    <s v="Propios"/>
    <s v="27"/>
    <s v="RENTAS PARAFISCALES"/>
    <s v="CSF"/>
    <n v="10280000"/>
    <m/>
    <m/>
    <n v="0"/>
    <n v="0"/>
    <n v="10280000"/>
    <n v="10280000"/>
    <n v="0"/>
    <n v="2803643"/>
    <n v="7476357"/>
    <n v="2803643"/>
    <n v="2803643"/>
    <n v="2803643"/>
    <n v="0"/>
    <n v="0"/>
  </r>
  <r>
    <s v="2024-02-01 06:06:40"/>
    <n v="2024"/>
    <s v="Actual"/>
    <s v="36-02-00-019-000000"/>
    <s v="SENA REGIONAL CAUCA-DIRECCION REGIONAL"/>
    <s v="101000"/>
    <s v="DESPACHO DIRECCION"/>
    <x v="45"/>
    <x v="45"/>
    <s v="Propios"/>
    <s v="27"/>
    <s v="RENTAS PARAFISCALES"/>
    <s v="CSF"/>
    <n v="48546000"/>
    <m/>
    <m/>
    <n v="0"/>
    <n v="0"/>
    <n v="48546000"/>
    <n v="0"/>
    <n v="48546000"/>
    <m/>
    <n v="0"/>
    <n v="0"/>
    <n v="0"/>
    <n v="0"/>
    <n v="0"/>
    <n v="0"/>
  </r>
  <r>
    <s v="2024-02-01 06:06:40"/>
    <n v="2024"/>
    <s v="Actual"/>
    <s v="36-02-00-019-000000"/>
    <s v="SENA REGIONAL CAUCA-DIRECCION REGIONAL"/>
    <s v="101000"/>
    <s v="DESPACHO DIRECCION"/>
    <x v="79"/>
    <x v="79"/>
    <s v="Nación"/>
    <s v="10"/>
    <s v="RECURSOS CORRIENTES"/>
    <s v="CSF"/>
    <n v="100380000"/>
    <m/>
    <m/>
    <n v="0"/>
    <n v="0"/>
    <n v="100380000"/>
    <n v="100380000"/>
    <n v="0"/>
    <n v="94668000"/>
    <n v="5712000"/>
    <n v="4116000"/>
    <n v="4116000"/>
    <n v="4116000"/>
    <n v="0"/>
    <n v="0"/>
  </r>
  <r>
    <s v="2024-02-01 06:06:40"/>
    <n v="2024"/>
    <s v="Actual"/>
    <s v="36-02-00-019-000000"/>
    <s v="SENA REGIONAL CAUCA-DIRECCION REGIONAL"/>
    <s v="101000"/>
    <s v="DESPACHO DIRECCION"/>
    <x v="80"/>
    <x v="80"/>
    <s v="Nación"/>
    <s v="10"/>
    <s v="RECURSOS CORRIENTES"/>
    <s v="CSF"/>
    <n v="162705000"/>
    <m/>
    <m/>
    <n v="0"/>
    <n v="0"/>
    <n v="162705000"/>
    <n v="162705000"/>
    <n v="0"/>
    <n v="141281500"/>
    <n v="21423500"/>
    <n v="6455300"/>
    <n v="6455300"/>
    <n v="6455300"/>
    <n v="0"/>
    <n v="0"/>
  </r>
  <r>
    <s v="2024-02-01 06:06:40"/>
    <n v="2024"/>
    <s v="Actual"/>
    <s v="36-02-00-019-000000"/>
    <s v="SENA REGIONAL CAUCA-DIRECCION REGIONAL"/>
    <s v="101000"/>
    <s v="DESPACHO DIRECCION"/>
    <x v="82"/>
    <x v="82"/>
    <s v="Nación"/>
    <s v="10"/>
    <s v="RECURSOS CORRIENTES"/>
    <s v="CSF"/>
    <n v="59474000"/>
    <m/>
    <m/>
    <n v="0"/>
    <n v="0"/>
    <n v="59474000"/>
    <n v="47334000"/>
    <n v="12140000"/>
    <n v="47334000"/>
    <n v="0"/>
    <n v="2058000"/>
    <n v="2058000"/>
    <n v="2058000"/>
    <n v="0"/>
    <n v="0"/>
  </r>
  <r>
    <s v="2024-02-01 06:06:40"/>
    <n v="2024"/>
    <s v="Actual"/>
    <s v="36-02-00-019-000000"/>
    <s v="SENA REGIONAL CAUCA-DIRECCION REGIONAL"/>
    <s v="101000"/>
    <s v="DESPACHO DIRECCION"/>
    <x v="84"/>
    <x v="84"/>
    <s v="Nación"/>
    <s v="10"/>
    <s v="RECURSOS CORRIENTES"/>
    <s v="CSF"/>
    <n v="194736000"/>
    <m/>
    <m/>
    <n v="0"/>
    <n v="0"/>
    <n v="194736000"/>
    <n v="194736000"/>
    <n v="0"/>
    <n v="142002000"/>
    <n v="52734000"/>
    <n v="6174000"/>
    <n v="6174000"/>
    <n v="6174000"/>
    <n v="0"/>
    <n v="0"/>
  </r>
  <r>
    <s v="2024-02-01 06:06:40"/>
    <n v="2024"/>
    <s v="Actual"/>
    <s v="36-02-00-019-000000"/>
    <s v="SENA REGIONAL CAUCA-DIRECCION REGIONAL"/>
    <s v="101000"/>
    <s v="DESPACHO DIRECCION"/>
    <x v="85"/>
    <x v="85"/>
    <s v="Nación"/>
    <s v="10"/>
    <s v="RECURSOS CORRIENTES"/>
    <s v="CSF"/>
    <n v="209634000"/>
    <m/>
    <m/>
    <n v="0"/>
    <n v="0"/>
    <n v="209634000"/>
    <n v="209633500"/>
    <n v="500"/>
    <n v="168525000"/>
    <n v="41108500"/>
    <n v="7415100"/>
    <n v="7415100"/>
    <n v="7415100"/>
    <n v="0"/>
    <n v="0"/>
  </r>
  <r>
    <s v="2024-02-01 06:06:40"/>
    <n v="2024"/>
    <s v="Actual"/>
    <s v="36-02-00-019-000000"/>
    <s v="SENA REGIONAL CAUCA-DIRECCION REGIONAL"/>
    <s v="101000"/>
    <s v="DESPACHO DIRECCION"/>
    <x v="49"/>
    <x v="49"/>
    <s v="Nación"/>
    <s v="10"/>
    <s v="RECURSOS CORRIENTES"/>
    <s v="CSF"/>
    <n v="3250783298"/>
    <m/>
    <m/>
    <n v="0"/>
    <n v="0"/>
    <n v="3250783298"/>
    <n v="2541317076.27"/>
    <n v="709466221.73000002"/>
    <n v="1995171430.27"/>
    <n v="546145646"/>
    <n v="2789239"/>
    <n v="2789239"/>
    <n v="2789239"/>
    <n v="0"/>
    <n v="0"/>
  </r>
  <r>
    <s v="2024-02-01 06:06:40"/>
    <n v="2024"/>
    <s v="Actual"/>
    <s v="36-02-00-019-000000"/>
    <s v="SENA REGIONAL CAUCA-DIRECCION REGIONAL"/>
    <s v="101000"/>
    <s v="DESPACHO DIRECCION"/>
    <x v="50"/>
    <x v="50"/>
    <s v="Nación"/>
    <s v="10"/>
    <s v="RECURSOS CORRIENTES"/>
    <s v="CSF"/>
    <n v="710000000"/>
    <m/>
    <m/>
    <n v="0"/>
    <n v="0"/>
    <n v="710000000"/>
    <n v="148009921"/>
    <n v="561990079"/>
    <n v="105007500"/>
    <n v="43002421"/>
    <n v="0"/>
    <n v="0"/>
    <n v="0"/>
    <n v="0"/>
    <n v="0"/>
  </r>
  <r>
    <s v="2024-02-01 06:06:40"/>
    <n v="2024"/>
    <s v="Actual"/>
    <s v="36-02-00-019-000000"/>
    <s v="SENA REGIONAL CAUCA-DIRECCION REGIONAL"/>
    <s v="101000"/>
    <s v="DESPACHO DIRECCION"/>
    <x v="63"/>
    <x v="63"/>
    <s v="Propios"/>
    <s v="20"/>
    <s v="INGRESOS CORRIENTES"/>
    <s v="CSF"/>
    <n v="72132249"/>
    <m/>
    <m/>
    <n v="0"/>
    <n v="0"/>
    <n v="72132249"/>
    <n v="0"/>
    <n v="72132249"/>
    <m/>
    <n v="0"/>
    <n v="0"/>
    <n v="0"/>
    <n v="0"/>
    <n v="0"/>
    <n v="0"/>
  </r>
  <r>
    <s v="2024-02-01 06:06:40"/>
    <n v="2024"/>
    <s v="Actual"/>
    <s v="36-02-00-019-000000"/>
    <s v="SENA REGIONAL CAUCA-DIRECCION REGIONAL"/>
    <s v="101000"/>
    <s v="DESPACHO DIRECCION"/>
    <x v="51"/>
    <x v="51"/>
    <s v="Nación"/>
    <s v="10"/>
    <s v="RECURSOS CORRIENTES"/>
    <s v="CSF"/>
    <n v="86434161"/>
    <m/>
    <m/>
    <n v="0"/>
    <n v="0"/>
    <n v="86434161"/>
    <n v="0"/>
    <n v="86434161"/>
    <m/>
    <n v="0"/>
    <n v="0"/>
    <n v="0"/>
    <n v="0"/>
    <n v="0"/>
    <n v="0"/>
  </r>
  <r>
    <s v="2024-02-01 06:06:40"/>
    <n v="2024"/>
    <s v="Actual"/>
    <s v="36-02-00-019-000000"/>
    <s v="SENA REGIONAL CAUCA-DIRECCION REGIONAL"/>
    <s v="101000"/>
    <s v="DESPACHO DIRECCION"/>
    <x v="6"/>
    <x v="6"/>
    <s v="Nación"/>
    <s v="10"/>
    <s v="RECURSOS CORRIENTES"/>
    <s v="CSF"/>
    <n v="1389580660"/>
    <m/>
    <m/>
    <n v="0"/>
    <n v="0"/>
    <n v="1389580660"/>
    <n v="1289782586.28"/>
    <n v="99798073.719999999"/>
    <n v="1003179294.28"/>
    <n v="286603292"/>
    <n v="33502471"/>
    <n v="33502471"/>
    <n v="33502471"/>
    <n v="0"/>
    <n v="0"/>
  </r>
  <r>
    <s v="2024-02-01 06:06:40"/>
    <n v="2024"/>
    <s v="Actual"/>
    <s v="36-02-00-019-000000"/>
    <s v="SENA REGIONAL CAUCA-DIRECCION REGIONAL"/>
    <s v="101000"/>
    <s v="DESPACHO DIRECCION"/>
    <x v="75"/>
    <x v="75"/>
    <s v="Nación"/>
    <s v="10"/>
    <s v="RECURSOS CORRIENTES"/>
    <s v="CSF"/>
    <n v="7390000"/>
    <m/>
    <m/>
    <n v="0"/>
    <n v="0"/>
    <n v="7390000"/>
    <n v="0"/>
    <n v="7390000"/>
    <m/>
    <n v="0"/>
    <n v="0"/>
    <n v="0"/>
    <n v="0"/>
    <n v="0"/>
    <n v="0"/>
  </r>
  <r>
    <s v="2024-02-01 06:06:40"/>
    <n v="2024"/>
    <s v="Actual"/>
    <s v="36-02-00-019-000000"/>
    <s v="SENA REGIONAL CAUCA-DIRECCION REGIONAL"/>
    <s v="101009"/>
    <s v="DESPACHO DIRECCIÓN - SALUD OCUPACIONAL"/>
    <x v="45"/>
    <x v="45"/>
    <s v="Propios"/>
    <s v="27"/>
    <s v="RENTAS PARAFISCALES"/>
    <s v="CSF"/>
    <n v="23133000"/>
    <m/>
    <m/>
    <n v="0"/>
    <n v="0"/>
    <n v="23133000"/>
    <n v="0"/>
    <n v="23133000"/>
    <m/>
    <n v="0"/>
    <n v="0"/>
    <n v="0"/>
    <n v="0"/>
    <n v="0"/>
    <n v="0"/>
  </r>
  <r>
    <s v="2024-02-01 06:06:40"/>
    <n v="2024"/>
    <s v="Actual"/>
    <s v="36-02-00-019-000000"/>
    <s v="SENA REGIONAL CAUCA-DIRECCION REGIONAL"/>
    <s v="101009"/>
    <s v="DESPACHO DIRECCIÓN - SALUD OCUPACIONAL"/>
    <x v="49"/>
    <x v="49"/>
    <s v="Nación"/>
    <s v="10"/>
    <s v="RECURSOS CORRIENTES"/>
    <s v="CSF"/>
    <n v="388033252"/>
    <m/>
    <m/>
    <n v="0"/>
    <n v="0"/>
    <n v="388033252"/>
    <n v="316526922"/>
    <n v="71506330"/>
    <n v="305808000"/>
    <n v="10718922"/>
    <n v="1750000"/>
    <n v="1750000"/>
    <n v="1750000"/>
    <n v="0"/>
    <n v="0"/>
  </r>
  <r>
    <s v="2024-02-01 06:06:40"/>
    <n v="2024"/>
    <s v="Actual"/>
    <s v="36-02-00-019-000000"/>
    <s v="SENA REGIONAL CAUCA-DIRECCION REGIONAL"/>
    <s v="101014"/>
    <s v="DESPACHO REGIONAL -ESCUELA NACIONAL DE INSTRUCTORES"/>
    <x v="49"/>
    <x v="49"/>
    <s v="Nación"/>
    <s v="10"/>
    <s v="RECURSOS CORRIENTES"/>
    <s v="CSF"/>
    <n v="376559340"/>
    <m/>
    <m/>
    <n v="0"/>
    <n v="0"/>
    <n v="376559340"/>
    <n v="0"/>
    <n v="376559340"/>
    <m/>
    <n v="0"/>
    <n v="0"/>
    <n v="0"/>
    <n v="0"/>
    <n v="0"/>
    <n v="0"/>
  </r>
  <r>
    <s v="2024-02-01 06:06:40"/>
    <n v="2024"/>
    <s v="Actual"/>
    <s v="36-02-00-019-000000"/>
    <s v="SENA REGIONAL CAUCA-DIRECCION REGIONAL"/>
    <s v="101024"/>
    <s v="CONSTRUCCIONES Y ADECUACIONES"/>
    <x v="76"/>
    <x v="76"/>
    <s v="Nación"/>
    <s v="10"/>
    <s v="RECURSOS CORRIENTES"/>
    <s v="CSF"/>
    <n v="5577534000"/>
    <m/>
    <m/>
    <n v="0"/>
    <n v="0"/>
    <n v="5577534000"/>
    <n v="5575880000"/>
    <n v="1654000"/>
    <n v="0"/>
    <n v="5575880000"/>
    <n v="0"/>
    <n v="0"/>
    <n v="0"/>
    <n v="0"/>
    <n v="0"/>
  </r>
  <r>
    <s v="2024-02-01 06:06:40"/>
    <n v="2024"/>
    <s v="Actual"/>
    <s v="36-02-00-019-000000"/>
    <s v="SENA REGIONAL CAUCA-DIRECCION REGIONAL"/>
    <s v="101024"/>
    <s v="CONSTRUCCIONES Y ADECUACIONES"/>
    <x v="77"/>
    <x v="77"/>
    <s v="Nación"/>
    <s v="10"/>
    <s v="RECURSOS CORRIENTES"/>
    <s v="CSF"/>
    <n v="98199674"/>
    <m/>
    <m/>
    <n v="0"/>
    <n v="0"/>
    <n v="98199674"/>
    <n v="0"/>
    <n v="98199674"/>
    <m/>
    <n v="0"/>
    <n v="0"/>
    <n v="0"/>
    <n v="0"/>
    <n v="0"/>
    <n v="0"/>
  </r>
  <r>
    <s v="2024-02-01 06:06:40"/>
    <n v="2024"/>
    <s v="Actual"/>
    <s v="36-02-00-019-000000"/>
    <s v="SENA REGIONAL CAUCA-DIRECCION REGIONAL"/>
    <s v="101024"/>
    <s v="CONSTRUCCIONES Y ADECUACIONES"/>
    <x v="78"/>
    <x v="78"/>
    <s v="Nación"/>
    <s v="10"/>
    <s v="RECURSOS CORRIENTES"/>
    <s v="CSF"/>
    <n v="420574437"/>
    <m/>
    <m/>
    <n v="0"/>
    <n v="0"/>
    <n v="420574437"/>
    <n v="0"/>
    <n v="420574437"/>
    <m/>
    <n v="0"/>
    <n v="0"/>
    <n v="0"/>
    <n v="0"/>
    <n v="0"/>
    <n v="0"/>
  </r>
  <r>
    <s v="2024-02-01 06:06:40"/>
    <n v="2024"/>
    <s v="Actual"/>
    <s v="36-02-00-019-000000"/>
    <s v="SENA REGIONAL CAUCA-DIRECCION REGIONAL"/>
    <s v="101028"/>
    <s v="CERTIFICACCION COMPETENCIAS LABORALES"/>
    <x v="94"/>
    <x v="94"/>
    <s v="Nación"/>
    <s v="10"/>
    <s v="RECURSOS CORRIENTES"/>
    <s v="CSF"/>
    <n v="105000000"/>
    <m/>
    <m/>
    <n v="0"/>
    <n v="0"/>
    <n v="105000000"/>
    <n v="105000000"/>
    <n v="0"/>
    <n v="0"/>
    <n v="105000000"/>
    <n v="0"/>
    <n v="0"/>
    <n v="0"/>
    <n v="0"/>
    <n v="0"/>
  </r>
  <r>
    <s v="2024-02-01 06:06:40"/>
    <n v="2024"/>
    <s v="Actual"/>
    <s v="36-02-00-019-000000"/>
    <s v="SENA REGIONAL CAUCA-DIRECCION REGIONAL"/>
    <s v="101039"/>
    <s v="DESPACHO REGIONAL-EMPRENDIMIENTO"/>
    <x v="88"/>
    <x v="88"/>
    <s v="Nación"/>
    <s v="10"/>
    <s v="RECURSOS CORRIENTES"/>
    <s v="CSF"/>
    <n v="881823000"/>
    <m/>
    <m/>
    <n v="0"/>
    <n v="0"/>
    <n v="881823000"/>
    <n v="881720000"/>
    <n v="103000"/>
    <n v="0"/>
    <n v="881720000"/>
    <n v="0"/>
    <n v="0"/>
    <n v="0"/>
    <n v="0"/>
    <n v="0"/>
  </r>
  <r>
    <s v="2024-02-01 06:06:40"/>
    <n v="2024"/>
    <s v="Actual"/>
    <s v="36-02-00-019-000000"/>
    <s v="SENA REGIONAL CAUCA-DIRECCION REGIONAL"/>
    <s v="101040"/>
    <s v="DESPACHO REGIONAL-APORTES"/>
    <x v="64"/>
    <x v="64"/>
    <s v="Propios"/>
    <s v="27"/>
    <s v="RENTAS PARAFISCALES"/>
    <s v="CSF"/>
    <n v="622948153"/>
    <m/>
    <m/>
    <n v="0"/>
    <n v="0"/>
    <n v="622948153"/>
    <n v="622948153"/>
    <n v="0"/>
    <n v="468410099"/>
    <n v="154538054"/>
    <n v="9923353"/>
    <n v="9923353"/>
    <n v="9923353"/>
    <n v="0"/>
    <n v="0"/>
  </r>
  <r>
    <s v="2024-02-01 06:06:40"/>
    <n v="2024"/>
    <s v="Actual"/>
    <s v="36-02-00-019-000000"/>
    <s v="SENA REGIONAL CAUCA-DIRECCION REGIONAL"/>
    <s v="101043"/>
    <s v="DESPACHO BIENESTAR FUNCIONARIOS"/>
    <x v="48"/>
    <x v="48"/>
    <s v="Nación"/>
    <s v="10"/>
    <s v="RECURSOS CORRIENTES"/>
    <s v="CSF"/>
    <n v="39500000"/>
    <m/>
    <m/>
    <n v="0"/>
    <n v="0"/>
    <n v="39500000"/>
    <n v="0"/>
    <n v="39500000"/>
    <m/>
    <n v="0"/>
    <n v="0"/>
    <n v="0"/>
    <n v="0"/>
    <n v="0"/>
    <n v="0"/>
  </r>
  <r>
    <s v="2024-02-01 06:06:40"/>
    <n v="2024"/>
    <s v="Actual"/>
    <s v="36-02-00-019-000000"/>
    <s v="SENA REGIONAL CAUCA-DIRECCION REGIONAL"/>
    <s v="101043"/>
    <s v="DESPACHO BIENESTAR FUNCIONARIOS"/>
    <x v="49"/>
    <x v="49"/>
    <s v="Nación"/>
    <s v="10"/>
    <s v="RECURSOS CORRIENTES"/>
    <s v="CSF"/>
    <n v="1141294893"/>
    <m/>
    <m/>
    <n v="0"/>
    <n v="0"/>
    <n v="1141294893"/>
    <n v="155640934"/>
    <n v="985653959"/>
    <n v="32915334"/>
    <n v="122725600"/>
    <n v="0"/>
    <n v="0"/>
    <n v="0"/>
    <n v="0"/>
    <n v="0"/>
  </r>
  <r>
    <s v="2024-02-01 06:06:40"/>
    <n v="2024"/>
    <s v="Actual"/>
    <s v="36-02-00-019-000000"/>
    <s v="SENA REGIONAL CAUCA-DIRECCION REGIONAL"/>
    <s v="101045"/>
    <s v="DESPACHO - SERVICIOS PRESTADOS A LA FORMACION"/>
    <x v="49"/>
    <x v="49"/>
    <s v="Nación"/>
    <s v="10"/>
    <s v="RECURSOS CORRIENTES"/>
    <s v="CSF"/>
    <n v="316000000"/>
    <m/>
    <m/>
    <n v="0"/>
    <n v="0"/>
    <n v="316000000"/>
    <n v="3904270"/>
    <n v="312095730"/>
    <n v="3904270"/>
    <n v="0"/>
    <n v="3904270"/>
    <n v="3904270"/>
    <n v="3904270"/>
    <n v="0"/>
    <n v="0"/>
  </r>
  <r>
    <s v="2024-02-01 06:06:40"/>
    <n v="2024"/>
    <s v="Actual"/>
    <s v="36-02-00-019-000000"/>
    <s v="SENA REGIONAL CAUCA-DIRECCION REGIONAL"/>
    <s v="101089"/>
    <s v="SENA REGIONAL CAUCA-DIRECCION REGIONAL, EMPRENDIMIENTO-ECONOMINA POPULAR."/>
    <x v="89"/>
    <x v="89"/>
    <s v="Nación"/>
    <s v="10"/>
    <s v="RECURSOS CORRIENTES"/>
    <s v="CSF"/>
    <n v="14657000"/>
    <m/>
    <m/>
    <n v="0"/>
    <n v="0"/>
    <n v="14657000"/>
    <n v="0"/>
    <n v="14657000"/>
    <m/>
    <n v="0"/>
    <n v="0"/>
    <n v="0"/>
    <n v="0"/>
    <n v="0"/>
    <n v="0"/>
  </r>
  <r>
    <s v="2024-02-01 06:06:40"/>
    <n v="2024"/>
    <s v="Actual"/>
    <s v="36-02-00-019-911310"/>
    <s v="CENTRO AGROPECUARIO-CAUCA"/>
    <s v="911309"/>
    <s v="CENTRO AGROPECUARIO-CAUCA - SALUD OCUPACIONAL"/>
    <x v="49"/>
    <x v="49"/>
    <s v="Nación"/>
    <s v="10"/>
    <s v="RECURSOS CORRIENTES"/>
    <s v="CSF"/>
    <n v="55758184"/>
    <m/>
    <m/>
    <n v="0"/>
    <n v="0"/>
    <n v="55758184"/>
    <n v="55758184"/>
    <n v="0"/>
    <n v="0"/>
    <n v="55758184"/>
    <n v="0"/>
    <n v="0"/>
    <n v="0"/>
    <n v="0"/>
    <n v="0"/>
  </r>
  <r>
    <s v="2024-02-01 06:06:40"/>
    <n v="2024"/>
    <s v="Actual"/>
    <s v="36-02-00-019-911310"/>
    <s v="CENTRO AGROPECUARIO-CAUCA"/>
    <s v="911310"/>
    <s v="CENTRO AGORPECUARIO-CAUCA"/>
    <x v="80"/>
    <x v="80"/>
    <s v="Nación"/>
    <s v="10"/>
    <s v="RECURSOS CORRIENTES"/>
    <s v="CSF"/>
    <n v="733341000"/>
    <m/>
    <m/>
    <n v="0"/>
    <n v="0"/>
    <n v="733341000"/>
    <n v="733341000"/>
    <n v="0"/>
    <n v="267932700"/>
    <n v="465408300"/>
    <n v="0"/>
    <n v="0"/>
    <n v="0"/>
    <n v="0"/>
    <n v="0"/>
  </r>
  <r>
    <s v="2024-02-01 06:06:40"/>
    <n v="2024"/>
    <s v="Actual"/>
    <s v="36-02-00-019-911310"/>
    <s v="CENTRO AGROPECUARIO-CAUCA"/>
    <s v="911310"/>
    <s v="CENTRO AGORPECUARIO-CAUCA"/>
    <x v="49"/>
    <x v="49"/>
    <s v="Propios"/>
    <s v="27"/>
    <s v="RENTAS PARAFISCALES"/>
    <s v="CSF"/>
    <n v="60404217"/>
    <m/>
    <m/>
    <n v="0"/>
    <n v="0"/>
    <n v="60404217"/>
    <n v="60404217"/>
    <n v="0"/>
    <n v="1348766"/>
    <n v="59055451"/>
    <n v="0"/>
    <n v="0"/>
    <n v="0"/>
    <n v="0"/>
    <n v="0"/>
  </r>
  <r>
    <s v="2024-02-01 06:06:40"/>
    <n v="2024"/>
    <s v="Actual"/>
    <s v="36-02-00-019-911310"/>
    <s v="CENTRO AGROPECUARIO-CAUCA"/>
    <s v="911310"/>
    <s v="CENTRO AGORPECUARIO-CAUCA"/>
    <x v="49"/>
    <x v="49"/>
    <s v="Nación"/>
    <s v="10"/>
    <s v="RECURSOS CORRIENTES"/>
    <s v="CSF"/>
    <n v="1297249038"/>
    <n v="0"/>
    <n v="4800000"/>
    <n v="0"/>
    <n v="0"/>
    <n v="1292449038"/>
    <n v="1292449038"/>
    <n v="0"/>
    <n v="639841616"/>
    <n v="652607422"/>
    <n v="22714711"/>
    <n v="22714711"/>
    <n v="22714711"/>
    <n v="0"/>
    <n v="0"/>
  </r>
  <r>
    <s v="2024-02-01 06:06:40"/>
    <n v="2024"/>
    <s v="Actual"/>
    <s v="36-02-00-019-911310"/>
    <s v="CENTRO AGROPECUARIO-CAUCA"/>
    <s v="911311"/>
    <s v="CENTRO AGROPECUARIO - INTEGRACION CON LA MEDIA-CAUCA"/>
    <x v="49"/>
    <x v="49"/>
    <s v="Propios"/>
    <s v="20"/>
    <s v="INGRESOS CORRIENTES"/>
    <s v="CSF"/>
    <n v="1109924829"/>
    <m/>
    <m/>
    <n v="0"/>
    <n v="0"/>
    <n v="1109924829"/>
    <n v="1109924829"/>
    <n v="0"/>
    <n v="759142650"/>
    <n v="350782179"/>
    <n v="0"/>
    <n v="0"/>
    <n v="0"/>
    <n v="0"/>
    <n v="0"/>
  </r>
  <r>
    <s v="2024-02-01 06:06:40"/>
    <n v="2024"/>
    <s v="Actual"/>
    <s v="36-02-00-019-911310"/>
    <s v="CENTRO AGROPECUARIO-CAUCA"/>
    <s v="911311"/>
    <s v="CENTRO AGROPECUARIO - INTEGRACION CON LA MEDIA-CAUCA"/>
    <x v="49"/>
    <x v="49"/>
    <s v="Nación"/>
    <s v="10"/>
    <s v="RECURSOS CORRIENTES"/>
    <s v="CSF"/>
    <n v="202159699"/>
    <m/>
    <m/>
    <n v="0"/>
    <n v="0"/>
    <n v="202159699"/>
    <n v="202159699"/>
    <n v="0"/>
    <n v="52159699"/>
    <n v="150000000"/>
    <n v="2267813"/>
    <n v="2267813"/>
    <n v="2267813"/>
    <n v="0"/>
    <n v="0"/>
  </r>
  <r>
    <s v="2024-02-01 06:06:40"/>
    <n v="2024"/>
    <s v="Actual"/>
    <s v="36-02-00-019-911310"/>
    <s v="CENTRO AGROPECUARIO-CAUCA"/>
    <s v="911318"/>
    <s v="CENTRO AGROPECUARIO - FONDO INDUSTRIA Y DE LA CONSTRUCCION FIC-CAUCA"/>
    <x v="48"/>
    <x v="48"/>
    <s v="Propios"/>
    <s v="26"/>
    <s v="FONDOS ESPECIALES"/>
    <s v="CSF"/>
    <n v="167233766"/>
    <m/>
    <m/>
    <n v="0"/>
    <n v="0"/>
    <n v="167233766"/>
    <n v="167233766"/>
    <n v="0"/>
    <n v="0"/>
    <n v="167233766"/>
    <n v="0"/>
    <n v="0"/>
    <n v="0"/>
    <n v="0"/>
    <n v="0"/>
  </r>
  <r>
    <s v="2024-02-01 06:06:40"/>
    <n v="2024"/>
    <s v="Actual"/>
    <s v="36-02-00-019-911310"/>
    <s v="CENTRO AGROPECUARIO-CAUCA"/>
    <s v="911318"/>
    <s v="CENTRO AGROPECUARIO - FONDO INDUSTRIA Y DE LA CONSTRUCCION FIC-CAUCA"/>
    <x v="49"/>
    <x v="49"/>
    <s v="Propios"/>
    <s v="26"/>
    <s v="FONDOS ESPECIALES"/>
    <s v="CSF"/>
    <n v="179454411"/>
    <m/>
    <m/>
    <n v="0"/>
    <n v="0"/>
    <n v="179454411"/>
    <n v="179454411"/>
    <n v="0"/>
    <n v="0"/>
    <n v="179454411"/>
    <n v="0"/>
    <n v="0"/>
    <n v="0"/>
    <n v="0"/>
    <n v="0"/>
  </r>
  <r>
    <s v="2024-02-01 06:06:40"/>
    <n v="2024"/>
    <s v="Actual"/>
    <s v="36-02-00-019-911310"/>
    <s v="CENTRO AGROPECUARIO-CAUCA"/>
    <s v="911324"/>
    <s v="CENTRO AGROPECUARIO-CAUCA - CONSTRUCCIONES Y ADECUACIONES"/>
    <x v="76"/>
    <x v="76"/>
    <s v="Nación"/>
    <s v="10"/>
    <s v="RECURSOS CORRIENTES"/>
    <s v="CSF"/>
    <n v="10000000"/>
    <m/>
    <m/>
    <n v="0"/>
    <n v="0"/>
    <n v="10000000"/>
    <n v="10000000"/>
    <n v="0"/>
    <n v="0"/>
    <n v="10000000"/>
    <n v="0"/>
    <n v="0"/>
    <n v="0"/>
    <n v="0"/>
    <n v="0"/>
  </r>
  <r>
    <s v="2024-02-01 06:06:40"/>
    <n v="2024"/>
    <s v="Actual"/>
    <s v="36-02-00-019-911310"/>
    <s v="CENTRO AGROPECUARIO-CAUCA"/>
    <s v="911324"/>
    <s v="CENTRO AGROPECUARIO-CAUCA - CONSTRUCCIONES Y ADECUACIONES"/>
    <x v="77"/>
    <x v="77"/>
    <s v="Nación"/>
    <s v="10"/>
    <s v="RECURSOS CORRIENTES"/>
    <s v="CSF"/>
    <n v="757240480"/>
    <m/>
    <m/>
    <n v="0"/>
    <n v="0"/>
    <n v="757240480"/>
    <n v="757240480"/>
    <n v="0"/>
    <n v="0"/>
    <n v="757240480"/>
    <n v="0"/>
    <n v="0"/>
    <n v="0"/>
    <n v="0"/>
    <n v="0"/>
  </r>
  <r>
    <s v="2024-02-01 06:06:40"/>
    <n v="2024"/>
    <s v="Actual"/>
    <s v="36-02-00-019-911310"/>
    <s v="CENTRO AGROPECUARIO-CAUCA"/>
    <s v="911324"/>
    <s v="CENTRO AGROPECUARIO-CAUCA - CONSTRUCCIONES Y ADECUACIONES"/>
    <x v="78"/>
    <x v="78"/>
    <s v="Nación"/>
    <s v="10"/>
    <s v="RECURSOS CORRIENTES"/>
    <s v="CSF"/>
    <n v="1827746174"/>
    <m/>
    <m/>
    <n v="0"/>
    <n v="0"/>
    <n v="1827746174"/>
    <n v="1827746174"/>
    <n v="0"/>
    <n v="0"/>
    <n v="1827746174"/>
    <n v="0"/>
    <n v="0"/>
    <n v="0"/>
    <n v="0"/>
    <n v="0"/>
  </r>
  <r>
    <s v="2024-02-01 06:06:40"/>
    <n v="2024"/>
    <s v="Actual"/>
    <s v="36-02-00-019-911310"/>
    <s v="CENTRO AGROPECUARIO-CAUCA"/>
    <s v="911327"/>
    <s v="CENTRO AGROPECUARIO-CAUCA - MODERNIZACION AMBIENTES"/>
    <x v="10"/>
    <x v="10"/>
    <s v="Nación"/>
    <s v="10"/>
    <s v="RECURSOS CORRIENTES"/>
    <s v="CSF"/>
    <n v="95000000"/>
    <m/>
    <m/>
    <n v="0"/>
    <n v="0"/>
    <n v="95000000"/>
    <n v="95000000"/>
    <n v="0"/>
    <n v="0"/>
    <n v="95000000"/>
    <n v="0"/>
    <n v="0"/>
    <n v="0"/>
    <n v="0"/>
    <n v="0"/>
  </r>
  <r>
    <s v="2024-02-01 06:06:40"/>
    <n v="2024"/>
    <s v="Actual"/>
    <s v="36-02-00-019-911310"/>
    <s v="CENTRO AGROPECUARIO-CAUCA"/>
    <s v="911328"/>
    <s v="CERTIFICACION COMPETENCIAS LABORALES-CENTRO AGROPECUARIO-CAUCA"/>
    <x v="94"/>
    <x v="94"/>
    <s v="Nación"/>
    <s v="10"/>
    <s v="RECURSOS CORRIENTES"/>
    <s v="CSF"/>
    <n v="94702000"/>
    <m/>
    <m/>
    <n v="0"/>
    <n v="0"/>
    <n v="94702000"/>
    <n v="94702000"/>
    <n v="0"/>
    <n v="50778459"/>
    <n v="43923541"/>
    <n v="0"/>
    <n v="0"/>
    <n v="0"/>
    <n v="0"/>
    <n v="0"/>
  </r>
  <r>
    <s v="2024-02-01 06:06:40"/>
    <n v="2024"/>
    <s v="Actual"/>
    <s v="36-02-00-019-911310"/>
    <s v="CENTRO AGROPECUARIO-CAUCA"/>
    <s v="911328"/>
    <s v="CERTIFICACION COMPETENCIAS LABORALES-CENTRO AGROPECUARIO-CAUCA"/>
    <x v="65"/>
    <x v="65"/>
    <s v="Nación"/>
    <s v="10"/>
    <s v="RECURSOS CORRIENTES"/>
    <s v="CSF"/>
    <n v="229172000"/>
    <m/>
    <m/>
    <n v="0"/>
    <n v="0"/>
    <n v="229172000"/>
    <n v="229172000"/>
    <n v="0"/>
    <n v="109800000"/>
    <n v="119372000"/>
    <n v="0"/>
    <n v="0"/>
    <n v="0"/>
    <n v="0"/>
    <n v="0"/>
  </r>
  <r>
    <s v="2024-02-01 06:06:40"/>
    <n v="2024"/>
    <s v="Actual"/>
    <s v="36-02-00-019-911310"/>
    <s v="CENTRO AGROPECUARIO-CAUCA"/>
    <s v="911334"/>
    <s v="CENTRO AGROPECUARIO-CAUCA - PRODUCCION CENTROS"/>
    <x v="49"/>
    <x v="49"/>
    <s v="Propios"/>
    <s v="20"/>
    <s v="INGRESOS CORRIENTES"/>
    <s v="CSF"/>
    <n v="199579000"/>
    <m/>
    <m/>
    <n v="0"/>
    <n v="0"/>
    <n v="199579000"/>
    <n v="199579000"/>
    <n v="0"/>
    <n v="0"/>
    <n v="199579000"/>
    <n v="0"/>
    <n v="0"/>
    <n v="0"/>
    <n v="0"/>
    <n v="0"/>
  </r>
  <r>
    <s v="2024-02-01 06:06:40"/>
    <n v="2024"/>
    <s v="Actual"/>
    <s v="36-02-00-019-911310"/>
    <s v="CENTRO AGROPECUARIO-CAUCA"/>
    <s v="911338"/>
    <s v="CENTRO AGROPECUARIO-CAUCA - EMPRENDE RURAL"/>
    <x v="87"/>
    <x v="87"/>
    <s v="Nación"/>
    <s v="10"/>
    <s v="RECURSOS CORRIENTES"/>
    <s v="CSF"/>
    <n v="2610449000"/>
    <m/>
    <m/>
    <n v="0"/>
    <n v="0"/>
    <n v="2610449000"/>
    <n v="2610449000"/>
    <n v="0"/>
    <n v="531472101"/>
    <n v="2078976899"/>
    <n v="2600000"/>
    <n v="2600000"/>
    <n v="2600000"/>
    <n v="0"/>
    <n v="0"/>
  </r>
  <r>
    <s v="2024-02-01 06:06:40"/>
    <n v="2024"/>
    <s v="Actual"/>
    <s v="36-02-00-019-911310"/>
    <s v="CENTRO AGROPECUARIO-CAUCA"/>
    <s v="911338"/>
    <s v="CENTRO AGROPECUARIO-CAUCA - EMPRENDE RURAL"/>
    <x v="65"/>
    <x v="65"/>
    <s v="Nación"/>
    <s v="10"/>
    <s v="RECURSOS CORRIENTES"/>
    <s v="CSF"/>
    <n v="208041000"/>
    <m/>
    <m/>
    <n v="0"/>
    <n v="0"/>
    <n v="208041000"/>
    <n v="208041000"/>
    <n v="0"/>
    <n v="86036168"/>
    <n v="122004832"/>
    <n v="0"/>
    <n v="0"/>
    <n v="0"/>
    <n v="0"/>
    <n v="0"/>
  </r>
  <r>
    <s v="2024-02-01 06:06:40"/>
    <n v="2024"/>
    <s v="Actual"/>
    <s v="36-02-00-019-911310"/>
    <s v="CENTRO AGROPECUARIO-CAUCA"/>
    <s v="911342"/>
    <s v="CENTRO AGROPECUARIO-CAUCA - BIENESTAR APRENDICES"/>
    <x v="49"/>
    <x v="49"/>
    <s v="Nación"/>
    <s v="10"/>
    <s v="RECURSOS CORRIENTES"/>
    <s v="CSF"/>
    <n v="645385984"/>
    <m/>
    <m/>
    <n v="0"/>
    <n v="0"/>
    <n v="645385984"/>
    <n v="645385984"/>
    <n v="0"/>
    <n v="308214000"/>
    <n v="337171984"/>
    <n v="3600000"/>
    <n v="3600000"/>
    <n v="3600000"/>
    <n v="0"/>
    <n v="0"/>
  </r>
  <r>
    <s v="2024-02-01 06:06:40"/>
    <n v="2024"/>
    <s v="Actual"/>
    <s v="36-02-00-019-911310"/>
    <s v="CENTRO AGROPECUARIO-CAUCA"/>
    <s v="911344"/>
    <s v="CENTRO AGROPECUARIO-CAUCA - APOYOS DE SOSTENIMIENTO"/>
    <x v="48"/>
    <x v="48"/>
    <s v="Propios"/>
    <s v="20"/>
    <s v="INGRESOS CORRIENTES"/>
    <s v="CSF"/>
    <n v="303875000"/>
    <m/>
    <m/>
    <n v="0"/>
    <n v="0"/>
    <n v="303875000"/>
    <n v="303875000"/>
    <n v="0"/>
    <n v="0"/>
    <n v="303875000"/>
    <n v="0"/>
    <n v="0"/>
    <n v="0"/>
    <n v="0"/>
    <n v="0"/>
  </r>
  <r>
    <s v="2024-02-01 06:06:40"/>
    <n v="2024"/>
    <s v="Actual"/>
    <s v="36-02-00-019-911310"/>
    <s v="CENTRO AGROPECUARIO-CAUCA"/>
    <s v="911344"/>
    <s v="CENTRO AGROPECUARIO-CAUCA - APOYOS DE SOSTENIMIENTO"/>
    <x v="49"/>
    <x v="49"/>
    <s v="Propios"/>
    <s v="20"/>
    <s v="INGRESOS CORRIENTES"/>
    <s v="CSF"/>
    <n v="16695343"/>
    <m/>
    <m/>
    <n v="0"/>
    <n v="0"/>
    <n v="16695343"/>
    <n v="16695343"/>
    <n v="0"/>
    <n v="0"/>
    <n v="16695343"/>
    <n v="0"/>
    <n v="0"/>
    <n v="0"/>
    <n v="0"/>
    <n v="0"/>
  </r>
  <r>
    <s v="2024-02-01 06:06:40"/>
    <n v="2024"/>
    <s v="Actual"/>
    <s v="36-02-00-019-911310"/>
    <s v="CENTRO AGROPECUARIO-CAUCA"/>
    <s v="911345"/>
    <s v="CENTRO AGROPECUARIO-CAUCA - SERVICIOS PRESTADOS A LA FORMACION"/>
    <x v="49"/>
    <x v="49"/>
    <s v="Nación"/>
    <s v="10"/>
    <s v="RECURSOS CORRIENTES"/>
    <s v="CSF"/>
    <n v="5404006934"/>
    <m/>
    <m/>
    <n v="0"/>
    <n v="0"/>
    <n v="5404006934"/>
    <n v="5404006934"/>
    <n v="0"/>
    <n v="1174858258"/>
    <n v="4229148676"/>
    <n v="234279"/>
    <n v="234279"/>
    <n v="234279"/>
    <n v="0"/>
    <n v="0"/>
  </r>
  <r>
    <s v="2024-02-01 06:06:40"/>
    <n v="2024"/>
    <s v="Actual"/>
    <s v="36-02-00-019-911310"/>
    <s v="CENTRO AGROPECUARIO-CAUCA"/>
    <s v="911345"/>
    <s v="CENTRO AGROPECUARIO-CAUCA - SERVICIOS PRESTADOS A LA FORMACION"/>
    <x v="65"/>
    <x v="65"/>
    <s v="Nación"/>
    <s v="10"/>
    <s v="RECURSOS CORRIENTES"/>
    <s v="CSF"/>
    <n v="1531186694.75"/>
    <m/>
    <m/>
    <n v="0"/>
    <n v="0"/>
    <n v="1531186694.75"/>
    <n v="1531186694.75"/>
    <n v="0"/>
    <n v="44655450"/>
    <n v="1486531244.75"/>
    <n v="0"/>
    <n v="0"/>
    <n v="0"/>
    <n v="0"/>
    <n v="0"/>
  </r>
  <r>
    <s v="2024-02-01 06:06:40"/>
    <n v="2024"/>
    <s v="Actual"/>
    <s v="36-02-00-019-911310"/>
    <s v="CENTRO AGROPECUARIO-CAUCA"/>
    <s v="911365"/>
    <s v="CENTRO AGROPECUARIO-APROPIACION DE CIENCIA Y TECNOLOGIA YCULTURA"/>
    <x v="60"/>
    <x v="60"/>
    <s v="Propios"/>
    <s v="27"/>
    <s v="RENTAS PARAFISCALES"/>
    <s v="CSF"/>
    <n v="69000000"/>
    <m/>
    <m/>
    <n v="0"/>
    <n v="0"/>
    <n v="69000000"/>
    <n v="69000000"/>
    <n v="0"/>
    <n v="69000000"/>
    <n v="0"/>
    <n v="3000000"/>
    <n v="3000000"/>
    <n v="3000000"/>
    <n v="0"/>
    <n v="0"/>
  </r>
  <r>
    <s v="2024-02-01 06:06:40"/>
    <n v="2024"/>
    <s v="Actual"/>
    <s v="36-02-00-019-911310"/>
    <s v="CENTRO AGROPECUARIO-CAUCA"/>
    <s v="911370"/>
    <s v="CENTRO AGROPECUARIO CAUCA TECNOACADEMIA"/>
    <x v="90"/>
    <x v="90"/>
    <s v="Propios"/>
    <s v="27"/>
    <s v="RENTAS PARAFISCALES"/>
    <s v="CSF"/>
    <n v="872724237"/>
    <m/>
    <m/>
    <n v="0"/>
    <n v="0"/>
    <n v="872724237"/>
    <n v="872724237"/>
    <n v="0"/>
    <n v="428725594"/>
    <n v="443998643"/>
    <n v="0"/>
    <n v="0"/>
    <n v="0"/>
    <n v="0"/>
    <n v="0"/>
  </r>
  <r>
    <s v="2024-02-01 06:06:40"/>
    <n v="2024"/>
    <s v="Actual"/>
    <s v="36-02-00-019-911310"/>
    <s v="CENTRO AGROPECUARIO-CAUCA"/>
    <s v="911383"/>
    <s v="EXTENSIONISMO TECNOLOGICO-CENTRO AGROPECUARIO-CAUCA"/>
    <x v="91"/>
    <x v="91"/>
    <s v="Propios"/>
    <s v="27"/>
    <s v="RENTAS PARAFISCALES"/>
    <s v="CSF"/>
    <n v="85500032"/>
    <m/>
    <m/>
    <n v="0"/>
    <n v="0"/>
    <n v="85500032"/>
    <n v="85500032"/>
    <n v="0"/>
    <n v="0"/>
    <n v="85500032"/>
    <n v="0"/>
    <n v="0"/>
    <n v="0"/>
    <n v="0"/>
    <n v="0"/>
  </r>
  <r>
    <s v="2024-02-01 06:06:40"/>
    <n v="2024"/>
    <s v="Actual"/>
    <s v="36-02-00-019-911310"/>
    <s v="CENTRO AGROPECUARIO-CAUCA"/>
    <s v="911385"/>
    <s v="CENTRO AGROPECUARIO-CAUCA, SERVICIOS PRESTADOS A LA FORMACION -ECONOMINA POPULAR."/>
    <x v="65"/>
    <x v="65"/>
    <s v="Nación"/>
    <s v="10"/>
    <s v="RECURSOS CORRIENTES"/>
    <s v="CSF"/>
    <n v="76682356.75"/>
    <m/>
    <m/>
    <n v="0"/>
    <n v="0"/>
    <n v="76682356.75"/>
    <n v="76682356.75"/>
    <n v="0"/>
    <n v="46590520"/>
    <n v="30091836.75"/>
    <n v="0"/>
    <n v="0"/>
    <n v="0"/>
    <n v="0"/>
    <n v="0"/>
  </r>
  <r>
    <s v="2024-02-01 06:06:40"/>
    <n v="2024"/>
    <s v="Actual"/>
    <s v="36-02-00-019-911310"/>
    <s v="CENTRO AGROPECUARIO-CAUCA"/>
    <s v="911386"/>
    <s v="CENTRO AGROPECUARIO-CAUCA, CERTIFICACION COMPETENCIA LABORALES -ECONOMINA POPULAR."/>
    <x v="65"/>
    <x v="65"/>
    <s v="Nación"/>
    <s v="10"/>
    <s v="RECURSOS CORRIENTES"/>
    <s v="CSF"/>
    <n v="34874000"/>
    <m/>
    <m/>
    <n v="0"/>
    <n v="0"/>
    <n v="34874000"/>
    <n v="34874000"/>
    <n v="0"/>
    <n v="23300000"/>
    <n v="11574000"/>
    <n v="0"/>
    <n v="0"/>
    <n v="0"/>
    <n v="0"/>
    <n v="0"/>
  </r>
  <r>
    <s v="2024-02-01 06:06:40"/>
    <n v="2024"/>
    <s v="Actual"/>
    <s v="36-02-00-019-922110"/>
    <s v="CENTRO DE TELEINFORMATICA Y PRODUCCION INDUSTRIAL - CAUCA"/>
    <s v="922109"/>
    <s v="CENTRO DE TELEINFORMATICA Y PRODUCCION INDUSTRIAL - CAUCA -SALUD OCUPACIONAL"/>
    <x v="49"/>
    <x v="49"/>
    <s v="Nación"/>
    <s v="10"/>
    <s v="RECURSOS CORRIENTES"/>
    <s v="CSF"/>
    <n v="85530046"/>
    <m/>
    <m/>
    <n v="0"/>
    <n v="0"/>
    <n v="85530046"/>
    <n v="85530046"/>
    <n v="0"/>
    <n v="0"/>
    <n v="85530046"/>
    <n v="0"/>
    <n v="0"/>
    <n v="0"/>
    <n v="0"/>
    <n v="0"/>
  </r>
  <r>
    <s v="2024-02-01 06:06:40"/>
    <n v="2024"/>
    <s v="Actual"/>
    <s v="36-02-00-019-922110"/>
    <s v="CENTRO DE TELEINFORMATICA Y PRODUCCION INDUSTRIAL - CAUCA"/>
    <s v="922110"/>
    <s v="CENTRO DE TELEINFORMATICA Y PRODUCCION INDUSTRIAL-CAUCA"/>
    <x v="80"/>
    <x v="80"/>
    <s v="Nación"/>
    <s v="10"/>
    <s v="RECURSOS CORRIENTES"/>
    <s v="CSF"/>
    <n v="550053000"/>
    <m/>
    <m/>
    <n v="0"/>
    <n v="0"/>
    <n v="550053000"/>
    <n v="550053000"/>
    <n v="0"/>
    <n v="282463491"/>
    <n v="267589509"/>
    <n v="3826151"/>
    <n v="3826151"/>
    <n v="3826151"/>
    <n v="0"/>
    <n v="0"/>
  </r>
  <r>
    <s v="2024-02-01 06:06:40"/>
    <n v="2024"/>
    <s v="Actual"/>
    <s v="36-02-00-019-922110"/>
    <s v="CENTRO DE TELEINFORMATICA Y PRODUCCION INDUSTRIAL - CAUCA"/>
    <s v="922110"/>
    <s v="CENTRO DE TELEINFORMATICA Y PRODUCCION INDUSTRIAL-CAUCA"/>
    <x v="49"/>
    <x v="49"/>
    <s v="Propios"/>
    <s v="27"/>
    <s v="RENTAS PARAFISCALES"/>
    <s v="CSF"/>
    <n v="72632938"/>
    <m/>
    <m/>
    <n v="0"/>
    <n v="0"/>
    <n v="72632938"/>
    <n v="72632938"/>
    <n v="0"/>
    <n v="0"/>
    <n v="72632938"/>
    <n v="0"/>
    <n v="0"/>
    <n v="0"/>
    <n v="0"/>
    <n v="0"/>
  </r>
  <r>
    <s v="2024-02-01 06:06:40"/>
    <n v="2024"/>
    <s v="Actual"/>
    <s v="36-02-00-019-922110"/>
    <s v="CENTRO DE TELEINFORMATICA Y PRODUCCION INDUSTRIAL - CAUCA"/>
    <s v="922110"/>
    <s v="CENTRO DE TELEINFORMATICA Y PRODUCCION INDUSTRIAL-CAUCA"/>
    <x v="49"/>
    <x v="49"/>
    <s v="Nación"/>
    <s v="10"/>
    <s v="RECURSOS CORRIENTES"/>
    <s v="CSF"/>
    <n v="1483667308"/>
    <n v="78000000"/>
    <n v="0"/>
    <n v="0"/>
    <n v="0"/>
    <n v="1561667308"/>
    <n v="1561667308"/>
    <n v="0"/>
    <n v="765458152"/>
    <n v="796209156"/>
    <n v="36124967"/>
    <n v="36124967"/>
    <n v="36124967"/>
    <n v="0"/>
    <n v="0"/>
  </r>
  <r>
    <s v="2024-02-01 06:06:40"/>
    <n v="2024"/>
    <s v="Actual"/>
    <s v="36-02-00-019-922110"/>
    <s v="CENTRO DE TELEINFORMATICA Y PRODUCCION INDUSTRIAL - CAUCA"/>
    <s v="922110"/>
    <s v="CENTRO DE TELEINFORMATICA Y PRODUCCION INDUSTRIAL-CAUCA"/>
    <x v="92"/>
    <x v="92"/>
    <s v="Nación"/>
    <s v="10"/>
    <s v="RECURSOS CORRIENTES"/>
    <s v="CSF"/>
    <n v="97505000"/>
    <m/>
    <m/>
    <n v="0"/>
    <n v="0"/>
    <n v="97505000"/>
    <n v="97505000"/>
    <n v="0"/>
    <n v="90505000"/>
    <n v="7000000"/>
    <n v="0"/>
    <n v="0"/>
    <n v="0"/>
    <n v="0"/>
    <n v="0"/>
  </r>
  <r>
    <s v="2024-02-01 06:06:40"/>
    <n v="2024"/>
    <s v="Actual"/>
    <s v="36-02-00-019-922110"/>
    <s v="CENTRO DE TELEINFORMATICA Y PRODUCCION INDUSTRIAL - CAUCA"/>
    <s v="922111"/>
    <s v="CENTRO DE TELEINFORMATICA Y PRODUCCION INDUSTRIAL- INTEGRACION CON LA MEDIA-CAUCA"/>
    <x v="49"/>
    <x v="49"/>
    <s v="Nación"/>
    <s v="10"/>
    <s v="RECURSOS CORRIENTES"/>
    <s v="CSF"/>
    <n v="202159699"/>
    <m/>
    <m/>
    <n v="0"/>
    <n v="0"/>
    <n v="202159699"/>
    <n v="202159699"/>
    <n v="0"/>
    <n v="52159699"/>
    <n v="150000000"/>
    <n v="2267813"/>
    <n v="2267813"/>
    <n v="2267813"/>
    <n v="0"/>
    <n v="0"/>
  </r>
  <r>
    <s v="2024-02-01 06:06:40"/>
    <n v="2024"/>
    <s v="Actual"/>
    <s v="36-02-00-019-922110"/>
    <s v="CENTRO DE TELEINFORMATICA Y PRODUCCION INDUSTRIAL - CAUCA"/>
    <s v="922111"/>
    <s v="CENTRO DE TELEINFORMATICA Y PRODUCCION INDUSTRIAL- INTEGRACION CON LA MEDIA-CAUCA"/>
    <x v="49"/>
    <x v="49"/>
    <s v="Propios"/>
    <s v="20"/>
    <s v="INGRESOS CORRIENTES"/>
    <s v="CSF"/>
    <n v="1953978535"/>
    <m/>
    <m/>
    <n v="0"/>
    <n v="0"/>
    <n v="1953978535"/>
    <n v="1953978535"/>
    <n v="0"/>
    <n v="1750700000"/>
    <n v="203278535"/>
    <n v="0"/>
    <n v="0"/>
    <n v="0"/>
    <n v="0"/>
    <n v="0"/>
  </r>
  <r>
    <s v="2024-02-01 06:06:40"/>
    <n v="2024"/>
    <s v="Actual"/>
    <s v="36-02-00-019-922110"/>
    <s v="CENTRO DE TELEINFORMATICA Y PRODUCCION INDUSTRIAL - CAUCA"/>
    <s v="922118"/>
    <s v="CENTRO DE TELEINFORMATICA Y PRODUCCION INDUSTRIAL-FONDO INDUSTRIA Y DE LA CONSTRUCCION FIC-CAUCA"/>
    <x v="48"/>
    <x v="48"/>
    <s v="Propios"/>
    <s v="26"/>
    <s v="FONDOS ESPECIALES"/>
    <s v="CSF"/>
    <n v="3710628230"/>
    <m/>
    <m/>
    <n v="0"/>
    <n v="0"/>
    <n v="3710628230"/>
    <n v="3710628230"/>
    <n v="0"/>
    <n v="0"/>
    <n v="3710628230"/>
    <n v="0"/>
    <n v="0"/>
    <n v="0"/>
    <n v="0"/>
    <n v="0"/>
  </r>
  <r>
    <s v="2024-02-01 06:06:40"/>
    <n v="2024"/>
    <s v="Actual"/>
    <s v="36-02-00-019-922110"/>
    <s v="CENTRO DE TELEINFORMATICA Y PRODUCCION INDUSTRIAL - CAUCA"/>
    <s v="922118"/>
    <s v="CENTRO DE TELEINFORMATICA Y PRODUCCION INDUSTRIAL-FONDO INDUSTRIA Y DE LA CONSTRUCCION FIC-CAUCA"/>
    <x v="49"/>
    <x v="49"/>
    <s v="Propios"/>
    <s v="26"/>
    <s v="FONDOS ESPECIALES"/>
    <s v="CSF"/>
    <n v="1156381844"/>
    <m/>
    <m/>
    <n v="0"/>
    <n v="0"/>
    <n v="1156381844"/>
    <n v="1156381844"/>
    <n v="0"/>
    <n v="706860000"/>
    <n v="449521844"/>
    <n v="9380000"/>
    <n v="9380000"/>
    <n v="9380000"/>
    <n v="0"/>
    <n v="0"/>
  </r>
  <r>
    <s v="2024-02-01 06:06:40"/>
    <n v="2024"/>
    <s v="Actual"/>
    <s v="36-02-00-019-922110"/>
    <s v="CENTRO DE TELEINFORMATICA Y PRODUCCION INDUSTRIAL - CAUCA"/>
    <s v="922124"/>
    <s v="CENTRO DE TELEINFORMATICA Y PRODUCCION INDUSTRIAL-CAUCA - CONSTRUCCIONES Y ADECUACIONES"/>
    <x v="76"/>
    <x v="76"/>
    <s v="Nación"/>
    <s v="10"/>
    <s v="RECURSOS CORRIENTES"/>
    <s v="CSF"/>
    <n v="66694080"/>
    <m/>
    <m/>
    <n v="0"/>
    <n v="0"/>
    <n v="66694080"/>
    <n v="66694080"/>
    <n v="0"/>
    <n v="0"/>
    <n v="66694080"/>
    <n v="0"/>
    <n v="0"/>
    <n v="0"/>
    <n v="0"/>
    <n v="0"/>
  </r>
  <r>
    <s v="2024-02-01 06:06:40"/>
    <n v="2024"/>
    <s v="Actual"/>
    <s v="36-02-00-019-922110"/>
    <s v="CENTRO DE TELEINFORMATICA Y PRODUCCION INDUSTRIAL - CAUCA"/>
    <s v="922124"/>
    <s v="CENTRO DE TELEINFORMATICA Y PRODUCCION INDUSTRIAL-CAUCA - CONSTRUCCIONES Y ADECUACIONES"/>
    <x v="77"/>
    <x v="77"/>
    <s v="Nación"/>
    <s v="10"/>
    <s v="RECURSOS CORRIENTES"/>
    <s v="CSF"/>
    <n v="210386751"/>
    <m/>
    <m/>
    <n v="0"/>
    <n v="0"/>
    <n v="210386751"/>
    <n v="210386751"/>
    <n v="0"/>
    <n v="0"/>
    <n v="210386751"/>
    <n v="0"/>
    <n v="0"/>
    <n v="0"/>
    <n v="0"/>
    <n v="0"/>
  </r>
  <r>
    <s v="2024-02-01 06:06:40"/>
    <n v="2024"/>
    <s v="Actual"/>
    <s v="36-02-00-019-922110"/>
    <s v="CENTRO DE TELEINFORMATICA Y PRODUCCION INDUSTRIAL - CAUCA"/>
    <s v="922124"/>
    <s v="CENTRO DE TELEINFORMATICA Y PRODUCCION INDUSTRIAL-CAUCA - CONSTRUCCIONES Y ADECUACIONES"/>
    <x v="78"/>
    <x v="78"/>
    <s v="Nación"/>
    <s v="10"/>
    <s v="RECURSOS CORRIENTES"/>
    <s v="CSF"/>
    <n v="2113235720"/>
    <m/>
    <m/>
    <n v="0"/>
    <n v="0"/>
    <n v="2113235720"/>
    <n v="2113235720"/>
    <n v="0"/>
    <n v="0"/>
    <n v="2113235720"/>
    <n v="0"/>
    <n v="0"/>
    <n v="0"/>
    <n v="0"/>
    <n v="0"/>
  </r>
  <r>
    <s v="2024-02-01 06:06:40"/>
    <n v="2024"/>
    <s v="Actual"/>
    <s v="36-02-00-019-922110"/>
    <s v="CENTRO DE TELEINFORMATICA Y PRODUCCION INDUSTRIAL - CAUCA"/>
    <s v="922127"/>
    <s v="CENTRO DE TELEINFORMATICA Y PRODUCCION INDUSTRIAL - CAUCA - MODERNIZACION AMBIENTES"/>
    <x v="10"/>
    <x v="10"/>
    <s v="Nación"/>
    <s v="10"/>
    <s v="RECURSOS CORRIENTES"/>
    <s v="CSF"/>
    <n v="89800000"/>
    <m/>
    <m/>
    <n v="0"/>
    <n v="0"/>
    <n v="89800000"/>
    <n v="89800000"/>
    <n v="0"/>
    <n v="0"/>
    <n v="89800000"/>
    <n v="0"/>
    <n v="0"/>
    <n v="0"/>
    <n v="0"/>
    <n v="0"/>
  </r>
  <r>
    <s v="2024-02-01 06:06:40"/>
    <n v="2024"/>
    <s v="Actual"/>
    <s v="36-02-00-019-922110"/>
    <s v="CENTRO DE TELEINFORMATICA Y PRODUCCION INDUSTRIAL - CAUCA"/>
    <s v="922128"/>
    <s v="CENTRO DE TELEINFORMATICA Y PRODUCCION INDUSTRIAL-CERTIFICACION COMPETENCIAS LABORALES"/>
    <x v="94"/>
    <x v="94"/>
    <s v="Nación"/>
    <s v="10"/>
    <s v="RECURSOS CORRIENTES"/>
    <s v="CSF"/>
    <n v="177799000"/>
    <m/>
    <m/>
    <n v="0"/>
    <n v="0"/>
    <n v="177799000"/>
    <n v="177799000"/>
    <n v="0"/>
    <n v="34745760"/>
    <n v="143053240"/>
    <n v="0"/>
    <n v="0"/>
    <n v="0"/>
    <n v="0"/>
    <n v="0"/>
  </r>
  <r>
    <s v="2024-02-01 06:06:40"/>
    <n v="2024"/>
    <s v="Actual"/>
    <s v="36-02-00-019-922110"/>
    <s v="CENTRO DE TELEINFORMATICA Y PRODUCCION INDUSTRIAL - CAUCA"/>
    <s v="922128"/>
    <s v="CENTRO DE TELEINFORMATICA Y PRODUCCION INDUSTRIAL-CERTIFICACION COMPETENCIAS LABORALES"/>
    <x v="65"/>
    <x v="65"/>
    <s v="Nación"/>
    <s v="10"/>
    <s v="RECURSOS CORRIENTES"/>
    <s v="CSF"/>
    <n v="59784000"/>
    <m/>
    <m/>
    <n v="0"/>
    <n v="0"/>
    <n v="59784000"/>
    <n v="59784000"/>
    <n v="0"/>
    <n v="0"/>
    <n v="59784000"/>
    <n v="0"/>
    <n v="0"/>
    <n v="0"/>
    <n v="0"/>
    <n v="0"/>
  </r>
  <r>
    <s v="2024-02-01 06:06:40"/>
    <n v="2024"/>
    <s v="Actual"/>
    <s v="36-02-00-019-922110"/>
    <s v="CENTRO DE TELEINFORMATICA Y PRODUCCION INDUSTRIAL - CAUCA"/>
    <s v="922134"/>
    <s v="CENTRO DE TELEINFORMATICA Y PRODUCCION INDUSTRIAL - CAUCA - PRODUCCION CENTROS"/>
    <x v="49"/>
    <x v="49"/>
    <s v="Propios"/>
    <s v="20"/>
    <s v="INGRESOS CORRIENTES"/>
    <s v="CSF"/>
    <n v="56000000"/>
    <m/>
    <m/>
    <n v="0"/>
    <n v="0"/>
    <n v="56000000"/>
    <n v="56000000"/>
    <n v="0"/>
    <n v="0"/>
    <n v="56000000"/>
    <n v="0"/>
    <n v="0"/>
    <n v="0"/>
    <n v="0"/>
    <n v="0"/>
  </r>
  <r>
    <s v="2024-02-01 06:06:40"/>
    <n v="2024"/>
    <s v="Actual"/>
    <s v="36-02-00-019-922110"/>
    <s v="CENTRO DE TELEINFORMATICA Y PRODUCCION INDUSTRIAL - CAUCA"/>
    <s v="922142"/>
    <s v="CENTRO DE TELEINFORMATICA Y PRODUCCION INDUSTRIAL - CAUCA - BIENESTAR APRENDICES"/>
    <x v="49"/>
    <x v="49"/>
    <s v="Nación"/>
    <s v="10"/>
    <s v="RECURSOS CORRIENTES"/>
    <s v="CSF"/>
    <n v="619055919"/>
    <m/>
    <m/>
    <n v="0"/>
    <n v="0"/>
    <n v="619055919"/>
    <n v="619055919"/>
    <n v="0"/>
    <n v="166238333"/>
    <n v="452817586"/>
    <n v="2375000"/>
    <n v="2375000"/>
    <n v="2375000"/>
    <n v="0"/>
    <n v="0"/>
  </r>
  <r>
    <s v="2024-02-01 06:06:40"/>
    <n v="2024"/>
    <s v="Actual"/>
    <s v="36-02-00-019-922110"/>
    <s v="CENTRO DE TELEINFORMATICA Y PRODUCCION INDUSTRIAL - CAUCA"/>
    <s v="922144"/>
    <s v="CENTRO DE TELEINFORMATICA Y PRODUCCION INDUSTRIAL - CAUCA - APOYOS DE SOSTENIMIENTO"/>
    <x v="48"/>
    <x v="48"/>
    <s v="Propios"/>
    <s v="20"/>
    <s v="INGRESOS CORRIENTES"/>
    <s v="CSF"/>
    <n v="303875000"/>
    <m/>
    <m/>
    <n v="0"/>
    <n v="0"/>
    <n v="303875000"/>
    <n v="303875000"/>
    <n v="0"/>
    <n v="0"/>
    <n v="303875000"/>
    <n v="0"/>
    <n v="0"/>
    <n v="0"/>
    <n v="0"/>
    <n v="0"/>
  </r>
  <r>
    <s v="2024-02-01 06:06:40"/>
    <n v="2024"/>
    <s v="Actual"/>
    <s v="36-02-00-019-922110"/>
    <s v="CENTRO DE TELEINFORMATICA Y PRODUCCION INDUSTRIAL - CAUCA"/>
    <s v="922144"/>
    <s v="CENTRO DE TELEINFORMATICA Y PRODUCCION INDUSTRIAL - CAUCA - APOYOS DE SOSTENIMIENTO"/>
    <x v="49"/>
    <x v="49"/>
    <s v="Propios"/>
    <s v="20"/>
    <s v="INGRESOS CORRIENTES"/>
    <s v="CSF"/>
    <n v="15924707"/>
    <m/>
    <m/>
    <n v="0"/>
    <n v="0"/>
    <n v="15924707"/>
    <n v="15924707"/>
    <n v="0"/>
    <n v="0"/>
    <n v="15924707"/>
    <n v="0"/>
    <n v="0"/>
    <n v="0"/>
    <n v="0"/>
    <n v="0"/>
  </r>
  <r>
    <s v="2024-02-01 06:06:40"/>
    <n v="2024"/>
    <s v="Actual"/>
    <s v="36-02-00-019-922110"/>
    <s v="CENTRO DE TELEINFORMATICA Y PRODUCCION INDUSTRIAL - CAUCA"/>
    <s v="922145"/>
    <s v="CENTRO DE TELEINFORMATICA Y PRODUCCION INDUSTRIAL - CAUCA - SERVICIOS PRESTADOS A LA FORMACION"/>
    <x v="49"/>
    <x v="49"/>
    <s v="Nación"/>
    <s v="10"/>
    <s v="RECURSOS CORRIENTES"/>
    <s v="CSF"/>
    <n v="6220018320"/>
    <m/>
    <m/>
    <n v="0"/>
    <n v="0"/>
    <n v="6220018320"/>
    <n v="6220018320"/>
    <n v="0"/>
    <n v="4694194964"/>
    <n v="1525823356"/>
    <n v="65528264"/>
    <n v="65528264"/>
    <n v="65528264"/>
    <n v="0"/>
    <n v="0"/>
  </r>
  <r>
    <s v="2024-02-01 06:06:40"/>
    <n v="2024"/>
    <s v="Actual"/>
    <s v="36-02-00-019-922110"/>
    <s v="CENTRO DE TELEINFORMATICA Y PRODUCCION INDUSTRIAL - CAUCA"/>
    <s v="922145"/>
    <s v="CENTRO DE TELEINFORMATICA Y PRODUCCION INDUSTRIAL - CAUCA - SERVICIOS PRESTADOS A LA FORMACION"/>
    <x v="65"/>
    <x v="65"/>
    <s v="Nación"/>
    <s v="10"/>
    <s v="RECURSOS CORRIENTES"/>
    <s v="CSF"/>
    <n v="1149754072.5"/>
    <m/>
    <m/>
    <n v="0"/>
    <n v="0"/>
    <n v="1149754072.5"/>
    <n v="1149754072.5"/>
    <n v="0"/>
    <n v="117600000"/>
    <n v="1032154072.5"/>
    <n v="0"/>
    <n v="0"/>
    <n v="0"/>
    <n v="0"/>
    <n v="0"/>
  </r>
  <r>
    <s v="2024-02-01 06:06:40"/>
    <n v="2024"/>
    <s v="Actual"/>
    <s v="36-02-00-019-922110"/>
    <s v="CENTRO DE TELEINFORMATICA Y PRODUCCION INDUSTRIAL - CAUCA"/>
    <s v="922161"/>
    <s v="CENTRO DE TELEINFORMATICA Y PRODUCCION INDUSTRIAL - FORMACION SENA EMPREAS-CAUCA"/>
    <x v="60"/>
    <x v="60"/>
    <s v="Propios"/>
    <s v="27"/>
    <s v="RENTAS PARAFISCALES"/>
    <s v="CSF"/>
    <n v="81750000"/>
    <m/>
    <m/>
    <n v="0"/>
    <n v="0"/>
    <n v="81750000"/>
    <n v="81750000"/>
    <n v="0"/>
    <n v="74750000"/>
    <n v="7000000"/>
    <n v="3250000"/>
    <n v="3250000"/>
    <n v="3250000"/>
    <n v="0"/>
    <n v="0"/>
  </r>
  <r>
    <s v="2024-02-01 06:06:40"/>
    <n v="2024"/>
    <s v="Actual"/>
    <s v="36-02-00-019-922110"/>
    <s v="CENTRO DE TELEINFORMATICA Y PRODUCCION INDUSTRIAL - CAUCA"/>
    <s v="922165"/>
    <s v="C DE TELEINFORMATICA Y PRODUCCION INDUSTRIAL-APROPIACION DE CIENCIA Y TECNOLOGIA YCULTURA DE LA INNO"/>
    <x v="60"/>
    <x v="60"/>
    <s v="Propios"/>
    <s v="27"/>
    <s v="RENTAS PARAFISCALES"/>
    <s v="CSF"/>
    <n v="69000000"/>
    <m/>
    <m/>
    <n v="0"/>
    <n v="0"/>
    <n v="69000000"/>
    <n v="69000000"/>
    <n v="0"/>
    <n v="69000000"/>
    <n v="0"/>
    <n v="3000000"/>
    <n v="3000000"/>
    <n v="3000000"/>
    <n v="0"/>
    <n v="0"/>
  </r>
  <r>
    <s v="2024-02-01 06:06:40"/>
    <n v="2024"/>
    <s v="Actual"/>
    <s v="36-02-00-019-922110"/>
    <s v="CENTRO DE TELEINFORMATICA Y PRODUCCION INDUSTRIAL - CAUCA"/>
    <s v="922168"/>
    <s v="CENTRO DE TELEINFORMATICA Y PRODUCCION INDUSTRIAL-FORTALECIMIENTO DE LA OFERTA DE SERVICIOS TECNOLOG"/>
    <x v="91"/>
    <x v="91"/>
    <s v="Propios"/>
    <s v="27"/>
    <s v="RENTAS PARAFISCALES"/>
    <s v="CSF"/>
    <n v="382006036"/>
    <m/>
    <m/>
    <n v="0"/>
    <n v="0"/>
    <n v="382006036"/>
    <n v="382006036"/>
    <n v="0"/>
    <n v="61479000"/>
    <n v="320527036"/>
    <n v="2673000"/>
    <n v="2673000"/>
    <n v="2673000"/>
    <n v="0"/>
    <n v="0"/>
  </r>
  <r>
    <s v="2024-02-01 06:06:40"/>
    <n v="2024"/>
    <s v="Actual"/>
    <s v="36-02-00-019-922110"/>
    <s v="CENTRO DE TELEINFORMATICA Y PRODUCCION INDUSTRIAL - CAUCA"/>
    <s v="922185"/>
    <s v="CENTRO DE TELEINFORMAT Y PRODUCC INDUSTR - CAUCA, SERVIC PRESTADOS A LA FORMACION -ECONOMIA POPULAR."/>
    <x v="65"/>
    <x v="65"/>
    <s v="Nación"/>
    <s v="10"/>
    <s v="RECURSOS CORRIENTES"/>
    <s v="CSF"/>
    <n v="71556878"/>
    <m/>
    <m/>
    <n v="0"/>
    <n v="0"/>
    <n v="71556878"/>
    <n v="71556878"/>
    <n v="0"/>
    <n v="0"/>
    <n v="71556878"/>
    <n v="0"/>
    <n v="0"/>
    <n v="0"/>
    <n v="0"/>
    <n v="0"/>
  </r>
  <r>
    <s v="2024-02-01 06:06:40"/>
    <n v="2024"/>
    <s v="Actual"/>
    <s v="36-02-00-019-922110"/>
    <s v="CENTRO DE TELEINFORMATICA Y PRODUCCION INDUSTRIAL - CAUCA"/>
    <s v="922186"/>
    <s v="CENTRO DE TELEINFORM Y PRODUCC INDUSTR -CAUCA, CERTIFICACION COMPETENCIA LABORALES -ECONOMIA POPULAR"/>
    <x v="65"/>
    <x v="65"/>
    <s v="Nación"/>
    <s v="10"/>
    <s v="RECURSOS CORRIENTES"/>
    <s v="CSF"/>
    <n v="9964000"/>
    <m/>
    <m/>
    <n v="0"/>
    <n v="0"/>
    <n v="9964000"/>
    <n v="9964000"/>
    <n v="0"/>
    <n v="0"/>
    <n v="9964000"/>
    <n v="0"/>
    <n v="0"/>
    <n v="0"/>
    <n v="0"/>
    <n v="0"/>
  </r>
  <r>
    <s v="2024-02-01 06:06:40"/>
    <n v="2024"/>
    <s v="Actual"/>
    <s v="36-02-00-019-922110"/>
    <s v="CENTRO DE TELEINFORMATICA Y PRODUCCION INDUSTRIAL - CAUCA"/>
    <s v="922190"/>
    <s v="CENTRO DE TELEINFORMATICA Y PRODUCC INDUSTR - CAUCA, ACCIONES REGULARES -ECONOMIA POULAR Y CAMPESINA"/>
    <x v="65"/>
    <x v="65"/>
    <s v="Nación"/>
    <s v="10"/>
    <s v="RECURSOS CORRIENTES"/>
    <s v="CSF"/>
    <n v="40398400"/>
    <m/>
    <m/>
    <n v="0"/>
    <n v="0"/>
    <n v="40398400"/>
    <n v="40398400"/>
    <n v="0"/>
    <n v="23198400"/>
    <n v="17200000"/>
    <n v="0"/>
    <n v="0"/>
    <n v="0"/>
    <n v="0"/>
    <n v="0"/>
  </r>
  <r>
    <s v="2024-02-01 06:06:40"/>
    <n v="2024"/>
    <s v="Actual"/>
    <s v="36-02-00-019-930710"/>
    <s v="CENTRO DE COMERCIO Y SERVICIOS - CAUCA"/>
    <s v="930709"/>
    <s v="CENTRO DE COMERCIO Y SERVICIOS - CAUCA - SALUD OCUPACIONAL"/>
    <x v="49"/>
    <x v="49"/>
    <s v="Nación"/>
    <s v="10"/>
    <s v="RECURSOS CORRIENTES"/>
    <s v="CSF"/>
    <n v="29030215"/>
    <m/>
    <m/>
    <n v="0"/>
    <n v="0"/>
    <n v="29030215"/>
    <n v="569250"/>
    <n v="28460965"/>
    <n v="0"/>
    <n v="569250"/>
    <n v="0"/>
    <n v="0"/>
    <n v="0"/>
    <n v="0"/>
    <n v="0"/>
  </r>
  <r>
    <s v="2024-02-01 06:06:40"/>
    <n v="2024"/>
    <s v="Actual"/>
    <s v="36-02-00-019-930710"/>
    <s v="CENTRO DE COMERCIO Y SERVICIOS - CAUCA"/>
    <s v="930710"/>
    <s v="CENTRO DE COMERCIO Y SERVICIOS REGIONAL CAUCA"/>
    <x v="80"/>
    <x v="80"/>
    <s v="Nación"/>
    <s v="10"/>
    <s v="RECURSOS CORRIENTES"/>
    <s v="CSF"/>
    <n v="571632000"/>
    <m/>
    <m/>
    <n v="0"/>
    <n v="0"/>
    <n v="571632000"/>
    <n v="571632000"/>
    <n v="0"/>
    <n v="0"/>
    <n v="571632000"/>
    <n v="0"/>
    <n v="0"/>
    <n v="0"/>
    <n v="0"/>
    <n v="0"/>
  </r>
  <r>
    <s v="2024-02-01 06:06:40"/>
    <n v="2024"/>
    <s v="Actual"/>
    <s v="36-02-00-019-930710"/>
    <s v="CENTRO DE COMERCIO Y SERVICIOS - CAUCA"/>
    <s v="930710"/>
    <s v="CENTRO DE COMERCIO Y SERVICIOS REGIONAL CAUCA"/>
    <x v="81"/>
    <x v="81"/>
    <s v="Nación"/>
    <s v="10"/>
    <s v="RECURSOS CORRIENTES"/>
    <s v="CSF"/>
    <n v="98668000"/>
    <m/>
    <m/>
    <n v="0"/>
    <n v="0"/>
    <n v="98668000"/>
    <n v="98668000"/>
    <n v="0"/>
    <n v="0"/>
    <n v="98668000"/>
    <n v="0"/>
    <n v="0"/>
    <n v="0"/>
    <n v="0"/>
    <n v="0"/>
  </r>
  <r>
    <s v="2024-02-01 06:06:40"/>
    <n v="2024"/>
    <s v="Actual"/>
    <s v="36-02-00-019-930710"/>
    <s v="CENTRO DE COMERCIO Y SERVICIOS - CAUCA"/>
    <s v="930710"/>
    <s v="CENTRO DE COMERCIO Y SERVICIOS REGIONAL CAUCA"/>
    <x v="49"/>
    <x v="49"/>
    <s v="Propios"/>
    <s v="27"/>
    <s v="RENTAS PARAFISCALES"/>
    <s v="CSF"/>
    <n v="38851264"/>
    <m/>
    <m/>
    <n v="0"/>
    <n v="0"/>
    <n v="38851264"/>
    <n v="38851264"/>
    <n v="0"/>
    <n v="0"/>
    <n v="38851264"/>
    <n v="0"/>
    <n v="0"/>
    <n v="0"/>
    <n v="0"/>
    <n v="0"/>
  </r>
  <r>
    <s v="2024-02-01 06:06:40"/>
    <n v="2024"/>
    <s v="Actual"/>
    <s v="36-02-00-019-930710"/>
    <s v="CENTRO DE COMERCIO Y SERVICIOS - CAUCA"/>
    <s v="930710"/>
    <s v="CENTRO DE COMERCIO Y SERVICIOS REGIONAL CAUCA"/>
    <x v="49"/>
    <x v="49"/>
    <s v="Nación"/>
    <s v="10"/>
    <s v="RECURSOS CORRIENTES"/>
    <s v="CSF"/>
    <n v="1236546076"/>
    <n v="0"/>
    <n v="11000000"/>
    <n v="0"/>
    <n v="0"/>
    <n v="1225546076"/>
    <n v="1199146076"/>
    <n v="26400000"/>
    <n v="729315548"/>
    <n v="469830528"/>
    <n v="22891024"/>
    <n v="22891024"/>
    <n v="22891024"/>
    <n v="0"/>
    <n v="0"/>
  </r>
  <r>
    <s v="2024-02-01 06:06:40"/>
    <n v="2024"/>
    <s v="Actual"/>
    <s v="36-02-00-019-930710"/>
    <s v="CENTRO DE COMERCIO Y SERVICIOS - CAUCA"/>
    <s v="930710"/>
    <s v="CENTRO DE COMERCIO Y SERVICIOS REGIONAL CAUCA"/>
    <x v="63"/>
    <x v="63"/>
    <s v="Propios"/>
    <s v="20"/>
    <s v="INGRESOS CORRIENTES"/>
    <s v="CSF"/>
    <n v="16401600"/>
    <m/>
    <m/>
    <n v="0"/>
    <n v="0"/>
    <n v="16401600"/>
    <n v="16401600"/>
    <n v="0"/>
    <n v="0"/>
    <n v="16401600"/>
    <n v="0"/>
    <n v="0"/>
    <n v="0"/>
    <n v="0"/>
    <n v="0"/>
  </r>
  <r>
    <s v="2024-02-01 06:06:40"/>
    <n v="2024"/>
    <s v="Actual"/>
    <s v="36-02-00-019-930710"/>
    <s v="CENTRO DE COMERCIO Y SERVICIOS - CAUCA"/>
    <s v="930710"/>
    <s v="CENTRO DE COMERCIO Y SERVICIOS REGIONAL CAUCA"/>
    <x v="92"/>
    <x v="92"/>
    <s v="Nación"/>
    <s v="10"/>
    <s v="RECURSOS CORRIENTES"/>
    <s v="CSF"/>
    <n v="49895000"/>
    <m/>
    <m/>
    <n v="0"/>
    <n v="0"/>
    <n v="49895000"/>
    <n v="7000000"/>
    <n v="42895000"/>
    <n v="0"/>
    <n v="7000000"/>
    <n v="0"/>
    <n v="0"/>
    <n v="0"/>
    <n v="0"/>
    <n v="0"/>
  </r>
  <r>
    <s v="2024-02-01 06:06:40"/>
    <n v="2024"/>
    <s v="Actual"/>
    <s v="36-02-00-019-930710"/>
    <s v="CENTRO DE COMERCIO Y SERVICIOS - CAUCA"/>
    <s v="930711"/>
    <s v="CTRO CIO Y SERVICIOS -INTEGRACION CON LA MEDIA TECNICA"/>
    <x v="49"/>
    <x v="49"/>
    <s v="Nación"/>
    <s v="10"/>
    <s v="RECURSOS CORRIENTES"/>
    <s v="CSF"/>
    <n v="202159699"/>
    <m/>
    <m/>
    <n v="0"/>
    <n v="0"/>
    <n v="202159699"/>
    <n v="202159699"/>
    <n v="0"/>
    <n v="49891886"/>
    <n v="152267813"/>
    <n v="0"/>
    <n v="0"/>
    <n v="0"/>
    <n v="0"/>
    <n v="0"/>
  </r>
  <r>
    <s v="2024-02-01 06:06:40"/>
    <n v="2024"/>
    <s v="Actual"/>
    <s v="36-02-00-019-930710"/>
    <s v="CENTRO DE COMERCIO Y SERVICIOS - CAUCA"/>
    <s v="930711"/>
    <s v="CTRO CIO Y SERVICIOS -INTEGRACION CON LA MEDIA TECNICA"/>
    <x v="49"/>
    <x v="49"/>
    <s v="Propios"/>
    <s v="20"/>
    <s v="INGRESOS CORRIENTES"/>
    <s v="CSF"/>
    <n v="681247581"/>
    <m/>
    <m/>
    <n v="0"/>
    <n v="0"/>
    <n v="681247581"/>
    <n v="681247581"/>
    <n v="0"/>
    <n v="0"/>
    <n v="681247581"/>
    <n v="0"/>
    <n v="0"/>
    <n v="0"/>
    <n v="0"/>
    <n v="0"/>
  </r>
  <r>
    <s v="2024-02-01 06:06:40"/>
    <n v="2024"/>
    <s v="Actual"/>
    <s v="36-02-00-019-930710"/>
    <s v="CENTRO DE COMERCIO Y SERVICIOS - CAUCA"/>
    <s v="930724"/>
    <s v="CENTRO DE COMERCIO Y SERVICIOS - CAUCA - CONSTRUCCIONES Y ADECUACIONES"/>
    <x v="76"/>
    <x v="76"/>
    <s v="Nación"/>
    <s v="10"/>
    <s v="RECURSOS CORRIENTES"/>
    <s v="CSF"/>
    <n v="12400000"/>
    <m/>
    <m/>
    <n v="0"/>
    <n v="0"/>
    <n v="12400000"/>
    <n v="12400000"/>
    <n v="0"/>
    <n v="0"/>
    <n v="12400000"/>
    <n v="0"/>
    <n v="0"/>
    <n v="0"/>
    <n v="0"/>
    <n v="0"/>
  </r>
  <r>
    <s v="2024-02-01 06:06:40"/>
    <n v="2024"/>
    <s v="Actual"/>
    <s v="36-02-00-019-930710"/>
    <s v="CENTRO DE COMERCIO Y SERVICIOS - CAUCA"/>
    <s v="930724"/>
    <s v="CENTRO DE COMERCIO Y SERVICIOS - CAUCA - CONSTRUCCIONES Y ADECUACIONES"/>
    <x v="77"/>
    <x v="77"/>
    <s v="Nación"/>
    <s v="10"/>
    <s v="RECURSOS CORRIENTES"/>
    <s v="CSF"/>
    <n v="608586425"/>
    <m/>
    <m/>
    <n v="0"/>
    <n v="0"/>
    <n v="608586425"/>
    <n v="608586425"/>
    <n v="0"/>
    <n v="0"/>
    <n v="608586425"/>
    <n v="0"/>
    <n v="0"/>
    <n v="0"/>
    <n v="0"/>
    <n v="0"/>
  </r>
  <r>
    <s v="2024-02-01 06:06:40"/>
    <n v="2024"/>
    <s v="Actual"/>
    <s v="36-02-00-019-930710"/>
    <s v="CENTRO DE COMERCIO Y SERVICIOS - CAUCA"/>
    <s v="930724"/>
    <s v="CENTRO DE COMERCIO Y SERVICIOS - CAUCA - CONSTRUCCIONES Y ADECUACIONES"/>
    <x v="78"/>
    <x v="78"/>
    <s v="Nación"/>
    <s v="10"/>
    <s v="RECURSOS CORRIENTES"/>
    <s v="CSF"/>
    <n v="1694282571"/>
    <m/>
    <m/>
    <n v="0"/>
    <n v="0"/>
    <n v="1694282571"/>
    <n v="1694282571"/>
    <n v="0"/>
    <n v="0"/>
    <n v="1694282571"/>
    <n v="0"/>
    <n v="0"/>
    <n v="0"/>
    <n v="0"/>
    <n v="0"/>
  </r>
  <r>
    <s v="2024-02-01 06:06:40"/>
    <n v="2024"/>
    <s v="Actual"/>
    <s v="36-02-00-019-930710"/>
    <s v="CENTRO DE COMERCIO Y SERVICIOS - CAUCA"/>
    <s v="930727"/>
    <s v="CENTRO DE COMERCIO Y SERVICIOS - CAUCA - MODERNIZACION AMBIENTES"/>
    <x v="10"/>
    <x v="10"/>
    <s v="Nación"/>
    <s v="10"/>
    <s v="RECURSOS CORRIENTES"/>
    <s v="CSF"/>
    <n v="233846256"/>
    <m/>
    <m/>
    <n v="0"/>
    <n v="0"/>
    <n v="233846256"/>
    <n v="0"/>
    <n v="233846256"/>
    <m/>
    <n v="0"/>
    <n v="0"/>
    <n v="0"/>
    <n v="0"/>
    <n v="0"/>
    <n v="0"/>
  </r>
  <r>
    <s v="2024-02-01 06:06:40"/>
    <n v="2024"/>
    <s v="Actual"/>
    <s v="36-02-00-019-930710"/>
    <s v="CENTRO DE COMERCIO Y SERVICIOS - CAUCA"/>
    <s v="930728"/>
    <s v="CERTIFICACION COMPETENCIAS LABORALES-CENTRO DE COMERCIO Y SERVICIOS CAUCA"/>
    <x v="94"/>
    <x v="94"/>
    <s v="Nación"/>
    <s v="10"/>
    <s v="RECURSOS CORRIENTES"/>
    <s v="CSF"/>
    <n v="142457000"/>
    <m/>
    <m/>
    <n v="0"/>
    <n v="0"/>
    <n v="142457000"/>
    <n v="71495000"/>
    <n v="70962000"/>
    <n v="0"/>
    <n v="71495000"/>
    <n v="0"/>
    <n v="0"/>
    <n v="0"/>
    <n v="0"/>
    <n v="0"/>
  </r>
  <r>
    <s v="2024-02-01 06:06:40"/>
    <n v="2024"/>
    <s v="Actual"/>
    <s v="36-02-00-019-930710"/>
    <s v="CENTRO DE COMERCIO Y SERVICIOS - CAUCA"/>
    <s v="930728"/>
    <s v="CERTIFICACION COMPETENCIAS LABORALES-CENTRO DE COMERCIO Y SERVICIOS CAUCA"/>
    <x v="65"/>
    <x v="65"/>
    <s v="Nación"/>
    <s v="10"/>
    <s v="RECURSOS CORRIENTES"/>
    <s v="CSF"/>
    <n v="24910000"/>
    <m/>
    <m/>
    <n v="0"/>
    <n v="0"/>
    <n v="24910000"/>
    <n v="0"/>
    <n v="24910000"/>
    <m/>
    <n v="0"/>
    <n v="0"/>
    <n v="0"/>
    <n v="0"/>
    <n v="0"/>
    <n v="0"/>
  </r>
  <r>
    <s v="2024-02-01 06:06:40"/>
    <n v="2024"/>
    <s v="Actual"/>
    <s v="36-02-00-019-930710"/>
    <s v="CENTRO DE COMERCIO Y SERVICIOS - CAUCA"/>
    <s v="930734"/>
    <s v="CENTRO DE COMERCIO Y SERVICIOS - CAUCA - PRODUCCION CENTROS"/>
    <x v="49"/>
    <x v="49"/>
    <s v="Propios"/>
    <s v="20"/>
    <s v="INGRESOS CORRIENTES"/>
    <s v="CSF"/>
    <n v="20000000"/>
    <m/>
    <m/>
    <n v="0"/>
    <n v="0"/>
    <n v="20000000"/>
    <n v="0"/>
    <n v="20000000"/>
    <m/>
    <n v="0"/>
    <n v="0"/>
    <n v="0"/>
    <n v="0"/>
    <n v="0"/>
    <n v="0"/>
  </r>
  <r>
    <s v="2024-02-01 06:06:40"/>
    <n v="2024"/>
    <s v="Actual"/>
    <s v="36-02-00-019-930710"/>
    <s v="CENTRO DE COMERCIO Y SERVICIOS - CAUCA"/>
    <s v="930738"/>
    <s v="CENTRO DE COMERCIO Y SERVICIOS - CAUCA - EMPRENDE RURAL"/>
    <x v="87"/>
    <x v="87"/>
    <s v="Nación"/>
    <s v="10"/>
    <s v="RECURSOS CORRIENTES"/>
    <s v="CSF"/>
    <n v="1219010000"/>
    <m/>
    <m/>
    <n v="0"/>
    <n v="0"/>
    <n v="1219010000"/>
    <n v="1142093000"/>
    <n v="76917000"/>
    <n v="0"/>
    <n v="1142093000"/>
    <n v="0"/>
    <n v="0"/>
    <n v="0"/>
    <n v="0"/>
    <n v="0"/>
  </r>
  <r>
    <s v="2024-02-01 06:06:40"/>
    <n v="2024"/>
    <s v="Actual"/>
    <s v="36-02-00-019-930710"/>
    <s v="CENTRO DE COMERCIO Y SERVICIOS - CAUCA"/>
    <s v="930738"/>
    <s v="CENTRO DE COMERCIO Y SERVICIOS - CAUCA - EMPRENDE RURAL"/>
    <x v="65"/>
    <x v="65"/>
    <s v="Nación"/>
    <s v="10"/>
    <s v="RECURSOS CORRIENTES"/>
    <s v="CSF"/>
    <n v="208041000"/>
    <m/>
    <m/>
    <n v="0"/>
    <n v="0"/>
    <n v="208041000"/>
    <n v="208041000"/>
    <n v="0"/>
    <n v="0"/>
    <n v="208041000"/>
    <n v="0"/>
    <n v="0"/>
    <n v="0"/>
    <n v="0"/>
    <n v="0"/>
  </r>
  <r>
    <s v="2024-02-01 06:06:40"/>
    <n v="2024"/>
    <s v="Actual"/>
    <s v="36-02-00-019-930710"/>
    <s v="CENTRO DE COMERCIO Y SERVICIOS - CAUCA"/>
    <s v="930742"/>
    <s v="CENTRO DE COMERCIO Y SERVICIOS - CAUCA - BIENESTAR APRENCIDES"/>
    <x v="49"/>
    <x v="49"/>
    <s v="Nación"/>
    <s v="10"/>
    <s v="RECURSOS CORRIENTES"/>
    <s v="CSF"/>
    <n v="581203226"/>
    <m/>
    <m/>
    <n v="0"/>
    <n v="0"/>
    <n v="581203226"/>
    <n v="339000000"/>
    <n v="242203226"/>
    <n v="0"/>
    <n v="339000000"/>
    <n v="0"/>
    <n v="0"/>
    <n v="0"/>
    <n v="0"/>
    <n v="0"/>
  </r>
  <r>
    <s v="2024-02-01 06:06:40"/>
    <n v="2024"/>
    <s v="Actual"/>
    <s v="36-02-00-019-930710"/>
    <s v="CENTRO DE COMERCIO Y SERVICIOS - CAUCA"/>
    <s v="930744"/>
    <s v="CENTRO DE COMERCIO Y SERVICIOS - CAUCA - APOYOS DE SOSTENIMIENTO"/>
    <x v="48"/>
    <x v="48"/>
    <s v="Propios"/>
    <s v="20"/>
    <s v="INGRESOS CORRIENTES"/>
    <s v="CSF"/>
    <n v="303875000"/>
    <m/>
    <m/>
    <n v="0"/>
    <n v="0"/>
    <n v="303875000"/>
    <n v="0"/>
    <n v="303875000"/>
    <m/>
    <n v="0"/>
    <n v="0"/>
    <n v="0"/>
    <n v="0"/>
    <n v="0"/>
    <n v="0"/>
  </r>
  <r>
    <s v="2024-02-01 06:06:40"/>
    <n v="2024"/>
    <s v="Actual"/>
    <s v="36-02-00-019-930710"/>
    <s v="CENTRO DE COMERCIO Y SERVICIOS - CAUCA"/>
    <s v="930744"/>
    <s v="CENTRO DE COMERCIO Y SERVICIOS - CAUCA - APOYOS DE SOSTENIMIENTO"/>
    <x v="49"/>
    <x v="49"/>
    <s v="Propios"/>
    <s v="20"/>
    <s v="INGRESOS CORRIENTES"/>
    <s v="CSF"/>
    <n v="10358052"/>
    <m/>
    <m/>
    <n v="0"/>
    <n v="0"/>
    <n v="10358052"/>
    <n v="0"/>
    <n v="10358052"/>
    <m/>
    <n v="0"/>
    <n v="0"/>
    <n v="0"/>
    <n v="0"/>
    <n v="0"/>
    <n v="0"/>
  </r>
  <r>
    <s v="2024-02-01 06:06:40"/>
    <n v="2024"/>
    <s v="Actual"/>
    <s v="36-02-00-019-930710"/>
    <s v="CENTRO DE COMERCIO Y SERVICIOS - CAUCA"/>
    <s v="930745"/>
    <s v="CENTRO DE COMERCIO Y SERVICIOS - CAUCA - SERVICIOS PRESTADOS A LA FORMACION"/>
    <x v="49"/>
    <x v="49"/>
    <s v="Nación"/>
    <s v="10"/>
    <s v="RECURSOS CORRIENTES"/>
    <s v="CSF"/>
    <n v="8243765107"/>
    <m/>
    <m/>
    <n v="0"/>
    <n v="0"/>
    <n v="8243765107"/>
    <n v="8001331609"/>
    <n v="242433498"/>
    <n v="5418624731"/>
    <n v="2582706878"/>
    <n v="178459"/>
    <n v="178459"/>
    <n v="178459"/>
    <n v="0"/>
    <n v="0"/>
  </r>
  <r>
    <s v="2024-02-01 06:06:40"/>
    <n v="2024"/>
    <s v="Actual"/>
    <s v="36-02-00-019-930710"/>
    <s v="CENTRO DE COMERCIO Y SERVICIOS - CAUCA"/>
    <s v="930745"/>
    <s v="CENTRO DE COMERCIO Y SERVICIOS - CAUCA - SERVICIOS PRESTADOS A LA FORMACION"/>
    <x v="65"/>
    <x v="65"/>
    <s v="Nación"/>
    <s v="10"/>
    <s v="RECURSOS CORRIENTES"/>
    <s v="CSF"/>
    <n v="2144226657.5"/>
    <m/>
    <m/>
    <n v="0"/>
    <n v="0"/>
    <n v="2144226657.5"/>
    <n v="1775356291"/>
    <n v="368870366.5"/>
    <n v="0"/>
    <n v="1775356291"/>
    <n v="0"/>
    <n v="0"/>
    <n v="0"/>
    <n v="0"/>
    <n v="0"/>
  </r>
  <r>
    <s v="2024-02-01 06:06:40"/>
    <n v="2024"/>
    <s v="Actual"/>
    <s v="36-02-00-019-930710"/>
    <s v="CENTRO DE COMERCIO Y SERVICIOS - CAUCA"/>
    <s v="930765"/>
    <s v="CENTRO DE COMERCIO Y SERVICIOS -APROPIACION DE CIENCIA Y TECNOLOGIA YCULTURA"/>
    <x v="60"/>
    <x v="60"/>
    <s v="Propios"/>
    <s v="27"/>
    <s v="RENTAS PARAFISCALES"/>
    <s v="CSF"/>
    <n v="129000000"/>
    <m/>
    <m/>
    <n v="0"/>
    <n v="0"/>
    <n v="129000000"/>
    <n v="69000000"/>
    <n v="60000000"/>
    <n v="69000000"/>
    <n v="0"/>
    <n v="0"/>
    <n v="0"/>
    <n v="0"/>
    <n v="0"/>
    <n v="0"/>
  </r>
  <r>
    <s v="2024-02-01 06:06:40"/>
    <n v="2024"/>
    <s v="Actual"/>
    <s v="36-02-00-019-930710"/>
    <s v="CENTRO DE COMERCIO Y SERVICIOS - CAUCA"/>
    <s v="930769"/>
    <s v="PARQUES TECNOLOGICOS -RED TECNOPARQUE"/>
    <x v="91"/>
    <x v="91"/>
    <s v="Propios"/>
    <s v="27"/>
    <s v="RENTAS PARAFISCALES"/>
    <s v="CSF"/>
    <n v="1036750111"/>
    <m/>
    <m/>
    <n v="0"/>
    <n v="0"/>
    <n v="1036750111"/>
    <n v="150186089"/>
    <n v="886564022"/>
    <n v="65614868"/>
    <n v="84571221"/>
    <n v="0"/>
    <n v="0"/>
    <n v="0"/>
    <n v="0"/>
    <n v="0"/>
  </r>
  <r>
    <s v="2024-02-01 06:06:40"/>
    <n v="2024"/>
    <s v="Actual"/>
    <s v="36-02-00-019-930710"/>
    <s v="CENTRO DE COMERCIO Y SERVICIOS - CAUCA"/>
    <s v="930770"/>
    <s v="TECNOACADEMIA"/>
    <x v="90"/>
    <x v="90"/>
    <s v="Propios"/>
    <s v="27"/>
    <s v="RENTAS PARAFISCALES"/>
    <s v="CSF"/>
    <n v="854434636"/>
    <m/>
    <m/>
    <n v="0"/>
    <n v="0"/>
    <n v="854434636"/>
    <n v="196842744"/>
    <n v="657591892"/>
    <n v="0"/>
    <n v="196842744"/>
    <n v="0"/>
    <n v="0"/>
    <n v="0"/>
    <n v="0"/>
    <n v="0"/>
  </r>
  <r>
    <s v="2024-02-01 06:06:40"/>
    <n v="2024"/>
    <s v="Actual"/>
    <s v="36-02-00-019-930710"/>
    <s v="CENTRO DE COMERCIO Y SERVICIOS - CAUCA"/>
    <s v="930785"/>
    <s v="CENTRO DE COMERCIO Y SERVICIOS - CAUCA, SERVICIOS PRESTADOS A LA FORMACION -ECONOMINA POPULAR."/>
    <x v="65"/>
    <x v="65"/>
    <s v="Nación"/>
    <s v="10"/>
    <s v="RECURSOS CORRIENTES"/>
    <s v="CSF"/>
    <n v="94621531.5"/>
    <m/>
    <m/>
    <n v="0"/>
    <n v="0"/>
    <n v="94621531.5"/>
    <n v="0"/>
    <n v="94621531.5"/>
    <m/>
    <n v="0"/>
    <n v="0"/>
    <n v="0"/>
    <n v="0"/>
    <n v="0"/>
    <n v="0"/>
  </r>
  <r>
    <s v="2024-02-01 06:06:40"/>
    <n v="2024"/>
    <s v="Actual"/>
    <s v="36-02-00-019-930710"/>
    <s v="CENTRO DE COMERCIO Y SERVICIOS - CAUCA"/>
    <s v="930786"/>
    <s v="CENTRO DE COMERCIO Y SERVICIOS - CAUCA, CERTIFICACION COMPETENCIA LABORALES -ECONOMINA POPULAR."/>
    <x v="65"/>
    <x v="65"/>
    <s v="Nación"/>
    <s v="10"/>
    <s v="RECURSOS CORRIENTES"/>
    <s v="CSF"/>
    <n v="99640000"/>
    <m/>
    <m/>
    <n v="0"/>
    <n v="0"/>
    <n v="99640000"/>
    <n v="0"/>
    <n v="99640000"/>
    <m/>
    <n v="0"/>
    <n v="0"/>
    <n v="0"/>
    <n v="0"/>
    <n v="0"/>
    <n v="0"/>
  </r>
  <r>
    <s v="2024-02-01 06:06:40"/>
    <n v="2024"/>
    <s v="Actual"/>
    <s v="36-02-00-020-000000"/>
    <s v="SENA REGIONAL CESAR-DIRECCION REGIONAL"/>
    <s v="101000"/>
    <s v="DESPACHO DIRECCION"/>
    <x v="5"/>
    <x v="5"/>
    <s v="Propios"/>
    <s v="27"/>
    <s v="RENTAS PARAFISCALES"/>
    <s v="CSF"/>
    <n v="10280000"/>
    <m/>
    <m/>
    <n v="0"/>
    <n v="0"/>
    <n v="10280000"/>
    <n v="0"/>
    <n v="10280000"/>
    <m/>
    <n v="0"/>
    <n v="0"/>
    <n v="0"/>
    <n v="0"/>
    <n v="0"/>
    <n v="0"/>
  </r>
  <r>
    <s v="2024-02-01 06:06:40"/>
    <n v="2024"/>
    <s v="Actual"/>
    <s v="36-02-00-020-000000"/>
    <s v="SENA REGIONAL CESAR-DIRECCION REGIONAL"/>
    <s v="101000"/>
    <s v="DESPACHO DIRECCION"/>
    <x v="45"/>
    <x v="45"/>
    <s v="Propios"/>
    <s v="27"/>
    <s v="RENTAS PARAFISCALES"/>
    <s v="CSF"/>
    <n v="8780000"/>
    <m/>
    <m/>
    <n v="0"/>
    <n v="0"/>
    <n v="8780000"/>
    <n v="0"/>
    <n v="8780000"/>
    <m/>
    <n v="0"/>
    <n v="0"/>
    <n v="0"/>
    <n v="0"/>
    <n v="0"/>
    <n v="0"/>
  </r>
  <r>
    <s v="2024-02-01 06:06:40"/>
    <n v="2024"/>
    <s v="Actual"/>
    <s v="36-02-00-020-000000"/>
    <s v="SENA REGIONAL CESAR-DIRECCION REGIONAL"/>
    <s v="101000"/>
    <s v="DESPACHO DIRECCION"/>
    <x v="79"/>
    <x v="79"/>
    <s v="Nación"/>
    <s v="10"/>
    <s v="RECURSOS CORRIENTES"/>
    <s v="CSF"/>
    <n v="150570000"/>
    <m/>
    <m/>
    <n v="0"/>
    <n v="0"/>
    <n v="150570000"/>
    <n v="142002000"/>
    <n v="8568000"/>
    <n v="138983600"/>
    <n v="3018400"/>
    <n v="0"/>
    <n v="0"/>
    <n v="0"/>
    <n v="0"/>
    <n v="0"/>
  </r>
  <r>
    <s v="2024-02-01 06:06:40"/>
    <n v="2024"/>
    <s v="Actual"/>
    <s v="36-02-00-020-000000"/>
    <s v="SENA REGIONAL CESAR-DIRECCION REGIONAL"/>
    <s v="101000"/>
    <s v="DESPACHO DIRECCION"/>
    <x v="80"/>
    <x v="80"/>
    <s v="Nación"/>
    <s v="10"/>
    <s v="RECURSOS CORRIENTES"/>
    <s v="CSF"/>
    <n v="351501000"/>
    <m/>
    <m/>
    <n v="0"/>
    <n v="0"/>
    <n v="351501000"/>
    <n v="342435500"/>
    <n v="9065500"/>
    <n v="285900934"/>
    <n v="56534566"/>
    <n v="0"/>
    <n v="0"/>
    <n v="0"/>
    <n v="0"/>
    <n v="0"/>
  </r>
  <r>
    <s v="2024-02-01 06:06:40"/>
    <n v="2024"/>
    <s v="Actual"/>
    <s v="36-02-00-020-000000"/>
    <s v="SENA REGIONAL CESAR-DIRECCION REGIONAL"/>
    <s v="101000"/>
    <s v="DESPACHO DIRECCION"/>
    <x v="81"/>
    <x v="81"/>
    <s v="Nación"/>
    <s v="10"/>
    <s v="RECURSOS CORRIENTES"/>
    <s v="CSF"/>
    <n v="98668000"/>
    <m/>
    <m/>
    <n v="0"/>
    <n v="0"/>
    <n v="98668000"/>
    <n v="94668000"/>
    <n v="4000000"/>
    <n v="93158800"/>
    <n v="1509200"/>
    <n v="0"/>
    <n v="0"/>
    <n v="0"/>
    <n v="0"/>
    <n v="0"/>
  </r>
  <r>
    <s v="2024-02-01 06:06:40"/>
    <n v="2024"/>
    <s v="Actual"/>
    <s v="36-02-00-020-000000"/>
    <s v="SENA REGIONAL CESAR-DIRECCION REGIONAL"/>
    <s v="101000"/>
    <s v="DESPACHO DIRECCION"/>
    <x v="82"/>
    <x v="82"/>
    <s v="Nación"/>
    <s v="10"/>
    <s v="RECURSOS CORRIENTES"/>
    <s v="CSF"/>
    <n v="10117000"/>
    <m/>
    <m/>
    <n v="0"/>
    <n v="0"/>
    <n v="10117000"/>
    <n v="10117000"/>
    <n v="0"/>
    <n v="0"/>
    <n v="10117000"/>
    <n v="0"/>
    <n v="0"/>
    <n v="0"/>
    <n v="0"/>
    <n v="0"/>
  </r>
  <r>
    <s v="2024-02-01 06:06:40"/>
    <n v="2024"/>
    <s v="Actual"/>
    <s v="36-02-00-020-000000"/>
    <s v="SENA REGIONAL CESAR-DIRECCION REGIONAL"/>
    <s v="101000"/>
    <s v="DESPACHO DIRECCION"/>
    <x v="84"/>
    <x v="84"/>
    <s v="Nación"/>
    <s v="10"/>
    <s v="RECURSOS CORRIENTES"/>
    <s v="CSF"/>
    <n v="290484000"/>
    <m/>
    <m/>
    <n v="0"/>
    <n v="0"/>
    <n v="290484000"/>
    <n v="284004000"/>
    <n v="6480000"/>
    <n v="280985600"/>
    <n v="3018400"/>
    <n v="2058000"/>
    <n v="2058000"/>
    <n v="2058000"/>
    <n v="0"/>
    <n v="0"/>
  </r>
  <r>
    <s v="2024-02-01 06:06:40"/>
    <n v="2024"/>
    <s v="Actual"/>
    <s v="36-02-00-020-000000"/>
    <s v="SENA REGIONAL CESAR-DIRECCION REGIONAL"/>
    <s v="101000"/>
    <s v="DESPACHO DIRECCION"/>
    <x v="85"/>
    <x v="85"/>
    <s v="Nación"/>
    <s v="10"/>
    <s v="RECURSOS CORRIENTES"/>
    <s v="CSF"/>
    <n v="238694000"/>
    <m/>
    <m/>
    <n v="0"/>
    <n v="0"/>
    <n v="238694000"/>
    <n v="238694000"/>
    <n v="0"/>
    <n v="105907800"/>
    <n v="132786200"/>
    <n v="0"/>
    <n v="0"/>
    <n v="0"/>
    <n v="0"/>
    <n v="0"/>
  </r>
  <r>
    <s v="2024-02-01 06:06:40"/>
    <n v="2024"/>
    <s v="Actual"/>
    <s v="36-02-00-020-000000"/>
    <s v="SENA REGIONAL CESAR-DIRECCION REGIONAL"/>
    <s v="101000"/>
    <s v="DESPACHO DIRECCION"/>
    <x v="49"/>
    <x v="49"/>
    <s v="Nación"/>
    <s v="10"/>
    <s v="RECURSOS CORRIENTES"/>
    <s v="CSF"/>
    <n v="4690598112"/>
    <m/>
    <m/>
    <n v="0"/>
    <n v="0"/>
    <n v="4690598112"/>
    <n v="4504175657.5900002"/>
    <n v="186422454.41"/>
    <n v="2641917856.5900002"/>
    <n v="1862257801"/>
    <n v="110064619"/>
    <n v="110064619"/>
    <n v="110064619"/>
    <n v="0"/>
    <n v="0"/>
  </r>
  <r>
    <s v="2024-02-01 06:06:40"/>
    <n v="2024"/>
    <s v="Actual"/>
    <s v="36-02-00-020-000000"/>
    <s v="SENA REGIONAL CESAR-DIRECCION REGIONAL"/>
    <s v="101000"/>
    <s v="DESPACHO DIRECCION"/>
    <x v="50"/>
    <x v="50"/>
    <s v="Nación"/>
    <s v="10"/>
    <s v="RECURSOS CORRIENTES"/>
    <s v="CSF"/>
    <n v="856109684"/>
    <m/>
    <m/>
    <n v="0"/>
    <n v="0"/>
    <n v="856109684"/>
    <n v="115812118"/>
    <n v="740297566"/>
    <n v="24687399"/>
    <n v="91124719"/>
    <n v="0"/>
    <n v="0"/>
    <n v="0"/>
    <n v="0"/>
    <n v="0"/>
  </r>
  <r>
    <s v="2024-02-01 06:06:40"/>
    <n v="2024"/>
    <s v="Actual"/>
    <s v="36-02-00-020-000000"/>
    <s v="SENA REGIONAL CESAR-DIRECCION REGIONAL"/>
    <s v="101000"/>
    <s v="DESPACHO DIRECCION"/>
    <x v="63"/>
    <x v="63"/>
    <s v="Propios"/>
    <s v="20"/>
    <s v="INGRESOS CORRIENTES"/>
    <s v="CSF"/>
    <n v="166653077"/>
    <m/>
    <m/>
    <n v="0"/>
    <n v="0"/>
    <n v="166653077"/>
    <n v="166653077"/>
    <n v="0"/>
    <n v="0"/>
    <n v="166653077"/>
    <n v="0"/>
    <n v="0"/>
    <n v="0"/>
    <n v="0"/>
    <n v="0"/>
  </r>
  <r>
    <s v="2024-02-01 06:06:40"/>
    <n v="2024"/>
    <s v="Actual"/>
    <s v="36-02-00-020-000000"/>
    <s v="SENA REGIONAL CESAR-DIRECCION REGIONAL"/>
    <s v="101000"/>
    <s v="DESPACHO DIRECCION"/>
    <x v="51"/>
    <x v="51"/>
    <s v="Nación"/>
    <s v="10"/>
    <s v="RECURSOS CORRIENTES"/>
    <s v="CSF"/>
    <n v="125682346"/>
    <m/>
    <m/>
    <n v="0"/>
    <n v="0"/>
    <n v="125682346"/>
    <n v="125682346"/>
    <n v="0"/>
    <n v="0"/>
    <n v="125682346"/>
    <n v="0"/>
    <n v="0"/>
    <n v="0"/>
    <n v="0"/>
    <n v="0"/>
  </r>
  <r>
    <s v="2024-02-01 06:06:40"/>
    <n v="2024"/>
    <s v="Actual"/>
    <s v="36-02-00-020-000000"/>
    <s v="SENA REGIONAL CESAR-DIRECCION REGIONAL"/>
    <s v="101000"/>
    <s v="DESPACHO DIRECCION"/>
    <x v="6"/>
    <x v="6"/>
    <s v="Nación"/>
    <s v="10"/>
    <s v="RECURSOS CORRIENTES"/>
    <s v="CSF"/>
    <n v="1301371010"/>
    <m/>
    <m/>
    <n v="0"/>
    <n v="0"/>
    <n v="1301371010"/>
    <n v="1144941010"/>
    <n v="156430000"/>
    <n v="876137185"/>
    <n v="268803825"/>
    <n v="11588000"/>
    <n v="11588000"/>
    <n v="11588000"/>
    <n v="0"/>
    <n v="0"/>
  </r>
  <r>
    <s v="2024-02-01 06:06:40"/>
    <n v="2024"/>
    <s v="Actual"/>
    <s v="36-02-00-020-000000"/>
    <s v="SENA REGIONAL CESAR-DIRECCION REGIONAL"/>
    <s v="101000"/>
    <s v="DESPACHO DIRECCION"/>
    <x v="75"/>
    <x v="75"/>
    <s v="Nación"/>
    <s v="10"/>
    <s v="RECURSOS CORRIENTES"/>
    <s v="CSF"/>
    <n v="7630000"/>
    <m/>
    <m/>
    <n v="0"/>
    <n v="0"/>
    <n v="7630000"/>
    <n v="7630000"/>
    <n v="0"/>
    <n v="0"/>
    <n v="7630000"/>
    <n v="0"/>
    <n v="0"/>
    <n v="0"/>
    <n v="0"/>
    <n v="0"/>
  </r>
  <r>
    <s v="2024-02-01 06:06:40"/>
    <n v="2024"/>
    <s v="Actual"/>
    <s v="36-02-00-020-000000"/>
    <s v="SENA REGIONAL CESAR-DIRECCION REGIONAL"/>
    <s v="101009"/>
    <s v="DESPACHO DIRECCIÓN - SALUD OCUPACIONAL"/>
    <x v="45"/>
    <x v="45"/>
    <s v="Propios"/>
    <s v="27"/>
    <s v="RENTAS PARAFISCALES"/>
    <s v="CSF"/>
    <n v="21394000"/>
    <m/>
    <m/>
    <n v="0"/>
    <n v="0"/>
    <n v="21394000"/>
    <n v="21394000"/>
    <n v="0"/>
    <n v="0"/>
    <n v="21394000"/>
    <n v="0"/>
    <n v="0"/>
    <n v="0"/>
    <n v="0"/>
    <n v="0"/>
  </r>
  <r>
    <s v="2024-02-01 06:06:40"/>
    <n v="2024"/>
    <s v="Actual"/>
    <s v="36-02-00-020-000000"/>
    <s v="SENA REGIONAL CESAR-DIRECCION REGIONAL"/>
    <s v="101009"/>
    <s v="DESPACHO DIRECCIÓN - SALUD OCUPACIONAL"/>
    <x v="49"/>
    <x v="49"/>
    <s v="Nación"/>
    <s v="10"/>
    <s v="RECURSOS CORRIENTES"/>
    <s v="CSF"/>
    <n v="414064928"/>
    <m/>
    <m/>
    <n v="0"/>
    <n v="0"/>
    <n v="414064928"/>
    <n v="380084018"/>
    <n v="33980910"/>
    <n v="209430000"/>
    <n v="170654018"/>
    <n v="0"/>
    <n v="0"/>
    <n v="0"/>
    <n v="0"/>
    <n v="0"/>
  </r>
  <r>
    <s v="2024-02-01 06:06:40"/>
    <n v="2024"/>
    <s v="Actual"/>
    <s v="36-02-00-020-000000"/>
    <s v="SENA REGIONAL CESAR-DIRECCION REGIONAL"/>
    <s v="101014"/>
    <s v="DESPACHO REGIONAL -ESCUELA NACIONAL DE INSTRUCTORES"/>
    <x v="49"/>
    <x v="49"/>
    <s v="Nación"/>
    <s v="10"/>
    <s v="RECURSOS CORRIENTES"/>
    <s v="CSF"/>
    <n v="346527000"/>
    <m/>
    <m/>
    <n v="0"/>
    <n v="0"/>
    <n v="346527000"/>
    <n v="0"/>
    <n v="346527000"/>
    <m/>
    <n v="0"/>
    <n v="0"/>
    <n v="0"/>
    <n v="0"/>
    <n v="0"/>
    <n v="0"/>
  </r>
  <r>
    <s v="2024-02-01 06:06:40"/>
    <n v="2024"/>
    <s v="Actual"/>
    <s v="36-02-00-020-000000"/>
    <s v="SENA REGIONAL CESAR-DIRECCION REGIONAL"/>
    <s v="101024"/>
    <s v="CONSTRUCCIONES Y ADECUACIONES"/>
    <x v="76"/>
    <x v="76"/>
    <s v="Nación"/>
    <s v="10"/>
    <s v="RECURSOS CORRIENTES"/>
    <s v="CSF"/>
    <n v="970762377"/>
    <m/>
    <m/>
    <n v="0"/>
    <n v="0"/>
    <n v="970762377"/>
    <n v="0"/>
    <n v="970762377"/>
    <m/>
    <n v="0"/>
    <n v="0"/>
    <n v="0"/>
    <n v="0"/>
    <n v="0"/>
    <n v="0"/>
  </r>
  <r>
    <s v="2024-02-01 06:06:40"/>
    <n v="2024"/>
    <s v="Actual"/>
    <s v="36-02-00-020-000000"/>
    <s v="SENA REGIONAL CESAR-DIRECCION REGIONAL"/>
    <s v="101024"/>
    <s v="CONSTRUCCIONES Y ADECUACIONES"/>
    <x v="77"/>
    <x v="77"/>
    <s v="Nación"/>
    <s v="10"/>
    <s v="RECURSOS CORRIENTES"/>
    <s v="CSF"/>
    <n v="1384520715"/>
    <m/>
    <m/>
    <n v="0"/>
    <n v="0"/>
    <n v="1384520715"/>
    <n v="0"/>
    <n v="1384520715"/>
    <m/>
    <n v="0"/>
    <n v="0"/>
    <n v="0"/>
    <n v="0"/>
    <n v="0"/>
    <n v="0"/>
  </r>
  <r>
    <s v="2024-02-01 06:06:40"/>
    <n v="2024"/>
    <s v="Actual"/>
    <s v="36-02-00-020-000000"/>
    <s v="SENA REGIONAL CESAR-DIRECCION REGIONAL"/>
    <s v="101024"/>
    <s v="CONSTRUCCIONES Y ADECUACIONES"/>
    <x v="78"/>
    <x v="78"/>
    <s v="Nación"/>
    <s v="10"/>
    <s v="RECURSOS CORRIENTES"/>
    <s v="CSF"/>
    <n v="995309596"/>
    <m/>
    <m/>
    <n v="0"/>
    <n v="0"/>
    <n v="995309596"/>
    <n v="0"/>
    <n v="995309596"/>
    <m/>
    <n v="0"/>
    <n v="0"/>
    <n v="0"/>
    <n v="0"/>
    <n v="0"/>
    <n v="0"/>
  </r>
  <r>
    <s v="2024-02-01 06:06:40"/>
    <n v="2024"/>
    <s v="Actual"/>
    <s v="36-02-00-020-000000"/>
    <s v="SENA REGIONAL CESAR-DIRECCION REGIONAL"/>
    <s v="101027"/>
    <s v="DESPACHO REGIONAL -MODERNIZACION AMBIENTES"/>
    <x v="10"/>
    <x v="10"/>
    <s v="Nación"/>
    <s v="10"/>
    <s v="RECURSOS CORRIENTES"/>
    <s v="CSF"/>
    <n v="20313067"/>
    <m/>
    <m/>
    <n v="0"/>
    <n v="0"/>
    <n v="20313067"/>
    <n v="0"/>
    <n v="20313067"/>
    <m/>
    <n v="0"/>
    <n v="0"/>
    <n v="0"/>
    <n v="0"/>
    <n v="0"/>
    <n v="0"/>
  </r>
  <r>
    <s v="2024-02-01 06:06:40"/>
    <n v="2024"/>
    <s v="Actual"/>
    <s v="36-02-00-020-000000"/>
    <s v="SENA REGIONAL CESAR-DIRECCION REGIONAL"/>
    <s v="101028"/>
    <s v="CERTIFICACCION COMPETENCIAS LABORALES"/>
    <x v="94"/>
    <x v="94"/>
    <s v="Nación"/>
    <s v="10"/>
    <s v="RECURSOS CORRIENTES"/>
    <s v="CSF"/>
    <n v="55500000"/>
    <m/>
    <m/>
    <n v="0"/>
    <n v="0"/>
    <n v="55500000"/>
    <n v="49500000"/>
    <n v="6000000"/>
    <n v="49500000"/>
    <n v="0"/>
    <n v="0"/>
    <n v="0"/>
    <n v="0"/>
    <n v="0"/>
    <n v="0"/>
  </r>
  <r>
    <s v="2024-02-01 06:06:40"/>
    <n v="2024"/>
    <s v="Actual"/>
    <s v="36-02-00-020-000000"/>
    <s v="SENA REGIONAL CESAR-DIRECCION REGIONAL"/>
    <s v="101039"/>
    <s v="DESPACHO REGIONAL-EMPRENDIMIENTO"/>
    <x v="88"/>
    <x v="88"/>
    <s v="Nación"/>
    <s v="10"/>
    <s v="RECURSOS CORRIENTES"/>
    <s v="CSF"/>
    <n v="433152000"/>
    <m/>
    <m/>
    <n v="0"/>
    <n v="0"/>
    <n v="433152000"/>
    <n v="406767000"/>
    <n v="26385000"/>
    <n v="406714000"/>
    <n v="53000"/>
    <n v="0"/>
    <n v="0"/>
    <n v="0"/>
    <n v="0"/>
    <n v="0"/>
  </r>
  <r>
    <s v="2024-02-01 06:06:40"/>
    <n v="2024"/>
    <s v="Actual"/>
    <s v="36-02-00-020-000000"/>
    <s v="SENA REGIONAL CESAR-DIRECCION REGIONAL"/>
    <s v="101040"/>
    <s v="DESPACHO REGIONAL-APORTES"/>
    <x v="64"/>
    <x v="64"/>
    <s v="Propios"/>
    <s v="27"/>
    <s v="RENTAS PARAFISCALES"/>
    <s v="CSF"/>
    <n v="487251396"/>
    <m/>
    <m/>
    <n v="0"/>
    <n v="0"/>
    <n v="487251396"/>
    <n v="487251396"/>
    <n v="0"/>
    <n v="335283180"/>
    <n v="151968216"/>
    <n v="0"/>
    <n v="0"/>
    <n v="0"/>
    <n v="0"/>
    <n v="0"/>
  </r>
  <r>
    <s v="2024-02-01 06:06:40"/>
    <n v="2024"/>
    <s v="Actual"/>
    <s v="36-02-00-020-000000"/>
    <s v="SENA REGIONAL CESAR-DIRECCION REGIONAL"/>
    <s v="101043"/>
    <s v="DESPACHO BIENESTAR FUNCIONARIOS"/>
    <x v="48"/>
    <x v="48"/>
    <s v="Nación"/>
    <s v="10"/>
    <s v="RECURSOS CORRIENTES"/>
    <s v="CSF"/>
    <n v="53000000"/>
    <m/>
    <m/>
    <n v="0"/>
    <n v="0"/>
    <n v="53000000"/>
    <n v="53000000"/>
    <n v="0"/>
    <n v="21584020"/>
    <n v="31415980"/>
    <n v="14209720"/>
    <n v="14209720"/>
    <n v="14209720"/>
    <n v="0"/>
    <n v="0"/>
  </r>
  <r>
    <s v="2024-02-01 06:06:40"/>
    <n v="2024"/>
    <s v="Actual"/>
    <s v="36-02-00-020-000000"/>
    <s v="SENA REGIONAL CESAR-DIRECCION REGIONAL"/>
    <s v="101043"/>
    <s v="DESPACHO BIENESTAR FUNCIONARIOS"/>
    <x v="49"/>
    <x v="49"/>
    <s v="Nación"/>
    <s v="10"/>
    <s v="RECURSOS CORRIENTES"/>
    <s v="CSF"/>
    <n v="1048981358"/>
    <m/>
    <m/>
    <n v="0"/>
    <n v="0"/>
    <n v="1048981358"/>
    <n v="1048981358"/>
    <n v="0"/>
    <n v="32915335"/>
    <n v="1016066023"/>
    <n v="1431102"/>
    <n v="1431102"/>
    <n v="1431102"/>
    <n v="0"/>
    <n v="0"/>
  </r>
  <r>
    <s v="2024-02-01 06:06:40"/>
    <n v="2024"/>
    <s v="Actual"/>
    <s v="36-02-00-020-000000"/>
    <s v="SENA REGIONAL CESAR-DIRECCION REGIONAL"/>
    <s v="101045"/>
    <s v="DESPACHO - SERVICIOS PRESTADOS A LA FORMACION"/>
    <x v="49"/>
    <x v="49"/>
    <s v="Nación"/>
    <s v="10"/>
    <s v="RECURSOS CORRIENTES"/>
    <s v="CSF"/>
    <n v="206745000"/>
    <m/>
    <m/>
    <n v="0"/>
    <n v="0"/>
    <n v="206745000"/>
    <n v="0"/>
    <n v="206745000"/>
    <m/>
    <n v="0"/>
    <n v="0"/>
    <n v="0"/>
    <n v="0"/>
    <n v="0"/>
    <n v="0"/>
  </r>
  <r>
    <s v="2024-02-01 06:06:40"/>
    <n v="2024"/>
    <s v="Actual"/>
    <s v="36-02-00-020-000000"/>
    <s v="SENA REGIONAL CESAR-DIRECCION REGIONAL"/>
    <s v="101089"/>
    <s v="SENA REGIONAL CESAR-DIRECCION REGIONAL, EMPRENDIMIENTO-ECONOMIA POPULAR."/>
    <x v="89"/>
    <x v="89"/>
    <s v="Nación"/>
    <s v="10"/>
    <s v="RECURSOS CORRIENTES"/>
    <s v="CSF"/>
    <n v="9771000"/>
    <m/>
    <m/>
    <n v="0"/>
    <n v="0"/>
    <n v="9771000"/>
    <n v="0"/>
    <n v="9771000"/>
    <m/>
    <n v="0"/>
    <n v="0"/>
    <n v="0"/>
    <n v="0"/>
    <n v="0"/>
    <n v="0"/>
  </r>
  <r>
    <s v="2024-02-01 06:06:40"/>
    <n v="2024"/>
    <s v="Actual"/>
    <s v="36-02-00-020-911410"/>
    <s v="CENTRO BIOTECNOLOGICO DEL CARIBE-CESAR"/>
    <s v="911409"/>
    <s v="CENTRO BIOTECNOLOGICO DEL CARIBE-CESAR - SALUD OCUPACIONAL"/>
    <x v="49"/>
    <x v="49"/>
    <s v="Nación"/>
    <s v="10"/>
    <s v="RECURSOS CORRIENTES"/>
    <s v="CSF"/>
    <n v="52858770"/>
    <m/>
    <m/>
    <n v="0"/>
    <n v="0"/>
    <n v="52858770"/>
    <n v="0"/>
    <n v="52858770"/>
    <m/>
    <n v="0"/>
    <n v="0"/>
    <n v="0"/>
    <n v="0"/>
    <n v="0"/>
    <n v="0"/>
  </r>
  <r>
    <s v="2024-02-01 06:06:40"/>
    <n v="2024"/>
    <s v="Actual"/>
    <s v="36-02-00-020-911410"/>
    <s v="CENTRO BIOTECNOLOGICO DEL CARIBE-CESAR"/>
    <s v="911410"/>
    <s v="CENTRO BIOTECNOLÓGIOCO DEL CARIBE-CESAR"/>
    <x v="80"/>
    <x v="80"/>
    <s v="Nación"/>
    <s v="10"/>
    <s v="RECURSOS CORRIENTES"/>
    <s v="CSF"/>
    <n v="1303814000"/>
    <m/>
    <m/>
    <n v="0"/>
    <n v="0"/>
    <n v="1303814000"/>
    <n v="27672339"/>
    <n v="1276141661"/>
    <n v="0"/>
    <n v="27672339"/>
    <n v="0"/>
    <n v="0"/>
    <n v="0"/>
    <n v="0"/>
    <n v="0"/>
  </r>
  <r>
    <s v="2024-02-01 06:06:40"/>
    <n v="2024"/>
    <s v="Actual"/>
    <s v="36-02-00-020-911410"/>
    <s v="CENTRO BIOTECNOLOGICO DEL CARIBE-CESAR"/>
    <s v="911410"/>
    <s v="CENTRO BIOTECNOLÓGIOCO DEL CARIBE-CESAR"/>
    <x v="49"/>
    <x v="49"/>
    <s v="Propios"/>
    <s v="27"/>
    <s v="RENTAS PARAFISCALES"/>
    <s v="CSF"/>
    <n v="46805204"/>
    <m/>
    <m/>
    <n v="0"/>
    <n v="0"/>
    <n v="46805204"/>
    <n v="0"/>
    <n v="46805204"/>
    <m/>
    <n v="0"/>
    <n v="0"/>
    <n v="0"/>
    <n v="0"/>
    <n v="0"/>
    <n v="0"/>
  </r>
  <r>
    <s v="2024-02-01 06:06:40"/>
    <n v="2024"/>
    <s v="Actual"/>
    <s v="36-02-00-020-911410"/>
    <s v="CENTRO BIOTECNOLOGICO DEL CARIBE-CESAR"/>
    <s v="911410"/>
    <s v="CENTRO BIOTECNOLÓGIOCO DEL CARIBE-CESAR"/>
    <x v="49"/>
    <x v="49"/>
    <s v="Nación"/>
    <s v="10"/>
    <s v="RECURSOS CORRIENTES"/>
    <s v="CSF"/>
    <n v="1415301043"/>
    <n v="22000000"/>
    <n v="0"/>
    <n v="0"/>
    <n v="0"/>
    <n v="1437301043"/>
    <n v="1194745873"/>
    <n v="242555170"/>
    <n v="1015247472"/>
    <n v="179498401"/>
    <n v="35121839"/>
    <n v="35121839"/>
    <n v="35121839"/>
    <n v="0"/>
    <n v="0"/>
  </r>
  <r>
    <s v="2024-02-01 06:06:40"/>
    <n v="2024"/>
    <s v="Actual"/>
    <s v="36-02-00-020-911410"/>
    <s v="CENTRO BIOTECNOLOGICO DEL CARIBE-CESAR"/>
    <s v="911410"/>
    <s v="CENTRO BIOTECNOLÓGIOCO DEL CARIBE-CESAR"/>
    <x v="63"/>
    <x v="63"/>
    <s v="Propios"/>
    <s v="20"/>
    <s v="INGRESOS CORRIENTES"/>
    <s v="CSF"/>
    <n v="30000000"/>
    <m/>
    <m/>
    <n v="0"/>
    <n v="0"/>
    <n v="30000000"/>
    <n v="0"/>
    <n v="30000000"/>
    <m/>
    <n v="0"/>
    <n v="0"/>
    <n v="0"/>
    <n v="0"/>
    <n v="0"/>
    <n v="0"/>
  </r>
  <r>
    <s v="2024-02-01 06:06:40"/>
    <n v="2024"/>
    <s v="Actual"/>
    <s v="36-02-00-020-911410"/>
    <s v="CENTRO BIOTECNOLOGICO DEL CARIBE-CESAR"/>
    <s v="911411"/>
    <s v="CENTRO BIOTECNOLOGICO DEL CARIBE- INTEGRACION CON LA MEDIA-CESAR"/>
    <x v="49"/>
    <x v="49"/>
    <s v="Nación"/>
    <s v="10"/>
    <s v="RECURSOS CORRIENTES"/>
    <s v="CSF"/>
    <n v="163159699"/>
    <m/>
    <m/>
    <n v="0"/>
    <n v="0"/>
    <n v="163159699"/>
    <n v="52159699"/>
    <n v="111000000"/>
    <n v="52159699"/>
    <n v="0"/>
    <n v="2267813"/>
    <n v="2267813"/>
    <n v="2267813"/>
    <n v="0"/>
    <n v="0"/>
  </r>
  <r>
    <s v="2024-02-01 06:06:40"/>
    <n v="2024"/>
    <s v="Actual"/>
    <s v="36-02-00-020-911410"/>
    <s v="CENTRO BIOTECNOLOGICO DEL CARIBE-CESAR"/>
    <s v="911411"/>
    <s v="CENTRO BIOTECNOLOGICO DEL CARIBE- INTEGRACION CON LA MEDIA-CESAR"/>
    <x v="49"/>
    <x v="49"/>
    <s v="Propios"/>
    <s v="20"/>
    <s v="INGRESOS CORRIENTES"/>
    <s v="CSF"/>
    <n v="1221206106"/>
    <m/>
    <m/>
    <n v="0"/>
    <n v="0"/>
    <n v="1221206106"/>
    <n v="1182636757"/>
    <n v="38569349"/>
    <n v="1137076614"/>
    <n v="45560143"/>
    <n v="0"/>
    <n v="0"/>
    <n v="0"/>
    <n v="0"/>
    <n v="0"/>
  </r>
  <r>
    <s v="2024-02-01 06:06:40"/>
    <n v="2024"/>
    <s v="Actual"/>
    <s v="36-02-00-020-911410"/>
    <s v="CENTRO BIOTECNOLOGICO DEL CARIBE-CESAR"/>
    <s v="911418"/>
    <s v="CENTRO BIOTECNOLOGICO DEL CARIBE - FONDO INDUSTRIA Y DE LA CONSTRUCCION FIC-CESAR"/>
    <x v="48"/>
    <x v="48"/>
    <s v="Propios"/>
    <s v="26"/>
    <s v="FONDOS ESPECIALES"/>
    <s v="CSF"/>
    <n v="450034323"/>
    <m/>
    <m/>
    <n v="0"/>
    <n v="0"/>
    <n v="450034323"/>
    <n v="450034323"/>
    <n v="0"/>
    <n v="0"/>
    <n v="450034323"/>
    <n v="0"/>
    <n v="0"/>
    <n v="0"/>
    <n v="0"/>
    <n v="0"/>
  </r>
  <r>
    <s v="2024-02-01 06:06:40"/>
    <n v="2024"/>
    <s v="Actual"/>
    <s v="36-02-00-020-911410"/>
    <s v="CENTRO BIOTECNOLOGICO DEL CARIBE-CESAR"/>
    <s v="911418"/>
    <s v="CENTRO BIOTECNOLOGICO DEL CARIBE - FONDO INDUSTRIA Y DE LA CONSTRUCCION FIC-CESAR"/>
    <x v="49"/>
    <x v="49"/>
    <s v="Propios"/>
    <s v="26"/>
    <s v="FONDOS ESPECIALES"/>
    <s v="CSF"/>
    <n v="186713463"/>
    <m/>
    <m/>
    <n v="0"/>
    <n v="0"/>
    <n v="186713463"/>
    <n v="64506805"/>
    <n v="122206658"/>
    <n v="0"/>
    <n v="64506805"/>
    <n v="0"/>
    <n v="0"/>
    <n v="0"/>
    <n v="0"/>
    <n v="0"/>
  </r>
  <r>
    <s v="2024-02-01 06:06:40"/>
    <n v="2024"/>
    <s v="Actual"/>
    <s v="36-02-00-020-911410"/>
    <s v="CENTRO BIOTECNOLOGICO DEL CARIBE-CESAR"/>
    <s v="911424"/>
    <s v="CENTRO BIOTECNOLOGICO DEL CARIBE-CESAR - CONSTRUCCIONES Y ADECUACIONES"/>
    <x v="76"/>
    <x v="76"/>
    <s v="Nación"/>
    <s v="10"/>
    <s v="RECURSOS CORRIENTES"/>
    <s v="CSF"/>
    <n v="6079751612"/>
    <m/>
    <m/>
    <n v="0"/>
    <n v="0"/>
    <n v="6079751612"/>
    <n v="5338016129"/>
    <n v="741735483"/>
    <n v="0"/>
    <n v="5338016129"/>
    <n v="0"/>
    <n v="0"/>
    <n v="0"/>
    <n v="0"/>
    <n v="0"/>
  </r>
  <r>
    <s v="2024-02-01 06:06:40"/>
    <n v="2024"/>
    <s v="Actual"/>
    <s v="36-02-00-020-911410"/>
    <s v="CENTRO BIOTECNOLOGICO DEL CARIBE-CESAR"/>
    <s v="911424"/>
    <s v="CENTRO BIOTECNOLOGICO DEL CARIBE-CESAR - CONSTRUCCIONES Y ADECUACIONES"/>
    <x v="77"/>
    <x v="77"/>
    <s v="Nación"/>
    <s v="10"/>
    <s v="RECURSOS CORRIENTES"/>
    <s v="CSF"/>
    <n v="229000000"/>
    <m/>
    <m/>
    <n v="0"/>
    <n v="0"/>
    <n v="229000000"/>
    <n v="0"/>
    <n v="229000000"/>
    <m/>
    <n v="0"/>
    <n v="0"/>
    <n v="0"/>
    <n v="0"/>
    <n v="0"/>
    <n v="0"/>
  </r>
  <r>
    <s v="2024-02-01 06:06:40"/>
    <n v="2024"/>
    <s v="Actual"/>
    <s v="36-02-00-020-911410"/>
    <s v="CENTRO BIOTECNOLOGICO DEL CARIBE-CESAR"/>
    <s v="911424"/>
    <s v="CENTRO BIOTECNOLOGICO DEL CARIBE-CESAR - CONSTRUCCIONES Y ADECUACIONES"/>
    <x v="78"/>
    <x v="78"/>
    <s v="Nación"/>
    <s v="10"/>
    <s v="RECURSOS CORRIENTES"/>
    <s v="CSF"/>
    <n v="1433287114"/>
    <m/>
    <m/>
    <n v="0"/>
    <n v="0"/>
    <n v="1433287114"/>
    <n v="0"/>
    <n v="1433287114"/>
    <m/>
    <n v="0"/>
    <n v="0"/>
    <n v="0"/>
    <n v="0"/>
    <n v="0"/>
    <n v="0"/>
  </r>
  <r>
    <s v="2024-02-01 06:06:40"/>
    <n v="2024"/>
    <s v="Actual"/>
    <s v="36-02-00-020-911410"/>
    <s v="CENTRO BIOTECNOLOGICO DEL CARIBE-CESAR"/>
    <s v="911427"/>
    <s v="CENTRO BIOTECNOLOGICO DEL CARIBE-CESAR - MODERNIZACION AMBIENTES"/>
    <x v="10"/>
    <x v="10"/>
    <s v="Nación"/>
    <s v="10"/>
    <s v="RECURSOS CORRIENTES"/>
    <s v="CSF"/>
    <n v="163800000"/>
    <m/>
    <m/>
    <n v="0"/>
    <n v="0"/>
    <n v="163800000"/>
    <n v="0"/>
    <n v="163800000"/>
    <m/>
    <n v="0"/>
    <n v="0"/>
    <n v="0"/>
    <n v="0"/>
    <n v="0"/>
    <n v="0"/>
  </r>
  <r>
    <s v="2024-02-01 06:06:40"/>
    <n v="2024"/>
    <s v="Actual"/>
    <s v="36-02-00-020-911410"/>
    <s v="CENTRO BIOTECNOLOGICO DEL CARIBE-CESAR"/>
    <s v="911428"/>
    <s v="CERTIFICACION COMPETENCIAS LABORALES-CENTRO BIOTECNOLOGICO DEL CARIBE-CESAR"/>
    <x v="94"/>
    <x v="94"/>
    <s v="Nación"/>
    <s v="10"/>
    <s v="RECURSOS CORRIENTES"/>
    <s v="CSF"/>
    <n v="284141000"/>
    <m/>
    <m/>
    <n v="0"/>
    <n v="0"/>
    <n v="284141000"/>
    <n v="276300000"/>
    <n v="7841000"/>
    <n v="229300000"/>
    <n v="47000000"/>
    <n v="0"/>
    <n v="0"/>
    <n v="0"/>
    <n v="0"/>
    <n v="0"/>
  </r>
  <r>
    <s v="2024-02-01 06:06:40"/>
    <n v="2024"/>
    <s v="Actual"/>
    <s v="36-02-00-020-911410"/>
    <s v="CENTRO BIOTECNOLOGICO DEL CARIBE-CESAR"/>
    <s v="911428"/>
    <s v="CERTIFICACION COMPETENCIAS LABORALES-CENTRO BIOTECNOLOGICO DEL CARIBE-CESAR"/>
    <x v="65"/>
    <x v="65"/>
    <s v="Nación"/>
    <s v="10"/>
    <s v="RECURSOS CORRIENTES"/>
    <s v="CSF"/>
    <n v="74730000"/>
    <m/>
    <m/>
    <n v="0"/>
    <n v="0"/>
    <n v="74730000"/>
    <n v="70500000"/>
    <n v="4230000"/>
    <n v="0"/>
    <n v="70500000"/>
    <n v="0"/>
    <n v="0"/>
    <n v="0"/>
    <n v="0"/>
    <n v="0"/>
  </r>
  <r>
    <s v="2024-02-01 06:06:40"/>
    <n v="2024"/>
    <s v="Actual"/>
    <s v="36-02-00-020-911410"/>
    <s v="CENTRO BIOTECNOLOGICO DEL CARIBE-CESAR"/>
    <s v="911434"/>
    <s v="CENTRO BIOTECNOLOGICO DEL CARIBE-CESAR - PRODUCCION CENTROS"/>
    <x v="49"/>
    <x v="49"/>
    <s v="Propios"/>
    <s v="20"/>
    <s v="INGRESOS CORRIENTES"/>
    <s v="CSF"/>
    <n v="190280000"/>
    <m/>
    <m/>
    <n v="0"/>
    <n v="0"/>
    <n v="190280000"/>
    <n v="0"/>
    <n v="190280000"/>
    <m/>
    <n v="0"/>
    <n v="0"/>
    <n v="0"/>
    <n v="0"/>
    <n v="0"/>
    <n v="0"/>
  </r>
  <r>
    <s v="2024-02-01 06:06:40"/>
    <n v="2024"/>
    <s v="Actual"/>
    <s v="36-02-00-020-911410"/>
    <s v="CENTRO BIOTECNOLOGICO DEL CARIBE-CESAR"/>
    <s v="911438"/>
    <s v="CENTRO BIOTECNOLOGICO DEL CARIBE-CESAR - EMPRENDE RURAL"/>
    <x v="87"/>
    <x v="87"/>
    <s v="Nación"/>
    <s v="10"/>
    <s v="RECURSOS CORRIENTES"/>
    <s v="CSF"/>
    <n v="1273700000"/>
    <m/>
    <m/>
    <n v="0"/>
    <n v="0"/>
    <n v="1273700000"/>
    <n v="1208393000"/>
    <n v="65307000"/>
    <n v="59800000"/>
    <n v="1148593000"/>
    <n v="2600000"/>
    <n v="2600000"/>
    <n v="2600000"/>
    <n v="0"/>
    <n v="0"/>
  </r>
  <r>
    <s v="2024-02-01 06:06:40"/>
    <n v="2024"/>
    <s v="Actual"/>
    <s v="36-02-00-020-911410"/>
    <s v="CENTRO BIOTECNOLOGICO DEL CARIBE-CESAR"/>
    <s v="911438"/>
    <s v="CENTRO BIOTECNOLOGICO DEL CARIBE-CESAR - EMPRENDE RURAL"/>
    <x v="65"/>
    <x v="65"/>
    <s v="Nación"/>
    <s v="10"/>
    <s v="RECURSOS CORRIENTES"/>
    <s v="CSF"/>
    <n v="91908000"/>
    <m/>
    <m/>
    <n v="0"/>
    <n v="0"/>
    <n v="91908000"/>
    <n v="91908000"/>
    <n v="0"/>
    <n v="0"/>
    <n v="91908000"/>
    <n v="0"/>
    <n v="0"/>
    <n v="0"/>
    <n v="0"/>
    <n v="0"/>
  </r>
  <r>
    <s v="2024-02-01 06:06:40"/>
    <n v="2024"/>
    <s v="Actual"/>
    <s v="36-02-00-020-911410"/>
    <s v="CENTRO BIOTECNOLOGICO DEL CARIBE-CESAR"/>
    <s v="911442"/>
    <s v="CENTRO BIOTECNOLOGICO DEL CARIBE-CESAR - BIENESTAR APRENDICES"/>
    <x v="49"/>
    <x v="49"/>
    <s v="Nación"/>
    <s v="10"/>
    <s v="RECURSOS CORRIENTES"/>
    <s v="CSF"/>
    <n v="2275361377"/>
    <m/>
    <m/>
    <n v="0"/>
    <n v="0"/>
    <n v="2275361377"/>
    <n v="2158366391"/>
    <n v="116994986"/>
    <n v="288670565"/>
    <n v="1869695826"/>
    <n v="0"/>
    <n v="0"/>
    <n v="0"/>
    <n v="0"/>
    <n v="0"/>
  </r>
  <r>
    <s v="2024-02-01 06:06:40"/>
    <n v="2024"/>
    <s v="Actual"/>
    <s v="36-02-00-020-911410"/>
    <s v="CENTRO BIOTECNOLOGICO DEL CARIBE-CESAR"/>
    <s v="911444"/>
    <s v="CENTRO BIOTECNOLOGICO DEL CARIBE-CESAR - APOYOS DE SOSTENIMIENTO"/>
    <x v="48"/>
    <x v="48"/>
    <s v="Propios"/>
    <s v="20"/>
    <s v="INGRESOS CORRIENTES"/>
    <s v="CSF"/>
    <n v="414375000"/>
    <m/>
    <m/>
    <n v="0"/>
    <n v="0"/>
    <n v="414375000"/>
    <n v="414375000"/>
    <n v="0"/>
    <n v="0"/>
    <n v="414375000"/>
    <n v="0"/>
    <n v="0"/>
    <n v="0"/>
    <n v="0"/>
    <n v="0"/>
  </r>
  <r>
    <s v="2024-02-01 06:06:40"/>
    <n v="2024"/>
    <s v="Actual"/>
    <s v="36-02-00-020-911410"/>
    <s v="CENTRO BIOTECNOLOGICO DEL CARIBE-CESAR"/>
    <s v="911444"/>
    <s v="CENTRO BIOTECNOLOGICO DEL CARIBE-CESAR - APOYOS DE SOSTENIMIENTO"/>
    <x v="49"/>
    <x v="49"/>
    <s v="Propios"/>
    <s v="20"/>
    <s v="INGRESOS CORRIENTES"/>
    <s v="CSF"/>
    <n v="16509001"/>
    <m/>
    <m/>
    <n v="0"/>
    <n v="0"/>
    <n v="16509001"/>
    <n v="0"/>
    <n v="16509001"/>
    <m/>
    <n v="0"/>
    <n v="0"/>
    <n v="0"/>
    <n v="0"/>
    <n v="0"/>
    <n v="0"/>
  </r>
  <r>
    <s v="2024-02-01 06:06:40"/>
    <n v="2024"/>
    <s v="Actual"/>
    <s v="36-02-00-020-911410"/>
    <s v="CENTRO BIOTECNOLOGICO DEL CARIBE-CESAR"/>
    <s v="911445"/>
    <s v="CENTRO BIOTECNOLOGICO DEL CARIBE-CESAR - SERVICIOS PRESTADOS A LA FORMACION"/>
    <x v="49"/>
    <x v="49"/>
    <s v="Nación"/>
    <s v="10"/>
    <s v="RECURSOS CORRIENTES"/>
    <s v="CSF"/>
    <n v="4350269329"/>
    <m/>
    <m/>
    <n v="0"/>
    <n v="0"/>
    <n v="4350269329"/>
    <n v="4027798889"/>
    <n v="322470440"/>
    <n v="0"/>
    <n v="4027798889"/>
    <n v="0"/>
    <n v="0"/>
    <n v="0"/>
    <n v="0"/>
    <n v="0"/>
  </r>
  <r>
    <s v="2024-02-01 06:06:40"/>
    <n v="2024"/>
    <s v="Actual"/>
    <s v="36-02-00-020-911410"/>
    <s v="CENTRO BIOTECNOLOGICO DEL CARIBE-CESAR"/>
    <s v="911445"/>
    <s v="CENTRO BIOTECNOLOGICO DEL CARIBE-CESAR - SERVICIOS PRESTADOS A LA FORMACION"/>
    <x v="65"/>
    <x v="65"/>
    <s v="Nación"/>
    <s v="10"/>
    <s v="RECURSOS CORRIENTES"/>
    <s v="CSF"/>
    <n v="1209546798.75"/>
    <m/>
    <m/>
    <n v="0"/>
    <n v="0"/>
    <n v="1209546798.75"/>
    <n v="1003721279"/>
    <n v="205825519.75"/>
    <n v="0"/>
    <n v="1003721279"/>
    <n v="0"/>
    <n v="0"/>
    <n v="0"/>
    <n v="0"/>
    <n v="0"/>
  </r>
  <r>
    <s v="2024-02-01 06:06:40"/>
    <n v="2024"/>
    <s v="Actual"/>
    <s v="36-02-00-020-911410"/>
    <s v="CENTRO BIOTECNOLOGICO DEL CARIBE-CESAR"/>
    <s v="911465"/>
    <s v="CENTRO BIOTECNOLOGICO DEL CARIBE-APROPIACION DE CIENCIA Y TECNOLOGIA YCULTURA DE LA INNOVACIÓNEN CEN"/>
    <x v="60"/>
    <x v="60"/>
    <s v="Propios"/>
    <s v="27"/>
    <s v="RENTAS PARAFISCALES"/>
    <s v="CSF"/>
    <n v="69000000"/>
    <m/>
    <m/>
    <n v="0"/>
    <n v="0"/>
    <n v="69000000"/>
    <n v="69000000"/>
    <n v="0"/>
    <n v="69000000"/>
    <n v="0"/>
    <n v="3000000"/>
    <n v="3000000"/>
    <n v="3000000"/>
    <n v="0"/>
    <n v="0"/>
  </r>
  <r>
    <s v="2024-02-01 06:06:40"/>
    <n v="2024"/>
    <s v="Actual"/>
    <s v="36-02-00-020-911410"/>
    <s v="CENTRO BIOTECNOLOGICO DEL CARIBE-CESAR"/>
    <s v="911485"/>
    <s v="CENTRO BIOTECNOLOGICO DEL CARIBE - CESAR, SERVICIOS PRESTADOS A LA FORMACION - ECONOMIA POPULAR."/>
    <x v="65"/>
    <x v="65"/>
    <s v="Nación"/>
    <s v="10"/>
    <s v="RECURSOS CORRIENTES"/>
    <s v="CSF"/>
    <n v="46129308.25"/>
    <m/>
    <m/>
    <n v="0"/>
    <n v="0"/>
    <n v="46129308.25"/>
    <n v="40223897"/>
    <n v="5905411.25"/>
    <n v="0"/>
    <n v="40223897"/>
    <n v="0"/>
    <n v="0"/>
    <n v="0"/>
    <n v="0"/>
    <n v="0"/>
  </r>
  <r>
    <s v="2024-02-01 06:06:40"/>
    <n v="2024"/>
    <s v="Actual"/>
    <s v="36-02-00-020-911410"/>
    <s v="CENTRO BIOTECNOLOGICO DEL CARIBE-CESAR"/>
    <s v="911486"/>
    <s v="CENTRO BIOTECNOLOGICO DEL CARIBE - CESAR, CERTIFICACION COMPETENCIA LABORALES - ECONOMIA POPULAR."/>
    <x v="65"/>
    <x v="65"/>
    <s v="Nación"/>
    <s v="10"/>
    <s v="RECURSOS CORRIENTES"/>
    <s v="CSF"/>
    <n v="19928000"/>
    <m/>
    <m/>
    <n v="0"/>
    <n v="0"/>
    <n v="19928000"/>
    <n v="18800000"/>
    <n v="1128000"/>
    <n v="0"/>
    <n v="18800000"/>
    <n v="0"/>
    <n v="0"/>
    <n v="0"/>
    <n v="0"/>
    <n v="0"/>
  </r>
  <r>
    <s v="2024-02-01 06:06:40"/>
    <n v="2024"/>
    <s v="Actual"/>
    <s v="36-02-00-020-911410"/>
    <s v="CENTRO BIOTECNOLOGICO DEL CARIBE-CESAR"/>
    <s v="911490"/>
    <s v="CENTRO BIOTECNOLOGICO DEL CARIBE - CESAR, ACCIONES REGULARES -ECONOMIA POPULAR Y CAMPESINA."/>
    <x v="65"/>
    <x v="65"/>
    <s v="Nación"/>
    <s v="10"/>
    <s v="RECURSOS CORRIENTES"/>
    <s v="CSF"/>
    <n v="175595200"/>
    <m/>
    <m/>
    <n v="0"/>
    <n v="0"/>
    <n v="175595200"/>
    <n v="69595200"/>
    <n v="106000000"/>
    <n v="0"/>
    <n v="69595200"/>
    <n v="0"/>
    <n v="0"/>
    <n v="0"/>
    <n v="0"/>
    <n v="0"/>
  </r>
  <r>
    <s v="2024-02-01 06:06:40"/>
    <n v="2024"/>
    <s v="Actual"/>
    <s v="36-02-00-020-952010"/>
    <s v="CENTRO AGROEMPRESARIAL-CESAR"/>
    <s v="952009"/>
    <s v="CENTRO AGROEMPRESARIAL-CESAR - SALUD OCUPACIONAL"/>
    <x v="49"/>
    <x v="49"/>
    <s v="Nación"/>
    <s v="10"/>
    <s v="RECURSOS CORRIENTES"/>
    <s v="CSF"/>
    <n v="45053658"/>
    <m/>
    <m/>
    <n v="0"/>
    <n v="0"/>
    <n v="45053658"/>
    <n v="172800"/>
    <n v="44880858"/>
    <n v="0"/>
    <n v="172800"/>
    <n v="0"/>
    <n v="0"/>
    <n v="0"/>
    <n v="0"/>
    <n v="0"/>
  </r>
  <r>
    <s v="2024-02-01 06:06:40"/>
    <n v="2024"/>
    <s v="Actual"/>
    <s v="36-02-00-020-952010"/>
    <s v="CENTRO AGROEMPRESARIAL-CESAR"/>
    <s v="952010"/>
    <s v="CENTRO AGROEMPRESARIAL REGIONAL CESAR"/>
    <x v="80"/>
    <x v="80"/>
    <s v="Nación"/>
    <s v="10"/>
    <s v="RECURSOS CORRIENTES"/>
    <s v="CSF"/>
    <n v="456027000"/>
    <m/>
    <m/>
    <n v="0"/>
    <n v="0"/>
    <n v="456027000"/>
    <n v="456027000"/>
    <n v="0"/>
    <n v="0"/>
    <n v="456027000"/>
    <n v="0"/>
    <n v="0"/>
    <n v="0"/>
    <n v="0"/>
    <n v="0"/>
  </r>
  <r>
    <s v="2024-02-01 06:06:40"/>
    <n v="2024"/>
    <s v="Actual"/>
    <s v="36-02-00-020-952010"/>
    <s v="CENTRO AGROEMPRESARIAL-CESAR"/>
    <s v="952010"/>
    <s v="CENTRO AGROEMPRESARIAL REGIONAL CESAR"/>
    <x v="81"/>
    <x v="81"/>
    <s v="Nación"/>
    <s v="10"/>
    <s v="RECURSOS CORRIENTES"/>
    <s v="CSF"/>
    <n v="148002000"/>
    <m/>
    <m/>
    <n v="0"/>
    <n v="0"/>
    <n v="148002000"/>
    <n v="148002000"/>
    <n v="0"/>
    <n v="94393600"/>
    <n v="53608400"/>
    <n v="0"/>
    <n v="0"/>
    <n v="0"/>
    <n v="0"/>
    <n v="0"/>
  </r>
  <r>
    <s v="2024-02-01 06:06:40"/>
    <n v="2024"/>
    <s v="Actual"/>
    <s v="36-02-00-020-952010"/>
    <s v="CENTRO AGROEMPRESARIAL-CESAR"/>
    <s v="952010"/>
    <s v="CENTRO AGROEMPRESARIAL REGIONAL CESAR"/>
    <x v="84"/>
    <x v="84"/>
    <s v="Nación"/>
    <s v="10"/>
    <s v="RECURSOS CORRIENTES"/>
    <s v="CSF"/>
    <n v="50574000"/>
    <m/>
    <m/>
    <n v="0"/>
    <n v="0"/>
    <n v="50574000"/>
    <n v="50574000"/>
    <n v="0"/>
    <n v="47196800"/>
    <n v="3377200"/>
    <n v="0"/>
    <n v="0"/>
    <n v="0"/>
    <n v="0"/>
    <n v="0"/>
  </r>
  <r>
    <s v="2024-02-01 06:06:40"/>
    <n v="2024"/>
    <s v="Actual"/>
    <s v="36-02-00-020-952010"/>
    <s v="CENTRO AGROEMPRESARIAL-CESAR"/>
    <s v="952010"/>
    <s v="CENTRO AGROEMPRESARIAL REGIONAL CESAR"/>
    <x v="49"/>
    <x v="49"/>
    <s v="Nación"/>
    <s v="10"/>
    <s v="RECURSOS CORRIENTES"/>
    <s v="CSF"/>
    <n v="1254190473"/>
    <m/>
    <m/>
    <n v="0"/>
    <n v="0"/>
    <n v="1254190473"/>
    <n v="1237662973"/>
    <n v="16527500"/>
    <n v="360595621"/>
    <n v="877067352"/>
    <n v="36398954"/>
    <n v="30705621"/>
    <n v="30705621"/>
    <n v="0"/>
    <n v="0"/>
  </r>
  <r>
    <s v="2024-02-01 06:06:40"/>
    <n v="2024"/>
    <s v="Actual"/>
    <s v="36-02-00-020-952010"/>
    <s v="CENTRO AGROEMPRESARIAL-CESAR"/>
    <s v="952010"/>
    <s v="CENTRO AGROEMPRESARIAL REGIONAL CESAR"/>
    <x v="49"/>
    <x v="49"/>
    <s v="Propios"/>
    <s v="27"/>
    <s v="RENTAS PARAFISCALES"/>
    <s v="CSF"/>
    <n v="36213602"/>
    <m/>
    <m/>
    <n v="0"/>
    <n v="0"/>
    <n v="36213602"/>
    <n v="36213602"/>
    <n v="0"/>
    <n v="0"/>
    <n v="36213602"/>
    <n v="0"/>
    <n v="0"/>
    <n v="0"/>
    <n v="0"/>
    <n v="0"/>
  </r>
  <r>
    <s v="2024-02-01 06:06:40"/>
    <n v="2024"/>
    <s v="Actual"/>
    <s v="36-02-00-020-952010"/>
    <s v="CENTRO AGROEMPRESARIAL-CESAR"/>
    <s v="952011"/>
    <s v="INTEGRACION CON LA MEDIA TECNICA"/>
    <x v="49"/>
    <x v="49"/>
    <s v="Propios"/>
    <s v="20"/>
    <s v="INGRESOS CORRIENTES"/>
    <s v="CSF"/>
    <n v="2038132426"/>
    <m/>
    <m/>
    <n v="0"/>
    <n v="0"/>
    <n v="2038132426"/>
    <n v="2038132426"/>
    <n v="0"/>
    <n v="0"/>
    <n v="2038132426"/>
    <n v="0"/>
    <n v="0"/>
    <n v="0"/>
    <n v="0"/>
    <n v="0"/>
  </r>
  <r>
    <s v="2024-02-01 06:06:40"/>
    <n v="2024"/>
    <s v="Actual"/>
    <s v="36-02-00-020-952010"/>
    <s v="CENTRO AGROEMPRESARIAL-CESAR"/>
    <s v="952011"/>
    <s v="INTEGRACION CON LA MEDIA TECNICA"/>
    <x v="49"/>
    <x v="49"/>
    <s v="Nación"/>
    <s v="10"/>
    <s v="RECURSOS CORRIENTES"/>
    <s v="CSF"/>
    <n v="124159699"/>
    <m/>
    <m/>
    <n v="0"/>
    <n v="0"/>
    <n v="124159699"/>
    <n v="124159699"/>
    <n v="0"/>
    <n v="51857324"/>
    <n v="72302375"/>
    <n v="0"/>
    <n v="0"/>
    <n v="0"/>
    <n v="0"/>
    <n v="0"/>
  </r>
  <r>
    <s v="2024-02-01 06:06:40"/>
    <n v="2024"/>
    <s v="Actual"/>
    <s v="36-02-00-020-952010"/>
    <s v="CENTRO AGROEMPRESARIAL-CESAR"/>
    <s v="952018"/>
    <s v="-F.I.C."/>
    <x v="48"/>
    <x v="48"/>
    <s v="Propios"/>
    <s v="26"/>
    <s v="FONDOS ESPECIALES"/>
    <s v="CSF"/>
    <n v="752293872"/>
    <m/>
    <m/>
    <n v="0"/>
    <n v="0"/>
    <n v="752293872"/>
    <n v="752293872"/>
    <n v="0"/>
    <n v="0"/>
    <n v="752293872"/>
    <n v="0"/>
    <n v="0"/>
    <n v="0"/>
    <n v="0"/>
    <n v="0"/>
  </r>
  <r>
    <s v="2024-02-01 06:06:40"/>
    <n v="2024"/>
    <s v="Actual"/>
    <s v="36-02-00-020-952010"/>
    <s v="CENTRO AGROEMPRESARIAL-CESAR"/>
    <s v="952018"/>
    <s v="-F.I.C."/>
    <x v="49"/>
    <x v="49"/>
    <s v="Propios"/>
    <s v="26"/>
    <s v="FONDOS ESPECIALES"/>
    <s v="CSF"/>
    <n v="329648881"/>
    <m/>
    <m/>
    <n v="0"/>
    <n v="0"/>
    <n v="329648881"/>
    <n v="329648881"/>
    <n v="0"/>
    <n v="48079035"/>
    <n v="281569846"/>
    <n v="0"/>
    <n v="0"/>
    <n v="0"/>
    <n v="0"/>
    <n v="0"/>
  </r>
  <r>
    <s v="2024-02-01 06:06:40"/>
    <n v="2024"/>
    <s v="Actual"/>
    <s v="36-02-00-020-952010"/>
    <s v="CENTRO AGROEMPRESARIAL-CESAR"/>
    <s v="952024"/>
    <s v="CENTRO AGROEMPRESARIAL-CESAR - CONSTRUCCIONES Y ADECUACIONES"/>
    <x v="77"/>
    <x v="77"/>
    <s v="Nación"/>
    <s v="10"/>
    <s v="RECURSOS CORRIENTES"/>
    <s v="CSF"/>
    <n v="12000000"/>
    <m/>
    <m/>
    <n v="0"/>
    <n v="0"/>
    <n v="12000000"/>
    <n v="12000000"/>
    <n v="0"/>
    <n v="0"/>
    <n v="12000000"/>
    <n v="0"/>
    <n v="0"/>
    <n v="0"/>
    <n v="0"/>
    <n v="0"/>
  </r>
  <r>
    <s v="2024-02-01 06:06:40"/>
    <n v="2024"/>
    <s v="Actual"/>
    <s v="36-02-00-020-952010"/>
    <s v="CENTRO AGROEMPRESARIAL-CESAR"/>
    <s v="952024"/>
    <s v="CENTRO AGROEMPRESARIAL-CESAR - CONSTRUCCIONES Y ADECUACIONES"/>
    <x v="78"/>
    <x v="78"/>
    <s v="Nación"/>
    <s v="10"/>
    <s v="RECURSOS CORRIENTES"/>
    <s v="CSF"/>
    <n v="251500000"/>
    <m/>
    <m/>
    <n v="0"/>
    <n v="0"/>
    <n v="251500000"/>
    <n v="251500000"/>
    <n v="0"/>
    <n v="0"/>
    <n v="251500000"/>
    <n v="0"/>
    <n v="0"/>
    <n v="0"/>
    <n v="0"/>
    <n v="0"/>
  </r>
  <r>
    <s v="2024-02-01 06:06:40"/>
    <n v="2024"/>
    <s v="Actual"/>
    <s v="36-02-00-020-952010"/>
    <s v="CENTRO AGROEMPRESARIAL-CESAR"/>
    <s v="952027"/>
    <s v="CENTRO AGROEMPRESARIAL-CESAR - MODERNIZACION DE AMBIENTES"/>
    <x v="10"/>
    <x v="10"/>
    <s v="Nación"/>
    <s v="10"/>
    <s v="RECURSOS CORRIENTES"/>
    <s v="CSF"/>
    <n v="64000000"/>
    <m/>
    <m/>
    <n v="0"/>
    <n v="0"/>
    <n v="64000000"/>
    <n v="64000000"/>
    <n v="0"/>
    <n v="0"/>
    <n v="64000000"/>
    <n v="0"/>
    <n v="0"/>
    <n v="0"/>
    <n v="0"/>
    <n v="0"/>
  </r>
  <r>
    <s v="2024-02-01 06:06:40"/>
    <n v="2024"/>
    <s v="Actual"/>
    <s v="36-02-00-020-952010"/>
    <s v="CENTRO AGROEMPRESARIAL-CESAR"/>
    <s v="952028"/>
    <s v="CERTIFICACION COMPETENCIAS LABORALES- CENTRO AGROEMPRESARIAL-CESAR"/>
    <x v="94"/>
    <x v="94"/>
    <s v="Nación"/>
    <s v="10"/>
    <s v="RECURSOS CORRIENTES"/>
    <s v="CSF"/>
    <n v="184230000"/>
    <m/>
    <m/>
    <n v="0"/>
    <n v="0"/>
    <n v="184230000"/>
    <n v="184230000"/>
    <n v="0"/>
    <n v="0"/>
    <n v="184230000"/>
    <n v="0"/>
    <n v="0"/>
    <n v="0"/>
    <n v="0"/>
    <n v="0"/>
  </r>
  <r>
    <s v="2024-02-01 06:06:40"/>
    <n v="2024"/>
    <s v="Actual"/>
    <s v="36-02-00-020-952010"/>
    <s v="CENTRO AGROEMPRESARIAL-CESAR"/>
    <s v="952028"/>
    <s v="CERTIFICACION COMPETENCIAS LABORALES- CENTRO AGROEMPRESARIAL-CESAR"/>
    <x v="65"/>
    <x v="65"/>
    <s v="Nación"/>
    <s v="10"/>
    <s v="RECURSOS CORRIENTES"/>
    <s v="CSF"/>
    <n v="99640000"/>
    <m/>
    <m/>
    <n v="0"/>
    <n v="0"/>
    <n v="99640000"/>
    <n v="99640000"/>
    <n v="0"/>
    <n v="0"/>
    <n v="99640000"/>
    <n v="0"/>
    <n v="0"/>
    <n v="0"/>
    <n v="0"/>
    <n v="0"/>
  </r>
  <r>
    <s v="2024-02-01 06:06:40"/>
    <n v="2024"/>
    <s v="Actual"/>
    <s v="36-02-00-020-952010"/>
    <s v="CENTRO AGROEMPRESARIAL-CESAR"/>
    <s v="952034"/>
    <s v="CENTRO AGROEMPRESARIAL-CESAR - PRODUCCION CENTROS"/>
    <x v="49"/>
    <x v="49"/>
    <s v="Propios"/>
    <s v="20"/>
    <s v="INGRESOS CORRIENTES"/>
    <s v="CSF"/>
    <n v="53635000"/>
    <m/>
    <m/>
    <n v="0"/>
    <n v="0"/>
    <n v="53635000"/>
    <n v="53635000"/>
    <n v="0"/>
    <n v="0"/>
    <n v="53635000"/>
    <n v="0"/>
    <n v="0"/>
    <n v="0"/>
    <n v="0"/>
    <n v="0"/>
  </r>
  <r>
    <s v="2024-02-01 06:06:40"/>
    <n v="2024"/>
    <s v="Actual"/>
    <s v="36-02-00-020-952010"/>
    <s v="CENTRO AGROEMPRESARIAL-CESAR"/>
    <s v="952038"/>
    <s v="CENTRO AGROEMPRESARIAL-CESAR - EMPRENDE RURAL"/>
    <x v="87"/>
    <x v="87"/>
    <s v="Nación"/>
    <s v="10"/>
    <s v="RECURSOS CORRIENTES"/>
    <s v="CSF"/>
    <n v="1529655000"/>
    <m/>
    <m/>
    <n v="0"/>
    <n v="0"/>
    <n v="1529655000"/>
    <n v="1529655000"/>
    <n v="0"/>
    <n v="119253334"/>
    <n v="1410401666"/>
    <n v="4853334"/>
    <n v="0"/>
    <n v="0"/>
    <n v="0"/>
    <n v="0"/>
  </r>
  <r>
    <s v="2024-02-01 06:06:40"/>
    <n v="2024"/>
    <s v="Actual"/>
    <s v="36-02-00-020-952010"/>
    <s v="CENTRO AGROEMPRESARIAL-CESAR"/>
    <s v="952038"/>
    <s v="CENTRO AGROEMPRESARIAL-CESAR - EMPRENDE RURAL"/>
    <x v="65"/>
    <x v="65"/>
    <s v="Nación"/>
    <s v="10"/>
    <s v="RECURSOS CORRIENTES"/>
    <s v="CSF"/>
    <n v="91908000"/>
    <m/>
    <m/>
    <n v="0"/>
    <n v="0"/>
    <n v="91908000"/>
    <n v="91908000"/>
    <n v="0"/>
    <n v="0"/>
    <n v="91908000"/>
    <n v="0"/>
    <n v="0"/>
    <n v="0"/>
    <n v="0"/>
    <n v="0"/>
  </r>
  <r>
    <s v="2024-02-01 06:06:40"/>
    <n v="2024"/>
    <s v="Actual"/>
    <s v="36-02-00-020-952010"/>
    <s v="CENTRO AGROEMPRESARIAL-CESAR"/>
    <s v="952042"/>
    <s v="CENTRO AGROEMPRESARIAL-CESAR - BIENESTAR APRENDICES"/>
    <x v="49"/>
    <x v="49"/>
    <s v="Nación"/>
    <s v="10"/>
    <s v="RECURSOS CORRIENTES"/>
    <s v="CSF"/>
    <n v="338591056"/>
    <m/>
    <m/>
    <n v="0"/>
    <n v="0"/>
    <n v="338591056"/>
    <n v="338591056"/>
    <n v="0"/>
    <n v="66960000"/>
    <n v="271631056"/>
    <n v="0"/>
    <n v="0"/>
    <n v="0"/>
    <n v="0"/>
    <n v="0"/>
  </r>
  <r>
    <s v="2024-02-01 06:06:40"/>
    <n v="2024"/>
    <s v="Actual"/>
    <s v="36-02-00-020-952010"/>
    <s v="CENTRO AGROEMPRESARIAL-CESAR"/>
    <s v="952044"/>
    <s v="CENTRO AGROEMPRESARIAL-CESAR - APOYOS DE SOSTENIMIENTO"/>
    <x v="48"/>
    <x v="48"/>
    <s v="Propios"/>
    <s v="20"/>
    <s v="INGRESOS CORRIENTES"/>
    <s v="CSF"/>
    <n v="414375000"/>
    <m/>
    <m/>
    <n v="0"/>
    <n v="0"/>
    <n v="414375000"/>
    <n v="414375000"/>
    <n v="0"/>
    <n v="0"/>
    <n v="414375000"/>
    <n v="0"/>
    <n v="0"/>
    <n v="0"/>
    <n v="0"/>
    <n v="0"/>
  </r>
  <r>
    <s v="2024-02-01 06:06:40"/>
    <n v="2024"/>
    <s v="Actual"/>
    <s v="36-02-00-020-952010"/>
    <s v="CENTRO AGROEMPRESARIAL-CESAR"/>
    <s v="952044"/>
    <s v="CENTRO AGROEMPRESARIAL-CESAR - APOYOS DE SOSTENIMIENTO"/>
    <x v="49"/>
    <x v="49"/>
    <s v="Propios"/>
    <s v="20"/>
    <s v="INGRESOS CORRIENTES"/>
    <s v="CSF"/>
    <n v="8395658"/>
    <m/>
    <m/>
    <n v="0"/>
    <n v="0"/>
    <n v="8395658"/>
    <n v="8395658"/>
    <n v="0"/>
    <n v="0"/>
    <n v="8395658"/>
    <n v="0"/>
    <n v="0"/>
    <n v="0"/>
    <n v="0"/>
    <n v="0"/>
  </r>
  <r>
    <s v="2024-02-01 06:06:40"/>
    <n v="2024"/>
    <s v="Actual"/>
    <s v="36-02-00-020-952010"/>
    <s v="CENTRO AGROEMPRESARIAL-CESAR"/>
    <s v="952045"/>
    <s v="CENTRO AGROEMPRESARIAL-CESAR - SERVICIOS PRESTADOS A LA FORMACION"/>
    <x v="49"/>
    <x v="49"/>
    <s v="Nación"/>
    <s v="10"/>
    <s v="RECURSOS CORRIENTES"/>
    <s v="CSF"/>
    <n v="3256419585"/>
    <m/>
    <m/>
    <n v="0"/>
    <n v="0"/>
    <n v="3256419585"/>
    <n v="3256419585"/>
    <n v="0"/>
    <n v="997857385"/>
    <n v="2258562200"/>
    <n v="0"/>
    <n v="0"/>
    <n v="0"/>
    <n v="0"/>
    <n v="0"/>
  </r>
  <r>
    <s v="2024-02-01 06:06:40"/>
    <n v="2024"/>
    <s v="Actual"/>
    <s v="36-02-00-020-952010"/>
    <s v="CENTRO AGROEMPRESARIAL-CESAR"/>
    <s v="952045"/>
    <s v="CENTRO AGROEMPRESARIAL-CESAR - SERVICIOS PRESTADOS A LA FORMACION"/>
    <x v="65"/>
    <x v="65"/>
    <s v="Nación"/>
    <s v="10"/>
    <s v="RECURSOS CORRIENTES"/>
    <s v="CSF"/>
    <n v="1227942145"/>
    <m/>
    <m/>
    <n v="0"/>
    <n v="0"/>
    <n v="1227942145"/>
    <n v="1227942145"/>
    <n v="0"/>
    <n v="0"/>
    <n v="1227942145"/>
    <n v="0"/>
    <n v="0"/>
    <n v="0"/>
    <n v="0"/>
    <n v="0"/>
  </r>
  <r>
    <s v="2024-02-01 06:06:40"/>
    <n v="2024"/>
    <s v="Actual"/>
    <s v="36-02-00-020-952010"/>
    <s v="CENTRO AGROEMPRESARIAL-CESAR"/>
    <s v="952065"/>
    <s v="CENTRO AGROEMPRESARIAL-APROPIACION DE CIENCIAY TECNOLOGIA Y CULTURA DE INNOVACION EN CENTROS"/>
    <x v="60"/>
    <x v="60"/>
    <s v="Propios"/>
    <s v="27"/>
    <s v="RENTAS PARAFISCALES"/>
    <s v="CSF"/>
    <n v="97186510"/>
    <m/>
    <m/>
    <n v="0"/>
    <n v="0"/>
    <n v="97186510"/>
    <n v="97186510"/>
    <n v="0"/>
    <n v="0"/>
    <n v="97186510"/>
    <n v="0"/>
    <n v="0"/>
    <n v="0"/>
    <n v="0"/>
    <n v="0"/>
  </r>
  <r>
    <s v="2024-02-01 06:06:40"/>
    <n v="2024"/>
    <s v="Actual"/>
    <s v="36-02-00-020-952010"/>
    <s v="CENTRO AGROEMPRESARIAL-CESAR"/>
    <s v="952068"/>
    <s v="CENTRO AGROEMPRESARIAL CESAR -COLOMBIA CERTIFICA"/>
    <x v="91"/>
    <x v="91"/>
    <s v="Propios"/>
    <s v="27"/>
    <s v="RENTAS PARAFISCALES"/>
    <s v="CSF"/>
    <n v="373721003"/>
    <m/>
    <m/>
    <n v="0"/>
    <n v="0"/>
    <n v="373721003"/>
    <n v="373721003"/>
    <n v="0"/>
    <n v="0"/>
    <n v="373721003"/>
    <n v="0"/>
    <n v="0"/>
    <n v="0"/>
    <n v="0"/>
    <n v="0"/>
  </r>
  <r>
    <s v="2024-02-01 06:06:40"/>
    <n v="2024"/>
    <s v="Actual"/>
    <s v="36-02-00-020-952010"/>
    <s v="CENTRO AGROEMPRESARIAL-CESAR"/>
    <s v="952085"/>
    <s v="CENTRO AGROEMPRESAR-CESAR, EMPRENDIM - ECONOMIA POPULAR, SERVIC PRESTADOS A LA FORMAC-ECONOM POPULAR"/>
    <x v="65"/>
    <x v="65"/>
    <s v="Nación"/>
    <s v="10"/>
    <s v="RECURSOS CORRIENTES"/>
    <s v="CSF"/>
    <n v="46129308.25"/>
    <m/>
    <m/>
    <n v="0"/>
    <n v="0"/>
    <n v="46129308.25"/>
    <n v="46129308.25"/>
    <n v="0"/>
    <n v="0"/>
    <n v="46129308.25"/>
    <n v="0"/>
    <n v="0"/>
    <n v="0"/>
    <n v="0"/>
    <n v="0"/>
  </r>
  <r>
    <s v="2024-02-01 06:06:40"/>
    <n v="2024"/>
    <s v="Actual"/>
    <s v="36-02-00-020-952010"/>
    <s v="CENTRO AGROEMPRESARIAL-CESAR"/>
    <s v="952086"/>
    <s v="CENTRO AGROEMPRESARIAL-CESAR, CERTIFICACION COMPETENCIA LABORALES - ECONOMIA POPULAR."/>
    <x v="65"/>
    <x v="65"/>
    <s v="Nación"/>
    <s v="10"/>
    <s v="RECURSOS CORRIENTES"/>
    <s v="CSF"/>
    <n v="79712000"/>
    <m/>
    <m/>
    <n v="0"/>
    <n v="0"/>
    <n v="79712000"/>
    <n v="79712000"/>
    <n v="0"/>
    <n v="0"/>
    <n v="79712000"/>
    <n v="0"/>
    <n v="0"/>
    <n v="0"/>
    <n v="0"/>
    <n v="0"/>
  </r>
  <r>
    <s v="2024-02-01 06:06:40"/>
    <n v="2024"/>
    <s v="Actual"/>
    <s v="36-02-00-020-952010"/>
    <s v="CENTRO AGROEMPRESARIAL-CESAR"/>
    <s v="952090"/>
    <s v="CENTRO AGROEMPRESAR - CESAR, EMPRENDIM - ECONOMIA POPULAR, ACCIONES REGULAR-ECONOM POPUL Y CAMPESINA"/>
    <x v="65"/>
    <x v="65"/>
    <s v="Nación"/>
    <s v="10"/>
    <s v="RECURSOS CORRIENTES"/>
    <s v="CSF"/>
    <n v="35198400"/>
    <m/>
    <m/>
    <n v="0"/>
    <n v="0"/>
    <n v="35198400"/>
    <n v="35198400"/>
    <n v="0"/>
    <n v="0"/>
    <n v="35198400"/>
    <n v="0"/>
    <n v="0"/>
    <n v="0"/>
    <n v="0"/>
    <n v="0"/>
  </r>
  <r>
    <s v="2024-02-01 06:06:40"/>
    <n v="2024"/>
    <s v="Actual"/>
    <s v="36-02-00-020-952110"/>
    <s v="CENTRO DE OPERACIÓN Y MANTENIMIENTO MINERO-CESAR"/>
    <s v="952109"/>
    <s v="CENTRO DE OPERACIÓN Y MANTENIMIENTO MINERO-CESAR - SALUD OCUPACIONAL"/>
    <x v="49"/>
    <x v="49"/>
    <s v="Nación"/>
    <s v="10"/>
    <s v="RECURSOS CORRIENTES"/>
    <s v="CSF"/>
    <n v="31249456"/>
    <m/>
    <m/>
    <n v="0"/>
    <n v="0"/>
    <n v="31249456"/>
    <n v="172800"/>
    <n v="31076656"/>
    <n v="0"/>
    <n v="172800"/>
    <n v="0"/>
    <n v="0"/>
    <n v="0"/>
    <n v="0"/>
    <n v="0"/>
  </r>
  <r>
    <s v="2024-02-01 06:06:40"/>
    <n v="2024"/>
    <s v="Actual"/>
    <s v="36-02-00-020-952110"/>
    <s v="CENTRO DE OPERACIÓN Y MANTENIMIENTO MINERO-CESAR"/>
    <s v="952110"/>
    <s v="CENTRO DE OPERACIÓN Y MANTENIMIENTO MINERO-CESAR"/>
    <x v="80"/>
    <x v="80"/>
    <s v="Nación"/>
    <s v="10"/>
    <s v="RECURSOS CORRIENTES"/>
    <s v="CSF"/>
    <n v="1043130000"/>
    <m/>
    <m/>
    <n v="0"/>
    <n v="0"/>
    <n v="1043130000"/>
    <n v="872823000"/>
    <n v="170307000"/>
    <n v="0"/>
    <n v="872823000"/>
    <n v="0"/>
    <n v="0"/>
    <n v="0"/>
    <n v="0"/>
    <n v="0"/>
  </r>
  <r>
    <s v="2024-02-01 06:06:40"/>
    <n v="2024"/>
    <s v="Actual"/>
    <s v="36-02-00-020-952110"/>
    <s v="CENTRO DE OPERACIÓN Y MANTENIMIENTO MINERO-CESAR"/>
    <s v="952110"/>
    <s v="CENTRO DE OPERACIÓN Y MANTENIMIENTO MINERO-CESAR"/>
    <x v="81"/>
    <x v="81"/>
    <s v="Nación"/>
    <s v="10"/>
    <s v="RECURSOS CORRIENTES"/>
    <s v="CSF"/>
    <n v="148002000"/>
    <m/>
    <m/>
    <n v="0"/>
    <n v="0"/>
    <n v="148002000"/>
    <n v="148002000"/>
    <n v="0"/>
    <n v="141316000"/>
    <n v="6686000"/>
    <n v="5488000"/>
    <n v="5488000"/>
    <n v="5488000"/>
    <n v="0"/>
    <n v="0"/>
  </r>
  <r>
    <s v="2024-02-01 06:06:40"/>
    <n v="2024"/>
    <s v="Actual"/>
    <s v="36-02-00-020-952110"/>
    <s v="CENTRO DE OPERACIÓN Y MANTENIMIENTO MINERO-CESAR"/>
    <s v="952110"/>
    <s v="CENTRO DE OPERACIÓN Y MANTENIMIENTO MINERO-CESAR"/>
    <x v="49"/>
    <x v="49"/>
    <s v="Propios"/>
    <s v="27"/>
    <s v="RENTAS PARAFISCALES"/>
    <s v="CSF"/>
    <n v="88793070"/>
    <m/>
    <m/>
    <n v="0"/>
    <n v="0"/>
    <n v="88793070"/>
    <n v="88793070"/>
    <n v="0"/>
    <n v="0"/>
    <n v="88793070"/>
    <n v="0"/>
    <n v="0"/>
    <n v="0"/>
    <n v="0"/>
    <n v="0"/>
  </r>
  <r>
    <s v="2024-02-01 06:06:40"/>
    <n v="2024"/>
    <s v="Actual"/>
    <s v="36-02-00-020-952110"/>
    <s v="CENTRO DE OPERACIÓN Y MANTENIMIENTO MINERO-CESAR"/>
    <s v="952110"/>
    <s v="CENTRO DE OPERACIÓN Y MANTENIMIENTO MINERO-CESAR"/>
    <x v="49"/>
    <x v="49"/>
    <s v="Nación"/>
    <s v="10"/>
    <s v="RECURSOS CORRIENTES"/>
    <s v="CSF"/>
    <n v="1095113615"/>
    <n v="2150000"/>
    <n v="0"/>
    <n v="0"/>
    <n v="0"/>
    <n v="1097263615"/>
    <n v="1072188283"/>
    <n v="25075332"/>
    <n v="843318145"/>
    <n v="228870138"/>
    <n v="14373212"/>
    <n v="14373212"/>
    <n v="14373212"/>
    <n v="0"/>
    <n v="0"/>
  </r>
  <r>
    <s v="2024-02-01 06:06:40"/>
    <n v="2024"/>
    <s v="Actual"/>
    <s v="36-02-00-020-952110"/>
    <s v="CENTRO DE OPERACIÓN Y MANTENIMIENTO MINERO-CESAR"/>
    <s v="952111"/>
    <s v="INTEGRACION CON LA MEDIA-CESAR"/>
    <x v="49"/>
    <x v="49"/>
    <s v="Propios"/>
    <s v="20"/>
    <s v="INGRESOS CORRIENTES"/>
    <s v="CSF"/>
    <n v="3355487463"/>
    <m/>
    <m/>
    <n v="0"/>
    <n v="0"/>
    <n v="3355487463"/>
    <n v="3248029350"/>
    <n v="107458113"/>
    <n v="0"/>
    <n v="3248029350"/>
    <n v="0"/>
    <n v="0"/>
    <n v="0"/>
    <n v="0"/>
    <n v="0"/>
  </r>
  <r>
    <s v="2024-02-01 06:06:40"/>
    <n v="2024"/>
    <s v="Actual"/>
    <s v="36-02-00-020-952110"/>
    <s v="CENTRO DE OPERACIÓN Y MANTENIMIENTO MINERO-CESAR"/>
    <s v="952111"/>
    <s v="INTEGRACION CON LA MEDIA-CESAR"/>
    <x v="49"/>
    <x v="49"/>
    <s v="Nación"/>
    <s v="10"/>
    <s v="RECURSOS CORRIENTES"/>
    <s v="CSF"/>
    <n v="202159699"/>
    <m/>
    <m/>
    <n v="0"/>
    <n v="0"/>
    <n v="202159699"/>
    <n v="202159699"/>
    <n v="0"/>
    <n v="51403761"/>
    <n v="150755938"/>
    <n v="0"/>
    <n v="0"/>
    <n v="0"/>
    <n v="0"/>
    <n v="0"/>
  </r>
  <r>
    <s v="2024-02-01 06:06:40"/>
    <n v="2024"/>
    <s v="Actual"/>
    <s v="36-02-00-020-952110"/>
    <s v="CENTRO DE OPERACIÓN Y MANTENIMIENTO MINERO-CESAR"/>
    <s v="952118"/>
    <s v="FONDO INDUSTRIA Y DE LA CONSTRUCCION FIC-CESAR"/>
    <x v="48"/>
    <x v="48"/>
    <s v="Propios"/>
    <s v="26"/>
    <s v="FONDOS ESPECIALES"/>
    <s v="CSF"/>
    <n v="2436761146"/>
    <m/>
    <m/>
    <n v="0"/>
    <n v="0"/>
    <n v="2436761146"/>
    <n v="2436761146"/>
    <n v="0"/>
    <n v="0"/>
    <n v="2436761146"/>
    <n v="0"/>
    <n v="0"/>
    <n v="0"/>
    <n v="0"/>
    <n v="0"/>
  </r>
  <r>
    <s v="2024-02-01 06:06:40"/>
    <n v="2024"/>
    <s v="Actual"/>
    <s v="36-02-00-020-952110"/>
    <s v="CENTRO DE OPERACIÓN Y MANTENIMIENTO MINERO-CESAR"/>
    <s v="952118"/>
    <s v="FONDO INDUSTRIA Y DE LA CONSTRUCCION FIC-CESAR"/>
    <x v="49"/>
    <x v="49"/>
    <s v="Propios"/>
    <s v="26"/>
    <s v="FONDOS ESPECIALES"/>
    <s v="CSF"/>
    <n v="1227511595"/>
    <m/>
    <m/>
    <n v="0"/>
    <n v="0"/>
    <n v="1227511595"/>
    <n v="1049709595"/>
    <n v="177802000"/>
    <n v="430627400"/>
    <n v="619082195"/>
    <n v="0"/>
    <n v="0"/>
    <n v="0"/>
    <n v="0"/>
    <n v="0"/>
  </r>
  <r>
    <s v="2024-02-01 06:06:40"/>
    <n v="2024"/>
    <s v="Actual"/>
    <s v="36-02-00-020-952110"/>
    <s v="CENTRO DE OPERACIÓN Y MANTENIMIENTO MINERO-CESAR"/>
    <s v="952124"/>
    <s v="CENTRO DE OPERACIÓN Y MANTENIMIENTO MINERO-CESAR - CONSTRUCCIONES Y ADECUACIONES"/>
    <x v="76"/>
    <x v="76"/>
    <s v="Nación"/>
    <s v="10"/>
    <s v="RECURSOS CORRIENTES"/>
    <s v="CSF"/>
    <n v="281763656"/>
    <m/>
    <m/>
    <n v="0"/>
    <n v="0"/>
    <n v="281763656"/>
    <n v="0"/>
    <n v="281763656"/>
    <m/>
    <n v="0"/>
    <n v="0"/>
    <n v="0"/>
    <n v="0"/>
    <n v="0"/>
    <n v="0"/>
  </r>
  <r>
    <s v="2024-02-01 06:06:40"/>
    <n v="2024"/>
    <s v="Actual"/>
    <s v="36-02-00-020-952110"/>
    <s v="CENTRO DE OPERACIÓN Y MANTENIMIENTO MINERO-CESAR"/>
    <s v="952124"/>
    <s v="CENTRO DE OPERACIÓN Y MANTENIMIENTO MINERO-CESAR - CONSTRUCCIONES Y ADECUACIONES"/>
    <x v="77"/>
    <x v="77"/>
    <s v="Nación"/>
    <s v="10"/>
    <s v="RECURSOS CORRIENTES"/>
    <s v="CSF"/>
    <n v="6119570320"/>
    <m/>
    <m/>
    <n v="0"/>
    <n v="0"/>
    <n v="6119570320"/>
    <n v="0"/>
    <n v="6119570320"/>
    <m/>
    <n v="0"/>
    <n v="0"/>
    <n v="0"/>
    <n v="0"/>
    <n v="0"/>
    <n v="0"/>
  </r>
  <r>
    <s v="2024-02-01 06:06:40"/>
    <n v="2024"/>
    <s v="Actual"/>
    <s v="36-02-00-020-952110"/>
    <s v="CENTRO DE OPERACIÓN Y MANTENIMIENTO MINERO-CESAR"/>
    <s v="952124"/>
    <s v="CENTRO DE OPERACIÓN Y MANTENIMIENTO MINERO-CESAR - CONSTRUCCIONES Y ADECUACIONES"/>
    <x v="78"/>
    <x v="78"/>
    <s v="Nación"/>
    <s v="10"/>
    <s v="RECURSOS CORRIENTES"/>
    <s v="CSF"/>
    <n v="1695291513"/>
    <m/>
    <m/>
    <n v="0"/>
    <n v="0"/>
    <n v="1695291513"/>
    <n v="0"/>
    <n v="1695291513"/>
    <m/>
    <n v="0"/>
    <n v="0"/>
    <n v="0"/>
    <n v="0"/>
    <n v="0"/>
    <n v="0"/>
  </r>
  <r>
    <s v="2024-02-01 06:06:40"/>
    <n v="2024"/>
    <s v="Actual"/>
    <s v="36-02-00-020-952110"/>
    <s v="CENTRO DE OPERACIÓN Y MANTENIMIENTO MINERO-CESAR"/>
    <s v="952127"/>
    <s v="CENTRO DE OPERACIÓN Y MANTENIMIENTO MINERO-CESAR - MODERNIZACION AMBIENTES"/>
    <x v="10"/>
    <x v="10"/>
    <s v="Nación"/>
    <s v="10"/>
    <s v="RECURSOS CORRIENTES"/>
    <s v="CSF"/>
    <n v="93800000"/>
    <m/>
    <m/>
    <n v="0"/>
    <n v="0"/>
    <n v="93800000"/>
    <n v="0"/>
    <n v="93800000"/>
    <m/>
    <n v="0"/>
    <n v="0"/>
    <n v="0"/>
    <n v="0"/>
    <n v="0"/>
    <n v="0"/>
  </r>
  <r>
    <s v="2024-02-01 06:06:40"/>
    <n v="2024"/>
    <s v="Actual"/>
    <s v="36-02-00-020-952110"/>
    <s v="CENTRO DE OPERACIÓN Y MANTENIMIENTO MINERO-CESAR"/>
    <s v="952128"/>
    <s v="CERTIFICACION COMPETENCIAS LABORALES- CENTRO DE OPERACIÓN Y MANTENIMIENTO MINERO-CESAR"/>
    <x v="94"/>
    <x v="94"/>
    <s v="Nación"/>
    <s v="10"/>
    <s v="RECURSOS CORRIENTES"/>
    <s v="CSF"/>
    <n v="278626000"/>
    <m/>
    <m/>
    <n v="0"/>
    <n v="0"/>
    <n v="278626000"/>
    <n v="278626000"/>
    <n v="0"/>
    <n v="47000000"/>
    <n v="231626000"/>
    <n v="0"/>
    <n v="0"/>
    <n v="0"/>
    <n v="0"/>
    <n v="0"/>
  </r>
  <r>
    <s v="2024-02-01 06:06:40"/>
    <n v="2024"/>
    <s v="Actual"/>
    <s v="36-02-00-020-952110"/>
    <s v="CENTRO DE OPERACIÓN Y MANTENIMIENTO MINERO-CESAR"/>
    <s v="952128"/>
    <s v="CERTIFICACION COMPETENCIAS LABORALES- CENTRO DE OPERACIÓN Y MANTENIMIENTO MINERO-CESAR"/>
    <x v="65"/>
    <x v="65"/>
    <s v="Nación"/>
    <s v="10"/>
    <s v="RECURSOS CORRIENTES"/>
    <s v="CSF"/>
    <n v="54802000"/>
    <m/>
    <m/>
    <n v="0"/>
    <n v="0"/>
    <n v="54802000"/>
    <n v="54802000"/>
    <n v="0"/>
    <n v="0"/>
    <n v="54802000"/>
    <n v="0"/>
    <n v="0"/>
    <n v="0"/>
    <n v="0"/>
    <n v="0"/>
  </r>
  <r>
    <s v="2024-02-01 06:06:40"/>
    <n v="2024"/>
    <s v="Actual"/>
    <s v="36-02-00-020-952110"/>
    <s v="CENTRO DE OPERACIÓN Y MANTENIMIENTO MINERO-CESAR"/>
    <s v="952134"/>
    <s v="CENTRO DE OPERACIÓN Y MANTENIMIENTO MINERO-CESAR - PRODUCCION CENTROS"/>
    <x v="49"/>
    <x v="49"/>
    <s v="Propios"/>
    <s v="20"/>
    <s v="INGRESOS CORRIENTES"/>
    <s v="CSF"/>
    <n v="65000000"/>
    <m/>
    <m/>
    <n v="0"/>
    <n v="0"/>
    <n v="65000000"/>
    <n v="0"/>
    <n v="65000000"/>
    <m/>
    <n v="0"/>
    <n v="0"/>
    <n v="0"/>
    <n v="0"/>
    <n v="0"/>
    <n v="0"/>
  </r>
  <r>
    <s v="2024-02-01 06:06:40"/>
    <n v="2024"/>
    <s v="Actual"/>
    <s v="36-02-00-020-952110"/>
    <s v="CENTRO DE OPERACIÓN Y MANTENIMIENTO MINERO-CESAR"/>
    <s v="952142"/>
    <s v="CENTRO DE OPERACIÓN Y MANTENIMIENTO MINERO-CESAR - BIENESTAR APRENDICES"/>
    <x v="49"/>
    <x v="49"/>
    <s v="Nación"/>
    <s v="10"/>
    <s v="RECURSOS CORRIENTES"/>
    <s v="CSF"/>
    <n v="831578583"/>
    <m/>
    <m/>
    <n v="0"/>
    <n v="0"/>
    <n v="831578583"/>
    <n v="609661618"/>
    <n v="221916965"/>
    <n v="27442667"/>
    <n v="582218951"/>
    <n v="1087667"/>
    <n v="1087667"/>
    <n v="1087667"/>
    <n v="0"/>
    <n v="0"/>
  </r>
  <r>
    <s v="2024-02-01 06:06:40"/>
    <n v="2024"/>
    <s v="Actual"/>
    <s v="36-02-00-020-952110"/>
    <s v="CENTRO DE OPERACIÓN Y MANTENIMIENTO MINERO-CESAR"/>
    <s v="952144"/>
    <s v="CENTRO DE OPERACIÓN Y MANTENIMIENTO MINERO-CESAR - APOYOS DE SOSTENIMIENTO"/>
    <x v="48"/>
    <x v="48"/>
    <s v="Propios"/>
    <s v="20"/>
    <s v="INGRESOS CORRIENTES"/>
    <s v="CSF"/>
    <n v="414375000"/>
    <m/>
    <m/>
    <n v="0"/>
    <n v="0"/>
    <n v="414375000"/>
    <n v="414375000"/>
    <n v="0"/>
    <n v="0"/>
    <n v="414375000"/>
    <n v="0"/>
    <n v="0"/>
    <n v="0"/>
    <n v="0"/>
    <n v="0"/>
  </r>
  <r>
    <s v="2024-02-01 06:06:40"/>
    <n v="2024"/>
    <s v="Actual"/>
    <s v="36-02-00-020-952110"/>
    <s v="CENTRO DE OPERACIÓN Y MANTENIMIENTO MINERO-CESAR"/>
    <s v="952144"/>
    <s v="CENTRO DE OPERACIÓN Y MANTENIMIENTO MINERO-CESAR - APOYOS DE SOSTENIMIENTO"/>
    <x v="49"/>
    <x v="49"/>
    <s v="Propios"/>
    <s v="20"/>
    <s v="INGRESOS CORRIENTES"/>
    <s v="CSF"/>
    <n v="16346634"/>
    <m/>
    <m/>
    <n v="0"/>
    <n v="0"/>
    <n v="16346634"/>
    <n v="16346634"/>
    <n v="0"/>
    <n v="0"/>
    <n v="16346634"/>
    <n v="0"/>
    <n v="0"/>
    <n v="0"/>
    <n v="0"/>
    <n v="0"/>
  </r>
  <r>
    <s v="2024-02-01 06:06:40"/>
    <n v="2024"/>
    <s v="Actual"/>
    <s v="36-02-00-020-952110"/>
    <s v="CENTRO DE OPERACIÓN Y MANTENIMIENTO MINERO-CESAR"/>
    <s v="952145"/>
    <s v="CENTRO DE OPERACIÓN Y MANTENIMIENTO MINERO-CESAR - SERVICIOS PRESTADOS A ALA FORMACION"/>
    <x v="49"/>
    <x v="49"/>
    <s v="Nación"/>
    <s v="10"/>
    <s v="RECURSOS CORRIENTES"/>
    <s v="CSF"/>
    <n v="4998288272"/>
    <m/>
    <m/>
    <n v="0"/>
    <n v="0"/>
    <n v="4998288272"/>
    <n v="4564872992"/>
    <n v="433415280"/>
    <n v="1900866694"/>
    <n v="2664006298"/>
    <n v="373487"/>
    <n v="373487"/>
    <n v="373487"/>
    <n v="0"/>
    <n v="0"/>
  </r>
  <r>
    <s v="2024-02-01 06:06:40"/>
    <n v="2024"/>
    <s v="Actual"/>
    <s v="36-02-00-020-952110"/>
    <s v="CENTRO DE OPERACIÓN Y MANTENIMIENTO MINERO-CESAR"/>
    <s v="952145"/>
    <s v="CENTRO DE OPERACIÓN Y MANTENIMIENTO MINERO-CESAR - SERVICIOS PRESTADOS A ALA FORMACION"/>
    <x v="65"/>
    <x v="65"/>
    <s v="Nación"/>
    <s v="10"/>
    <s v="RECURSOS CORRIENTES"/>
    <s v="CSF"/>
    <n v="1230421558.25"/>
    <m/>
    <m/>
    <n v="0"/>
    <n v="0"/>
    <n v="1230421558.25"/>
    <n v="1020585853"/>
    <n v="209835705.25"/>
    <n v="839342821"/>
    <n v="181243032"/>
    <n v="0"/>
    <n v="0"/>
    <n v="0"/>
    <n v="0"/>
    <n v="0"/>
  </r>
  <r>
    <s v="2024-02-01 06:06:40"/>
    <n v="2024"/>
    <s v="Actual"/>
    <s v="36-02-00-020-952110"/>
    <s v="CENTRO DE OPERACIÓN Y MANTENIMIENTO MINERO-CESAR"/>
    <s v="952165"/>
    <s v="CENTRO DE OPERACIÓN Y MANTENIMIENTO MINERO -APROPIACION DE CIENCIA Y TECNOLOGIA YCULTURA"/>
    <x v="60"/>
    <x v="60"/>
    <s v="Propios"/>
    <s v="27"/>
    <s v="RENTAS PARAFISCALES"/>
    <s v="CSF"/>
    <n v="88186509"/>
    <m/>
    <m/>
    <n v="0"/>
    <n v="0"/>
    <n v="88186509"/>
    <n v="28186510"/>
    <n v="59999999"/>
    <n v="0"/>
    <n v="28186510"/>
    <n v="0"/>
    <n v="0"/>
    <n v="0"/>
    <n v="0"/>
    <n v="0"/>
  </r>
  <r>
    <s v="2024-02-01 06:06:40"/>
    <n v="2024"/>
    <s v="Actual"/>
    <s v="36-02-00-020-952110"/>
    <s v="CENTRO DE OPERACIÓN Y MANTENIMIENTO MINERO-CESAR"/>
    <s v="952169"/>
    <s v="TECNOPARQUE-CESAR"/>
    <x v="91"/>
    <x v="91"/>
    <s v="Propios"/>
    <s v="27"/>
    <s v="RENTAS PARAFISCALES"/>
    <s v="CSF"/>
    <n v="1158680823"/>
    <m/>
    <m/>
    <n v="0"/>
    <n v="0"/>
    <n v="1158680823"/>
    <n v="741220169"/>
    <n v="417460654"/>
    <n v="173848464"/>
    <n v="567371705"/>
    <n v="0"/>
    <n v="0"/>
    <n v="0"/>
    <n v="0"/>
    <n v="0"/>
  </r>
  <r>
    <s v="2024-02-01 06:06:40"/>
    <n v="2024"/>
    <s v="Actual"/>
    <s v="36-02-00-020-952110"/>
    <s v="CENTRO DE OPERACIÓN Y MANTENIMIENTO MINERO-CESAR"/>
    <s v="952170"/>
    <s v="CENTRO DE OPERACIÓN Y MANTENIMIENTO MINERO -CESAR - TECNOACADEMIA"/>
    <x v="90"/>
    <x v="90"/>
    <s v="Propios"/>
    <s v="27"/>
    <s v="RENTAS PARAFISCALES"/>
    <s v="CSF"/>
    <n v="769072274"/>
    <m/>
    <m/>
    <n v="0"/>
    <n v="0"/>
    <n v="769072274"/>
    <n v="561803098"/>
    <n v="207269176"/>
    <n v="220082656"/>
    <n v="341720442"/>
    <n v="0"/>
    <n v="0"/>
    <n v="0"/>
    <n v="0"/>
    <n v="0"/>
  </r>
  <r>
    <s v="2024-02-01 06:06:40"/>
    <n v="2024"/>
    <s v="Actual"/>
    <s v="36-02-00-020-952110"/>
    <s v="CENTRO DE OPERACIÓN Y MANTENIMIENTO MINERO-CESAR"/>
    <s v="952185"/>
    <s v="CENTRO DE OPER Y MANTEN MINERO-CESAR, EMPREND - ECONOM POPULAR, SERVIC PRESTAD A LA FORMAC -ECON POP"/>
    <x v="65"/>
    <x v="65"/>
    <s v="Nación"/>
    <s v="10"/>
    <s v="RECURSOS CORRIENTES"/>
    <s v="CSF"/>
    <n v="46129308.25"/>
    <m/>
    <m/>
    <n v="0"/>
    <n v="0"/>
    <n v="46129308.25"/>
    <n v="40223897"/>
    <n v="5905411.25"/>
    <n v="23621645"/>
    <n v="16602252"/>
    <n v="0"/>
    <n v="0"/>
    <n v="0"/>
    <n v="0"/>
    <n v="0"/>
  </r>
  <r>
    <s v="2024-02-01 06:06:40"/>
    <n v="2024"/>
    <s v="Actual"/>
    <s v="36-02-00-020-952110"/>
    <s v="CENTRO DE OPERACIÓN Y MANTENIMIENTO MINERO-CESAR"/>
    <s v="952190"/>
    <s v="CENTRO DE OPERAC Y MANTEN MINERO-CESAR, EMPRENDIM - ECONOMIA POPUL, ACCION REGUL ECON POP YCAMPESINA"/>
    <x v="65"/>
    <x v="65"/>
    <s v="Nación"/>
    <s v="10"/>
    <s v="RECURSOS CORRIENTES"/>
    <s v="CSF"/>
    <n v="98596800"/>
    <m/>
    <m/>
    <n v="0"/>
    <n v="0"/>
    <n v="98596800"/>
    <n v="82396800"/>
    <n v="16200000"/>
    <n v="30000000"/>
    <n v="52396800"/>
    <n v="0"/>
    <n v="0"/>
    <n v="0"/>
    <n v="0"/>
    <n v="0"/>
  </r>
  <r>
    <s v="2024-02-01 06:06:40"/>
    <n v="2024"/>
    <s v="Actual"/>
    <s v="36-02-00-023-000000"/>
    <s v="SENA REGIONAL CORDOBA-DIRECCION REGIONAL"/>
    <s v="101000"/>
    <s v="DESPACHO DIRECCION"/>
    <x v="5"/>
    <x v="5"/>
    <s v="Propios"/>
    <s v="27"/>
    <s v="RENTAS PARAFISCALES"/>
    <s v="CSF"/>
    <n v="10280000"/>
    <m/>
    <m/>
    <n v="0"/>
    <n v="0"/>
    <n v="10280000"/>
    <n v="10280000"/>
    <n v="0"/>
    <n v="0"/>
    <n v="10280000"/>
    <n v="0"/>
    <n v="0"/>
    <n v="0"/>
    <n v="0"/>
    <n v="0"/>
  </r>
  <r>
    <s v="2024-02-01 06:06:40"/>
    <n v="2024"/>
    <s v="Actual"/>
    <s v="36-02-00-023-000000"/>
    <s v="SENA REGIONAL CORDOBA-DIRECCION REGIONAL"/>
    <s v="101000"/>
    <s v="DESPACHO DIRECCION"/>
    <x v="45"/>
    <x v="45"/>
    <s v="Propios"/>
    <s v="27"/>
    <s v="RENTAS PARAFISCALES"/>
    <s v="CSF"/>
    <n v="36202000"/>
    <m/>
    <m/>
    <n v="0"/>
    <n v="0"/>
    <n v="36202000"/>
    <n v="0"/>
    <n v="36202000"/>
    <m/>
    <n v="0"/>
    <n v="0"/>
    <n v="0"/>
    <n v="0"/>
    <n v="0"/>
    <n v="0"/>
  </r>
  <r>
    <s v="2024-02-01 06:06:40"/>
    <n v="2024"/>
    <s v="Actual"/>
    <s v="36-02-00-023-000000"/>
    <s v="SENA REGIONAL CORDOBA-DIRECCION REGIONAL"/>
    <s v="101000"/>
    <s v="DESPACHO DIRECCION"/>
    <x v="79"/>
    <x v="79"/>
    <s v="Nación"/>
    <s v="10"/>
    <s v="RECURSOS CORRIENTES"/>
    <s v="CSF"/>
    <n v="100380000"/>
    <m/>
    <m/>
    <n v="0"/>
    <n v="0"/>
    <n v="100380000"/>
    <n v="100380000"/>
    <n v="0"/>
    <n v="0"/>
    <n v="100380000"/>
    <n v="0"/>
    <n v="0"/>
    <n v="0"/>
    <n v="0"/>
    <n v="0"/>
  </r>
  <r>
    <s v="2024-02-01 06:06:40"/>
    <n v="2024"/>
    <s v="Actual"/>
    <s v="36-02-00-023-000000"/>
    <s v="SENA REGIONAL CORDOBA-DIRECCION REGIONAL"/>
    <s v="101000"/>
    <s v="DESPACHO DIRECCION"/>
    <x v="80"/>
    <x v="80"/>
    <s v="Nación"/>
    <s v="10"/>
    <s v="RECURSOS CORRIENTES"/>
    <s v="CSF"/>
    <n v="159079000"/>
    <m/>
    <m/>
    <n v="0"/>
    <n v="0"/>
    <n v="159079000"/>
    <n v="159079000"/>
    <n v="0"/>
    <n v="80443540"/>
    <n v="78635460"/>
    <n v="0"/>
    <n v="0"/>
    <n v="0"/>
    <n v="0"/>
    <n v="0"/>
  </r>
  <r>
    <s v="2024-02-01 06:06:40"/>
    <n v="2024"/>
    <s v="Actual"/>
    <s v="36-02-00-023-000000"/>
    <s v="SENA REGIONAL CORDOBA-DIRECCION REGIONAL"/>
    <s v="101000"/>
    <s v="DESPACHO DIRECCION"/>
    <x v="82"/>
    <x v="82"/>
    <s v="Nación"/>
    <s v="10"/>
    <s v="RECURSOS CORRIENTES"/>
    <s v="CSF"/>
    <n v="10117000"/>
    <m/>
    <m/>
    <n v="0"/>
    <n v="0"/>
    <n v="10117000"/>
    <n v="0"/>
    <n v="10117000"/>
    <m/>
    <n v="0"/>
    <n v="0"/>
    <n v="0"/>
    <n v="0"/>
    <n v="0"/>
    <n v="0"/>
  </r>
  <r>
    <s v="2024-02-01 06:06:40"/>
    <n v="2024"/>
    <s v="Actual"/>
    <s v="36-02-00-023-000000"/>
    <s v="SENA REGIONAL CORDOBA-DIRECCION REGIONAL"/>
    <s v="101000"/>
    <s v="DESPACHO DIRECCION"/>
    <x v="84"/>
    <x v="84"/>
    <s v="Nación"/>
    <s v="10"/>
    <s v="RECURSOS CORRIENTES"/>
    <s v="CSF"/>
    <n v="146322000"/>
    <m/>
    <m/>
    <n v="0"/>
    <n v="0"/>
    <n v="146322000"/>
    <n v="146322000"/>
    <n v="0"/>
    <n v="0"/>
    <n v="146322000"/>
    <n v="0"/>
    <n v="0"/>
    <n v="0"/>
    <n v="0"/>
    <n v="0"/>
  </r>
  <r>
    <s v="2024-02-01 06:06:40"/>
    <n v="2024"/>
    <s v="Actual"/>
    <s v="36-02-00-023-000000"/>
    <s v="SENA REGIONAL CORDOBA-DIRECCION REGIONAL"/>
    <s v="101000"/>
    <s v="DESPACHO DIRECCION"/>
    <x v="85"/>
    <x v="85"/>
    <s v="Nación"/>
    <s v="10"/>
    <s v="RECURSOS CORRIENTES"/>
    <s v="CSF"/>
    <n v="155043000"/>
    <m/>
    <m/>
    <n v="0"/>
    <n v="0"/>
    <n v="155043000"/>
    <n v="155043000"/>
    <n v="0"/>
    <n v="0"/>
    <n v="155043000"/>
    <n v="0"/>
    <n v="0"/>
    <n v="0"/>
    <n v="0"/>
    <n v="0"/>
  </r>
  <r>
    <s v="2024-02-01 06:06:40"/>
    <n v="2024"/>
    <s v="Actual"/>
    <s v="36-02-00-023-000000"/>
    <s v="SENA REGIONAL CORDOBA-DIRECCION REGIONAL"/>
    <s v="101000"/>
    <s v="DESPACHO DIRECCION"/>
    <x v="49"/>
    <x v="49"/>
    <s v="Nación"/>
    <s v="10"/>
    <s v="RECURSOS CORRIENTES"/>
    <s v="CSF"/>
    <n v="1092160048"/>
    <m/>
    <m/>
    <n v="0"/>
    <n v="0"/>
    <n v="1092160048"/>
    <n v="912022589"/>
    <n v="180137459"/>
    <n v="571366498.71000004"/>
    <n v="340656090.28999996"/>
    <n v="1256625"/>
    <n v="0"/>
    <n v="0"/>
    <n v="0"/>
    <n v="0"/>
  </r>
  <r>
    <s v="2024-02-01 06:06:40"/>
    <n v="2024"/>
    <s v="Actual"/>
    <s v="36-02-00-023-000000"/>
    <s v="SENA REGIONAL CORDOBA-DIRECCION REGIONAL"/>
    <s v="101000"/>
    <s v="DESPACHO DIRECCION"/>
    <x v="50"/>
    <x v="50"/>
    <s v="Nación"/>
    <s v="10"/>
    <s v="RECURSOS CORRIENTES"/>
    <s v="CSF"/>
    <n v="1800000000"/>
    <m/>
    <m/>
    <n v="0"/>
    <n v="0"/>
    <n v="1800000000"/>
    <n v="182426260"/>
    <n v="1617573740"/>
    <n v="129307986"/>
    <n v="53118274"/>
    <n v="0"/>
    <n v="0"/>
    <n v="0"/>
    <n v="0"/>
    <n v="0"/>
  </r>
  <r>
    <s v="2024-02-01 06:06:40"/>
    <n v="2024"/>
    <s v="Actual"/>
    <s v="36-02-00-023-000000"/>
    <s v="SENA REGIONAL CORDOBA-DIRECCION REGIONAL"/>
    <s v="101000"/>
    <s v="DESPACHO DIRECCION"/>
    <x v="63"/>
    <x v="63"/>
    <s v="Propios"/>
    <s v="20"/>
    <s v="INGRESOS CORRIENTES"/>
    <s v="CSF"/>
    <n v="66100000"/>
    <m/>
    <m/>
    <n v="0"/>
    <n v="0"/>
    <n v="66100000"/>
    <n v="0"/>
    <n v="66100000"/>
    <m/>
    <n v="0"/>
    <n v="0"/>
    <n v="0"/>
    <n v="0"/>
    <n v="0"/>
    <n v="0"/>
  </r>
  <r>
    <s v="2024-02-01 06:06:40"/>
    <n v="2024"/>
    <s v="Actual"/>
    <s v="36-02-00-023-000000"/>
    <s v="SENA REGIONAL CORDOBA-DIRECCION REGIONAL"/>
    <s v="101000"/>
    <s v="DESPACHO DIRECCION"/>
    <x v="51"/>
    <x v="51"/>
    <s v="Nación"/>
    <s v="10"/>
    <s v="RECURSOS CORRIENTES"/>
    <s v="CSF"/>
    <n v="60128112"/>
    <m/>
    <m/>
    <n v="0"/>
    <n v="0"/>
    <n v="60128112"/>
    <n v="0"/>
    <n v="60128112"/>
    <m/>
    <n v="0"/>
    <n v="0"/>
    <n v="0"/>
    <n v="0"/>
    <n v="0"/>
    <n v="0"/>
  </r>
  <r>
    <s v="2024-02-01 06:06:40"/>
    <n v="2024"/>
    <s v="Actual"/>
    <s v="36-02-00-023-000000"/>
    <s v="SENA REGIONAL CORDOBA-DIRECCION REGIONAL"/>
    <s v="101000"/>
    <s v="DESPACHO DIRECCION"/>
    <x v="6"/>
    <x v="6"/>
    <s v="Nación"/>
    <s v="10"/>
    <s v="RECURSOS CORRIENTES"/>
    <s v="CSF"/>
    <n v="691761854"/>
    <m/>
    <m/>
    <n v="0"/>
    <n v="0"/>
    <n v="691761854"/>
    <n v="617911854"/>
    <n v="73850000"/>
    <n v="333946687"/>
    <n v="283965167"/>
    <n v="8296687"/>
    <n v="8296687"/>
    <n v="8296687"/>
    <n v="0"/>
    <n v="0"/>
  </r>
  <r>
    <s v="2024-02-01 06:06:40"/>
    <n v="2024"/>
    <s v="Actual"/>
    <s v="36-02-00-023-000000"/>
    <s v="SENA REGIONAL CORDOBA-DIRECCION REGIONAL"/>
    <s v="101009"/>
    <s v="DESPACHO DIRECCIÓN - SALUD OCUPACIONAL"/>
    <x v="45"/>
    <x v="45"/>
    <s v="Propios"/>
    <s v="27"/>
    <s v="RENTAS PARAFISCALES"/>
    <s v="CSF"/>
    <n v="23772000"/>
    <m/>
    <m/>
    <n v="0"/>
    <n v="0"/>
    <n v="23772000"/>
    <n v="0"/>
    <n v="23772000"/>
    <m/>
    <n v="0"/>
    <n v="0"/>
    <n v="0"/>
    <n v="0"/>
    <n v="0"/>
    <n v="0"/>
  </r>
  <r>
    <s v="2024-02-01 06:06:40"/>
    <n v="2024"/>
    <s v="Actual"/>
    <s v="36-02-00-023-000000"/>
    <s v="SENA REGIONAL CORDOBA-DIRECCION REGIONAL"/>
    <s v="101009"/>
    <s v="DESPACHO DIRECCIÓN - SALUD OCUPACIONAL"/>
    <x v="49"/>
    <x v="49"/>
    <s v="Nación"/>
    <s v="10"/>
    <s v="RECURSOS CORRIENTES"/>
    <s v="CSF"/>
    <n v="332132214"/>
    <m/>
    <m/>
    <n v="0"/>
    <n v="0"/>
    <n v="332132214"/>
    <n v="271209552"/>
    <n v="60922662"/>
    <n v="88182000"/>
    <n v="183027552"/>
    <n v="0"/>
    <n v="0"/>
    <n v="0"/>
    <n v="0"/>
    <n v="0"/>
  </r>
  <r>
    <s v="2024-02-01 06:06:40"/>
    <n v="2024"/>
    <s v="Actual"/>
    <s v="36-02-00-023-000000"/>
    <s v="SENA REGIONAL CORDOBA-DIRECCION REGIONAL"/>
    <s v="101014"/>
    <s v="DESPACHO REGIONAL -ESCUELA NACIONAL DE INSTRUCTORES"/>
    <x v="49"/>
    <x v="49"/>
    <s v="Nación"/>
    <s v="10"/>
    <s v="RECURSOS CORRIENTES"/>
    <s v="CSF"/>
    <n v="295703040"/>
    <m/>
    <m/>
    <n v="0"/>
    <n v="0"/>
    <n v="295703040"/>
    <n v="295703040"/>
    <n v="0"/>
    <n v="0"/>
    <n v="295703040"/>
    <n v="0"/>
    <n v="0"/>
    <n v="0"/>
    <n v="0"/>
    <n v="0"/>
  </r>
  <r>
    <s v="2024-02-01 06:06:40"/>
    <n v="2024"/>
    <s v="Actual"/>
    <s v="36-02-00-023-000000"/>
    <s v="SENA REGIONAL CORDOBA-DIRECCION REGIONAL"/>
    <s v="101024"/>
    <s v="CONSTRUCCIONES Y ADECUACIONES"/>
    <x v="76"/>
    <x v="76"/>
    <s v="Nación"/>
    <s v="10"/>
    <s v="RECURSOS CORRIENTES"/>
    <s v="CSF"/>
    <n v="7212038700"/>
    <m/>
    <m/>
    <n v="0"/>
    <n v="0"/>
    <n v="7212038700"/>
    <n v="0"/>
    <n v="7212038700"/>
    <m/>
    <n v="0"/>
    <n v="0"/>
    <n v="0"/>
    <n v="0"/>
    <n v="0"/>
    <n v="0"/>
  </r>
  <r>
    <s v="2024-02-01 06:06:40"/>
    <n v="2024"/>
    <s v="Actual"/>
    <s v="36-02-00-023-000000"/>
    <s v="SENA REGIONAL CORDOBA-DIRECCION REGIONAL"/>
    <s v="101024"/>
    <s v="CONSTRUCCIONES Y ADECUACIONES"/>
    <x v="77"/>
    <x v="77"/>
    <s v="Nación"/>
    <s v="10"/>
    <s v="RECURSOS CORRIENTES"/>
    <s v="CSF"/>
    <n v="654300000"/>
    <m/>
    <m/>
    <n v="0"/>
    <n v="0"/>
    <n v="654300000"/>
    <n v="0"/>
    <n v="654300000"/>
    <m/>
    <n v="0"/>
    <n v="0"/>
    <n v="0"/>
    <n v="0"/>
    <n v="0"/>
    <n v="0"/>
  </r>
  <r>
    <s v="2024-02-01 06:06:40"/>
    <n v="2024"/>
    <s v="Actual"/>
    <s v="36-02-00-023-000000"/>
    <s v="SENA REGIONAL CORDOBA-DIRECCION REGIONAL"/>
    <s v="101024"/>
    <s v="CONSTRUCCIONES Y ADECUACIONES"/>
    <x v="78"/>
    <x v="78"/>
    <s v="Nación"/>
    <s v="10"/>
    <s v="RECURSOS CORRIENTES"/>
    <s v="CSF"/>
    <n v="643769439"/>
    <m/>
    <m/>
    <n v="0"/>
    <n v="0"/>
    <n v="643769439"/>
    <n v="0"/>
    <n v="643769439"/>
    <m/>
    <n v="0"/>
    <n v="0"/>
    <n v="0"/>
    <n v="0"/>
    <n v="0"/>
    <n v="0"/>
  </r>
  <r>
    <s v="2024-02-01 06:06:40"/>
    <n v="2024"/>
    <s v="Actual"/>
    <s v="36-02-00-023-000000"/>
    <s v="SENA REGIONAL CORDOBA-DIRECCION REGIONAL"/>
    <s v="101027"/>
    <s v="DESPACHO REGIONAL -MODERNIZACION AMBIENTES"/>
    <x v="10"/>
    <x v="10"/>
    <s v="Nación"/>
    <s v="10"/>
    <s v="RECURSOS CORRIENTES"/>
    <s v="CSF"/>
    <n v="124405648"/>
    <m/>
    <m/>
    <n v="0"/>
    <n v="0"/>
    <n v="124405648"/>
    <n v="0"/>
    <n v="124405648"/>
    <m/>
    <n v="0"/>
    <n v="0"/>
    <n v="0"/>
    <n v="0"/>
    <n v="0"/>
    <n v="0"/>
  </r>
  <r>
    <s v="2024-02-01 06:06:40"/>
    <n v="2024"/>
    <s v="Actual"/>
    <s v="36-02-00-023-000000"/>
    <s v="SENA REGIONAL CORDOBA-DIRECCION REGIONAL"/>
    <s v="101028"/>
    <s v="CERTIFICACCION COMPETENCIAS LABORALES"/>
    <x v="94"/>
    <x v="94"/>
    <s v="Nación"/>
    <s v="10"/>
    <s v="RECURSOS CORRIENTES"/>
    <s v="CSF"/>
    <n v="213000000"/>
    <m/>
    <m/>
    <n v="0"/>
    <n v="0"/>
    <n v="213000000"/>
    <n v="213000000"/>
    <n v="0"/>
    <n v="49500000"/>
    <n v="163500000"/>
    <n v="0"/>
    <n v="0"/>
    <n v="0"/>
    <n v="0"/>
    <n v="0"/>
  </r>
  <r>
    <s v="2024-02-01 06:06:40"/>
    <n v="2024"/>
    <s v="Actual"/>
    <s v="36-02-00-023-000000"/>
    <s v="SENA REGIONAL CORDOBA-DIRECCION REGIONAL"/>
    <s v="101039"/>
    <s v="DESPACHO REGIONAL-EMPRENDIMIENTO"/>
    <x v="88"/>
    <x v="88"/>
    <s v="Nación"/>
    <s v="10"/>
    <s v="RECURSOS CORRIENTES"/>
    <s v="CSF"/>
    <n v="701753000"/>
    <m/>
    <m/>
    <n v="0"/>
    <n v="0"/>
    <n v="701753000"/>
    <n v="701753000"/>
    <n v="0"/>
    <n v="312640000"/>
    <n v="389113000"/>
    <n v="0"/>
    <n v="0"/>
    <n v="0"/>
    <n v="0"/>
    <n v="0"/>
  </r>
  <r>
    <s v="2024-02-01 06:06:40"/>
    <n v="2024"/>
    <s v="Actual"/>
    <s v="36-02-00-023-000000"/>
    <s v="SENA REGIONAL CORDOBA-DIRECCION REGIONAL"/>
    <s v="101040"/>
    <s v="DESPACHO REGIONAL-APORTES"/>
    <x v="64"/>
    <x v="64"/>
    <s v="Propios"/>
    <s v="27"/>
    <s v="RENTAS PARAFISCALES"/>
    <s v="CSF"/>
    <n v="466915061"/>
    <m/>
    <m/>
    <n v="0"/>
    <n v="0"/>
    <n v="466915061"/>
    <n v="466915061"/>
    <n v="0"/>
    <n v="103000000"/>
    <n v="363915061"/>
    <n v="0"/>
    <n v="0"/>
    <n v="0"/>
    <n v="0"/>
    <n v="0"/>
  </r>
  <r>
    <s v="2024-02-01 06:06:40"/>
    <n v="2024"/>
    <s v="Actual"/>
    <s v="36-02-00-023-000000"/>
    <s v="SENA REGIONAL CORDOBA-DIRECCION REGIONAL"/>
    <s v="101043"/>
    <s v="DESPACHO BIENESTAR FUNCIONARIOS"/>
    <x v="55"/>
    <x v="55"/>
    <s v="Propios"/>
    <s v="27"/>
    <s v="RENTAS PARAFISCALES"/>
    <s v="CSF"/>
    <n v="10000000"/>
    <m/>
    <m/>
    <n v="0"/>
    <n v="0"/>
    <n v="10000000"/>
    <n v="10000000"/>
    <n v="0"/>
    <n v="0"/>
    <n v="10000000"/>
    <n v="0"/>
    <n v="0"/>
    <n v="0"/>
    <n v="0"/>
    <n v="0"/>
  </r>
  <r>
    <s v="2024-02-01 06:06:40"/>
    <n v="2024"/>
    <s v="Actual"/>
    <s v="36-02-00-023-000000"/>
    <s v="SENA REGIONAL CORDOBA-DIRECCION REGIONAL"/>
    <s v="101043"/>
    <s v="DESPACHO BIENESTAR FUNCIONARIOS"/>
    <x v="48"/>
    <x v="48"/>
    <s v="Nación"/>
    <s v="10"/>
    <s v="RECURSOS CORRIENTES"/>
    <s v="CSF"/>
    <n v="84800000"/>
    <m/>
    <m/>
    <n v="0"/>
    <n v="0"/>
    <n v="84800000"/>
    <n v="84800000"/>
    <n v="0"/>
    <n v="0"/>
    <n v="84800000"/>
    <n v="0"/>
    <n v="0"/>
    <n v="0"/>
    <n v="0"/>
    <n v="0"/>
  </r>
  <r>
    <s v="2024-02-01 06:06:40"/>
    <n v="2024"/>
    <s v="Actual"/>
    <s v="36-02-00-023-000000"/>
    <s v="SENA REGIONAL CORDOBA-DIRECCION REGIONAL"/>
    <s v="101043"/>
    <s v="DESPACHO BIENESTAR FUNCIONARIOS"/>
    <x v="49"/>
    <x v="49"/>
    <s v="Nación"/>
    <s v="10"/>
    <s v="RECURSOS CORRIENTES"/>
    <s v="CSF"/>
    <n v="978554545"/>
    <m/>
    <m/>
    <n v="0"/>
    <n v="0"/>
    <n v="978554545"/>
    <n v="118823254"/>
    <n v="859731291"/>
    <n v="0"/>
    <n v="118823254"/>
    <n v="0"/>
    <n v="0"/>
    <n v="0"/>
    <n v="0"/>
    <n v="0"/>
  </r>
  <r>
    <s v="2024-02-01 06:06:40"/>
    <n v="2024"/>
    <s v="Actual"/>
    <s v="36-02-00-023-000000"/>
    <s v="SENA REGIONAL CORDOBA-DIRECCION REGIONAL"/>
    <s v="101045"/>
    <s v="DESPACHO - SERVICIOS PRESTADOS A LA FORMACION"/>
    <x v="49"/>
    <x v="49"/>
    <s v="Nación"/>
    <s v="10"/>
    <s v="RECURSOS CORRIENTES"/>
    <s v="CSF"/>
    <n v="170000000"/>
    <m/>
    <m/>
    <n v="0"/>
    <n v="0"/>
    <n v="170000000"/>
    <n v="170000000"/>
    <n v="0"/>
    <n v="0"/>
    <n v="170000000"/>
    <n v="0"/>
    <n v="0"/>
    <n v="0"/>
    <n v="0"/>
    <n v="0"/>
  </r>
  <r>
    <s v="2024-02-01 06:06:40"/>
    <n v="2024"/>
    <s v="Actual"/>
    <s v="36-02-00-023-000000"/>
    <s v="SENA REGIONAL CORDOBA-DIRECCION REGIONAL"/>
    <s v="101089"/>
    <s v="SENA REGIONAL CORDOBA-DIRECCION REGIONAL, EMPRENDIMIENTO - ECONOMIA POPULAR."/>
    <x v="89"/>
    <x v="89"/>
    <s v="Nación"/>
    <s v="10"/>
    <s v="RECURSOS CORRIENTES"/>
    <s v="CSF"/>
    <n v="4886000"/>
    <m/>
    <m/>
    <n v="0"/>
    <n v="0"/>
    <n v="4886000"/>
    <n v="0"/>
    <n v="4886000"/>
    <m/>
    <n v="0"/>
    <n v="0"/>
    <n v="0"/>
    <n v="0"/>
    <n v="0"/>
    <n v="0"/>
  </r>
  <r>
    <s v="2024-02-01 06:06:40"/>
    <n v="2024"/>
    <s v="Actual"/>
    <s v="36-02-00-023-911510"/>
    <s v="CENTRO AGROPECUARIO Y DE BIOTECNOLOGIA EL PORVENIR-CORDOBA"/>
    <s v="911509"/>
    <s v="CENTRO AGROPECUARIO Y DE BIOTECNOLOGIA EL PORVENIR-CORDOBA - SALUD OCUPACIONAL."/>
    <x v="49"/>
    <x v="49"/>
    <s v="Nación"/>
    <s v="10"/>
    <s v="RECURSOS CORRIENTES"/>
    <s v="CSF"/>
    <n v="35439599"/>
    <m/>
    <m/>
    <n v="0"/>
    <n v="0"/>
    <n v="35439599"/>
    <n v="0"/>
    <n v="35439599"/>
    <m/>
    <n v="0"/>
    <n v="0"/>
    <n v="0"/>
    <n v="0"/>
    <n v="0"/>
    <n v="0"/>
  </r>
  <r>
    <s v="2024-02-01 06:06:40"/>
    <n v="2024"/>
    <s v="Actual"/>
    <s v="36-02-00-023-911510"/>
    <s v="CENTRO AGROPECUARIO Y DE BIOTECNOLOGIA EL PORVENIR-CORDOBA"/>
    <s v="911510"/>
    <s v="CENTRO AGROPECUARIO EL PORVENIR-CÓRDOBA"/>
    <x v="80"/>
    <x v="80"/>
    <s v="Nación"/>
    <s v="10"/>
    <s v="RECURSOS CORRIENTES"/>
    <s v="CSF"/>
    <n v="974092000"/>
    <m/>
    <m/>
    <n v="0"/>
    <n v="0"/>
    <n v="974092000"/>
    <n v="795178000"/>
    <n v="178914000"/>
    <n v="654351194"/>
    <n v="140826806"/>
    <n v="0"/>
    <n v="0"/>
    <n v="0"/>
    <n v="0"/>
    <n v="0"/>
  </r>
  <r>
    <s v="2024-02-01 06:06:40"/>
    <n v="2024"/>
    <s v="Actual"/>
    <s v="36-02-00-023-911510"/>
    <s v="CENTRO AGROPECUARIO Y DE BIOTECNOLOGIA EL PORVENIR-CORDOBA"/>
    <s v="911510"/>
    <s v="CENTRO AGROPECUARIO EL PORVENIR-CÓRDOBA"/>
    <x v="81"/>
    <x v="81"/>
    <s v="Nación"/>
    <s v="10"/>
    <s v="RECURSOS CORRIENTES"/>
    <s v="CSF"/>
    <n v="49334000"/>
    <m/>
    <m/>
    <n v="0"/>
    <n v="0"/>
    <n v="49334000"/>
    <n v="47334000"/>
    <n v="2000000"/>
    <n v="0"/>
    <n v="47334000"/>
    <n v="0"/>
    <n v="0"/>
    <n v="0"/>
    <n v="0"/>
    <n v="0"/>
  </r>
  <r>
    <s v="2024-02-01 06:06:40"/>
    <n v="2024"/>
    <s v="Actual"/>
    <s v="36-02-00-023-911510"/>
    <s v="CENTRO AGROPECUARIO Y DE BIOTECNOLOGIA EL PORVENIR-CORDOBA"/>
    <s v="911510"/>
    <s v="CENTRO AGROPECUARIO EL PORVENIR-CÓRDOBA"/>
    <x v="49"/>
    <x v="49"/>
    <s v="Propios"/>
    <s v="27"/>
    <s v="RENTAS PARAFISCALES"/>
    <s v="CSF"/>
    <n v="61841350"/>
    <m/>
    <m/>
    <n v="0"/>
    <n v="0"/>
    <n v="61841350"/>
    <n v="0"/>
    <n v="61841350"/>
    <m/>
    <n v="0"/>
    <n v="0"/>
    <n v="0"/>
    <n v="0"/>
    <n v="0"/>
    <n v="0"/>
  </r>
  <r>
    <s v="2024-02-01 06:06:40"/>
    <n v="2024"/>
    <s v="Actual"/>
    <s v="36-02-00-023-911510"/>
    <s v="CENTRO AGROPECUARIO Y DE BIOTECNOLOGIA EL PORVENIR-CORDOBA"/>
    <s v="911510"/>
    <s v="CENTRO AGROPECUARIO EL PORVENIR-CÓRDOBA"/>
    <x v="49"/>
    <x v="49"/>
    <s v="Nación"/>
    <s v="10"/>
    <s v="RECURSOS CORRIENTES"/>
    <s v="CSF"/>
    <n v="1515123787"/>
    <n v="95000000"/>
    <n v="0"/>
    <n v="0"/>
    <n v="0"/>
    <n v="1610123787"/>
    <n v="1320986535"/>
    <n v="289137252"/>
    <n v="713657748"/>
    <n v="607328787"/>
    <n v="55102760"/>
    <n v="52852760"/>
    <n v="52852760"/>
    <n v="0"/>
    <n v="0"/>
  </r>
  <r>
    <s v="2024-02-01 06:06:40"/>
    <n v="2024"/>
    <s v="Actual"/>
    <s v="36-02-00-023-911510"/>
    <s v="CENTRO AGROPECUARIO Y DE BIOTECNOLOGIA EL PORVENIR-CORDOBA"/>
    <s v="911510"/>
    <s v="CENTRO AGROPECUARIO EL PORVENIR-CÓRDOBA"/>
    <x v="63"/>
    <x v="63"/>
    <s v="Propios"/>
    <s v="20"/>
    <s v="INGRESOS CORRIENTES"/>
    <s v="CSF"/>
    <n v="7684130"/>
    <m/>
    <m/>
    <n v="0"/>
    <n v="0"/>
    <n v="7684130"/>
    <n v="0"/>
    <n v="7684130"/>
    <m/>
    <n v="0"/>
    <n v="0"/>
    <n v="0"/>
    <n v="0"/>
    <n v="0"/>
    <n v="0"/>
  </r>
  <r>
    <s v="2024-02-01 06:06:40"/>
    <n v="2024"/>
    <s v="Actual"/>
    <s v="36-02-00-023-911510"/>
    <s v="CENTRO AGROPECUARIO Y DE BIOTECNOLOGIA EL PORVENIR-CORDOBA"/>
    <s v="911511"/>
    <s v="INTEGRACION CON LA MEDIA-CORDOBA"/>
    <x v="49"/>
    <x v="49"/>
    <s v="Propios"/>
    <s v="20"/>
    <s v="INGRESOS CORRIENTES"/>
    <s v="CSF"/>
    <n v="4766086835"/>
    <m/>
    <m/>
    <n v="0"/>
    <n v="0"/>
    <n v="4766086835"/>
    <n v="4766086835"/>
    <n v="0"/>
    <n v="4274866228"/>
    <n v="491220607"/>
    <n v="0"/>
    <n v="0"/>
    <n v="0"/>
    <n v="0"/>
    <n v="0"/>
  </r>
  <r>
    <s v="2024-02-01 06:06:40"/>
    <n v="2024"/>
    <s v="Actual"/>
    <s v="36-02-00-023-911510"/>
    <s v="CENTRO AGROPECUARIO Y DE BIOTECNOLOGIA EL PORVENIR-CORDOBA"/>
    <s v="911511"/>
    <s v="INTEGRACION CON LA MEDIA-CORDOBA"/>
    <x v="49"/>
    <x v="49"/>
    <s v="Nación"/>
    <s v="10"/>
    <s v="RECURSOS CORRIENTES"/>
    <s v="CSF"/>
    <n v="224598351"/>
    <m/>
    <m/>
    <n v="0"/>
    <n v="0"/>
    <n v="224598351"/>
    <n v="52159699"/>
    <n v="172438652"/>
    <n v="0"/>
    <n v="52159699"/>
    <n v="0"/>
    <n v="0"/>
    <n v="0"/>
    <n v="0"/>
    <n v="0"/>
  </r>
  <r>
    <s v="2024-02-01 06:06:40"/>
    <n v="2024"/>
    <s v="Actual"/>
    <s v="36-02-00-023-911510"/>
    <s v="CENTRO AGROPECUARIO Y DE BIOTECNOLOGIA EL PORVENIR-CORDOBA"/>
    <s v="911518"/>
    <s v="FONDO INDUSTRIA Y DE LA CONST FIC-CORDOBA"/>
    <x v="48"/>
    <x v="48"/>
    <s v="Propios"/>
    <s v="26"/>
    <s v="FONDOS ESPECIALES"/>
    <s v="CSF"/>
    <n v="1301326456"/>
    <m/>
    <m/>
    <n v="0"/>
    <n v="0"/>
    <n v="1301326456"/>
    <n v="0"/>
    <n v="1301326456"/>
    <m/>
    <n v="0"/>
    <n v="0"/>
    <n v="0"/>
    <n v="0"/>
    <n v="0"/>
    <n v="0"/>
  </r>
  <r>
    <s v="2024-02-01 06:06:40"/>
    <n v="2024"/>
    <s v="Actual"/>
    <s v="36-02-00-023-911510"/>
    <s v="CENTRO AGROPECUARIO Y DE BIOTECNOLOGIA EL PORVENIR-CORDOBA"/>
    <s v="911518"/>
    <s v="FONDO INDUSTRIA Y DE LA CONST FIC-CORDOBA"/>
    <x v="49"/>
    <x v="49"/>
    <s v="Propios"/>
    <s v="26"/>
    <s v="FONDOS ESPECIALES"/>
    <s v="CSF"/>
    <n v="798030339"/>
    <m/>
    <m/>
    <n v="0"/>
    <n v="0"/>
    <n v="798030339"/>
    <n v="522424051"/>
    <n v="275606288"/>
    <n v="0"/>
    <n v="522424051"/>
    <n v="0"/>
    <n v="0"/>
    <n v="0"/>
    <n v="0"/>
    <n v="0"/>
  </r>
  <r>
    <s v="2024-02-01 06:06:40"/>
    <n v="2024"/>
    <s v="Actual"/>
    <s v="36-02-00-023-911510"/>
    <s v="CENTRO AGROPECUARIO Y DE BIOTECNOLOGIA EL PORVENIR-CORDOBA"/>
    <s v="911524"/>
    <s v="CENTRO AGROPECUARIO Y DE BIOTECNOLOGIA EL PORVENIR-CORDOBA - CONSTRUCCIONES Y ADECUACIONES"/>
    <x v="76"/>
    <x v="76"/>
    <s v="Nación"/>
    <s v="10"/>
    <s v="RECURSOS CORRIENTES"/>
    <s v="CSF"/>
    <n v="571732590"/>
    <m/>
    <m/>
    <n v="0"/>
    <n v="0"/>
    <n v="571732590"/>
    <n v="0"/>
    <n v="571732590"/>
    <m/>
    <n v="0"/>
    <n v="0"/>
    <n v="0"/>
    <n v="0"/>
    <n v="0"/>
    <n v="0"/>
  </r>
  <r>
    <s v="2024-02-01 06:06:40"/>
    <n v="2024"/>
    <s v="Actual"/>
    <s v="36-02-00-023-911510"/>
    <s v="CENTRO AGROPECUARIO Y DE BIOTECNOLOGIA EL PORVENIR-CORDOBA"/>
    <s v="911524"/>
    <s v="CENTRO AGROPECUARIO Y DE BIOTECNOLOGIA EL PORVENIR-CORDOBA - CONSTRUCCIONES Y ADECUACIONES"/>
    <x v="77"/>
    <x v="77"/>
    <s v="Nación"/>
    <s v="10"/>
    <s v="RECURSOS CORRIENTES"/>
    <s v="CSF"/>
    <n v="4271870000"/>
    <m/>
    <m/>
    <n v="0"/>
    <n v="0"/>
    <n v="4271870000"/>
    <n v="0"/>
    <n v="4271870000"/>
    <m/>
    <n v="0"/>
    <n v="0"/>
    <n v="0"/>
    <n v="0"/>
    <n v="0"/>
    <n v="0"/>
  </r>
  <r>
    <s v="2024-02-01 06:06:40"/>
    <n v="2024"/>
    <s v="Actual"/>
    <s v="36-02-00-023-911510"/>
    <s v="CENTRO AGROPECUARIO Y DE BIOTECNOLOGIA EL PORVENIR-CORDOBA"/>
    <s v="911524"/>
    <s v="CENTRO AGROPECUARIO Y DE BIOTECNOLOGIA EL PORVENIR-CORDOBA - CONSTRUCCIONES Y ADECUACIONES"/>
    <x v="78"/>
    <x v="78"/>
    <s v="Nación"/>
    <s v="10"/>
    <s v="RECURSOS CORRIENTES"/>
    <s v="CSF"/>
    <n v="1395773100"/>
    <m/>
    <m/>
    <n v="0"/>
    <n v="0"/>
    <n v="1395773100"/>
    <n v="0"/>
    <n v="1395773100"/>
    <m/>
    <n v="0"/>
    <n v="0"/>
    <n v="0"/>
    <n v="0"/>
    <n v="0"/>
    <n v="0"/>
  </r>
  <r>
    <s v="2024-02-01 06:06:40"/>
    <n v="2024"/>
    <s v="Actual"/>
    <s v="36-02-00-023-911510"/>
    <s v="CENTRO AGROPECUARIO Y DE BIOTECNOLOGIA EL PORVENIR-CORDOBA"/>
    <s v="911527"/>
    <s v="CENTRO AGROPECUARIO Y DE BIOTECNOLOGIA EL PORVENIR-CORDOBA - MODERNIZACION AMBIENTES"/>
    <x v="10"/>
    <x v="10"/>
    <s v="Nación"/>
    <s v="10"/>
    <s v="RECURSOS CORRIENTES"/>
    <s v="CSF"/>
    <n v="92000000"/>
    <m/>
    <m/>
    <n v="0"/>
    <n v="0"/>
    <n v="92000000"/>
    <n v="0"/>
    <n v="92000000"/>
    <m/>
    <n v="0"/>
    <n v="0"/>
    <n v="0"/>
    <n v="0"/>
    <n v="0"/>
    <n v="0"/>
  </r>
  <r>
    <s v="2024-02-01 06:06:40"/>
    <n v="2024"/>
    <s v="Actual"/>
    <s v="36-02-00-023-911510"/>
    <s v="CENTRO AGROPECUARIO Y DE BIOTECNOLOGIA EL PORVENIR-CORDOBA"/>
    <s v="911528"/>
    <s v="CERTIFICACION COMPETENCIAS LABORALES-CENTRO AGROPECUARIO Y DE BIOTECNOLOGIA EL PORVENIR-CORDOBA"/>
    <x v="94"/>
    <x v="94"/>
    <s v="Nación"/>
    <s v="10"/>
    <s v="RECURSOS CORRIENTES"/>
    <s v="CSF"/>
    <n v="393178000"/>
    <m/>
    <m/>
    <n v="0"/>
    <n v="0"/>
    <n v="393178000"/>
    <n v="385800000"/>
    <n v="7378000"/>
    <n v="28600000"/>
    <n v="357200000"/>
    <n v="0"/>
    <n v="0"/>
    <n v="0"/>
    <n v="0"/>
    <n v="0"/>
  </r>
  <r>
    <s v="2024-02-01 06:06:40"/>
    <n v="2024"/>
    <s v="Actual"/>
    <s v="36-02-00-023-911510"/>
    <s v="CENTRO AGROPECUARIO Y DE BIOTECNOLOGIA EL PORVENIR-CORDOBA"/>
    <s v="911528"/>
    <s v="CERTIFICACION COMPETENCIAS LABORALES-CENTRO AGROPECUARIO Y DE BIOTECNOLOGIA EL PORVENIR-CORDOBA"/>
    <x v="65"/>
    <x v="65"/>
    <s v="Nación"/>
    <s v="10"/>
    <s v="RECURSOS CORRIENTES"/>
    <s v="CSF"/>
    <n v="548020000"/>
    <m/>
    <m/>
    <n v="0"/>
    <n v="0"/>
    <n v="548020000"/>
    <n v="517000000"/>
    <n v="31020000"/>
    <n v="0"/>
    <n v="517000000"/>
    <n v="0"/>
    <n v="0"/>
    <n v="0"/>
    <n v="0"/>
    <n v="0"/>
  </r>
  <r>
    <s v="2024-02-01 06:06:40"/>
    <n v="2024"/>
    <s v="Actual"/>
    <s v="36-02-00-023-911510"/>
    <s v="CENTRO AGROPECUARIO Y DE BIOTECNOLOGIA EL PORVENIR-CORDOBA"/>
    <s v="911534"/>
    <s v="CENTRO AGROPECUARIO Y DE BIOTECNOLOGIA EL PORVENIR-CORDOBA - PRODUCCION CENTROS"/>
    <x v="49"/>
    <x v="49"/>
    <s v="Propios"/>
    <s v="20"/>
    <s v="INGRESOS CORRIENTES"/>
    <s v="CSF"/>
    <n v="114563000"/>
    <m/>
    <m/>
    <n v="0"/>
    <n v="0"/>
    <n v="114563000"/>
    <n v="0"/>
    <n v="114563000"/>
    <m/>
    <n v="0"/>
    <n v="0"/>
    <n v="0"/>
    <n v="0"/>
    <n v="0"/>
    <n v="0"/>
  </r>
  <r>
    <s v="2024-02-01 06:06:40"/>
    <n v="2024"/>
    <s v="Actual"/>
    <s v="36-02-00-023-911510"/>
    <s v="CENTRO AGROPECUARIO Y DE BIOTECNOLOGIA EL PORVENIR-CORDOBA"/>
    <s v="911538"/>
    <s v="CENTRO AGROPECUARIO Y DE BIOTECNOLOGIA EL PORVENIR-CORDOBA - EMPRENDE RURAL"/>
    <x v="87"/>
    <x v="87"/>
    <s v="Nación"/>
    <s v="10"/>
    <s v="RECURSOS CORRIENTES"/>
    <s v="CSF"/>
    <n v="1925403000"/>
    <m/>
    <m/>
    <n v="0"/>
    <n v="0"/>
    <n v="1925403000"/>
    <n v="1555853000"/>
    <n v="369550000"/>
    <n v="1403596928"/>
    <n v="152256072"/>
    <n v="0"/>
    <n v="0"/>
    <n v="0"/>
    <n v="0"/>
    <n v="0"/>
  </r>
  <r>
    <s v="2024-02-01 06:06:40"/>
    <n v="2024"/>
    <s v="Actual"/>
    <s v="36-02-00-023-911510"/>
    <s v="CENTRO AGROPECUARIO Y DE BIOTECNOLOGIA EL PORVENIR-CORDOBA"/>
    <s v="911538"/>
    <s v="CENTRO AGROPECUARIO Y DE BIOTECNOLOGIA EL PORVENIR-CORDOBA - EMPRENDE RURAL"/>
    <x v="65"/>
    <x v="65"/>
    <s v="Nación"/>
    <s v="10"/>
    <s v="RECURSOS CORRIENTES"/>
    <s v="CSF"/>
    <n v="104021000"/>
    <m/>
    <m/>
    <n v="0"/>
    <n v="0"/>
    <n v="104021000"/>
    <n v="87021000"/>
    <n v="17000000"/>
    <n v="0"/>
    <n v="87021000"/>
    <n v="0"/>
    <n v="0"/>
    <n v="0"/>
    <n v="0"/>
    <n v="0"/>
  </r>
  <r>
    <s v="2024-02-01 06:06:40"/>
    <n v="2024"/>
    <s v="Actual"/>
    <s v="36-02-00-023-911510"/>
    <s v="CENTRO AGROPECUARIO Y DE BIOTECNOLOGIA EL PORVENIR-CORDOBA"/>
    <s v="911542"/>
    <s v="CENTRO AGROPECUARIO Y DE BIOTECNOLOGIA EL PORVENIR-CORDOBA - BIENESTAR APRENDICES"/>
    <x v="49"/>
    <x v="49"/>
    <s v="Nación"/>
    <s v="10"/>
    <s v="RECURSOS CORRIENTES"/>
    <s v="CSF"/>
    <n v="3621945137"/>
    <m/>
    <m/>
    <n v="0"/>
    <n v="0"/>
    <n v="3621945137"/>
    <n v="3087752386"/>
    <n v="534192751"/>
    <n v="587935582"/>
    <n v="2499816804"/>
    <n v="0"/>
    <n v="0"/>
    <n v="0"/>
    <n v="0"/>
    <n v="0"/>
  </r>
  <r>
    <s v="2024-02-01 06:06:40"/>
    <n v="2024"/>
    <s v="Actual"/>
    <s v="36-02-00-023-911510"/>
    <s v="CENTRO AGROPECUARIO Y DE BIOTECNOLOGIA EL PORVENIR-CORDOBA"/>
    <s v="911544"/>
    <s v="CENTRO AGROPECUARIO Y DE BIOTECNOLOGIA EL PORVENIR-CORDOBA - APOYOS DE FUNCIONAMIENTO"/>
    <x v="48"/>
    <x v="48"/>
    <s v="Propios"/>
    <s v="20"/>
    <s v="INGRESOS CORRIENTES"/>
    <s v="CSF"/>
    <n v="414375000"/>
    <m/>
    <m/>
    <n v="0"/>
    <n v="0"/>
    <n v="414375000"/>
    <n v="0"/>
    <n v="414375000"/>
    <m/>
    <n v="0"/>
    <n v="0"/>
    <n v="0"/>
    <n v="0"/>
    <n v="0"/>
    <n v="0"/>
  </r>
  <r>
    <s v="2024-02-01 06:06:40"/>
    <n v="2024"/>
    <s v="Actual"/>
    <s v="36-02-00-023-911510"/>
    <s v="CENTRO AGROPECUARIO Y DE BIOTECNOLOGIA EL PORVENIR-CORDOBA"/>
    <s v="911544"/>
    <s v="CENTRO AGROPECUARIO Y DE BIOTECNOLOGIA EL PORVENIR-CORDOBA - APOYOS DE FUNCIONAMIENTO"/>
    <x v="49"/>
    <x v="49"/>
    <s v="Propios"/>
    <s v="20"/>
    <s v="INGRESOS CORRIENTES"/>
    <s v="CSF"/>
    <n v="13174123"/>
    <m/>
    <m/>
    <n v="0"/>
    <n v="0"/>
    <n v="13174123"/>
    <n v="0"/>
    <n v="13174123"/>
    <m/>
    <n v="0"/>
    <n v="0"/>
    <n v="0"/>
    <n v="0"/>
    <n v="0"/>
    <n v="0"/>
  </r>
  <r>
    <s v="2024-02-01 06:06:40"/>
    <n v="2024"/>
    <s v="Actual"/>
    <s v="36-02-00-023-911510"/>
    <s v="CENTRO AGROPECUARIO Y DE BIOTECNOLOGIA EL PORVENIR-CORDOBA"/>
    <s v="911545"/>
    <s v="CENTRO AGROPECUARIO Y DE BIOTECNOLOGIA EL PORVENIR-CORDOBA - SERVICIOS PRESTADOS A LA FORMACION"/>
    <x v="49"/>
    <x v="49"/>
    <s v="Nación"/>
    <s v="10"/>
    <s v="RECURSOS CORRIENTES"/>
    <s v="CSF"/>
    <n v="5197414126"/>
    <m/>
    <m/>
    <n v="0"/>
    <n v="0"/>
    <n v="5197414126"/>
    <n v="3721224844"/>
    <n v="1476189282"/>
    <n v="3715035737"/>
    <n v="6189107"/>
    <n v="0"/>
    <n v="0"/>
    <n v="0"/>
    <n v="0"/>
    <n v="0"/>
  </r>
  <r>
    <s v="2024-02-01 06:06:40"/>
    <n v="2024"/>
    <s v="Actual"/>
    <s v="36-02-00-023-911510"/>
    <s v="CENTRO AGROPECUARIO Y DE BIOTECNOLOGIA EL PORVENIR-CORDOBA"/>
    <s v="911545"/>
    <s v="CENTRO AGROPECUARIO Y DE BIOTECNOLOGIA EL PORVENIR-CORDOBA - SERVICIOS PRESTADOS A LA FORMACION"/>
    <x v="65"/>
    <x v="65"/>
    <s v="Nación"/>
    <s v="10"/>
    <s v="RECURSOS CORRIENTES"/>
    <s v="CSF"/>
    <n v="2756069546.5"/>
    <m/>
    <m/>
    <n v="0"/>
    <n v="0"/>
    <n v="2756069546.5"/>
    <n v="1896412950"/>
    <n v="859656596.5"/>
    <n v="1637961905"/>
    <n v="258451045"/>
    <n v="0"/>
    <n v="0"/>
    <n v="0"/>
    <n v="0"/>
    <n v="0"/>
  </r>
  <r>
    <s v="2024-02-01 06:06:40"/>
    <n v="2024"/>
    <s v="Actual"/>
    <s v="36-02-00-023-911510"/>
    <s v="CENTRO AGROPECUARIO Y DE BIOTECNOLOGIA EL PORVENIR-CORDOBA"/>
    <s v="911565"/>
    <s v="CENTRO AGROPECUARIO EL PORVENIR-APROPIACION DE CIENCIA Y TECNOLOGIA YCULTURA DE LA INNOVACIÓNEN CENT"/>
    <x v="60"/>
    <x v="60"/>
    <s v="Propios"/>
    <s v="27"/>
    <s v="RENTAS PARAFISCALES"/>
    <s v="CSF"/>
    <n v="59984745"/>
    <m/>
    <m/>
    <n v="0"/>
    <n v="0"/>
    <n v="59984745"/>
    <n v="59984745"/>
    <n v="0"/>
    <n v="0"/>
    <n v="59984745"/>
    <n v="0"/>
    <n v="0"/>
    <n v="0"/>
    <n v="0"/>
    <n v="0"/>
  </r>
  <r>
    <s v="2024-02-01 06:06:40"/>
    <n v="2024"/>
    <s v="Actual"/>
    <s v="36-02-00-023-911510"/>
    <s v="CENTRO AGROPECUARIO Y DE BIOTECNOLOGIA EL PORVENIR-CORDOBA"/>
    <s v="911568"/>
    <s v="CENTRO AGROPECUARIO Y DE BIOTECNOLOGIA EL PORVENIR - COLOMBIA CERTIFICA-CORDOBA"/>
    <x v="91"/>
    <x v="91"/>
    <s v="Propios"/>
    <s v="27"/>
    <s v="RENTAS PARAFISCALES"/>
    <s v="CSF"/>
    <n v="552862820"/>
    <m/>
    <m/>
    <n v="0"/>
    <n v="0"/>
    <n v="552862820"/>
    <n v="291320621"/>
    <n v="261542199"/>
    <n v="0"/>
    <n v="291320621"/>
    <n v="0"/>
    <n v="0"/>
    <n v="0"/>
    <n v="0"/>
    <n v="0"/>
  </r>
  <r>
    <s v="2024-02-01 06:06:40"/>
    <n v="2024"/>
    <s v="Actual"/>
    <s v="36-02-00-023-911510"/>
    <s v="CENTRO AGROPECUARIO Y DE BIOTECNOLOGIA EL PORVENIR-CORDOBA"/>
    <s v="911570"/>
    <s v="CENTRO AGROPECUARIO Y DE BIOTECNOLOGIA EL PORVENIR-CORDOBA - TECNOACADEMIA"/>
    <x v="90"/>
    <x v="90"/>
    <s v="Propios"/>
    <s v="27"/>
    <s v="RENTAS PARAFISCALES"/>
    <s v="CSF"/>
    <n v="772071717"/>
    <m/>
    <m/>
    <n v="0"/>
    <n v="0"/>
    <n v="772071717"/>
    <n v="568328301"/>
    <n v="203743416"/>
    <n v="62124205"/>
    <n v="506204096"/>
    <n v="0"/>
    <n v="0"/>
    <n v="0"/>
    <n v="0"/>
    <n v="0"/>
  </r>
  <r>
    <s v="2024-02-01 06:06:40"/>
    <n v="2024"/>
    <s v="Actual"/>
    <s v="36-02-00-023-911510"/>
    <s v="CENTRO AGROPECUARIO Y DE BIOTECNOLOGIA EL PORVENIR-CORDOBA"/>
    <s v="911583"/>
    <s v="EXTENSIONISMO TECNOLOGICO-CENTRO AGROPECUARIO Y DE BIOTECNOLOGIA EL PORVENIR-CORDOBA"/>
    <x v="91"/>
    <x v="91"/>
    <s v="Propios"/>
    <s v="27"/>
    <s v="RENTAS PARAFISCALES"/>
    <s v="CSF"/>
    <n v="85500032"/>
    <m/>
    <m/>
    <n v="0"/>
    <n v="0"/>
    <n v="85500032"/>
    <n v="0"/>
    <n v="85500032"/>
    <m/>
    <n v="0"/>
    <n v="0"/>
    <n v="0"/>
    <n v="0"/>
    <n v="0"/>
    <n v="0"/>
  </r>
  <r>
    <s v="2024-02-01 06:06:40"/>
    <n v="2024"/>
    <s v="Actual"/>
    <s v="36-02-00-023-911510"/>
    <s v="CENTRO AGROPECUARIO Y DE BIOTECNOLOGIA EL PORVENIR-CORDOBA"/>
    <s v="911585"/>
    <s v="CENTRO AGROPEC Y DE BIOTECNOL EL PORVENIR-CORDOBA, SERVIC PRESTADOS A LA FORMAC - ECONOMIA POPULAR."/>
    <x v="65"/>
    <x v="65"/>
    <s v="Nación"/>
    <s v="10"/>
    <s v="RECURSOS CORRIENTES"/>
    <s v="CSF"/>
    <n v="109898055.75"/>
    <m/>
    <m/>
    <n v="0"/>
    <n v="0"/>
    <n v="109898055.75"/>
    <n v="71685131"/>
    <n v="38212924.75"/>
    <n v="0"/>
    <n v="71685131"/>
    <n v="0"/>
    <n v="0"/>
    <n v="0"/>
    <n v="0"/>
    <n v="0"/>
  </r>
  <r>
    <s v="2024-02-01 06:06:40"/>
    <n v="2024"/>
    <s v="Actual"/>
    <s v="36-02-00-023-911510"/>
    <s v="CENTRO AGROPECUARIO Y DE BIOTECNOLOGIA EL PORVENIR-CORDOBA"/>
    <s v="911586"/>
    <s v="CENTRO AGROPEC Y DE BIOTECNOLOG EL PORVENIR-CORDOBA, CERTIFICAC COMPETENC LABORAL -ECONOMIA POPULAR."/>
    <x v="65"/>
    <x v="65"/>
    <s v="Nación"/>
    <s v="10"/>
    <s v="RECURSOS CORRIENTES"/>
    <s v="CSF"/>
    <n v="129532000"/>
    <m/>
    <m/>
    <n v="0"/>
    <n v="0"/>
    <n v="129532000"/>
    <n v="122200000"/>
    <n v="7332000"/>
    <n v="0"/>
    <n v="122200000"/>
    <n v="0"/>
    <n v="0"/>
    <n v="0"/>
    <n v="0"/>
    <n v="0"/>
  </r>
  <r>
    <s v="2024-02-01 06:06:40"/>
    <n v="2024"/>
    <s v="Actual"/>
    <s v="36-02-00-023-911510"/>
    <s v="CENTRO AGROPECUARIO Y DE BIOTECNOLOGIA EL PORVENIR-CORDOBA"/>
    <s v="911590"/>
    <s v="CENTRO AGROPEC Y DE BIOTECNOLOG EL PORVENIR-CORDOBA, ACCIONES REGULAR -ECONOMIA POPULAR Y CAMPESINA."/>
    <x v="65"/>
    <x v="65"/>
    <s v="Nación"/>
    <s v="10"/>
    <s v="RECURSOS CORRIENTES"/>
    <s v="CSF"/>
    <n v="50198400"/>
    <m/>
    <m/>
    <n v="0"/>
    <n v="0"/>
    <n v="50198400"/>
    <n v="23198400"/>
    <n v="27000000"/>
    <n v="0"/>
    <n v="23198400"/>
    <n v="0"/>
    <n v="0"/>
    <n v="0"/>
    <n v="0"/>
    <n v="0"/>
  </r>
  <r>
    <s v="2024-02-01 06:06:40"/>
    <n v="2024"/>
    <s v="Actual"/>
    <s v="36-02-00-023-952310"/>
    <s v="CENTRO DE COMERCIO, INDUSTRIA Y TURISMO DE CORDOBA-CORDOBA"/>
    <s v="952309"/>
    <s v="CENTRO DE COMERCIO, INDUSTRIA Y TURISMO DE CORDOBA-CORDOBA - SALUD OCUPACIONAL"/>
    <x v="49"/>
    <x v="49"/>
    <s v="Nación"/>
    <s v="10"/>
    <s v="RECURSOS CORRIENTES"/>
    <s v="CSF"/>
    <n v="20179305"/>
    <m/>
    <m/>
    <n v="0"/>
    <n v="0"/>
    <n v="20179305"/>
    <n v="172800"/>
    <n v="20006505"/>
    <n v="0"/>
    <n v="172800"/>
    <n v="0"/>
    <n v="0"/>
    <n v="0"/>
    <n v="0"/>
    <n v="0"/>
  </r>
  <r>
    <s v="2024-02-01 06:06:40"/>
    <n v="2024"/>
    <s v="Actual"/>
    <s v="36-02-00-023-952310"/>
    <s v="CENTRO DE COMERCIO, INDUSTRIA Y TURISMO DE CORDOBA-CORDOBA"/>
    <s v="952310"/>
    <s v="CENTRO DE COMERCIO, INDUSTRIA Y TURISMO DE CÓRDOBA-CÓRDOBA"/>
    <x v="80"/>
    <x v="80"/>
    <s v="Nación"/>
    <s v="10"/>
    <s v="RECURSOS CORRIENTES"/>
    <s v="CSF"/>
    <n v="1025343000"/>
    <m/>
    <m/>
    <n v="0"/>
    <n v="0"/>
    <n v="1025343000"/>
    <n v="1025343000"/>
    <n v="0"/>
    <n v="0"/>
    <n v="1025343000"/>
    <n v="0"/>
    <n v="0"/>
    <n v="0"/>
    <n v="0"/>
    <n v="0"/>
  </r>
  <r>
    <s v="2024-02-01 06:06:40"/>
    <n v="2024"/>
    <s v="Actual"/>
    <s v="36-02-00-023-952310"/>
    <s v="CENTRO DE COMERCIO, INDUSTRIA Y TURISMO DE CORDOBA-CORDOBA"/>
    <s v="952310"/>
    <s v="CENTRO DE COMERCIO, INDUSTRIA Y TURISMO DE CÓRDOBA-CÓRDOBA"/>
    <x v="81"/>
    <x v="81"/>
    <s v="Nación"/>
    <s v="10"/>
    <s v="RECURSOS CORRIENTES"/>
    <s v="CSF"/>
    <n v="49334000"/>
    <m/>
    <m/>
    <n v="0"/>
    <n v="0"/>
    <n v="49334000"/>
    <n v="49334000"/>
    <n v="0"/>
    <n v="47334000"/>
    <n v="2000000"/>
    <n v="0"/>
    <n v="0"/>
    <n v="0"/>
    <n v="0"/>
    <n v="0"/>
  </r>
  <r>
    <s v="2024-02-01 06:06:40"/>
    <n v="2024"/>
    <s v="Actual"/>
    <s v="36-02-00-023-952310"/>
    <s v="CENTRO DE COMERCIO, INDUSTRIA Y TURISMO DE CORDOBA-CORDOBA"/>
    <s v="952310"/>
    <s v="CENTRO DE COMERCIO, INDUSTRIA Y TURISMO DE CÓRDOBA-CÓRDOBA"/>
    <x v="49"/>
    <x v="49"/>
    <s v="Nación"/>
    <s v="10"/>
    <s v="RECURSOS CORRIENTES"/>
    <s v="CSF"/>
    <n v="1267944350"/>
    <n v="0"/>
    <n v="82500000"/>
    <n v="0"/>
    <n v="0"/>
    <n v="1185444350"/>
    <n v="1103382512"/>
    <n v="82061838"/>
    <n v="447617310"/>
    <n v="655765202"/>
    <n v="19820150"/>
    <n v="17170150"/>
    <n v="17170150"/>
    <n v="0"/>
    <n v="0"/>
  </r>
  <r>
    <s v="2024-02-01 06:06:40"/>
    <n v="2024"/>
    <s v="Actual"/>
    <s v="36-02-00-023-952310"/>
    <s v="CENTRO DE COMERCIO, INDUSTRIA Y TURISMO DE CORDOBA-CORDOBA"/>
    <s v="952310"/>
    <s v="CENTRO DE COMERCIO, INDUSTRIA Y TURISMO DE CÓRDOBA-CÓRDOBA"/>
    <x v="49"/>
    <x v="49"/>
    <s v="Propios"/>
    <s v="27"/>
    <s v="RENTAS PARAFISCALES"/>
    <s v="CSF"/>
    <n v="79935516"/>
    <m/>
    <m/>
    <n v="0"/>
    <n v="0"/>
    <n v="79935516"/>
    <n v="79935516"/>
    <n v="0"/>
    <n v="0"/>
    <n v="79935516"/>
    <n v="0"/>
    <n v="0"/>
    <n v="0"/>
    <n v="0"/>
    <n v="0"/>
  </r>
  <r>
    <s v="2024-02-01 06:06:40"/>
    <n v="2024"/>
    <s v="Actual"/>
    <s v="36-02-00-023-952310"/>
    <s v="CENTRO DE COMERCIO, INDUSTRIA Y TURISMO DE CORDOBA-CORDOBA"/>
    <s v="952310"/>
    <s v="CENTRO DE COMERCIO, INDUSTRIA Y TURISMO DE CÓRDOBA-CÓRDOBA"/>
    <x v="63"/>
    <x v="63"/>
    <s v="Propios"/>
    <s v="20"/>
    <s v="INGRESOS CORRIENTES"/>
    <s v="CSF"/>
    <n v="81597279"/>
    <m/>
    <m/>
    <n v="0"/>
    <n v="0"/>
    <n v="81597279"/>
    <n v="81597279"/>
    <n v="0"/>
    <n v="0"/>
    <n v="81597279"/>
    <n v="0"/>
    <n v="0"/>
    <n v="0"/>
    <n v="0"/>
    <n v="0"/>
  </r>
  <r>
    <s v="2024-02-01 06:06:40"/>
    <n v="2024"/>
    <s v="Actual"/>
    <s v="36-02-00-023-952310"/>
    <s v="CENTRO DE COMERCIO, INDUSTRIA Y TURISMO DE CORDOBA-CORDOBA"/>
    <s v="952311"/>
    <s v="CENTRO DE COMERCIO, INDUSTRIA Y TURISMO DE CORDOBA - INTEGRACION CON LA MEDIA-CORDOBA"/>
    <x v="49"/>
    <x v="49"/>
    <s v="Propios"/>
    <s v="20"/>
    <s v="INGRESOS CORRIENTES"/>
    <s v="CSF"/>
    <n v="3906840250"/>
    <m/>
    <m/>
    <n v="0"/>
    <n v="0"/>
    <n v="3906840250"/>
    <n v="3906840250"/>
    <n v="0"/>
    <n v="0"/>
    <n v="3906840250"/>
    <n v="0"/>
    <n v="0"/>
    <n v="0"/>
    <n v="0"/>
    <n v="0"/>
  </r>
  <r>
    <s v="2024-02-01 06:06:40"/>
    <n v="2024"/>
    <s v="Actual"/>
    <s v="36-02-00-023-952310"/>
    <s v="CENTRO DE COMERCIO, INDUSTRIA Y TURISMO DE CORDOBA-CORDOBA"/>
    <s v="952311"/>
    <s v="CENTRO DE COMERCIO, INDUSTRIA Y TURISMO DE CORDOBA - INTEGRACION CON LA MEDIA-CORDOBA"/>
    <x v="49"/>
    <x v="49"/>
    <s v="Nación"/>
    <s v="10"/>
    <s v="RECURSOS CORRIENTES"/>
    <s v="CSF"/>
    <n v="191448887"/>
    <m/>
    <m/>
    <n v="0"/>
    <n v="0"/>
    <n v="191448887"/>
    <n v="191359699"/>
    <n v="89188"/>
    <n v="0"/>
    <n v="191359699"/>
    <n v="0"/>
    <n v="0"/>
    <n v="0"/>
    <n v="0"/>
    <n v="0"/>
  </r>
  <r>
    <s v="2024-02-01 06:06:40"/>
    <n v="2024"/>
    <s v="Actual"/>
    <s v="36-02-00-023-952310"/>
    <s v="CENTRO DE COMERCIO, INDUSTRIA Y TURISMO DE CORDOBA-CORDOBA"/>
    <s v="952318"/>
    <s v="C DE COMERCIO, INDTRIA Y TUR DE CORDOBA - FONDO INDTRIA Y DE LA CONSTRUCCION FIC-CORDOBA"/>
    <x v="48"/>
    <x v="48"/>
    <s v="Propios"/>
    <s v="26"/>
    <s v="FONDOS ESPECIALES"/>
    <s v="CSF"/>
    <n v="2817966386"/>
    <m/>
    <m/>
    <n v="0"/>
    <n v="0"/>
    <n v="2817966386"/>
    <n v="2817966386"/>
    <n v="0"/>
    <n v="0"/>
    <n v="2817966386"/>
    <n v="0"/>
    <n v="0"/>
    <n v="0"/>
    <n v="0"/>
    <n v="0"/>
  </r>
  <r>
    <s v="2024-02-01 06:06:40"/>
    <n v="2024"/>
    <s v="Actual"/>
    <s v="36-02-00-023-952310"/>
    <s v="CENTRO DE COMERCIO, INDUSTRIA Y TURISMO DE CORDOBA-CORDOBA"/>
    <s v="952318"/>
    <s v="C DE COMERCIO, INDTRIA Y TUR DE CORDOBA - FONDO INDTRIA Y DE LA CONSTRUCCION FIC-CORDOBA"/>
    <x v="49"/>
    <x v="49"/>
    <s v="Propios"/>
    <s v="26"/>
    <s v="FONDOS ESPECIALES"/>
    <s v="CSF"/>
    <n v="1304566754"/>
    <m/>
    <m/>
    <n v="0"/>
    <n v="0"/>
    <n v="1304566754"/>
    <n v="1135740471"/>
    <n v="168826283"/>
    <n v="0"/>
    <n v="1135740471"/>
    <n v="0"/>
    <n v="0"/>
    <n v="0"/>
    <n v="0"/>
    <n v="0"/>
  </r>
  <r>
    <s v="2024-02-01 06:06:40"/>
    <n v="2024"/>
    <s v="Actual"/>
    <s v="36-02-00-023-952310"/>
    <s v="CENTRO DE COMERCIO, INDUSTRIA Y TURISMO DE CORDOBA-CORDOBA"/>
    <s v="952324"/>
    <s v="CENTRO DE COMERCIO, INDUSTRIA Y TURISMO DE CORDOBA-CORDOBA - CONSTRUCCIONES Y ADECUACIONES"/>
    <x v="76"/>
    <x v="76"/>
    <s v="Nación"/>
    <s v="10"/>
    <s v="RECURSOS CORRIENTES"/>
    <s v="CSF"/>
    <n v="141585837"/>
    <m/>
    <m/>
    <n v="0"/>
    <n v="0"/>
    <n v="141585837"/>
    <n v="0"/>
    <n v="141585837"/>
    <m/>
    <n v="0"/>
    <n v="0"/>
    <n v="0"/>
    <n v="0"/>
    <n v="0"/>
    <n v="0"/>
  </r>
  <r>
    <s v="2024-02-01 06:06:40"/>
    <n v="2024"/>
    <s v="Actual"/>
    <s v="36-02-00-023-952310"/>
    <s v="CENTRO DE COMERCIO, INDUSTRIA Y TURISMO DE CORDOBA-CORDOBA"/>
    <s v="952324"/>
    <s v="CENTRO DE COMERCIO, INDUSTRIA Y TURISMO DE CORDOBA-CORDOBA - CONSTRUCCIONES Y ADECUACIONES"/>
    <x v="77"/>
    <x v="77"/>
    <s v="Nación"/>
    <s v="10"/>
    <s v="RECURSOS CORRIENTES"/>
    <s v="CSF"/>
    <n v="976289000"/>
    <m/>
    <m/>
    <n v="0"/>
    <n v="0"/>
    <n v="976289000"/>
    <n v="0"/>
    <n v="976289000"/>
    <m/>
    <n v="0"/>
    <n v="0"/>
    <n v="0"/>
    <n v="0"/>
    <n v="0"/>
    <n v="0"/>
  </r>
  <r>
    <s v="2024-02-01 06:06:40"/>
    <n v="2024"/>
    <s v="Actual"/>
    <s v="36-02-00-023-952310"/>
    <s v="CENTRO DE COMERCIO, INDUSTRIA Y TURISMO DE CORDOBA-CORDOBA"/>
    <s v="952324"/>
    <s v="CENTRO DE COMERCIO, INDUSTRIA Y TURISMO DE CORDOBA-CORDOBA - CONSTRUCCIONES Y ADECUACIONES"/>
    <x v="78"/>
    <x v="78"/>
    <s v="Nación"/>
    <s v="10"/>
    <s v="RECURSOS CORRIENTES"/>
    <s v="CSF"/>
    <n v="653901969"/>
    <m/>
    <m/>
    <n v="0"/>
    <n v="0"/>
    <n v="653901969"/>
    <n v="510301969"/>
    <n v="143600000"/>
    <n v="0"/>
    <n v="510301969"/>
    <n v="0"/>
    <n v="0"/>
    <n v="0"/>
    <n v="0"/>
    <n v="0"/>
  </r>
  <r>
    <s v="2024-02-01 06:06:40"/>
    <n v="2024"/>
    <s v="Actual"/>
    <s v="36-02-00-023-952310"/>
    <s v="CENTRO DE COMERCIO, INDUSTRIA Y TURISMO DE CORDOBA-CORDOBA"/>
    <s v="952327"/>
    <s v="CENTRO DE COMERCIO, INDUSTRIA Y TURISMO DE CORDOBA-MODERNIZACION AMBIENTES"/>
    <x v="10"/>
    <x v="10"/>
    <s v="Nación"/>
    <s v="10"/>
    <s v="RECURSOS CORRIENTES"/>
    <s v="CSF"/>
    <n v="111000000"/>
    <m/>
    <m/>
    <n v="0"/>
    <n v="0"/>
    <n v="111000000"/>
    <n v="0"/>
    <n v="111000000"/>
    <m/>
    <n v="0"/>
    <n v="0"/>
    <n v="0"/>
    <n v="0"/>
    <n v="0"/>
    <n v="0"/>
  </r>
  <r>
    <s v="2024-02-01 06:06:40"/>
    <n v="2024"/>
    <s v="Actual"/>
    <s v="36-02-00-023-952310"/>
    <s v="CENTRO DE COMERCIO, INDUSTRIA Y TURISMO DE CORDOBA-CORDOBA"/>
    <s v="952328"/>
    <s v="CERTIFICACION COMPETENCIAS LABORALES-CENTRO DE COMERCIO, INDUSTRIA Y TURISMO DE CORDOBA"/>
    <x v="94"/>
    <x v="94"/>
    <s v="Nación"/>
    <s v="10"/>
    <s v="RECURSOS CORRIENTES"/>
    <s v="CSF"/>
    <n v="597600000"/>
    <m/>
    <m/>
    <n v="0"/>
    <n v="0"/>
    <n v="597600000"/>
    <n v="597600000"/>
    <n v="0"/>
    <n v="413600000"/>
    <n v="184000000"/>
    <n v="0"/>
    <n v="0"/>
    <n v="0"/>
    <n v="0"/>
    <n v="0"/>
  </r>
  <r>
    <s v="2024-02-01 06:06:40"/>
    <n v="2024"/>
    <s v="Actual"/>
    <s v="36-02-00-023-952310"/>
    <s v="CENTRO DE COMERCIO, INDUSTRIA Y TURISMO DE CORDOBA-CORDOBA"/>
    <s v="952328"/>
    <s v="CERTIFICACION COMPETENCIAS LABORALES-CENTRO DE COMERCIO, INDUSTRIA Y TURISMO DE CORDOBA"/>
    <x v="65"/>
    <x v="65"/>
    <s v="Nación"/>
    <s v="10"/>
    <s v="RECURSOS CORRIENTES"/>
    <s v="CSF"/>
    <n v="154442000"/>
    <m/>
    <m/>
    <n v="0"/>
    <n v="0"/>
    <n v="154442000"/>
    <n v="154442000"/>
    <n v="0"/>
    <n v="98700000"/>
    <n v="55742000"/>
    <n v="0"/>
    <n v="0"/>
    <n v="0"/>
    <n v="0"/>
    <n v="0"/>
  </r>
  <r>
    <s v="2024-02-01 06:06:40"/>
    <n v="2024"/>
    <s v="Actual"/>
    <s v="36-02-00-023-952310"/>
    <s v="CENTRO DE COMERCIO, INDUSTRIA Y TURISMO DE CORDOBA-CORDOBA"/>
    <s v="952334"/>
    <s v="CENTRO DE COMERCIO, INDUSTRIA Y TURISMO DE CORDOBA - PRODUCCION CENTROS"/>
    <x v="49"/>
    <x v="49"/>
    <s v="Propios"/>
    <s v="20"/>
    <s v="INGRESOS CORRIENTES"/>
    <s v="CSF"/>
    <n v="25000000"/>
    <m/>
    <m/>
    <n v="0"/>
    <n v="0"/>
    <n v="25000000"/>
    <n v="0"/>
    <n v="25000000"/>
    <m/>
    <n v="0"/>
    <n v="0"/>
    <n v="0"/>
    <n v="0"/>
    <n v="0"/>
    <n v="0"/>
  </r>
  <r>
    <s v="2024-02-01 06:06:40"/>
    <n v="2024"/>
    <s v="Actual"/>
    <s v="36-02-00-023-952310"/>
    <s v="CENTRO DE COMERCIO, INDUSTRIA Y TURISMO DE CORDOBA-CORDOBA"/>
    <s v="952338"/>
    <s v="CENTRO DE COMERCIO, INDUSTRIA Y TURISMO DE CORDOBA-EMPRENDE RURAL"/>
    <x v="87"/>
    <x v="87"/>
    <s v="Nación"/>
    <s v="10"/>
    <s v="RECURSOS CORRIENTES"/>
    <s v="CSF"/>
    <n v="1967729000"/>
    <m/>
    <m/>
    <n v="0"/>
    <n v="0"/>
    <n v="1967729000"/>
    <n v="1921288504"/>
    <n v="46440496"/>
    <n v="119600000"/>
    <n v="1801688504"/>
    <n v="0"/>
    <n v="0"/>
    <n v="0"/>
    <n v="0"/>
    <n v="0"/>
  </r>
  <r>
    <s v="2024-02-01 06:06:40"/>
    <n v="2024"/>
    <s v="Actual"/>
    <s v="36-02-00-023-952310"/>
    <s v="CENTRO DE COMERCIO, INDUSTRIA Y TURISMO DE CORDOBA-CORDOBA"/>
    <s v="952338"/>
    <s v="CENTRO DE COMERCIO, INDUSTRIA Y TURISMO DE CORDOBA-EMPRENDE RURAL"/>
    <x v="65"/>
    <x v="65"/>
    <s v="Nación"/>
    <s v="10"/>
    <s v="RECURSOS CORRIENTES"/>
    <s v="CSF"/>
    <n v="91908000"/>
    <m/>
    <m/>
    <n v="0"/>
    <n v="0"/>
    <n v="91908000"/>
    <n v="91908000"/>
    <n v="0"/>
    <n v="0"/>
    <n v="91908000"/>
    <n v="0"/>
    <n v="0"/>
    <n v="0"/>
    <n v="0"/>
    <n v="0"/>
  </r>
  <r>
    <s v="2024-02-01 06:06:40"/>
    <n v="2024"/>
    <s v="Actual"/>
    <s v="36-02-00-023-952310"/>
    <s v="CENTRO DE COMERCIO, INDUSTRIA Y TURISMO DE CORDOBA-CORDOBA"/>
    <s v="952342"/>
    <s v="CENTRO DE COMERCIO, INDUSTRIA Y TURISMO DE CORDOBA-CORDOBA - BIENESTAR APRENDICES"/>
    <x v="49"/>
    <x v="49"/>
    <s v="Nación"/>
    <s v="10"/>
    <s v="RECURSOS CORRIENTES"/>
    <s v="CSF"/>
    <n v="1403373898"/>
    <m/>
    <m/>
    <n v="0"/>
    <n v="0"/>
    <n v="1403373898"/>
    <n v="374525000"/>
    <n v="1028848898"/>
    <n v="30450000"/>
    <n v="344075000"/>
    <n v="0"/>
    <n v="0"/>
    <n v="0"/>
    <n v="0"/>
    <n v="0"/>
  </r>
  <r>
    <s v="2024-02-01 06:06:40"/>
    <n v="2024"/>
    <s v="Actual"/>
    <s v="36-02-00-023-952310"/>
    <s v="CENTRO DE COMERCIO, INDUSTRIA Y TURISMO DE CORDOBA-CORDOBA"/>
    <s v="952344"/>
    <s v="CENTRO DE COMERCIO, INDUSTRIA Y TURISMO DE CORDOBA-CORDOBA - APOYOS DE SOSTENIMIENTO"/>
    <x v="48"/>
    <x v="48"/>
    <s v="Propios"/>
    <s v="20"/>
    <s v="INGRESOS CORRIENTES"/>
    <s v="CSF"/>
    <n v="359125000"/>
    <m/>
    <m/>
    <n v="0"/>
    <n v="0"/>
    <n v="359125000"/>
    <n v="359125000"/>
    <n v="0"/>
    <n v="0"/>
    <n v="359125000"/>
    <n v="0"/>
    <n v="0"/>
    <n v="0"/>
    <n v="0"/>
    <n v="0"/>
  </r>
  <r>
    <s v="2024-02-01 06:06:40"/>
    <n v="2024"/>
    <s v="Actual"/>
    <s v="36-02-00-023-952310"/>
    <s v="CENTRO DE COMERCIO, INDUSTRIA Y TURISMO DE CORDOBA-CORDOBA"/>
    <s v="952345"/>
    <s v="CENTRO DE COMERCIO, INDUSTRIA Y TURISMO DE CORDOBA-CORDOBA - SERVICIOS PRESTADOS A LA FORMACION"/>
    <x v="49"/>
    <x v="49"/>
    <s v="Nación"/>
    <s v="10"/>
    <s v="RECURSOS CORRIENTES"/>
    <s v="CSF"/>
    <n v="7072709768"/>
    <m/>
    <m/>
    <n v="0"/>
    <n v="0"/>
    <n v="7072709768"/>
    <n v="7071702378"/>
    <n v="1007390"/>
    <n v="46143970"/>
    <n v="7025558408"/>
    <n v="0"/>
    <n v="0"/>
    <n v="0"/>
    <n v="0"/>
    <n v="0"/>
  </r>
  <r>
    <s v="2024-02-01 06:06:40"/>
    <n v="2024"/>
    <s v="Actual"/>
    <s v="36-02-00-023-952310"/>
    <s v="CENTRO DE COMERCIO, INDUSTRIA Y TURISMO DE CORDOBA-CORDOBA"/>
    <s v="952345"/>
    <s v="CENTRO DE COMERCIO, INDUSTRIA Y TURISMO DE CORDOBA-CORDOBA - SERVICIOS PRESTADOS A LA FORMACION"/>
    <x v="65"/>
    <x v="65"/>
    <s v="Nación"/>
    <s v="10"/>
    <s v="RECURSOS CORRIENTES"/>
    <s v="CSF"/>
    <n v="2088153824"/>
    <m/>
    <m/>
    <n v="0"/>
    <n v="0"/>
    <n v="2088153824"/>
    <n v="2038153768"/>
    <n v="50000056"/>
    <n v="0"/>
    <n v="2038153768"/>
    <n v="0"/>
    <n v="0"/>
    <n v="0"/>
    <n v="0"/>
    <n v="0"/>
  </r>
  <r>
    <s v="2024-02-01 06:06:40"/>
    <n v="2024"/>
    <s v="Actual"/>
    <s v="36-02-00-023-952310"/>
    <s v="CENTRO DE COMERCIO, INDUSTRIA Y TURISMO DE CORDOBA-CORDOBA"/>
    <s v="952365"/>
    <s v="C DE COMERCIO, INDUSTRIA Y TURISMO-APROPIACION DE CIENCIA Y TECNOLOGIA YCULTURA"/>
    <x v="60"/>
    <x v="60"/>
    <s v="Propios"/>
    <s v="27"/>
    <s v="RENTAS PARAFISCALES"/>
    <s v="CSF"/>
    <n v="69000000"/>
    <m/>
    <m/>
    <n v="0"/>
    <n v="0"/>
    <n v="69000000"/>
    <n v="69000000"/>
    <n v="0"/>
    <n v="69000000"/>
    <n v="0"/>
    <n v="0"/>
    <n v="0"/>
    <n v="0"/>
    <n v="0"/>
    <n v="0"/>
  </r>
  <r>
    <s v="2024-02-01 06:06:40"/>
    <n v="2024"/>
    <s v="Actual"/>
    <s v="36-02-00-023-952310"/>
    <s v="CENTRO DE COMERCIO, INDUSTRIA Y TURISMO DE CORDOBA-CORDOBA"/>
    <s v="952368"/>
    <s v="CENTRO DE COMERC, INDUSTR Y TURISMO CORDOBA-FORTALECIM OFERTA SERVIC TECNOL PARA LAS EMPRESAS-CORDOB"/>
    <x v="91"/>
    <x v="91"/>
    <s v="Propios"/>
    <s v="27"/>
    <s v="RENTAS PARAFISCALES"/>
    <s v="CSF"/>
    <n v="326232517"/>
    <m/>
    <m/>
    <n v="0"/>
    <n v="0"/>
    <n v="326232517"/>
    <n v="251110308"/>
    <n v="75122209"/>
    <n v="0"/>
    <n v="251110308"/>
    <n v="0"/>
    <n v="0"/>
    <n v="0"/>
    <n v="0"/>
    <n v="0"/>
  </r>
  <r>
    <s v="2024-02-01 06:06:40"/>
    <n v="2024"/>
    <s v="Actual"/>
    <s v="36-02-00-023-952310"/>
    <s v="CENTRO DE COMERCIO, INDUSTRIA Y TURISMO DE CORDOBA-CORDOBA"/>
    <s v="952385"/>
    <s v="CENTRO DE COMERCIO, INDUST Y TURISMO CORD-CORDOBA, EMPREND - ECON POP-SERV PREST A LA FORMAC -EC POP"/>
    <x v="65"/>
    <x v="65"/>
    <s v="Nación"/>
    <s v="10"/>
    <s v="RECURSOS CORRIENTES"/>
    <s v="CSF"/>
    <n v="127737318.25"/>
    <m/>
    <m/>
    <n v="0"/>
    <n v="0"/>
    <n v="127737318.25"/>
    <n v="127737318"/>
    <n v="0.25"/>
    <n v="0"/>
    <n v="127737318"/>
    <n v="0"/>
    <n v="0"/>
    <n v="0"/>
    <n v="0"/>
    <n v="0"/>
  </r>
  <r>
    <s v="2024-02-01 06:06:40"/>
    <n v="2024"/>
    <s v="Actual"/>
    <s v="36-02-00-023-952310"/>
    <s v="CENTRO DE COMERCIO, INDUSTRIA Y TURISMO DE CORDOBA-CORDOBA"/>
    <s v="952386"/>
    <s v="CENTRO DE COMERCIO, INDUST Y TURISMO CORD-CORDOBA, CERTIFICACION COMPETENCIA LABORALES- ECON POPULAR"/>
    <x v="65"/>
    <x v="65"/>
    <s v="Nación"/>
    <s v="10"/>
    <s v="RECURSOS CORRIENTES"/>
    <s v="CSF"/>
    <n v="89676000"/>
    <m/>
    <m/>
    <n v="0"/>
    <n v="0"/>
    <n v="89676000"/>
    <n v="89676000"/>
    <n v="0"/>
    <n v="47000000"/>
    <n v="42676000"/>
    <n v="0"/>
    <n v="0"/>
    <n v="0"/>
    <n v="0"/>
    <n v="0"/>
  </r>
  <r>
    <s v="2024-02-01 06:06:40"/>
    <n v="2024"/>
    <s v="Actual"/>
    <s v="36-02-00-023-952310"/>
    <s v="CENTRO DE COMERCIO, INDUSTRIA Y TURISMO DE CORDOBA-CORDOBA"/>
    <s v="952390"/>
    <s v="CENTRO DE COMERCIO, INDUSTR Y TURISMO DE CORD-CORD, EMPREND -ECON POPUL, ACCION REGUL-ECON POP YCAMP"/>
    <x v="65"/>
    <x v="65"/>
    <s v="Nación"/>
    <s v="10"/>
    <s v="RECURSOS CORRIENTES"/>
    <s v="CSF"/>
    <n v="45198400"/>
    <m/>
    <m/>
    <n v="0"/>
    <n v="0"/>
    <n v="45198400"/>
    <n v="26198400"/>
    <n v="19000000"/>
    <n v="0"/>
    <n v="26198400"/>
    <n v="0"/>
    <n v="0"/>
    <n v="0"/>
    <n v="0"/>
    <n v="0"/>
  </r>
  <r>
    <s v="2024-02-01 06:06:40"/>
    <n v="2024"/>
    <s v="Actual"/>
    <s v="36-02-00-025-000000"/>
    <s v="SENA REGIONAL CUNDINAMARCA-DIRECCION REGIONAL"/>
    <s v="101000"/>
    <s v="DESPACHO DIRECCION"/>
    <x v="5"/>
    <x v="5"/>
    <s v="Propios"/>
    <s v="27"/>
    <s v="RENTAS PARAFISCALES"/>
    <s v="CSF"/>
    <n v="10280000"/>
    <m/>
    <m/>
    <n v="0"/>
    <n v="0"/>
    <n v="10280000"/>
    <n v="10280000"/>
    <n v="0"/>
    <n v="156033"/>
    <n v="10123967"/>
    <n v="156033"/>
    <n v="156033"/>
    <n v="156033"/>
    <n v="0"/>
    <n v="0"/>
  </r>
  <r>
    <s v="2024-02-01 06:06:40"/>
    <n v="2024"/>
    <s v="Actual"/>
    <s v="36-02-00-025-000000"/>
    <s v="SENA REGIONAL CUNDINAMARCA-DIRECCION REGIONAL"/>
    <s v="101000"/>
    <s v="DESPACHO DIRECCION"/>
    <x v="45"/>
    <x v="45"/>
    <s v="Propios"/>
    <s v="27"/>
    <s v="RENTAS PARAFISCALES"/>
    <s v="CSF"/>
    <n v="291800000"/>
    <m/>
    <m/>
    <n v="0"/>
    <n v="0"/>
    <n v="291800000"/>
    <n v="291800000"/>
    <n v="0"/>
    <n v="0"/>
    <n v="291800000"/>
    <n v="0"/>
    <n v="0"/>
    <n v="0"/>
    <n v="0"/>
    <n v="0"/>
  </r>
  <r>
    <s v="2024-02-01 06:06:40"/>
    <n v="2024"/>
    <s v="Actual"/>
    <s v="36-02-00-025-000000"/>
    <s v="SENA REGIONAL CUNDINAMARCA-DIRECCION REGIONAL"/>
    <s v="101000"/>
    <s v="DESPACHO DIRECCION"/>
    <x v="79"/>
    <x v="79"/>
    <s v="Nación"/>
    <s v="10"/>
    <s v="RECURSOS CORRIENTES"/>
    <s v="CSF"/>
    <n v="150570000"/>
    <m/>
    <m/>
    <n v="0"/>
    <n v="0"/>
    <n v="150570000"/>
    <n v="142002000"/>
    <n v="8568000"/>
    <n v="0"/>
    <n v="142002000"/>
    <n v="0"/>
    <n v="0"/>
    <n v="0"/>
    <n v="0"/>
    <n v="0"/>
  </r>
  <r>
    <s v="2024-02-01 06:06:40"/>
    <n v="2024"/>
    <s v="Actual"/>
    <s v="36-02-00-025-000000"/>
    <s v="SENA REGIONAL CUNDINAMARCA-DIRECCION REGIONAL"/>
    <s v="101000"/>
    <s v="DESPACHO DIRECCION"/>
    <x v="80"/>
    <x v="80"/>
    <s v="Nación"/>
    <s v="10"/>
    <s v="RECURSOS CORRIENTES"/>
    <s v="CSF"/>
    <n v="460391000"/>
    <m/>
    <m/>
    <n v="0"/>
    <n v="0"/>
    <n v="460391000"/>
    <n v="454951500"/>
    <n v="5439500"/>
    <n v="78832867"/>
    <n v="376118633"/>
    <n v="0"/>
    <n v="0"/>
    <n v="0"/>
    <n v="0"/>
    <n v="0"/>
  </r>
  <r>
    <s v="2024-02-01 06:06:40"/>
    <n v="2024"/>
    <s v="Actual"/>
    <s v="36-02-00-025-000000"/>
    <s v="SENA REGIONAL CUNDINAMARCA-DIRECCION REGIONAL"/>
    <s v="101000"/>
    <s v="DESPACHO DIRECCION"/>
    <x v="81"/>
    <x v="81"/>
    <s v="Nación"/>
    <s v="10"/>
    <s v="RECURSOS CORRIENTES"/>
    <s v="CSF"/>
    <n v="98668000"/>
    <m/>
    <m/>
    <n v="0"/>
    <n v="0"/>
    <n v="98668000"/>
    <n v="94668000"/>
    <n v="4000000"/>
    <n v="46373600"/>
    <n v="48294400"/>
    <n v="0"/>
    <n v="0"/>
    <n v="0"/>
    <n v="0"/>
    <n v="0"/>
  </r>
  <r>
    <s v="2024-02-01 06:06:40"/>
    <n v="2024"/>
    <s v="Actual"/>
    <s v="36-02-00-025-000000"/>
    <s v="SENA REGIONAL CUNDINAMARCA-DIRECCION REGIONAL"/>
    <s v="101000"/>
    <s v="DESPACHO DIRECCION"/>
    <x v="82"/>
    <x v="82"/>
    <s v="Nación"/>
    <s v="10"/>
    <s v="RECURSOS CORRIENTES"/>
    <s v="CSF"/>
    <n v="83753000"/>
    <m/>
    <m/>
    <n v="0"/>
    <n v="0"/>
    <n v="83753000"/>
    <n v="47334000"/>
    <n v="36419000"/>
    <n v="47334000"/>
    <n v="0"/>
    <n v="2058000"/>
    <n v="0"/>
    <n v="0"/>
    <n v="0"/>
    <n v="0"/>
  </r>
  <r>
    <s v="2024-02-01 06:06:40"/>
    <n v="2024"/>
    <s v="Actual"/>
    <s v="36-02-00-025-000000"/>
    <s v="SENA REGIONAL CUNDINAMARCA-DIRECCION REGIONAL"/>
    <s v="101000"/>
    <s v="DESPACHO DIRECCION"/>
    <x v="84"/>
    <x v="84"/>
    <s v="Nación"/>
    <s v="10"/>
    <s v="RECURSOS CORRIENTES"/>
    <s v="CSF"/>
    <n v="722538000"/>
    <m/>
    <m/>
    <n v="0"/>
    <n v="0"/>
    <n v="722538000"/>
    <n v="710010000"/>
    <n v="12528000"/>
    <n v="377848800"/>
    <n v="332161200"/>
    <n v="12348000"/>
    <n v="12348000"/>
    <n v="12348000"/>
    <n v="0"/>
    <n v="0"/>
  </r>
  <r>
    <s v="2024-02-01 06:06:40"/>
    <n v="2024"/>
    <s v="Actual"/>
    <s v="36-02-00-025-000000"/>
    <s v="SENA REGIONAL CUNDINAMARCA-DIRECCION REGIONAL"/>
    <s v="101000"/>
    <s v="DESPACHO DIRECCION"/>
    <x v="85"/>
    <x v="85"/>
    <s v="Nación"/>
    <s v="10"/>
    <s v="RECURSOS CORRIENTES"/>
    <s v="CSF"/>
    <n v="422487000"/>
    <m/>
    <m/>
    <n v="0"/>
    <n v="0"/>
    <n v="422487000"/>
    <n v="422487000"/>
    <n v="0"/>
    <n v="82902000"/>
    <n v="339585000"/>
    <n v="1390000"/>
    <n v="1390000"/>
    <n v="1390000"/>
    <n v="0"/>
    <n v="0"/>
  </r>
  <r>
    <s v="2024-02-01 06:06:40"/>
    <n v="2024"/>
    <s v="Actual"/>
    <s v="36-02-00-025-000000"/>
    <s v="SENA REGIONAL CUNDINAMARCA-DIRECCION REGIONAL"/>
    <s v="101000"/>
    <s v="DESPACHO DIRECCION"/>
    <x v="49"/>
    <x v="49"/>
    <s v="Nación"/>
    <s v="10"/>
    <s v="RECURSOS CORRIENTES"/>
    <s v="CSF"/>
    <n v="6777624772"/>
    <m/>
    <m/>
    <n v="0"/>
    <n v="0"/>
    <n v="6777624772"/>
    <n v="5475847668.7600002"/>
    <n v="1301777103.24"/>
    <n v="4704005438.7600002"/>
    <n v="771842230"/>
    <n v="0"/>
    <n v="0"/>
    <n v="0"/>
    <n v="0"/>
    <n v="0"/>
  </r>
  <r>
    <s v="2024-02-01 06:06:40"/>
    <n v="2024"/>
    <s v="Actual"/>
    <s v="36-02-00-025-000000"/>
    <s v="SENA REGIONAL CUNDINAMARCA-DIRECCION REGIONAL"/>
    <s v="101000"/>
    <s v="DESPACHO DIRECCION"/>
    <x v="50"/>
    <x v="50"/>
    <s v="Nación"/>
    <s v="10"/>
    <s v="RECURSOS CORRIENTES"/>
    <s v="CSF"/>
    <n v="1600000000"/>
    <m/>
    <m/>
    <n v="0"/>
    <n v="0"/>
    <n v="1600000000"/>
    <n v="182409158"/>
    <n v="1417590842"/>
    <n v="146105050"/>
    <n v="36304108"/>
    <n v="0"/>
    <n v="0"/>
    <n v="0"/>
    <n v="0"/>
    <n v="0"/>
  </r>
  <r>
    <s v="2024-02-01 06:06:40"/>
    <n v="2024"/>
    <s v="Actual"/>
    <s v="36-02-00-025-000000"/>
    <s v="SENA REGIONAL CUNDINAMARCA-DIRECCION REGIONAL"/>
    <s v="101000"/>
    <s v="DESPACHO DIRECCION"/>
    <x v="51"/>
    <x v="51"/>
    <s v="Nación"/>
    <s v="10"/>
    <s v="RECURSOS CORRIENTES"/>
    <s v="CSF"/>
    <n v="197393342"/>
    <m/>
    <m/>
    <n v="0"/>
    <n v="0"/>
    <n v="197393342"/>
    <n v="0"/>
    <n v="197393342"/>
    <m/>
    <n v="0"/>
    <n v="0"/>
    <n v="0"/>
    <n v="0"/>
    <n v="0"/>
    <n v="0"/>
  </r>
  <r>
    <s v="2024-02-01 06:06:40"/>
    <n v="2024"/>
    <s v="Actual"/>
    <s v="36-02-00-025-000000"/>
    <s v="SENA REGIONAL CUNDINAMARCA-DIRECCION REGIONAL"/>
    <s v="101000"/>
    <s v="DESPACHO DIRECCION"/>
    <x v="6"/>
    <x v="6"/>
    <s v="Nación"/>
    <s v="10"/>
    <s v="RECURSOS CORRIENTES"/>
    <s v="CSF"/>
    <n v="1647498354"/>
    <m/>
    <m/>
    <n v="0"/>
    <n v="0"/>
    <n v="1647498354"/>
    <n v="1449943864"/>
    <n v="197554490"/>
    <n v="924764621"/>
    <n v="525179243"/>
    <n v="38792531"/>
    <n v="38792531"/>
    <n v="38792531"/>
    <n v="0"/>
    <n v="0"/>
  </r>
  <r>
    <s v="2024-02-01 06:06:40"/>
    <n v="2024"/>
    <s v="Actual"/>
    <s v="36-02-00-025-000000"/>
    <s v="SENA REGIONAL CUNDINAMARCA-DIRECCION REGIONAL"/>
    <s v="101000"/>
    <s v="DESPACHO DIRECCION"/>
    <x v="75"/>
    <x v="75"/>
    <s v="Nación"/>
    <s v="10"/>
    <s v="RECURSOS CORRIENTES"/>
    <s v="CSF"/>
    <n v="29950000"/>
    <m/>
    <m/>
    <n v="0"/>
    <n v="0"/>
    <n v="29950000"/>
    <n v="0"/>
    <n v="29950000"/>
    <m/>
    <n v="0"/>
    <n v="0"/>
    <n v="0"/>
    <n v="0"/>
    <n v="0"/>
    <n v="0"/>
  </r>
  <r>
    <s v="2024-02-01 06:06:40"/>
    <n v="2024"/>
    <s v="Actual"/>
    <s v="36-02-00-025-000000"/>
    <s v="SENA REGIONAL CUNDINAMARCA-DIRECCION REGIONAL"/>
    <s v="101009"/>
    <s v="DESPACHO DIRECCIÓN - SALUD OCUPACIONAL"/>
    <x v="45"/>
    <x v="45"/>
    <s v="Propios"/>
    <s v="27"/>
    <s v="RENTAS PARAFISCALES"/>
    <s v="CSF"/>
    <n v="60704000"/>
    <m/>
    <m/>
    <n v="0"/>
    <n v="0"/>
    <n v="60704000"/>
    <n v="0"/>
    <n v="60704000"/>
    <m/>
    <n v="0"/>
    <n v="0"/>
    <n v="0"/>
    <n v="0"/>
    <n v="0"/>
    <n v="0"/>
  </r>
  <r>
    <s v="2024-02-01 06:06:40"/>
    <n v="2024"/>
    <s v="Actual"/>
    <s v="36-02-00-025-000000"/>
    <s v="SENA REGIONAL CUNDINAMARCA-DIRECCION REGIONAL"/>
    <s v="101009"/>
    <s v="DESPACHO DIRECCIÓN - SALUD OCUPACIONAL"/>
    <x v="49"/>
    <x v="49"/>
    <s v="Nación"/>
    <s v="10"/>
    <s v="RECURSOS CORRIENTES"/>
    <s v="CSF"/>
    <n v="583271685"/>
    <m/>
    <m/>
    <n v="0"/>
    <n v="0"/>
    <n v="583271685"/>
    <n v="456226503"/>
    <n v="127045182"/>
    <n v="283907502"/>
    <n v="172319001"/>
    <n v="9303502"/>
    <n v="9303502"/>
    <n v="9303502"/>
    <n v="0"/>
    <n v="0"/>
  </r>
  <r>
    <s v="2024-02-01 06:06:40"/>
    <n v="2024"/>
    <s v="Actual"/>
    <s v="36-02-00-025-000000"/>
    <s v="SENA REGIONAL CUNDINAMARCA-DIRECCION REGIONAL"/>
    <s v="101014"/>
    <s v="DESPACHO REGIONAL -ESCUELA NACIONAL DE INSTRUCTORES"/>
    <x v="49"/>
    <x v="49"/>
    <s v="Nación"/>
    <s v="10"/>
    <s v="RECURSOS CORRIENTES"/>
    <s v="CSF"/>
    <n v="815493540"/>
    <m/>
    <m/>
    <n v="0"/>
    <n v="0"/>
    <n v="815493540"/>
    <n v="0"/>
    <n v="815493540"/>
    <m/>
    <n v="0"/>
    <n v="0"/>
    <n v="0"/>
    <n v="0"/>
    <n v="0"/>
    <n v="0"/>
  </r>
  <r>
    <s v="2024-02-01 06:06:40"/>
    <n v="2024"/>
    <s v="Actual"/>
    <s v="36-02-00-025-000000"/>
    <s v="SENA REGIONAL CUNDINAMARCA-DIRECCION REGIONAL"/>
    <s v="101024"/>
    <s v="CONSTRUCCIONES Y ADECUACIONES"/>
    <x v="77"/>
    <x v="77"/>
    <s v="Nación"/>
    <s v="10"/>
    <s v="RECURSOS CORRIENTES"/>
    <s v="CSF"/>
    <n v="250000000"/>
    <m/>
    <m/>
    <n v="0"/>
    <n v="0"/>
    <n v="250000000"/>
    <n v="0"/>
    <n v="250000000"/>
    <m/>
    <n v="0"/>
    <n v="0"/>
    <n v="0"/>
    <n v="0"/>
    <n v="0"/>
    <n v="0"/>
  </r>
  <r>
    <s v="2024-02-01 06:06:40"/>
    <n v="2024"/>
    <s v="Actual"/>
    <s v="36-02-00-025-000000"/>
    <s v="SENA REGIONAL CUNDINAMARCA-DIRECCION REGIONAL"/>
    <s v="101024"/>
    <s v="CONSTRUCCIONES Y ADECUACIONES"/>
    <x v="78"/>
    <x v="78"/>
    <s v="Nación"/>
    <s v="10"/>
    <s v="RECURSOS CORRIENTES"/>
    <s v="CSF"/>
    <n v="279449367"/>
    <m/>
    <m/>
    <n v="0"/>
    <n v="0"/>
    <n v="279449367"/>
    <n v="0"/>
    <n v="279449367"/>
    <m/>
    <n v="0"/>
    <n v="0"/>
    <n v="0"/>
    <n v="0"/>
    <n v="0"/>
    <n v="0"/>
  </r>
  <r>
    <s v="2024-02-01 06:06:40"/>
    <n v="2024"/>
    <s v="Actual"/>
    <s v="36-02-00-025-000000"/>
    <s v="SENA REGIONAL CUNDINAMARCA-DIRECCION REGIONAL"/>
    <s v="101027"/>
    <s v="DESPACHO REGIONAL -MODERNIZACION AMBIENTES"/>
    <x v="10"/>
    <x v="10"/>
    <s v="Nación"/>
    <s v="10"/>
    <s v="RECURSOS CORRIENTES"/>
    <s v="CSF"/>
    <n v="32938000"/>
    <m/>
    <m/>
    <n v="0"/>
    <n v="0"/>
    <n v="32938000"/>
    <n v="0"/>
    <n v="32938000"/>
    <m/>
    <n v="0"/>
    <n v="0"/>
    <n v="0"/>
    <n v="0"/>
    <n v="0"/>
    <n v="0"/>
  </r>
  <r>
    <s v="2024-02-01 06:06:40"/>
    <n v="2024"/>
    <s v="Actual"/>
    <s v="36-02-00-025-000000"/>
    <s v="SENA REGIONAL CUNDINAMARCA-DIRECCION REGIONAL"/>
    <s v="101028"/>
    <s v="CERTIFICACCION COMPETENCIAS LABORALES"/>
    <x v="94"/>
    <x v="94"/>
    <s v="Nación"/>
    <s v="10"/>
    <s v="RECURSOS CORRIENTES"/>
    <s v="CSF"/>
    <n v="457100000"/>
    <m/>
    <m/>
    <n v="0"/>
    <n v="0"/>
    <n v="457100000"/>
    <n v="430100000"/>
    <n v="27000000"/>
    <n v="0"/>
    <n v="430100000"/>
    <n v="0"/>
    <n v="0"/>
    <n v="0"/>
    <n v="0"/>
    <n v="0"/>
  </r>
  <r>
    <s v="2024-02-01 06:06:40"/>
    <n v="2024"/>
    <s v="Actual"/>
    <s v="36-02-00-025-000000"/>
    <s v="SENA REGIONAL CUNDINAMARCA-DIRECCION REGIONAL"/>
    <s v="101039"/>
    <s v="DESPACHO REGIONAL-EMPRENDIMIENTO"/>
    <x v="88"/>
    <x v="88"/>
    <s v="Nación"/>
    <s v="10"/>
    <s v="RECURSOS CORRIENTES"/>
    <s v="CSF"/>
    <n v="1506142000"/>
    <m/>
    <m/>
    <n v="0"/>
    <n v="0"/>
    <n v="1506142000"/>
    <n v="1427679000"/>
    <n v="78463000"/>
    <n v="322410000"/>
    <n v="1105269000"/>
    <n v="0"/>
    <n v="0"/>
    <n v="0"/>
    <n v="0"/>
    <n v="0"/>
  </r>
  <r>
    <s v="2024-02-01 06:06:40"/>
    <n v="2024"/>
    <s v="Actual"/>
    <s v="36-02-00-025-000000"/>
    <s v="SENA REGIONAL CUNDINAMARCA-DIRECCION REGIONAL"/>
    <s v="101040"/>
    <s v="DESPACHO REGIONAL-APORTES"/>
    <x v="64"/>
    <x v="64"/>
    <s v="Propios"/>
    <s v="27"/>
    <s v="RENTAS PARAFISCALES"/>
    <s v="CSF"/>
    <n v="1022391099"/>
    <m/>
    <m/>
    <n v="0"/>
    <n v="0"/>
    <n v="1022391099"/>
    <n v="1022391099"/>
    <n v="0"/>
    <n v="468252843"/>
    <n v="554138256"/>
    <n v="2240000"/>
    <n v="2240000"/>
    <n v="2240000"/>
    <n v="0"/>
    <n v="0"/>
  </r>
  <r>
    <s v="2024-02-01 06:06:40"/>
    <n v="2024"/>
    <s v="Actual"/>
    <s v="36-02-00-025-000000"/>
    <s v="SENA REGIONAL CUNDINAMARCA-DIRECCION REGIONAL"/>
    <s v="101043"/>
    <s v="DESPACHO BIENESTAR FUNCIONARIOS"/>
    <x v="55"/>
    <x v="55"/>
    <s v="Propios"/>
    <s v="27"/>
    <s v="RENTAS PARAFISCALES"/>
    <s v="CSF"/>
    <n v="13400000"/>
    <m/>
    <m/>
    <n v="0"/>
    <n v="0"/>
    <n v="13400000"/>
    <n v="13400000"/>
    <n v="0"/>
    <n v="0"/>
    <n v="13400000"/>
    <n v="0"/>
    <n v="0"/>
    <n v="0"/>
    <n v="0"/>
    <n v="0"/>
  </r>
  <r>
    <s v="2024-02-01 06:06:40"/>
    <n v="2024"/>
    <s v="Actual"/>
    <s v="36-02-00-025-000000"/>
    <s v="SENA REGIONAL CUNDINAMARCA-DIRECCION REGIONAL"/>
    <s v="101043"/>
    <s v="DESPACHO BIENESTAR FUNCIONARIOS"/>
    <x v="48"/>
    <x v="48"/>
    <s v="Nación"/>
    <s v="10"/>
    <s v="RECURSOS CORRIENTES"/>
    <s v="CSF"/>
    <n v="160000000"/>
    <m/>
    <m/>
    <n v="0"/>
    <n v="0"/>
    <n v="160000000"/>
    <n v="160000000"/>
    <n v="0"/>
    <n v="0"/>
    <n v="160000000"/>
    <n v="0"/>
    <n v="0"/>
    <n v="0"/>
    <n v="0"/>
    <n v="0"/>
  </r>
  <r>
    <s v="2024-02-01 06:06:40"/>
    <n v="2024"/>
    <s v="Actual"/>
    <s v="36-02-00-025-000000"/>
    <s v="SENA REGIONAL CUNDINAMARCA-DIRECCION REGIONAL"/>
    <s v="101043"/>
    <s v="DESPACHO BIENESTAR FUNCIONARIOS"/>
    <x v="49"/>
    <x v="49"/>
    <s v="Nación"/>
    <s v="10"/>
    <s v="RECURSOS CORRIENTES"/>
    <s v="CSF"/>
    <n v="1884813257"/>
    <m/>
    <m/>
    <n v="0"/>
    <n v="0"/>
    <n v="1884813257"/>
    <n v="151738589"/>
    <n v="1733074668"/>
    <n v="64494974"/>
    <n v="87243615"/>
    <n v="0"/>
    <n v="0"/>
    <n v="0"/>
    <n v="0"/>
    <n v="0"/>
  </r>
  <r>
    <s v="2024-02-01 06:06:40"/>
    <n v="2024"/>
    <s v="Actual"/>
    <s v="36-02-00-025-000000"/>
    <s v="SENA REGIONAL CUNDINAMARCA-DIRECCION REGIONAL"/>
    <s v="101045"/>
    <s v="DESPACHO - SERVICIOS PRESTADOS A LA FORMACION"/>
    <x v="49"/>
    <x v="49"/>
    <s v="Nación"/>
    <s v="10"/>
    <s v="RECURSOS CORRIENTES"/>
    <s v="CSF"/>
    <n v="77775500"/>
    <m/>
    <m/>
    <n v="0"/>
    <n v="0"/>
    <n v="77775500"/>
    <n v="0"/>
    <n v="77775500"/>
    <m/>
    <n v="0"/>
    <n v="0"/>
    <n v="0"/>
    <n v="0"/>
    <n v="0"/>
    <n v="0"/>
  </r>
  <r>
    <s v="2024-02-01 06:06:40"/>
    <n v="2024"/>
    <s v="Actual"/>
    <s v="36-02-00-025-000000"/>
    <s v="SENA REGIONAL CUNDINAMARCA-DIRECCION REGIONAL"/>
    <s v="101065"/>
    <s v="APROPIACION DE CIENCIA Y TECNOLOGIA YCULTURA DE LA INNOVACIÓN"/>
    <x v="60"/>
    <x v="60"/>
    <s v="Propios"/>
    <s v="27"/>
    <s v="RENTAS PARAFISCALES"/>
    <s v="CSF"/>
    <n v="131184460"/>
    <m/>
    <m/>
    <n v="0"/>
    <n v="0"/>
    <n v="131184460"/>
    <n v="0"/>
    <n v="131184460"/>
    <m/>
    <n v="0"/>
    <n v="0"/>
    <n v="0"/>
    <n v="0"/>
    <n v="0"/>
    <n v="0"/>
  </r>
  <r>
    <s v="2024-02-01 06:06:40"/>
    <n v="2024"/>
    <s v="Actual"/>
    <s v="36-02-00-025-000000"/>
    <s v="SENA REGIONAL CUNDINAMARCA-DIRECCION REGIONAL"/>
    <s v="101089"/>
    <s v="SENA REGIONAL CUNDINAMARCA-DIRECCION REGIONAL, EMPRENDIMIENTO-ECONOMIA POPULAR."/>
    <x v="89"/>
    <x v="89"/>
    <s v="Nación"/>
    <s v="10"/>
    <s v="RECURSOS CORRIENTES"/>
    <s v="CSF"/>
    <n v="34199000"/>
    <m/>
    <m/>
    <n v="0"/>
    <n v="0"/>
    <n v="34199000"/>
    <n v="0"/>
    <n v="34199000"/>
    <m/>
    <n v="0"/>
    <n v="0"/>
    <n v="0"/>
    <n v="0"/>
    <n v="0"/>
    <n v="0"/>
  </r>
  <r>
    <s v="2024-02-01 06:06:40"/>
    <n v="2024"/>
    <s v="Actual"/>
    <s v="36-02-00-025-923210"/>
    <s v="CENTRO INDUSTRIAL Y DESARROLLO EMPRESARIAL DE SOACHA-CUNDINAMARCA"/>
    <s v="923209"/>
    <s v="CENTRO INDUSTRIAL Y DESARROLLO EMPRESARIAL DE SOACHA-CUNDINAMARCA - SALUD OCUPACIONAL."/>
    <x v="49"/>
    <x v="49"/>
    <s v="Nación"/>
    <s v="10"/>
    <s v="RECURSOS CORRIENTES"/>
    <s v="CSF"/>
    <n v="31874861"/>
    <m/>
    <m/>
    <n v="0"/>
    <n v="0"/>
    <n v="31874861"/>
    <n v="0"/>
    <n v="31874861"/>
    <m/>
    <n v="0"/>
    <n v="0"/>
    <n v="0"/>
    <n v="0"/>
    <n v="0"/>
    <n v="0"/>
  </r>
  <r>
    <s v="2024-02-01 06:06:40"/>
    <n v="2024"/>
    <s v="Actual"/>
    <s v="36-02-00-025-923210"/>
    <s v="CENTRO INDUSTRIAL Y DESARROLLO EMPRESARIAL DE SOACHA-CUNDINAMARCA"/>
    <s v="923210"/>
    <s v="CENTRO INDUSTRIAL Y DESARROLLO DE SOACHA-CUNDINAMRCA"/>
    <x v="80"/>
    <x v="80"/>
    <s v="Nación"/>
    <s v="10"/>
    <s v="RECURSOS CORRIENTES"/>
    <s v="CSF"/>
    <n v="693864000"/>
    <m/>
    <m/>
    <n v="0"/>
    <n v="0"/>
    <n v="693864000"/>
    <n v="566420000"/>
    <n v="127444000"/>
    <n v="0"/>
    <n v="566420000"/>
    <n v="0"/>
    <n v="0"/>
    <n v="0"/>
    <n v="0"/>
    <n v="0"/>
  </r>
  <r>
    <s v="2024-02-01 06:06:40"/>
    <n v="2024"/>
    <s v="Actual"/>
    <s v="36-02-00-025-923210"/>
    <s v="CENTRO INDUSTRIAL Y DESARROLLO EMPRESARIAL DE SOACHA-CUNDINAMARCA"/>
    <s v="923210"/>
    <s v="CENTRO INDUSTRIAL Y DESARROLLO DE SOACHA-CUNDINAMRCA"/>
    <x v="81"/>
    <x v="81"/>
    <s v="Nación"/>
    <s v="10"/>
    <s v="RECURSOS CORRIENTES"/>
    <s v="CSF"/>
    <n v="49334000"/>
    <m/>
    <m/>
    <n v="0"/>
    <n v="0"/>
    <n v="49334000"/>
    <n v="47334000"/>
    <n v="2000000"/>
    <n v="47334000"/>
    <n v="0"/>
    <n v="0"/>
    <n v="0"/>
    <n v="0"/>
    <n v="0"/>
    <n v="0"/>
  </r>
  <r>
    <s v="2024-02-01 06:06:40"/>
    <n v="2024"/>
    <s v="Actual"/>
    <s v="36-02-00-025-923210"/>
    <s v="CENTRO INDUSTRIAL Y DESARROLLO EMPRESARIAL DE SOACHA-CUNDINAMARCA"/>
    <s v="923210"/>
    <s v="CENTRO INDUSTRIAL Y DESARROLLO DE SOACHA-CUNDINAMRCA"/>
    <x v="49"/>
    <x v="49"/>
    <s v="Nación"/>
    <s v="10"/>
    <s v="RECURSOS CORRIENTES"/>
    <s v="CSF"/>
    <n v="1353600443"/>
    <n v="82500000"/>
    <n v="0"/>
    <n v="0"/>
    <n v="0"/>
    <n v="1436100443"/>
    <n v="1256954716"/>
    <n v="179145727"/>
    <n v="735619598"/>
    <n v="521335118"/>
    <n v="23991853"/>
    <n v="23991853"/>
    <n v="23991853"/>
    <n v="0"/>
    <n v="0"/>
  </r>
  <r>
    <s v="2024-02-01 06:06:40"/>
    <n v="2024"/>
    <s v="Actual"/>
    <s v="36-02-00-025-923210"/>
    <s v="CENTRO INDUSTRIAL Y DESARROLLO EMPRESARIAL DE SOACHA-CUNDINAMARCA"/>
    <s v="923210"/>
    <s v="CENTRO INDUSTRIAL Y DESARROLLO DE SOACHA-CUNDINAMRCA"/>
    <x v="49"/>
    <x v="49"/>
    <s v="Propios"/>
    <s v="27"/>
    <s v="RENTAS PARAFISCALES"/>
    <s v="CSF"/>
    <n v="84581162"/>
    <m/>
    <m/>
    <n v="0"/>
    <n v="0"/>
    <n v="84581162"/>
    <n v="0"/>
    <n v="84581162"/>
    <m/>
    <n v="0"/>
    <n v="0"/>
    <n v="0"/>
    <n v="0"/>
    <n v="0"/>
    <n v="0"/>
  </r>
  <r>
    <s v="2024-02-01 06:06:40"/>
    <n v="2024"/>
    <s v="Actual"/>
    <s v="36-02-00-025-923210"/>
    <s v="CENTRO INDUSTRIAL Y DESARROLLO EMPRESARIAL DE SOACHA-CUNDINAMARCA"/>
    <s v="923210"/>
    <s v="CENTRO INDUSTRIAL Y DESARROLLO DE SOACHA-CUNDINAMRCA"/>
    <x v="63"/>
    <x v="63"/>
    <s v="Propios"/>
    <s v="20"/>
    <s v="INGRESOS CORRIENTES"/>
    <s v="CSF"/>
    <n v="25000000"/>
    <m/>
    <m/>
    <n v="0"/>
    <n v="0"/>
    <n v="25000000"/>
    <n v="0"/>
    <n v="25000000"/>
    <m/>
    <n v="0"/>
    <n v="0"/>
    <n v="0"/>
    <n v="0"/>
    <n v="0"/>
    <n v="0"/>
  </r>
  <r>
    <s v="2024-02-01 06:06:40"/>
    <n v="2024"/>
    <s v="Actual"/>
    <s v="36-02-00-025-923210"/>
    <s v="CENTRO INDUSTRIAL Y DESARROLLO EMPRESARIAL DE SOACHA-CUNDINAMARCA"/>
    <s v="923211"/>
    <s v="INTEGRACION CON LA MEDIA-CUND"/>
    <x v="49"/>
    <x v="49"/>
    <s v="Nación"/>
    <s v="10"/>
    <s v="RECURSOS CORRIENTES"/>
    <s v="CSF"/>
    <n v="248796361"/>
    <m/>
    <m/>
    <n v="0"/>
    <n v="0"/>
    <n v="248796361"/>
    <n v="104319398"/>
    <n v="144476963"/>
    <n v="52159699"/>
    <n v="52159699"/>
    <n v="0"/>
    <n v="0"/>
    <n v="0"/>
    <n v="0"/>
    <n v="0"/>
  </r>
  <r>
    <s v="2024-02-01 06:06:40"/>
    <n v="2024"/>
    <s v="Actual"/>
    <s v="36-02-00-025-923210"/>
    <s v="CENTRO INDUSTRIAL Y DESARROLLO EMPRESARIAL DE SOACHA-CUNDINAMARCA"/>
    <s v="923211"/>
    <s v="INTEGRACION CON LA MEDIA-CUND"/>
    <x v="49"/>
    <x v="49"/>
    <s v="Propios"/>
    <s v="20"/>
    <s v="INGRESOS CORRIENTES"/>
    <s v="CSF"/>
    <n v="3788946165"/>
    <m/>
    <m/>
    <n v="0"/>
    <n v="0"/>
    <n v="3788946165"/>
    <n v="3788946165"/>
    <n v="0"/>
    <n v="3215192400"/>
    <n v="573753765"/>
    <n v="0"/>
    <n v="0"/>
    <n v="0"/>
    <n v="0"/>
    <n v="0"/>
  </r>
  <r>
    <s v="2024-02-01 06:06:40"/>
    <n v="2024"/>
    <s v="Actual"/>
    <s v="36-02-00-025-923210"/>
    <s v="CENTRO INDUSTRIAL Y DESARROLLO EMPRESARIAL DE SOACHA-CUNDINAMARCA"/>
    <s v="923218"/>
    <s v="FONDO INDTRIA Y DE LA CONSTR FIC-CUND"/>
    <x v="48"/>
    <x v="48"/>
    <s v="Propios"/>
    <s v="26"/>
    <s v="FONDOS ESPECIALES"/>
    <s v="CSF"/>
    <n v="521237713"/>
    <m/>
    <m/>
    <n v="0"/>
    <n v="0"/>
    <n v="521237713"/>
    <n v="0"/>
    <n v="521237713"/>
    <m/>
    <n v="0"/>
    <n v="0"/>
    <n v="0"/>
    <n v="0"/>
    <n v="0"/>
    <n v="0"/>
  </r>
  <r>
    <s v="2024-02-01 06:06:40"/>
    <n v="2024"/>
    <s v="Actual"/>
    <s v="36-02-00-025-923210"/>
    <s v="CENTRO INDUSTRIAL Y DESARROLLO EMPRESARIAL DE SOACHA-CUNDINAMARCA"/>
    <s v="923218"/>
    <s v="FONDO INDTRIA Y DE LA CONSTR FIC-CUND"/>
    <x v="49"/>
    <x v="49"/>
    <s v="Propios"/>
    <s v="26"/>
    <s v="FONDOS ESPECIALES"/>
    <s v="CSF"/>
    <n v="162317659"/>
    <m/>
    <m/>
    <n v="0"/>
    <n v="0"/>
    <n v="162317659"/>
    <n v="123098983"/>
    <n v="39218676"/>
    <n v="0"/>
    <n v="123098983"/>
    <n v="0"/>
    <n v="0"/>
    <n v="0"/>
    <n v="0"/>
    <n v="0"/>
  </r>
  <r>
    <s v="2024-02-01 06:06:40"/>
    <n v="2024"/>
    <s v="Actual"/>
    <s v="36-02-00-025-923210"/>
    <s v="CENTRO INDUSTRIAL Y DESARROLLO EMPRESARIAL DE SOACHA-CUNDINAMARCA"/>
    <s v="923224"/>
    <s v="C INDUSTRIAL Y DESARROLLO EMPRESARIAL DE SOACHA - CONSTRUCCIONES Y ADECUACIONES"/>
    <x v="78"/>
    <x v="78"/>
    <s v="Nación"/>
    <s v="10"/>
    <s v="RECURSOS CORRIENTES"/>
    <s v="CSF"/>
    <n v="305755137"/>
    <m/>
    <m/>
    <n v="0"/>
    <n v="0"/>
    <n v="305755137"/>
    <n v="0"/>
    <n v="305755137"/>
    <m/>
    <n v="0"/>
    <n v="0"/>
    <n v="0"/>
    <n v="0"/>
    <n v="0"/>
    <n v="0"/>
  </r>
  <r>
    <s v="2024-02-01 06:06:40"/>
    <n v="2024"/>
    <s v="Actual"/>
    <s v="36-02-00-025-923210"/>
    <s v="CENTRO INDUSTRIAL Y DESARROLLO EMPRESARIAL DE SOACHA-CUNDINAMARCA"/>
    <s v="923227"/>
    <s v="CENTRO INDUSTRIAL Y DESARROLLO EMPRESARIAL DE SOACHA-CUNDINAMARCA - MODERNIZACION AMBIENTES"/>
    <x v="10"/>
    <x v="10"/>
    <s v="Nación"/>
    <s v="10"/>
    <s v="RECURSOS CORRIENTES"/>
    <s v="CSF"/>
    <n v="65000000"/>
    <m/>
    <m/>
    <n v="0"/>
    <n v="0"/>
    <n v="65000000"/>
    <n v="0"/>
    <n v="65000000"/>
    <m/>
    <n v="0"/>
    <n v="0"/>
    <n v="0"/>
    <n v="0"/>
    <n v="0"/>
    <n v="0"/>
  </r>
  <r>
    <s v="2024-02-01 06:06:40"/>
    <n v="2024"/>
    <s v="Actual"/>
    <s v="36-02-00-025-923210"/>
    <s v="CENTRO INDUSTRIAL Y DESARROLLO EMPRESARIAL DE SOACHA-CUNDINAMARCA"/>
    <s v="923228"/>
    <s v="CERTIFICACION COMPETENCIAS LABORALES-CENTRO INDUSTRIAL Y DE DESARROLLO EMPRESARIAL SOACHA"/>
    <x v="94"/>
    <x v="94"/>
    <s v="Nación"/>
    <s v="10"/>
    <s v="RECURSOS CORRIENTES"/>
    <s v="CSF"/>
    <n v="362600000"/>
    <m/>
    <m/>
    <n v="0"/>
    <n v="0"/>
    <n v="362600000"/>
    <n v="28600000"/>
    <n v="334000000"/>
    <n v="0"/>
    <n v="28600000"/>
    <n v="0"/>
    <n v="0"/>
    <n v="0"/>
    <n v="0"/>
    <n v="0"/>
  </r>
  <r>
    <s v="2024-02-01 06:06:40"/>
    <n v="2024"/>
    <s v="Actual"/>
    <s v="36-02-00-025-923210"/>
    <s v="CENTRO INDUSTRIAL Y DESARROLLO EMPRESARIAL DE SOACHA-CUNDINAMARCA"/>
    <s v="923228"/>
    <s v="CERTIFICACION COMPETENCIAS LABORALES-CENTRO INDUSTRIAL Y DE DESARROLLO EMPRESARIAL SOACHA"/>
    <x v="65"/>
    <x v="65"/>
    <s v="Nación"/>
    <s v="10"/>
    <s v="RECURSOS CORRIENTES"/>
    <s v="CSF"/>
    <n v="249100000"/>
    <m/>
    <m/>
    <n v="0"/>
    <n v="0"/>
    <n v="249100000"/>
    <n v="0"/>
    <n v="249100000"/>
    <m/>
    <n v="0"/>
    <n v="0"/>
    <n v="0"/>
    <n v="0"/>
    <n v="0"/>
    <n v="0"/>
  </r>
  <r>
    <s v="2024-02-01 06:06:40"/>
    <n v="2024"/>
    <s v="Actual"/>
    <s v="36-02-00-025-923210"/>
    <s v="CENTRO INDUSTRIAL Y DESARROLLO EMPRESARIAL DE SOACHA-CUNDINAMARCA"/>
    <s v="923238"/>
    <s v="CENTRO INDUSTRIAL Y DESARROLLO EMPRESARIAL DE SOACHA-CUNDINAMARCA - EMPRENDE RURAL"/>
    <x v="87"/>
    <x v="87"/>
    <s v="Nación"/>
    <s v="10"/>
    <s v="RECURSOS CORRIENTES"/>
    <s v="CSF"/>
    <n v="605777000"/>
    <m/>
    <m/>
    <n v="0"/>
    <n v="0"/>
    <n v="605777000"/>
    <n v="491357000"/>
    <n v="114420000"/>
    <n v="380872687"/>
    <n v="110484313"/>
    <n v="0"/>
    <n v="0"/>
    <n v="0"/>
    <n v="0"/>
    <n v="0"/>
  </r>
  <r>
    <s v="2024-02-01 06:06:40"/>
    <n v="2024"/>
    <s v="Actual"/>
    <s v="36-02-00-025-923210"/>
    <s v="CENTRO INDUSTRIAL Y DESARROLLO EMPRESARIAL DE SOACHA-CUNDINAMARCA"/>
    <s v="923238"/>
    <s v="CENTRO INDUSTRIAL Y DESARROLLO EMPRESARIAL DE SOACHA-CUNDINAMARCA - EMPRENDE RURAL"/>
    <x v="65"/>
    <x v="65"/>
    <s v="Nación"/>
    <s v="10"/>
    <s v="RECURSOS CORRIENTES"/>
    <s v="CSF"/>
    <n v="67683000"/>
    <m/>
    <m/>
    <n v="0"/>
    <n v="0"/>
    <n v="67683000"/>
    <n v="50683000"/>
    <n v="17000000"/>
    <n v="0"/>
    <n v="50683000"/>
    <n v="0"/>
    <n v="0"/>
    <n v="0"/>
    <n v="0"/>
    <n v="0"/>
  </r>
  <r>
    <s v="2024-02-01 06:06:40"/>
    <n v="2024"/>
    <s v="Actual"/>
    <s v="36-02-00-025-923210"/>
    <s v="CENTRO INDUSTRIAL Y DESARROLLO EMPRESARIAL DE SOACHA-CUNDINAMARCA"/>
    <s v="923242"/>
    <s v="CENTRO INDUSTRIAL Y DESARROLLO EMPRESARIAL DE SOACHA-CUNDINAMARCA - BIENESTAR APRENDICES"/>
    <x v="49"/>
    <x v="49"/>
    <s v="Nación"/>
    <s v="10"/>
    <s v="RECURSOS CORRIENTES"/>
    <s v="CSF"/>
    <n v="863141074"/>
    <m/>
    <m/>
    <n v="0"/>
    <n v="0"/>
    <n v="863141074"/>
    <n v="411325264"/>
    <n v="451815810"/>
    <n v="82536662"/>
    <n v="328788602"/>
    <n v="0"/>
    <n v="0"/>
    <n v="0"/>
    <n v="0"/>
    <n v="0"/>
  </r>
  <r>
    <s v="2024-02-01 06:06:40"/>
    <n v="2024"/>
    <s v="Actual"/>
    <s v="36-02-00-025-923210"/>
    <s v="CENTRO INDUSTRIAL Y DESARROLLO EMPRESARIAL DE SOACHA-CUNDINAMARCA"/>
    <s v="923244"/>
    <s v="CENTRO INDUSTRIAL Y DESARROLLO EMPRESARIAL DE SOACHA-CUNDINAMARCA - APOYOS DE SOSTENIMIENTO"/>
    <x v="48"/>
    <x v="48"/>
    <s v="Propios"/>
    <s v="20"/>
    <s v="INGRESOS CORRIENTES"/>
    <s v="CSF"/>
    <n v="414375000"/>
    <m/>
    <m/>
    <n v="0"/>
    <n v="0"/>
    <n v="414375000"/>
    <n v="0"/>
    <n v="414375000"/>
    <m/>
    <n v="0"/>
    <n v="0"/>
    <n v="0"/>
    <n v="0"/>
    <n v="0"/>
    <n v="0"/>
  </r>
  <r>
    <s v="2024-02-01 06:06:40"/>
    <n v="2024"/>
    <s v="Actual"/>
    <s v="36-02-00-025-923210"/>
    <s v="CENTRO INDUSTRIAL Y DESARROLLO EMPRESARIAL DE SOACHA-CUNDINAMARCA"/>
    <s v="923244"/>
    <s v="CENTRO INDUSTRIAL Y DESARROLLO EMPRESARIAL DE SOACHA-CUNDINAMARCA - APOYOS DE SOSTENIMIENTO"/>
    <x v="49"/>
    <x v="49"/>
    <s v="Propios"/>
    <s v="20"/>
    <s v="INGRESOS CORRIENTES"/>
    <s v="CSF"/>
    <n v="15993176"/>
    <m/>
    <m/>
    <n v="0"/>
    <n v="0"/>
    <n v="15993176"/>
    <n v="0"/>
    <n v="15993176"/>
    <m/>
    <n v="0"/>
    <n v="0"/>
    <n v="0"/>
    <n v="0"/>
    <n v="0"/>
    <n v="0"/>
  </r>
  <r>
    <s v="2024-02-01 06:06:40"/>
    <n v="2024"/>
    <s v="Actual"/>
    <s v="36-02-00-025-923210"/>
    <s v="CENTRO INDUSTRIAL Y DESARROLLO EMPRESARIAL DE SOACHA-CUNDINAMARCA"/>
    <s v="923245"/>
    <s v="CENTRO INDUSTRIAL Y DESARROLLO EMPRESARIAL DE SOACHA-CUNDINAMARCA - SERVICIOS PRESTADOS A LA FORMACI"/>
    <x v="49"/>
    <x v="49"/>
    <s v="Nación"/>
    <s v="10"/>
    <s v="RECURSOS CORRIENTES"/>
    <s v="CSF"/>
    <n v="8004688000"/>
    <m/>
    <m/>
    <n v="0"/>
    <n v="0"/>
    <n v="8004688000"/>
    <n v="7631470759"/>
    <n v="373217241"/>
    <n v="4772105831"/>
    <n v="2859364928"/>
    <n v="0"/>
    <n v="0"/>
    <n v="0"/>
    <n v="0"/>
    <n v="0"/>
  </r>
  <r>
    <s v="2024-02-01 06:06:40"/>
    <n v="2024"/>
    <s v="Actual"/>
    <s v="36-02-00-025-923210"/>
    <s v="CENTRO INDUSTRIAL Y DESARROLLO EMPRESARIAL DE SOACHA-CUNDINAMARCA"/>
    <s v="923245"/>
    <s v="CENTRO INDUSTRIAL Y DESARROLLO EMPRESARIAL DE SOACHA-CUNDINAMARCA - SERVICIOS PRESTADOS A LA FORMACI"/>
    <x v="65"/>
    <x v="65"/>
    <s v="Nación"/>
    <s v="10"/>
    <s v="RECURSOS CORRIENTES"/>
    <s v="CSF"/>
    <n v="950578062.5"/>
    <m/>
    <m/>
    <n v="0"/>
    <n v="0"/>
    <n v="950578062.5"/>
    <n v="653034762"/>
    <n v="297543300.5"/>
    <n v="0"/>
    <n v="653034762"/>
    <n v="0"/>
    <n v="0"/>
    <n v="0"/>
    <n v="0"/>
    <n v="0"/>
  </r>
  <r>
    <s v="2024-02-01 06:06:40"/>
    <n v="2024"/>
    <s v="Actual"/>
    <s v="36-02-00-025-923210"/>
    <s v="CENTRO INDUSTRIAL Y DESARROLLO EMPRESARIAL DE SOACHA-CUNDINAMARCA"/>
    <s v="923265"/>
    <s v="C INDTRIAL Y DESARROLLO EMPRE DE SOACHA -APROPIACION DE CIENCIA Y TECNOLOGIA YCULTURA DE LA INNOVACI"/>
    <x v="60"/>
    <x v="60"/>
    <s v="Propios"/>
    <s v="27"/>
    <s v="RENTAS PARAFISCALES"/>
    <s v="CSF"/>
    <n v="69000000"/>
    <m/>
    <m/>
    <n v="0"/>
    <n v="0"/>
    <n v="69000000"/>
    <n v="69000000"/>
    <n v="0"/>
    <n v="68800000"/>
    <n v="200000"/>
    <n v="0"/>
    <n v="0"/>
    <n v="0"/>
    <n v="0"/>
    <n v="0"/>
  </r>
  <r>
    <s v="2024-02-01 06:06:40"/>
    <n v="2024"/>
    <s v="Actual"/>
    <s v="36-02-00-025-923210"/>
    <s v="CENTRO INDUSTRIAL Y DESARROLLO EMPRESARIAL DE SOACHA-CUNDINAMARCA"/>
    <s v="923269"/>
    <s v="TECNOPARQUE-CUND"/>
    <x v="91"/>
    <x v="91"/>
    <s v="Propios"/>
    <s v="27"/>
    <s v="RENTAS PARAFISCALES"/>
    <s v="CSF"/>
    <n v="1010496557"/>
    <m/>
    <m/>
    <n v="0"/>
    <n v="0"/>
    <n v="1010496557"/>
    <n v="646590789"/>
    <n v="363905768"/>
    <n v="0"/>
    <n v="646590789"/>
    <n v="0"/>
    <n v="0"/>
    <n v="0"/>
    <n v="0"/>
    <n v="0"/>
  </r>
  <r>
    <s v="2024-02-01 06:06:40"/>
    <n v="2024"/>
    <s v="Actual"/>
    <s v="36-02-00-025-923210"/>
    <s v="CENTRO INDUSTRIAL Y DESARROLLO EMPRESARIAL DE SOACHA-CUNDINAMARCA"/>
    <s v="923270"/>
    <s v="CENTRO INDUSTRIAL Y DESARROLLO EMPRESARIAL DE SOACHA-TECNOACADEMIA"/>
    <x v="90"/>
    <x v="90"/>
    <s v="Propios"/>
    <s v="27"/>
    <s v="RENTAS PARAFISCALES"/>
    <s v="CSF"/>
    <n v="984041409"/>
    <m/>
    <m/>
    <n v="0"/>
    <n v="0"/>
    <n v="984041409"/>
    <n v="694543658"/>
    <n v="289497751"/>
    <n v="0"/>
    <n v="694543658"/>
    <n v="0"/>
    <n v="0"/>
    <n v="0"/>
    <n v="0"/>
    <n v="0"/>
  </r>
  <r>
    <s v="2024-02-01 06:06:40"/>
    <n v="2024"/>
    <s v="Actual"/>
    <s v="36-02-00-025-923210"/>
    <s v="CENTRO INDUSTRIAL Y DESARROLLO EMPRESARIAL DE SOACHA-CUNDINAMARCA"/>
    <s v="923283"/>
    <s v="CENTRO INDUSTRIAL Y DESARROLLO EMPRESARIAL DE SOACHA-CUNDINAMARCA -EXTENSIONISMO TECNOLOGICO"/>
    <x v="91"/>
    <x v="91"/>
    <s v="Propios"/>
    <s v="27"/>
    <s v="RENTAS PARAFISCALES"/>
    <s v="CSF"/>
    <n v="521424824"/>
    <m/>
    <m/>
    <n v="0"/>
    <n v="0"/>
    <n v="521424824"/>
    <n v="418657624"/>
    <n v="102767200"/>
    <n v="0"/>
    <n v="418657624"/>
    <n v="0"/>
    <n v="0"/>
    <n v="0"/>
    <n v="0"/>
    <n v="0"/>
  </r>
  <r>
    <s v="2024-02-01 06:06:40"/>
    <n v="2024"/>
    <s v="Actual"/>
    <s v="36-02-00-025-923210"/>
    <s v="CENTRO INDUSTRIAL Y DESARROLLO EMPRESARIAL DE SOACHA-CUNDINAMARCA"/>
    <s v="923285"/>
    <s v="CENTRO INDUSTRIAL Y DESARROLLO EMPRESAR DE SOACHA-CUND, SERVIC PRESTADOS A LA FORMAC -ECONOM POPULAR"/>
    <x v="65"/>
    <x v="65"/>
    <s v="Nación"/>
    <s v="10"/>
    <s v="RECURSOS CORRIENTES"/>
    <s v="CSF"/>
    <n v="97184271"/>
    <m/>
    <m/>
    <n v="0"/>
    <n v="0"/>
    <n v="97184271"/>
    <n v="60038348"/>
    <n v="37145923"/>
    <n v="0"/>
    <n v="60038348"/>
    <n v="0"/>
    <n v="0"/>
    <n v="0"/>
    <n v="0"/>
    <n v="0"/>
  </r>
  <r>
    <s v="2024-02-01 06:06:40"/>
    <n v="2024"/>
    <s v="Actual"/>
    <s v="36-02-00-025-950910"/>
    <s v="CENTRO DE DESARROLLO AGROINDUSTRIAL Y EMPRESARIAL-CUNDINAMARCA"/>
    <s v="950909"/>
    <s v="CENTRO DE DESARROLLO AGROINDUSTRIAL Y EMPRESARIAL-CUNDINAMARCA - SALUD OCUPACIONAL."/>
    <x v="49"/>
    <x v="49"/>
    <s v="Nación"/>
    <s v="10"/>
    <s v="RECURSOS CORRIENTES"/>
    <s v="CSF"/>
    <n v="19625889"/>
    <m/>
    <m/>
    <n v="0"/>
    <n v="0"/>
    <n v="19625889"/>
    <n v="172800"/>
    <n v="19453089"/>
    <n v="0"/>
    <n v="172800"/>
    <n v="0"/>
    <n v="0"/>
    <n v="0"/>
    <n v="0"/>
    <n v="0"/>
  </r>
  <r>
    <s v="2024-02-01 06:06:40"/>
    <n v="2024"/>
    <s v="Actual"/>
    <s v="36-02-00-025-950910"/>
    <s v="CENTRO DE DESARROLLO AGROINDUSTRIAL Y EMPRESARIAL-CUNDINAMARCA"/>
    <s v="950910"/>
    <s v="CENTRO DE DESARROLLO AGROINDUSTRIAL Y EMPRESARIAL-CUNDINMARCA"/>
    <x v="80"/>
    <x v="80"/>
    <s v="Nación"/>
    <s v="10"/>
    <s v="RECURSOS CORRIENTES"/>
    <s v="CSF"/>
    <n v="476697000"/>
    <m/>
    <m/>
    <n v="0"/>
    <n v="0"/>
    <n v="476697000"/>
    <n v="393487183"/>
    <n v="83209817"/>
    <n v="0"/>
    <n v="393487183"/>
    <n v="0"/>
    <n v="0"/>
    <n v="0"/>
    <n v="0"/>
    <n v="0"/>
  </r>
  <r>
    <s v="2024-02-01 06:06:40"/>
    <n v="2024"/>
    <s v="Actual"/>
    <s v="36-02-00-025-950910"/>
    <s v="CENTRO DE DESARROLLO AGROINDUSTRIAL Y EMPRESARIAL-CUNDINAMARCA"/>
    <s v="950910"/>
    <s v="CENTRO DE DESARROLLO AGROINDUSTRIAL Y EMPRESARIAL-CUNDINMARCA"/>
    <x v="81"/>
    <x v="81"/>
    <s v="Nación"/>
    <s v="10"/>
    <s v="RECURSOS CORRIENTES"/>
    <s v="CSF"/>
    <n v="49334000"/>
    <m/>
    <m/>
    <n v="0"/>
    <n v="0"/>
    <n v="49334000"/>
    <n v="49334000"/>
    <n v="0"/>
    <n v="47368697"/>
    <n v="1965303"/>
    <n v="143866"/>
    <n v="143866"/>
    <n v="143866"/>
    <n v="0"/>
    <n v="0"/>
  </r>
  <r>
    <s v="2024-02-01 06:06:40"/>
    <n v="2024"/>
    <s v="Actual"/>
    <s v="36-02-00-025-950910"/>
    <s v="CENTRO DE DESARROLLO AGROINDUSTRIAL Y EMPRESARIAL-CUNDINAMARCA"/>
    <s v="950910"/>
    <s v="CENTRO DE DESARROLLO AGROINDUSTRIAL Y EMPRESARIAL-CUNDINMARCA"/>
    <x v="49"/>
    <x v="49"/>
    <s v="Propios"/>
    <s v="27"/>
    <s v="RENTAS PARAFISCALES"/>
    <s v="CSF"/>
    <n v="57916388"/>
    <m/>
    <m/>
    <n v="0"/>
    <n v="0"/>
    <n v="57916388"/>
    <n v="57916338"/>
    <n v="50"/>
    <n v="0"/>
    <n v="57916338"/>
    <n v="0"/>
    <n v="0"/>
    <n v="0"/>
    <n v="0"/>
    <n v="0"/>
  </r>
  <r>
    <s v="2024-02-01 06:06:40"/>
    <n v="2024"/>
    <s v="Actual"/>
    <s v="36-02-00-025-950910"/>
    <s v="CENTRO DE DESARROLLO AGROINDUSTRIAL Y EMPRESARIAL-CUNDINAMARCA"/>
    <s v="950910"/>
    <s v="CENTRO DE DESARROLLO AGROINDUSTRIAL Y EMPRESARIAL-CUNDINMARCA"/>
    <x v="49"/>
    <x v="49"/>
    <s v="Nación"/>
    <s v="10"/>
    <s v="RECURSOS CORRIENTES"/>
    <s v="CSF"/>
    <n v="1495693275"/>
    <n v="0"/>
    <n v="49500000"/>
    <n v="0"/>
    <n v="0"/>
    <n v="1446193275"/>
    <n v="1396575436"/>
    <n v="49617839"/>
    <n v="965624217.98000002"/>
    <n v="430951218.01999998"/>
    <n v="20601517.98"/>
    <n v="20601517.98"/>
    <n v="20601517.98"/>
    <n v="0"/>
    <n v="0"/>
  </r>
  <r>
    <s v="2024-02-01 06:06:40"/>
    <n v="2024"/>
    <s v="Actual"/>
    <s v="36-02-00-025-950910"/>
    <s v="CENTRO DE DESARROLLO AGROINDUSTRIAL Y EMPRESARIAL-CUNDINAMARCA"/>
    <s v="950910"/>
    <s v="CENTRO DE DESARROLLO AGROINDUSTRIAL Y EMPRESARIAL-CUNDINMARCA"/>
    <x v="63"/>
    <x v="63"/>
    <s v="Propios"/>
    <s v="20"/>
    <s v="INGRESOS CORRIENTES"/>
    <s v="CSF"/>
    <n v="26340000"/>
    <m/>
    <m/>
    <n v="0"/>
    <n v="0"/>
    <n v="26340000"/>
    <n v="26340000"/>
    <n v="0"/>
    <n v="0"/>
    <n v="26340000"/>
    <n v="0"/>
    <n v="0"/>
    <n v="0"/>
    <n v="0"/>
    <n v="0"/>
  </r>
  <r>
    <s v="2024-02-01 06:06:40"/>
    <n v="2024"/>
    <s v="Actual"/>
    <s v="36-02-00-025-950910"/>
    <s v="CENTRO DE DESARROLLO AGROINDUSTRIAL Y EMPRESARIAL-CUNDINAMARCA"/>
    <s v="950910"/>
    <s v="CENTRO DE DESARROLLO AGROINDUSTRIAL Y EMPRESARIAL-CUNDINMARCA"/>
    <x v="92"/>
    <x v="92"/>
    <s v="Nación"/>
    <s v="10"/>
    <s v="RECURSOS CORRIENTES"/>
    <s v="CSF"/>
    <n v="97505000"/>
    <m/>
    <m/>
    <n v="0"/>
    <n v="0"/>
    <n v="97505000"/>
    <n v="41040000"/>
    <n v="56465000"/>
    <n v="34014223"/>
    <n v="7025777"/>
    <n v="0"/>
    <n v="0"/>
    <n v="0"/>
    <n v="0"/>
    <n v="0"/>
  </r>
  <r>
    <s v="2024-02-01 06:06:40"/>
    <n v="2024"/>
    <s v="Actual"/>
    <s v="36-02-00-025-950910"/>
    <s v="CENTRO DE DESARROLLO AGROINDUSTRIAL Y EMPRESARIAL-CUNDINAMARCA"/>
    <s v="950911"/>
    <s v="CENTRO DE DESARROLLO AGROINDUSTRIAL Y EMPRESARIAL - INTEGRACION CON LA MEDIA-CUND"/>
    <x v="49"/>
    <x v="49"/>
    <s v="Nación"/>
    <s v="10"/>
    <s v="RECURSOS CORRIENTES"/>
    <s v="CSF"/>
    <n v="142159699"/>
    <m/>
    <m/>
    <n v="0"/>
    <n v="0"/>
    <n v="142159699"/>
    <n v="142159699"/>
    <n v="0"/>
    <n v="51706136"/>
    <n v="90453563"/>
    <n v="0"/>
    <n v="0"/>
    <n v="0"/>
    <n v="0"/>
    <n v="0"/>
  </r>
  <r>
    <s v="2024-02-01 06:06:40"/>
    <n v="2024"/>
    <s v="Actual"/>
    <s v="36-02-00-025-950910"/>
    <s v="CENTRO DE DESARROLLO AGROINDUSTRIAL Y EMPRESARIAL-CUNDINAMARCA"/>
    <s v="950911"/>
    <s v="CENTRO DE DESARROLLO AGROINDUSTRIAL Y EMPRESARIAL - INTEGRACION CON LA MEDIA-CUND"/>
    <x v="49"/>
    <x v="49"/>
    <s v="Propios"/>
    <s v="20"/>
    <s v="INGRESOS CORRIENTES"/>
    <s v="CSF"/>
    <n v="1747314542"/>
    <m/>
    <m/>
    <n v="0"/>
    <n v="0"/>
    <n v="1747314542"/>
    <n v="1682170801.5"/>
    <n v="65143740.5"/>
    <n v="0"/>
    <n v="1682170801.5"/>
    <n v="0"/>
    <n v="0"/>
    <n v="0"/>
    <n v="0"/>
    <n v="0"/>
  </r>
  <r>
    <s v="2024-02-01 06:06:40"/>
    <n v="2024"/>
    <s v="Actual"/>
    <s v="36-02-00-025-950910"/>
    <s v="CENTRO DE DESARROLLO AGROINDUSTRIAL Y EMPRESARIAL-CUNDINAMARCA"/>
    <s v="950918"/>
    <s v="C DE DESARROLLO AGROINDUSTRIAL Y EMPRE - FONDO INDUSTRIA Y DE LA CONSTRUCCION FIC-CUND"/>
    <x v="48"/>
    <x v="48"/>
    <s v="Propios"/>
    <s v="26"/>
    <s v="FONDOS ESPECIALES"/>
    <s v="CSF"/>
    <n v="2379158404"/>
    <m/>
    <m/>
    <n v="0"/>
    <n v="0"/>
    <n v="2379158404"/>
    <n v="2379158404"/>
    <n v="0"/>
    <n v="0"/>
    <n v="2379158404"/>
    <n v="0"/>
    <n v="0"/>
    <n v="0"/>
    <n v="0"/>
    <n v="0"/>
  </r>
  <r>
    <s v="2024-02-01 06:06:40"/>
    <n v="2024"/>
    <s v="Actual"/>
    <s v="36-02-00-025-950910"/>
    <s v="CENTRO DE DESARROLLO AGROINDUSTRIAL Y EMPRESARIAL-CUNDINAMARCA"/>
    <s v="950918"/>
    <s v="C DE DESARROLLO AGROINDUSTRIAL Y EMPRE - FONDO INDUSTRIA Y DE LA CONSTRUCCION FIC-CUND"/>
    <x v="49"/>
    <x v="49"/>
    <s v="Propios"/>
    <s v="26"/>
    <s v="FONDOS ESPECIALES"/>
    <s v="CSF"/>
    <n v="859753593"/>
    <m/>
    <m/>
    <n v="0"/>
    <n v="0"/>
    <n v="859753593"/>
    <n v="542712569"/>
    <n v="317041024"/>
    <n v="0"/>
    <n v="542712569"/>
    <n v="0"/>
    <n v="0"/>
    <n v="0"/>
    <n v="0"/>
    <n v="0"/>
  </r>
  <r>
    <s v="2024-02-01 06:06:40"/>
    <n v="2024"/>
    <s v="Actual"/>
    <s v="36-02-00-025-950910"/>
    <s v="CENTRO DE DESARROLLO AGROINDUSTRIAL Y EMPRESARIAL-CUNDINAMARCA"/>
    <s v="950924"/>
    <s v="CENTRO DE DESARROLLO AGROINDUSTRIAL Y EMPRESARIAL - CONSTRUCCIONES Y ADECUACIONES"/>
    <x v="76"/>
    <x v="76"/>
    <s v="Nación"/>
    <s v="10"/>
    <s v="RECURSOS CORRIENTES"/>
    <s v="CSF"/>
    <n v="20000000"/>
    <m/>
    <m/>
    <n v="0"/>
    <n v="0"/>
    <n v="20000000"/>
    <n v="0"/>
    <n v="20000000"/>
    <m/>
    <n v="0"/>
    <n v="0"/>
    <n v="0"/>
    <n v="0"/>
    <n v="0"/>
    <n v="0"/>
  </r>
  <r>
    <s v="2024-02-01 06:06:40"/>
    <n v="2024"/>
    <s v="Actual"/>
    <s v="36-02-00-025-950910"/>
    <s v="CENTRO DE DESARROLLO AGROINDUSTRIAL Y EMPRESARIAL-CUNDINAMARCA"/>
    <s v="950924"/>
    <s v="CENTRO DE DESARROLLO AGROINDUSTRIAL Y EMPRESARIAL - CONSTRUCCIONES Y ADECUACIONES"/>
    <x v="77"/>
    <x v="77"/>
    <s v="Nación"/>
    <s v="10"/>
    <s v="RECURSOS CORRIENTES"/>
    <s v="CSF"/>
    <n v="1049155312"/>
    <m/>
    <m/>
    <n v="0"/>
    <n v="0"/>
    <n v="1049155312"/>
    <n v="0"/>
    <n v="1049155312"/>
    <m/>
    <n v="0"/>
    <n v="0"/>
    <n v="0"/>
    <n v="0"/>
    <n v="0"/>
    <n v="0"/>
  </r>
  <r>
    <s v="2024-02-01 06:06:40"/>
    <n v="2024"/>
    <s v="Actual"/>
    <s v="36-02-00-025-950910"/>
    <s v="CENTRO DE DESARROLLO AGROINDUSTRIAL Y EMPRESARIAL-CUNDINAMARCA"/>
    <s v="950924"/>
    <s v="CENTRO DE DESARROLLO AGROINDUSTRIAL Y EMPRESARIAL - CONSTRUCCIONES Y ADECUACIONES"/>
    <x v="78"/>
    <x v="78"/>
    <s v="Nación"/>
    <s v="10"/>
    <s v="RECURSOS CORRIENTES"/>
    <s v="CSF"/>
    <n v="703077432"/>
    <m/>
    <m/>
    <n v="0"/>
    <n v="0"/>
    <n v="703077432"/>
    <n v="0"/>
    <n v="703077432"/>
    <m/>
    <n v="0"/>
    <n v="0"/>
    <n v="0"/>
    <n v="0"/>
    <n v="0"/>
    <n v="0"/>
  </r>
  <r>
    <s v="2024-02-01 06:06:40"/>
    <n v="2024"/>
    <s v="Actual"/>
    <s v="36-02-00-025-950910"/>
    <s v="CENTRO DE DESARROLLO AGROINDUSTRIAL Y EMPRESARIAL-CUNDINAMARCA"/>
    <s v="950927"/>
    <s v="CENTRO DE DESARROLLO AGROINDUSTRIAL Y EMPRESARIAL-CUNDINAMARCA-MODERNIZACION AMBIENTES"/>
    <x v="10"/>
    <x v="10"/>
    <s v="Nación"/>
    <s v="10"/>
    <s v="RECURSOS CORRIENTES"/>
    <s v="CSF"/>
    <n v="67500000"/>
    <m/>
    <m/>
    <n v="0"/>
    <n v="0"/>
    <n v="67500000"/>
    <n v="0"/>
    <n v="67500000"/>
    <m/>
    <n v="0"/>
    <n v="0"/>
    <n v="0"/>
    <n v="0"/>
    <n v="0"/>
    <n v="0"/>
  </r>
  <r>
    <s v="2024-02-01 06:06:40"/>
    <n v="2024"/>
    <s v="Actual"/>
    <s v="36-02-00-025-950910"/>
    <s v="CENTRO DE DESARROLLO AGROINDUSTRIAL Y EMPRESARIAL-CUNDINAMARCA"/>
    <s v="950928"/>
    <s v="CERTIFICACION COMPETENCIAS LABORALES-CENTRO DE DESARROLLO AGROINDUSTRIAL Y EMPRESARIAL"/>
    <x v="94"/>
    <x v="94"/>
    <s v="Nación"/>
    <s v="10"/>
    <s v="RECURSOS CORRIENTES"/>
    <s v="CSF"/>
    <n v="361651000"/>
    <m/>
    <m/>
    <n v="0"/>
    <n v="0"/>
    <n v="361651000"/>
    <n v="291151000"/>
    <n v="70500000"/>
    <n v="28600000"/>
    <n v="262551000"/>
    <n v="0"/>
    <n v="0"/>
    <n v="0"/>
    <n v="0"/>
    <n v="0"/>
  </r>
  <r>
    <s v="2024-02-01 06:06:40"/>
    <n v="2024"/>
    <s v="Actual"/>
    <s v="36-02-00-025-950910"/>
    <s v="CENTRO DE DESARROLLO AGROINDUSTRIAL Y EMPRESARIAL-CUNDINAMARCA"/>
    <s v="950928"/>
    <s v="CERTIFICACION COMPETENCIAS LABORALES-CENTRO DE DESARROLLO AGROINDUSTRIAL Y EMPRESARIAL"/>
    <x v="65"/>
    <x v="65"/>
    <s v="Nación"/>
    <s v="10"/>
    <s v="RECURSOS CORRIENTES"/>
    <s v="CSF"/>
    <n v="139496000"/>
    <m/>
    <m/>
    <n v="0"/>
    <n v="0"/>
    <n v="139496000"/>
    <n v="59596000"/>
    <n v="79900000"/>
    <n v="0"/>
    <n v="59596000"/>
    <n v="0"/>
    <n v="0"/>
    <n v="0"/>
    <n v="0"/>
    <n v="0"/>
  </r>
  <r>
    <s v="2024-02-01 06:06:40"/>
    <n v="2024"/>
    <s v="Actual"/>
    <s v="36-02-00-025-950910"/>
    <s v="CENTRO DE DESARROLLO AGROINDUSTRIAL Y EMPRESARIAL-CUNDINAMARCA"/>
    <s v="950934"/>
    <s v="CENTRO DE DESARROLLO AGROINDUSTRIAL Y EMPRESARIAL-CUNDINAMARCA-PRODUCCION CENTROS"/>
    <x v="49"/>
    <x v="49"/>
    <s v="Propios"/>
    <s v="20"/>
    <s v="INGRESOS CORRIENTES"/>
    <s v="CSF"/>
    <n v="109073000"/>
    <m/>
    <m/>
    <n v="0"/>
    <n v="0"/>
    <n v="109073000"/>
    <n v="0"/>
    <n v="109073000"/>
    <m/>
    <n v="0"/>
    <n v="0"/>
    <n v="0"/>
    <n v="0"/>
    <n v="0"/>
    <n v="0"/>
  </r>
  <r>
    <s v="2024-02-01 06:06:40"/>
    <n v="2024"/>
    <s v="Actual"/>
    <s v="36-02-00-025-950910"/>
    <s v="CENTRO DE DESARROLLO AGROINDUSTRIAL Y EMPRESARIAL-CUNDINAMARCA"/>
    <s v="950938"/>
    <s v="CENTRO DE DESARROLLO AGROINDUSTRIAL Y EMPRESARIAL-CUNDINAMARCA-EMPRENDE RURAL"/>
    <x v="87"/>
    <x v="87"/>
    <s v="Nación"/>
    <s v="10"/>
    <s v="RECURSOS CORRIENTES"/>
    <s v="CSF"/>
    <n v="1525831000"/>
    <m/>
    <m/>
    <n v="0"/>
    <n v="0"/>
    <n v="1525831000"/>
    <n v="1417389633"/>
    <n v="108441367"/>
    <n v="119253334"/>
    <n v="1298136299"/>
    <n v="0"/>
    <n v="0"/>
    <n v="0"/>
    <n v="0"/>
    <n v="0"/>
  </r>
  <r>
    <s v="2024-02-01 06:06:40"/>
    <n v="2024"/>
    <s v="Actual"/>
    <s v="36-02-00-025-950910"/>
    <s v="CENTRO DE DESARROLLO AGROINDUSTRIAL Y EMPRESARIAL-CUNDINAMARCA"/>
    <s v="950938"/>
    <s v="CENTRO DE DESARROLLO AGROINDUSTRIAL Y EMPRESARIAL-CUNDINAMARCA-EMPRENDE RURAL"/>
    <x v="65"/>
    <x v="65"/>
    <s v="Nación"/>
    <s v="10"/>
    <s v="RECURSOS CORRIENTES"/>
    <s v="CSF"/>
    <n v="208041000"/>
    <m/>
    <m/>
    <n v="0"/>
    <n v="0"/>
    <n v="208041000"/>
    <n v="167966350"/>
    <n v="40074650"/>
    <n v="0"/>
    <n v="167966350"/>
    <n v="0"/>
    <n v="0"/>
    <n v="0"/>
    <n v="0"/>
    <n v="0"/>
  </r>
  <r>
    <s v="2024-02-01 06:06:40"/>
    <n v="2024"/>
    <s v="Actual"/>
    <s v="36-02-00-025-950910"/>
    <s v="CENTRO DE DESARROLLO AGROINDUSTRIAL Y EMPRESARIAL-CUNDINAMARCA"/>
    <s v="950942"/>
    <s v="CENTRO DE DESARROLLO AGROINDUSTRIAL Y EMPRESARIAL-CUNDINAMARCA - BIENESTAR APRENDICES"/>
    <x v="49"/>
    <x v="49"/>
    <s v="Nación"/>
    <s v="10"/>
    <s v="RECURSOS CORRIENTES"/>
    <s v="CSF"/>
    <n v="880690143"/>
    <m/>
    <m/>
    <n v="0"/>
    <n v="0"/>
    <n v="880690143"/>
    <n v="564887068"/>
    <n v="315803075"/>
    <n v="92484000"/>
    <n v="472403068"/>
    <n v="0"/>
    <n v="0"/>
    <n v="0"/>
    <n v="0"/>
    <n v="0"/>
  </r>
  <r>
    <s v="2024-02-01 06:06:40"/>
    <n v="2024"/>
    <s v="Actual"/>
    <s v="36-02-00-025-950910"/>
    <s v="CENTRO DE DESARROLLO AGROINDUSTRIAL Y EMPRESARIAL-CUNDINAMARCA"/>
    <s v="950944"/>
    <s v="CENTRO DE DESARROLLO AGROINDUSTRIAL Y EMPRESARIAL-CUNDINAMARCA - APOYOS DE SOSTENIMIENTO"/>
    <x v="48"/>
    <x v="48"/>
    <s v="Propios"/>
    <s v="20"/>
    <s v="INGRESOS CORRIENTES"/>
    <s v="CSF"/>
    <n v="359125000"/>
    <m/>
    <m/>
    <n v="0"/>
    <n v="0"/>
    <n v="359125000"/>
    <n v="359125000"/>
    <n v="0"/>
    <n v="0"/>
    <n v="359125000"/>
    <n v="0"/>
    <n v="0"/>
    <n v="0"/>
    <n v="0"/>
    <n v="0"/>
  </r>
  <r>
    <s v="2024-02-01 06:06:40"/>
    <n v="2024"/>
    <s v="Actual"/>
    <s v="36-02-00-025-950910"/>
    <s v="CENTRO DE DESARROLLO AGROINDUSTRIAL Y EMPRESARIAL-CUNDINAMARCA"/>
    <s v="950944"/>
    <s v="CENTRO DE DESARROLLO AGROINDUSTRIAL Y EMPRESARIAL-CUNDINAMARCA - APOYOS DE SOSTENIMIENTO"/>
    <x v="49"/>
    <x v="49"/>
    <s v="Propios"/>
    <s v="20"/>
    <s v="INGRESOS CORRIENTES"/>
    <s v="CSF"/>
    <n v="13150168"/>
    <m/>
    <m/>
    <n v="0"/>
    <n v="0"/>
    <n v="13150168"/>
    <n v="0"/>
    <n v="13150168"/>
    <m/>
    <n v="0"/>
    <n v="0"/>
    <n v="0"/>
    <n v="0"/>
    <n v="0"/>
    <n v="0"/>
  </r>
  <r>
    <s v="2024-02-01 06:06:40"/>
    <n v="2024"/>
    <s v="Actual"/>
    <s v="36-02-00-025-950910"/>
    <s v="CENTRO DE DESARROLLO AGROINDUSTRIAL Y EMPRESARIAL-CUNDINAMARCA"/>
    <s v="950945"/>
    <s v="CENTRO DE DESARROLLO AGROINDUSTRIAL Y EMPRESARIAL-CUNDINAMARCA - SERVICIOS PRESTADOS A LA FORMACION"/>
    <x v="49"/>
    <x v="49"/>
    <s v="Nación"/>
    <s v="10"/>
    <s v="RECURSOS CORRIENTES"/>
    <s v="CSF"/>
    <n v="5569233986"/>
    <m/>
    <m/>
    <n v="0"/>
    <n v="0"/>
    <n v="5569233986"/>
    <n v="4672016467.9700003"/>
    <n v="897217518.02999997"/>
    <n v="11945935"/>
    <n v="4660070532.9700003"/>
    <n v="5118357"/>
    <n v="5118357"/>
    <n v="5118357"/>
    <n v="0"/>
    <n v="0"/>
  </r>
  <r>
    <s v="2024-02-01 06:06:40"/>
    <n v="2024"/>
    <s v="Actual"/>
    <s v="36-02-00-025-950910"/>
    <s v="CENTRO DE DESARROLLO AGROINDUSTRIAL Y EMPRESARIAL-CUNDINAMARCA"/>
    <s v="950945"/>
    <s v="CENTRO DE DESARROLLO AGROINDUSTRIAL Y EMPRESARIAL-CUNDINAMARCA - SERVICIOS PRESTADOS A LA FORMACION"/>
    <x v="65"/>
    <x v="65"/>
    <s v="Nación"/>
    <s v="10"/>
    <s v="RECURSOS CORRIENTES"/>
    <s v="CSF"/>
    <n v="1059074443.25"/>
    <m/>
    <m/>
    <n v="0"/>
    <n v="0"/>
    <n v="1059074443.25"/>
    <n v="410369485"/>
    <n v="648704958.25"/>
    <n v="1993026"/>
    <n v="408376459"/>
    <n v="795848"/>
    <n v="795848"/>
    <n v="795848"/>
    <n v="0"/>
    <n v="0"/>
  </r>
  <r>
    <s v="2024-02-01 06:06:40"/>
    <n v="2024"/>
    <s v="Actual"/>
    <s v="36-02-00-025-950910"/>
    <s v="CENTRO DE DESARROLLO AGROINDUSTRIAL Y EMPRESARIAL-CUNDINAMARCA"/>
    <s v="950965"/>
    <s v="C DE DESARROLLO AGROINDUSTRIAL Y EMPRE - APROPIACION DE CIENCIA TECNOLOGIA Y CULTURA"/>
    <x v="60"/>
    <x v="60"/>
    <s v="Propios"/>
    <s v="27"/>
    <s v="RENTAS PARAFISCALES"/>
    <s v="CSF"/>
    <n v="69000000"/>
    <m/>
    <m/>
    <n v="0"/>
    <n v="0"/>
    <n v="69000000"/>
    <n v="69000000"/>
    <n v="0"/>
    <n v="68800000"/>
    <n v="200000"/>
    <n v="0"/>
    <n v="0"/>
    <n v="0"/>
    <n v="0"/>
    <n v="0"/>
  </r>
  <r>
    <s v="2024-02-01 06:06:40"/>
    <n v="2024"/>
    <s v="Actual"/>
    <s v="36-02-00-025-950910"/>
    <s v="CENTRO DE DESARROLLO AGROINDUSTRIAL Y EMPRESARIAL-CUNDINAMARCA"/>
    <s v="950968"/>
    <s v="CENTRO DE DESARROLLO AGROINDUSTRIAL Y EMPRESARIAL - COLOMBIA CERTIFICA-CUND"/>
    <x v="91"/>
    <x v="91"/>
    <s v="Propios"/>
    <s v="27"/>
    <s v="RENTAS PARAFISCALES"/>
    <s v="CSF"/>
    <n v="440465123"/>
    <m/>
    <m/>
    <n v="0"/>
    <n v="0"/>
    <n v="440465123"/>
    <n v="142006500"/>
    <n v="298458623"/>
    <n v="141865200"/>
    <n v="141300"/>
    <n v="0"/>
    <n v="0"/>
    <n v="0"/>
    <n v="0"/>
    <n v="0"/>
  </r>
  <r>
    <s v="2024-02-01 06:06:40"/>
    <n v="2024"/>
    <s v="Actual"/>
    <s v="36-02-00-025-950910"/>
    <s v="CENTRO DE DESARROLLO AGROINDUSTRIAL Y EMPRESARIAL-CUNDINAMARCA"/>
    <s v="950985"/>
    <s v="CENTRO DE DESARROLLO AGROINDUSTRIAL Y EMPRESAR -CUNDIN, SERV PRESTADOS A LA FORMAC- ECONOM POPULAR."/>
    <x v="65"/>
    <x v="65"/>
    <s v="Nación"/>
    <s v="10"/>
    <s v="RECURSOS CORRIENTES"/>
    <s v="CSF"/>
    <n v="56380265.75"/>
    <m/>
    <m/>
    <n v="0"/>
    <n v="0"/>
    <n v="56380265.75"/>
    <n v="0"/>
    <n v="56380265.75"/>
    <n v="0"/>
    <n v="0"/>
    <n v="0"/>
    <n v="0"/>
    <n v="0"/>
    <n v="0"/>
    <n v="0"/>
  </r>
  <r>
    <s v="2024-02-01 06:06:40"/>
    <n v="2024"/>
    <s v="Actual"/>
    <s v="36-02-00-025-950910"/>
    <s v="CENTRO DE DESARROLLO AGROINDUSTRIAL Y EMPRESARIAL-CUNDINAMARCA"/>
    <s v="950986"/>
    <s v="CENTRO DE DESARROLLO AGROINDUSTRIAL Y EMPRESAR -CUNDIN, CERTIF COMPETENC LABORALES - ECONOM POPULAR."/>
    <x v="65"/>
    <x v="65"/>
    <s v="Nación"/>
    <s v="10"/>
    <s v="RECURSOS CORRIENTES"/>
    <s v="CSF"/>
    <n v="59784000"/>
    <m/>
    <m/>
    <n v="0"/>
    <n v="0"/>
    <n v="59784000"/>
    <n v="56400000"/>
    <n v="3384000"/>
    <n v="0"/>
    <n v="56400000"/>
    <n v="0"/>
    <n v="0"/>
    <n v="0"/>
    <n v="0"/>
    <n v="0"/>
  </r>
  <r>
    <s v="2024-02-01 06:06:40"/>
    <n v="2024"/>
    <s v="Actual"/>
    <s v="36-02-00-025-950910"/>
    <s v="CENTRO DE DESARROLLO AGROINDUSTRIAL Y EMPRESARIAL-CUNDINAMARCA"/>
    <s v="950990"/>
    <s v="CENTRO DE DESARROLLO AGROINDUST Y EMPRESARIAL-CUNDIN, ACCIONES REGULARES -ECONOMIA POPULAR CAMPESINA"/>
    <x v="65"/>
    <x v="65"/>
    <s v="Nación"/>
    <s v="10"/>
    <s v="RECURSOS CORRIENTES"/>
    <s v="CSF"/>
    <n v="41698400"/>
    <m/>
    <m/>
    <n v="0"/>
    <n v="0"/>
    <n v="41698400"/>
    <n v="23198400"/>
    <n v="18500000"/>
    <n v="0"/>
    <n v="23198400"/>
    <n v="0"/>
    <n v="0"/>
    <n v="0"/>
    <n v="0"/>
    <n v="0"/>
  </r>
  <r>
    <s v="2024-02-01 06:06:40"/>
    <n v="2024"/>
    <s v="Actual"/>
    <s v="36-02-00-025-951010"/>
    <s v="CENTRO AGROECOLOGICO Y EMPRESARIAL-CUNDINAMARCA"/>
    <s v="951009"/>
    <s v="CENTRO AGROECOLOGICO Y EMPRESARIAL-CUNDINAMARCA - SALUD OCUPACIONAL."/>
    <x v="49"/>
    <x v="49"/>
    <s v="Nación"/>
    <s v="10"/>
    <s v="RECURSOS CORRIENTES"/>
    <s v="CSF"/>
    <n v="24977112"/>
    <m/>
    <m/>
    <n v="0"/>
    <n v="0"/>
    <n v="24977112"/>
    <n v="0"/>
    <n v="24977112"/>
    <m/>
    <n v="0"/>
    <n v="0"/>
    <n v="0"/>
    <n v="0"/>
    <n v="0"/>
    <n v="0"/>
  </r>
  <r>
    <s v="2024-02-01 06:06:40"/>
    <n v="2024"/>
    <s v="Actual"/>
    <s v="36-02-00-025-951010"/>
    <s v="CENTRO AGROECOLOGICO Y EMPRESARIAL-CUNDINAMARCA"/>
    <s v="951010"/>
    <s v="CENTRO AGROECOLÓGICO Y EMPRESARIAL-CUNDINAMARCA"/>
    <x v="80"/>
    <x v="80"/>
    <s v="Nación"/>
    <s v="10"/>
    <s v="RECURSOS CORRIENTES"/>
    <s v="CSF"/>
    <n v="282853000"/>
    <m/>
    <m/>
    <n v="0"/>
    <n v="0"/>
    <n v="282853000"/>
    <n v="230901000"/>
    <n v="51952000"/>
    <n v="0"/>
    <n v="230901000"/>
    <n v="0"/>
    <n v="0"/>
    <n v="0"/>
    <n v="0"/>
    <n v="0"/>
  </r>
  <r>
    <s v="2024-02-01 06:06:40"/>
    <n v="2024"/>
    <s v="Actual"/>
    <s v="36-02-00-025-951010"/>
    <s v="CENTRO AGROECOLOGICO Y EMPRESARIAL-CUNDINAMARCA"/>
    <s v="951010"/>
    <s v="CENTRO AGROECOLÓGICO Y EMPRESARIAL-CUNDINAMARCA"/>
    <x v="81"/>
    <x v="81"/>
    <s v="Nación"/>
    <s v="10"/>
    <s v="RECURSOS CORRIENTES"/>
    <s v="CSF"/>
    <n v="49334000"/>
    <m/>
    <m/>
    <n v="0"/>
    <n v="0"/>
    <n v="49334000"/>
    <n v="47334000"/>
    <n v="2000000"/>
    <n v="46099200"/>
    <n v="1234800"/>
    <n v="0"/>
    <n v="0"/>
    <n v="0"/>
    <n v="0"/>
    <n v="0"/>
  </r>
  <r>
    <s v="2024-02-01 06:06:40"/>
    <n v="2024"/>
    <s v="Actual"/>
    <s v="36-02-00-025-951010"/>
    <s v="CENTRO AGROECOLOGICO Y EMPRESARIAL-CUNDINAMARCA"/>
    <s v="951010"/>
    <s v="CENTRO AGROECOLÓGICO Y EMPRESARIAL-CUNDINAMARCA"/>
    <x v="49"/>
    <x v="49"/>
    <s v="Propios"/>
    <s v="27"/>
    <s v="RENTAS PARAFISCALES"/>
    <s v="CSF"/>
    <n v="73194064"/>
    <m/>
    <m/>
    <n v="0"/>
    <n v="0"/>
    <n v="73194064"/>
    <n v="0"/>
    <n v="73194064"/>
    <m/>
    <n v="0"/>
    <n v="0"/>
    <n v="0"/>
    <n v="0"/>
    <n v="0"/>
    <n v="0"/>
  </r>
  <r>
    <s v="2024-02-01 06:06:40"/>
    <n v="2024"/>
    <s v="Actual"/>
    <s v="36-02-00-025-951010"/>
    <s v="CENTRO AGROECOLOGICO Y EMPRESARIAL-CUNDINAMARCA"/>
    <s v="951010"/>
    <s v="CENTRO AGROECOLÓGICO Y EMPRESARIAL-CUNDINAMARCA"/>
    <x v="49"/>
    <x v="49"/>
    <s v="Nación"/>
    <s v="10"/>
    <s v="RECURSOS CORRIENTES"/>
    <s v="CSF"/>
    <n v="1142844375"/>
    <m/>
    <m/>
    <n v="0"/>
    <n v="0"/>
    <n v="1142844375"/>
    <n v="1055219375"/>
    <n v="87625000"/>
    <n v="789304428"/>
    <n v="265914947"/>
    <n v="0"/>
    <n v="0"/>
    <n v="0"/>
    <n v="0"/>
    <n v="0"/>
  </r>
  <r>
    <s v="2024-02-01 06:06:40"/>
    <n v="2024"/>
    <s v="Actual"/>
    <s v="36-02-00-025-951010"/>
    <s v="CENTRO AGROECOLOGICO Y EMPRESARIAL-CUNDINAMARCA"/>
    <s v="951010"/>
    <s v="CENTRO AGROECOLÓGICO Y EMPRESARIAL-CUNDINAMARCA"/>
    <x v="63"/>
    <x v="63"/>
    <s v="Propios"/>
    <s v="20"/>
    <s v="INGRESOS CORRIENTES"/>
    <s v="CSF"/>
    <n v="19433780"/>
    <m/>
    <m/>
    <n v="0"/>
    <n v="0"/>
    <n v="19433780"/>
    <n v="0"/>
    <n v="19433780"/>
    <m/>
    <n v="0"/>
    <n v="0"/>
    <n v="0"/>
    <n v="0"/>
    <n v="0"/>
    <n v="0"/>
  </r>
  <r>
    <s v="2024-02-01 06:06:40"/>
    <n v="2024"/>
    <s v="Actual"/>
    <s v="36-02-00-025-951010"/>
    <s v="CENTRO AGROECOLOGICO Y EMPRESARIAL-CUNDINAMARCA"/>
    <s v="951011"/>
    <s v="CENTRO AGROECOLOGICO Y EMPRESARIAL - INTEGRACION CON LA MEDIA-CUND"/>
    <x v="49"/>
    <x v="49"/>
    <s v="Nación"/>
    <s v="10"/>
    <s v="RECURSOS CORRIENTES"/>
    <s v="CSF"/>
    <n v="124159699"/>
    <m/>
    <m/>
    <n v="0"/>
    <n v="0"/>
    <n v="124159699"/>
    <n v="52159699"/>
    <n v="72000000"/>
    <n v="51706136"/>
    <n v="453563"/>
    <n v="0"/>
    <n v="0"/>
    <n v="0"/>
    <n v="0"/>
    <n v="0"/>
  </r>
  <r>
    <s v="2024-02-01 06:06:40"/>
    <n v="2024"/>
    <s v="Actual"/>
    <s v="36-02-00-025-951010"/>
    <s v="CENTRO AGROECOLOGICO Y EMPRESARIAL-CUNDINAMARCA"/>
    <s v="951011"/>
    <s v="CENTRO AGROECOLOGICO Y EMPRESARIAL - INTEGRACION CON LA MEDIA-CUND"/>
    <x v="49"/>
    <x v="49"/>
    <s v="Propios"/>
    <s v="20"/>
    <s v="INGRESOS CORRIENTES"/>
    <s v="CSF"/>
    <n v="1466327077"/>
    <m/>
    <m/>
    <n v="0"/>
    <n v="0"/>
    <n v="1466327077"/>
    <n v="1401394205"/>
    <n v="64932872"/>
    <n v="1071730800"/>
    <n v="329663405"/>
    <n v="0"/>
    <n v="0"/>
    <n v="0"/>
    <n v="0"/>
    <n v="0"/>
  </r>
  <r>
    <s v="2024-02-01 06:06:40"/>
    <n v="2024"/>
    <s v="Actual"/>
    <s v="36-02-00-025-951010"/>
    <s v="CENTRO AGROECOLOGICO Y EMPRESARIAL-CUNDINAMARCA"/>
    <s v="951018"/>
    <s v="CENTRO AGROECOLOGICO Y EMPRESARIAL - FONDO INDUSTRIA Y DE LA CONSTRUCCION FIC-CUND"/>
    <x v="48"/>
    <x v="48"/>
    <s v="Propios"/>
    <s v="26"/>
    <s v="FONDOS ESPECIALES"/>
    <s v="CSF"/>
    <n v="1082916060"/>
    <m/>
    <m/>
    <n v="0"/>
    <n v="0"/>
    <n v="1082916060"/>
    <n v="1082916060"/>
    <n v="0"/>
    <n v="59670000"/>
    <n v="1023246060"/>
    <n v="0"/>
    <n v="0"/>
    <n v="0"/>
    <n v="0"/>
    <n v="0"/>
  </r>
  <r>
    <s v="2024-02-01 06:06:40"/>
    <n v="2024"/>
    <s v="Actual"/>
    <s v="36-02-00-025-951010"/>
    <s v="CENTRO AGROECOLOGICO Y EMPRESARIAL-CUNDINAMARCA"/>
    <s v="951018"/>
    <s v="CENTRO AGROECOLOGICO Y EMPRESARIAL - FONDO INDUSTRIA Y DE LA CONSTRUCCION FIC-CUND"/>
    <x v="49"/>
    <x v="49"/>
    <s v="Propios"/>
    <s v="26"/>
    <s v="FONDOS ESPECIALES"/>
    <s v="CSF"/>
    <n v="542754366"/>
    <m/>
    <m/>
    <n v="0"/>
    <n v="0"/>
    <n v="542754366"/>
    <n v="331933359"/>
    <n v="210821007"/>
    <n v="233696855"/>
    <n v="98236504"/>
    <n v="0"/>
    <n v="0"/>
    <n v="0"/>
    <n v="0"/>
    <n v="0"/>
  </r>
  <r>
    <s v="2024-02-01 06:06:40"/>
    <n v="2024"/>
    <s v="Actual"/>
    <s v="36-02-00-025-951010"/>
    <s v="CENTRO AGROECOLOGICO Y EMPRESARIAL-CUNDINAMARCA"/>
    <s v="951024"/>
    <s v="CENTRO AGROECOLOGICO Y EMPRESARIAL - CONSTRUCCIONMES Y ADECUACIONES"/>
    <x v="76"/>
    <x v="76"/>
    <s v="Nación"/>
    <s v="10"/>
    <s v="RECURSOS CORRIENTES"/>
    <s v="CSF"/>
    <n v="295000000"/>
    <m/>
    <m/>
    <n v="0"/>
    <n v="0"/>
    <n v="295000000"/>
    <n v="0"/>
    <n v="295000000"/>
    <m/>
    <n v="0"/>
    <n v="0"/>
    <n v="0"/>
    <n v="0"/>
    <n v="0"/>
    <n v="0"/>
  </r>
  <r>
    <s v="2024-02-01 06:06:40"/>
    <n v="2024"/>
    <s v="Actual"/>
    <s v="36-02-00-025-951010"/>
    <s v="CENTRO AGROECOLOGICO Y EMPRESARIAL-CUNDINAMARCA"/>
    <s v="951024"/>
    <s v="CENTRO AGROECOLOGICO Y EMPRESARIAL - CONSTRUCCIONMES Y ADECUACIONES"/>
    <x v="77"/>
    <x v="77"/>
    <s v="Nación"/>
    <s v="10"/>
    <s v="RECURSOS CORRIENTES"/>
    <s v="CSF"/>
    <n v="904643632"/>
    <m/>
    <m/>
    <n v="0"/>
    <n v="0"/>
    <n v="904643632"/>
    <n v="0"/>
    <n v="904643632"/>
    <m/>
    <n v="0"/>
    <n v="0"/>
    <n v="0"/>
    <n v="0"/>
    <n v="0"/>
    <n v="0"/>
  </r>
  <r>
    <s v="2024-02-01 06:06:40"/>
    <n v="2024"/>
    <s v="Actual"/>
    <s v="36-02-00-025-951010"/>
    <s v="CENTRO AGROECOLOGICO Y EMPRESARIAL-CUNDINAMARCA"/>
    <s v="951024"/>
    <s v="CENTRO AGROECOLOGICO Y EMPRESARIAL - CONSTRUCCIONMES Y ADECUACIONES"/>
    <x v="78"/>
    <x v="78"/>
    <s v="Nación"/>
    <s v="10"/>
    <s v="RECURSOS CORRIENTES"/>
    <s v="CSF"/>
    <n v="453526369"/>
    <m/>
    <m/>
    <n v="0"/>
    <n v="0"/>
    <n v="453526369"/>
    <n v="0"/>
    <n v="453526369"/>
    <m/>
    <n v="0"/>
    <n v="0"/>
    <n v="0"/>
    <n v="0"/>
    <n v="0"/>
    <n v="0"/>
  </r>
  <r>
    <s v="2024-02-01 06:06:40"/>
    <n v="2024"/>
    <s v="Actual"/>
    <s v="36-02-00-025-951010"/>
    <s v="CENTRO AGROECOLOGICO Y EMPRESARIAL-CUNDINAMARCA"/>
    <s v="951027"/>
    <s v="CENTRO AGROECOLOGICO Y EMPRESARIAL-CUNDINAMARCA-MODERNIZACION AMBIENTES"/>
    <x v="10"/>
    <x v="10"/>
    <s v="Nación"/>
    <s v="10"/>
    <s v="RECURSOS CORRIENTES"/>
    <s v="CSF"/>
    <n v="116023319"/>
    <m/>
    <m/>
    <n v="0"/>
    <n v="0"/>
    <n v="116023319"/>
    <n v="0"/>
    <n v="116023319"/>
    <m/>
    <n v="0"/>
    <n v="0"/>
    <n v="0"/>
    <n v="0"/>
    <n v="0"/>
    <n v="0"/>
  </r>
  <r>
    <s v="2024-02-01 06:06:40"/>
    <n v="2024"/>
    <s v="Actual"/>
    <s v="36-02-00-025-951010"/>
    <s v="CENTRO AGROECOLOGICO Y EMPRESARIAL-CUNDINAMARCA"/>
    <s v="951028"/>
    <s v="CERTIFICACION COMPETENCIAS LABORALES-CENTRO AGROECOLOGICO Y EMPRESARIAL-CUNDINAMARCA"/>
    <x v="94"/>
    <x v="94"/>
    <s v="Nación"/>
    <s v="10"/>
    <s v="RECURSOS CORRIENTES"/>
    <s v="CSF"/>
    <n v="245033000"/>
    <m/>
    <m/>
    <n v="0"/>
    <n v="0"/>
    <n v="245033000"/>
    <n v="238700000"/>
    <n v="6333000"/>
    <n v="83600000"/>
    <n v="155100000"/>
    <n v="0"/>
    <n v="0"/>
    <n v="0"/>
    <n v="0"/>
    <n v="0"/>
  </r>
  <r>
    <s v="2024-02-01 06:06:40"/>
    <n v="2024"/>
    <s v="Actual"/>
    <s v="36-02-00-025-951010"/>
    <s v="CENTRO AGROECOLOGICO Y EMPRESARIAL-CUNDINAMARCA"/>
    <s v="951028"/>
    <s v="CERTIFICACION COMPETENCIAS LABORALES-CENTRO AGROECOLOGICO Y EMPRESARIAL-CUNDINAMARCA"/>
    <x v="65"/>
    <x v="65"/>
    <s v="Nación"/>
    <s v="10"/>
    <s v="RECURSOS CORRIENTES"/>
    <s v="CSF"/>
    <n v="582894000"/>
    <m/>
    <m/>
    <n v="0"/>
    <n v="0"/>
    <n v="582894000"/>
    <n v="549900000"/>
    <n v="32994000"/>
    <n v="0"/>
    <n v="549900000"/>
    <n v="0"/>
    <n v="0"/>
    <n v="0"/>
    <n v="0"/>
    <n v="0"/>
  </r>
  <r>
    <s v="2024-02-01 06:06:40"/>
    <n v="2024"/>
    <s v="Actual"/>
    <s v="36-02-00-025-951010"/>
    <s v="CENTRO AGROECOLOGICO Y EMPRESARIAL-CUNDINAMARCA"/>
    <s v="951038"/>
    <s v="CENTRO AGROECOLOGICO Y EMPRESARIAL-CUNDINAMARCA-EMPRENDE RURAL"/>
    <x v="87"/>
    <x v="87"/>
    <s v="Nación"/>
    <s v="10"/>
    <s v="RECURSOS CORRIENTES"/>
    <s v="CSF"/>
    <n v="1210603000"/>
    <m/>
    <m/>
    <n v="0"/>
    <n v="0"/>
    <n v="1210603000"/>
    <n v="974796000"/>
    <n v="235807000"/>
    <n v="803613867"/>
    <n v="171182133"/>
    <n v="0"/>
    <n v="0"/>
    <n v="0"/>
    <n v="0"/>
    <n v="0"/>
  </r>
  <r>
    <s v="2024-02-01 06:06:40"/>
    <n v="2024"/>
    <s v="Actual"/>
    <s v="36-02-00-025-951010"/>
    <s v="CENTRO AGROECOLOGICO Y EMPRESARIAL-CUNDINAMARCA"/>
    <s v="951038"/>
    <s v="CENTRO AGROECOLOGICO Y EMPRESARIAL-CUNDINAMARCA-EMPRENDE RURAL"/>
    <x v="65"/>
    <x v="65"/>
    <s v="Nación"/>
    <s v="10"/>
    <s v="RECURSOS CORRIENTES"/>
    <s v="CSF"/>
    <n v="149974000"/>
    <m/>
    <m/>
    <n v="0"/>
    <n v="0"/>
    <n v="149974000"/>
    <n v="124474000"/>
    <n v="25500000"/>
    <n v="0"/>
    <n v="124474000"/>
    <n v="0"/>
    <n v="0"/>
    <n v="0"/>
    <n v="0"/>
    <n v="0"/>
  </r>
  <r>
    <s v="2024-02-01 06:06:40"/>
    <n v="2024"/>
    <s v="Actual"/>
    <s v="36-02-00-025-951010"/>
    <s v="CENTRO AGROECOLOGICO Y EMPRESARIAL-CUNDINAMARCA"/>
    <s v="951042"/>
    <s v="CENTRO AGROECOLOGICO Y EMPRESARIAL-CUNDINAMARCA - BIENESTAR APRENDICES"/>
    <x v="49"/>
    <x v="49"/>
    <s v="Nación"/>
    <s v="10"/>
    <s v="RECURSOS CORRIENTES"/>
    <s v="CSF"/>
    <n v="422527425"/>
    <m/>
    <m/>
    <n v="0"/>
    <n v="0"/>
    <n v="422527425"/>
    <n v="247568589"/>
    <n v="174958836"/>
    <n v="218883334"/>
    <n v="28685255"/>
    <n v="0"/>
    <n v="0"/>
    <n v="0"/>
    <n v="0"/>
    <n v="0"/>
  </r>
  <r>
    <s v="2024-02-01 06:06:40"/>
    <n v="2024"/>
    <s v="Actual"/>
    <s v="36-02-00-025-951010"/>
    <s v="CENTRO AGROECOLOGICO Y EMPRESARIAL-CUNDINAMARCA"/>
    <s v="951044"/>
    <s v="CENTRO AGROECOLOGICO Y EMPRESARIAL-CUNDINAMARCA - APOYOS DE SOSTENIMIENTO"/>
    <x v="48"/>
    <x v="48"/>
    <s v="Propios"/>
    <s v="20"/>
    <s v="INGRESOS CORRIENTES"/>
    <s v="CSF"/>
    <n v="359125000"/>
    <m/>
    <m/>
    <n v="0"/>
    <n v="0"/>
    <n v="359125000"/>
    <n v="0"/>
    <n v="359125000"/>
    <m/>
    <n v="0"/>
    <n v="0"/>
    <n v="0"/>
    <n v="0"/>
    <n v="0"/>
    <n v="0"/>
  </r>
  <r>
    <s v="2024-02-01 06:06:40"/>
    <n v="2024"/>
    <s v="Actual"/>
    <s v="36-02-00-025-951010"/>
    <s v="CENTRO AGROECOLOGICO Y EMPRESARIAL-CUNDINAMARCA"/>
    <s v="951044"/>
    <s v="CENTRO AGROECOLOGICO Y EMPRESARIAL-CUNDINAMARCA - APOYOS DE SOSTENIMIENTO"/>
    <x v="49"/>
    <x v="49"/>
    <s v="Propios"/>
    <s v="20"/>
    <s v="INGRESOS CORRIENTES"/>
    <s v="CSF"/>
    <n v="6885673"/>
    <m/>
    <m/>
    <n v="0"/>
    <n v="0"/>
    <n v="6885673"/>
    <n v="0"/>
    <n v="6885673"/>
    <m/>
    <n v="0"/>
    <n v="0"/>
    <n v="0"/>
    <n v="0"/>
    <n v="0"/>
    <n v="0"/>
  </r>
  <r>
    <s v="2024-02-01 06:06:40"/>
    <n v="2024"/>
    <s v="Actual"/>
    <s v="36-02-00-025-951010"/>
    <s v="CENTRO AGROECOLOGICO Y EMPRESARIAL-CUNDINAMARCA"/>
    <s v="951045"/>
    <s v="CENTRO AGROECOLOGICO Y EMPRESARIAL-CUNDINAMARCA - SERVICIOS PRESTADOS A LA FORMACION"/>
    <x v="49"/>
    <x v="49"/>
    <s v="Nación"/>
    <s v="10"/>
    <s v="RECURSOS CORRIENTES"/>
    <s v="CSF"/>
    <n v="3811153580"/>
    <m/>
    <m/>
    <n v="0"/>
    <n v="0"/>
    <n v="3811153580"/>
    <n v="3441395789"/>
    <n v="369757791"/>
    <n v="1448920501"/>
    <n v="1992475288"/>
    <n v="0"/>
    <n v="0"/>
    <n v="0"/>
    <n v="0"/>
    <n v="0"/>
  </r>
  <r>
    <s v="2024-02-01 06:06:40"/>
    <n v="2024"/>
    <s v="Actual"/>
    <s v="36-02-00-025-951010"/>
    <s v="CENTRO AGROECOLOGICO Y EMPRESARIAL-CUNDINAMARCA"/>
    <s v="951045"/>
    <s v="CENTRO AGROECOLOGICO Y EMPRESARIAL-CUNDINAMARCA - SERVICIOS PRESTADOS A LA FORMACION"/>
    <x v="65"/>
    <x v="65"/>
    <s v="Nación"/>
    <s v="10"/>
    <s v="RECURSOS CORRIENTES"/>
    <s v="CSF"/>
    <n v="1272819448.75"/>
    <m/>
    <m/>
    <n v="0"/>
    <n v="0"/>
    <n v="1272819448.75"/>
    <n v="843603183"/>
    <n v="429216265.75"/>
    <n v="420654339"/>
    <n v="422948844"/>
    <n v="0"/>
    <n v="0"/>
    <n v="0"/>
    <n v="0"/>
    <n v="0"/>
  </r>
  <r>
    <s v="2024-02-01 06:06:40"/>
    <n v="2024"/>
    <s v="Actual"/>
    <s v="36-02-00-025-951010"/>
    <s v="CENTRO AGROECOLOGICO Y EMPRESARIAL-CUNDINAMARCA"/>
    <s v="951065"/>
    <s v="C AGROECOLOGICO Y EMPRESARIAL-APROPIACION DE CIENCIA Y TECNOLOGIA YCULTURA DE LA INNOVACIÓNEN CENTRO"/>
    <x v="60"/>
    <x v="60"/>
    <s v="Propios"/>
    <s v="27"/>
    <s v="RENTAS PARAFISCALES"/>
    <s v="CSF"/>
    <n v="90000000"/>
    <m/>
    <m/>
    <n v="0"/>
    <n v="0"/>
    <n v="90000000"/>
    <n v="0"/>
    <n v="90000000"/>
    <m/>
    <n v="0"/>
    <n v="0"/>
    <n v="0"/>
    <n v="0"/>
    <n v="0"/>
    <n v="0"/>
  </r>
  <r>
    <s v="2024-02-01 06:06:40"/>
    <n v="2024"/>
    <s v="Actual"/>
    <s v="36-02-00-025-951010"/>
    <s v="CENTRO AGROECOLOGICO Y EMPRESARIAL-CUNDINAMARCA"/>
    <s v="951083"/>
    <s v="CENTRO AGROECOLOGICO Y EMPRESARIAL-CUNDINAMARCA - EXTENSIONISMO TECNOLOGICO ."/>
    <x v="91"/>
    <x v="91"/>
    <s v="Propios"/>
    <s v="27"/>
    <s v="RENTAS PARAFISCALES"/>
    <s v="CSF"/>
    <n v="764503218"/>
    <m/>
    <m/>
    <n v="0"/>
    <n v="0"/>
    <n v="764503218"/>
    <n v="547063218"/>
    <n v="217440000"/>
    <n v="546864385"/>
    <n v="198833"/>
    <n v="0"/>
    <n v="0"/>
    <n v="0"/>
    <n v="0"/>
    <n v="0"/>
  </r>
  <r>
    <s v="2024-02-01 06:06:40"/>
    <n v="2024"/>
    <s v="Actual"/>
    <s v="36-02-00-025-951010"/>
    <s v="CENTRO AGROECOLOGICO Y EMPRESARIAL-CUNDINAMARCA"/>
    <s v="951085"/>
    <s v="CENTRO AGROECOLOGICO Y EMPRESARIAL-CUNDINAMARCA, SERVICIOS PRESTADOS A LA FORMACION -ECONOM POPULAR."/>
    <x v="65"/>
    <x v="65"/>
    <s v="Nación"/>
    <s v="10"/>
    <s v="RECURSOS CORRIENTES"/>
    <s v="CSF"/>
    <n v="97184271"/>
    <m/>
    <m/>
    <n v="0"/>
    <n v="0"/>
    <n v="97184271"/>
    <n v="60038348"/>
    <n v="37145923"/>
    <n v="0"/>
    <n v="60038348"/>
    <n v="0"/>
    <n v="0"/>
    <n v="0"/>
    <n v="0"/>
    <n v="0"/>
  </r>
  <r>
    <s v="2024-02-01 06:06:40"/>
    <n v="2024"/>
    <s v="Actual"/>
    <s v="36-02-00-025-951010"/>
    <s v="CENTRO AGROECOLOGICO Y EMPRESARIAL-CUNDINAMARCA"/>
    <s v="951086"/>
    <s v="CENTRO AGROECOLOGICO Y EMPRESARIAL-CUNDINAMARCA, CERTIFICACION COMPETENCIA LABORAL -ECONOM POPULAR."/>
    <x v="65"/>
    <x v="65"/>
    <s v="Nación"/>
    <s v="10"/>
    <s v="RECURSOS CORRIENTES"/>
    <s v="CSF"/>
    <n v="24910000"/>
    <m/>
    <m/>
    <n v="0"/>
    <n v="0"/>
    <n v="24910000"/>
    <n v="23500000"/>
    <n v="1410000"/>
    <n v="0"/>
    <n v="23500000"/>
    <n v="0"/>
    <n v="0"/>
    <n v="0"/>
    <n v="0"/>
    <n v="0"/>
  </r>
  <r>
    <s v="2024-02-01 06:06:40"/>
    <n v="2024"/>
    <s v="Actual"/>
    <s v="36-02-00-025-951010"/>
    <s v="CENTRO AGROECOLOGICO Y EMPRESARIAL-CUNDINAMARCA"/>
    <s v="951090"/>
    <s v="CENTRO AGROECOLOGICO Y EMPRESARIAL-CUNDINAMARCA, ACCIONES REGULARES -ECONOMIA POPULAR Y CAMPESINA."/>
    <x v="65"/>
    <x v="65"/>
    <s v="Nación"/>
    <s v="10"/>
    <s v="RECURSOS CORRIENTES"/>
    <s v="CSF"/>
    <n v="45998400"/>
    <m/>
    <m/>
    <n v="0"/>
    <n v="0"/>
    <n v="45998400"/>
    <n v="23198400"/>
    <n v="22800000"/>
    <n v="0"/>
    <n v="23198400"/>
    <n v="0"/>
    <n v="0"/>
    <n v="0"/>
    <n v="0"/>
    <n v="0"/>
  </r>
  <r>
    <s v="2024-02-01 06:06:40"/>
    <n v="2024"/>
    <s v="Actual"/>
    <s v="36-02-00-025-951110"/>
    <s v="CENTRO DE LA TECNOLOGIA DEL DISEÑO Y LA PRODUCTIVIDAD EMPRESARIAL-CUNDINAMARCA"/>
    <s v="951109"/>
    <s v="CENTRO DE LA TECNOLOGIA DEL DISEÑO Y LA PRODUCTIVIDAD EMPRESARIAL-CUNDINAMARCA - SALUD OCUPACIONAL."/>
    <x v="49"/>
    <x v="49"/>
    <s v="Nación"/>
    <s v="10"/>
    <s v="RECURSOS CORRIENTES"/>
    <s v="CSF"/>
    <n v="30633705"/>
    <m/>
    <m/>
    <n v="0"/>
    <n v="0"/>
    <n v="30633705"/>
    <n v="172800"/>
    <n v="30460905"/>
    <n v="0"/>
    <n v="172800"/>
    <n v="0"/>
    <n v="0"/>
    <n v="0"/>
    <n v="0"/>
    <n v="0"/>
  </r>
  <r>
    <s v="2024-02-01 06:06:40"/>
    <n v="2024"/>
    <s v="Actual"/>
    <s v="36-02-00-025-951110"/>
    <s v="CENTRO DE LA TECNOLOGIA DEL DISEÑO Y LA PRODUCTIVIDAD EMPRESARIAL-CUNDINAMARCA"/>
    <s v="951110"/>
    <s v="CENTRO DE LA TECNOLOGÍA DEL DISEÑO Y LA PRODUCTIVIDAD-CUNDINAMARCA"/>
    <x v="80"/>
    <x v="80"/>
    <s v="Nación"/>
    <s v="10"/>
    <s v="RECURSOS CORRIENTES"/>
    <s v="CSF"/>
    <n v="356459000"/>
    <m/>
    <m/>
    <n v="0"/>
    <n v="0"/>
    <n v="356459000"/>
    <n v="298262000"/>
    <n v="58197000"/>
    <n v="94669555"/>
    <n v="203592445"/>
    <n v="0"/>
    <n v="0"/>
    <n v="0"/>
    <n v="0"/>
    <n v="0"/>
  </r>
  <r>
    <s v="2024-02-01 06:06:40"/>
    <n v="2024"/>
    <s v="Actual"/>
    <s v="36-02-00-025-951110"/>
    <s v="CENTRO DE LA TECNOLOGIA DEL DISEÑO Y LA PRODUCTIVIDAD EMPRESARIAL-CUNDINAMARCA"/>
    <s v="951110"/>
    <s v="CENTRO DE LA TECNOLOGÍA DEL DISEÑO Y LA PRODUCTIVIDAD-CUNDINAMARCA"/>
    <x v="81"/>
    <x v="81"/>
    <s v="Nación"/>
    <s v="10"/>
    <s v="RECURSOS CORRIENTES"/>
    <s v="CSF"/>
    <n v="98668000"/>
    <m/>
    <m/>
    <n v="0"/>
    <n v="0"/>
    <n v="98668000"/>
    <n v="98668000"/>
    <n v="0"/>
    <n v="94013259"/>
    <n v="4654741"/>
    <n v="0"/>
    <n v="0"/>
    <n v="0"/>
    <n v="0"/>
    <n v="0"/>
  </r>
  <r>
    <s v="2024-02-01 06:06:40"/>
    <n v="2024"/>
    <s v="Actual"/>
    <s v="36-02-00-025-951110"/>
    <s v="CENTRO DE LA TECNOLOGIA DEL DISEÑO Y LA PRODUCTIVIDAD EMPRESARIAL-CUNDINAMARCA"/>
    <s v="951110"/>
    <s v="CENTRO DE LA TECNOLOGÍA DEL DISEÑO Y LA PRODUCTIVIDAD-CUNDINAMARCA"/>
    <x v="49"/>
    <x v="49"/>
    <s v="Nación"/>
    <s v="10"/>
    <s v="RECURSOS CORRIENTES"/>
    <s v="CSF"/>
    <n v="1688205531"/>
    <n v="101850000"/>
    <n v="0"/>
    <n v="0"/>
    <n v="0"/>
    <n v="1790055531"/>
    <n v="1592006593"/>
    <n v="198048938"/>
    <n v="1009903225"/>
    <n v="582103368"/>
    <n v="43113449"/>
    <n v="43113449"/>
    <n v="43113449"/>
    <n v="0"/>
    <n v="0"/>
  </r>
  <r>
    <s v="2024-02-01 06:06:40"/>
    <n v="2024"/>
    <s v="Actual"/>
    <s v="36-02-00-025-951110"/>
    <s v="CENTRO DE LA TECNOLOGIA DEL DISEÑO Y LA PRODUCTIVIDAD EMPRESARIAL-CUNDINAMARCA"/>
    <s v="951110"/>
    <s v="CENTRO DE LA TECNOLOGÍA DEL DISEÑO Y LA PRODUCTIVIDAD-CUNDINAMARCA"/>
    <x v="49"/>
    <x v="49"/>
    <s v="Propios"/>
    <s v="27"/>
    <s v="RENTAS PARAFISCALES"/>
    <s v="CSF"/>
    <n v="60709993"/>
    <m/>
    <m/>
    <n v="0"/>
    <n v="0"/>
    <n v="60709993"/>
    <n v="0"/>
    <n v="60709993"/>
    <m/>
    <n v="0"/>
    <n v="0"/>
    <n v="0"/>
    <n v="0"/>
    <n v="0"/>
    <n v="0"/>
  </r>
  <r>
    <s v="2024-02-01 06:06:40"/>
    <n v="2024"/>
    <s v="Actual"/>
    <s v="36-02-00-025-951110"/>
    <s v="CENTRO DE LA TECNOLOGIA DEL DISEÑO Y LA PRODUCTIVIDAD EMPRESARIAL-CUNDINAMARCA"/>
    <s v="951110"/>
    <s v="CENTRO DE LA TECNOLOGÍA DEL DISEÑO Y LA PRODUCTIVIDAD-CUNDINAMARCA"/>
    <x v="63"/>
    <x v="63"/>
    <s v="Propios"/>
    <s v="20"/>
    <s v="INGRESOS CORRIENTES"/>
    <s v="CSF"/>
    <n v="73322499"/>
    <m/>
    <m/>
    <n v="0"/>
    <n v="0"/>
    <n v="73322499"/>
    <n v="73322499"/>
    <n v="0"/>
    <n v="0"/>
    <n v="73322499"/>
    <n v="0"/>
    <n v="0"/>
    <n v="0"/>
    <n v="0"/>
    <n v="0"/>
  </r>
  <r>
    <s v="2024-02-01 06:06:40"/>
    <n v="2024"/>
    <s v="Actual"/>
    <s v="36-02-00-025-951110"/>
    <s v="CENTRO DE LA TECNOLOGIA DEL DISEÑO Y LA PRODUCTIVIDAD EMPRESARIAL-CUNDINAMARCA"/>
    <s v="951111"/>
    <s v="INTEGRACION CON LA MEDIA-CUND"/>
    <x v="49"/>
    <x v="49"/>
    <s v="Nación"/>
    <s v="10"/>
    <s v="RECURSOS CORRIENTES"/>
    <s v="CSF"/>
    <n v="124159699"/>
    <m/>
    <m/>
    <n v="0"/>
    <n v="0"/>
    <n v="124159699"/>
    <n v="124159699"/>
    <n v="0"/>
    <n v="53506183"/>
    <n v="70653516"/>
    <n v="521377"/>
    <n v="521377"/>
    <n v="521377"/>
    <n v="0"/>
    <n v="0"/>
  </r>
  <r>
    <s v="2024-02-01 06:06:40"/>
    <n v="2024"/>
    <s v="Actual"/>
    <s v="36-02-00-025-951110"/>
    <s v="CENTRO DE LA TECNOLOGIA DEL DISEÑO Y LA PRODUCTIVIDAD EMPRESARIAL-CUNDINAMARCA"/>
    <s v="951111"/>
    <s v="INTEGRACION CON LA MEDIA-CUND"/>
    <x v="49"/>
    <x v="49"/>
    <s v="Propios"/>
    <s v="20"/>
    <s v="INGRESOS CORRIENTES"/>
    <s v="CSF"/>
    <n v="1603970264"/>
    <m/>
    <m/>
    <n v="0"/>
    <n v="0"/>
    <n v="1603970264"/>
    <n v="1533710785"/>
    <n v="70259479"/>
    <n v="0"/>
    <n v="1533710785"/>
    <n v="0"/>
    <n v="0"/>
    <n v="0"/>
    <n v="0"/>
    <n v="0"/>
  </r>
  <r>
    <s v="2024-02-01 06:06:40"/>
    <n v="2024"/>
    <s v="Actual"/>
    <s v="36-02-00-025-951110"/>
    <s v="CENTRO DE LA TECNOLOGIA DEL DISEÑO Y LA PRODUCTIVIDAD EMPRESARIAL-CUNDINAMARCA"/>
    <s v="951118"/>
    <s v="FONDO INDUSTRIA Y DE LA CONSTRUCCION FIC-CUND"/>
    <x v="48"/>
    <x v="48"/>
    <s v="Propios"/>
    <s v="26"/>
    <s v="FONDOS ESPECIALES"/>
    <s v="CSF"/>
    <n v="1335237748"/>
    <m/>
    <m/>
    <n v="0"/>
    <n v="0"/>
    <n v="1335237748"/>
    <n v="0"/>
    <n v="1335237748"/>
    <m/>
    <n v="0"/>
    <n v="0"/>
    <n v="0"/>
    <n v="0"/>
    <n v="0"/>
    <n v="0"/>
  </r>
  <r>
    <s v="2024-02-01 06:06:40"/>
    <n v="2024"/>
    <s v="Actual"/>
    <s v="36-02-00-025-951110"/>
    <s v="CENTRO DE LA TECNOLOGIA DEL DISEÑO Y LA PRODUCTIVIDAD EMPRESARIAL-CUNDINAMARCA"/>
    <s v="951118"/>
    <s v="FONDO INDUSTRIA Y DE LA CONSTRUCCION FIC-CUND"/>
    <x v="49"/>
    <x v="49"/>
    <s v="Propios"/>
    <s v="26"/>
    <s v="FONDOS ESPECIALES"/>
    <s v="CSF"/>
    <n v="440662576"/>
    <m/>
    <m/>
    <n v="0"/>
    <n v="0"/>
    <n v="440662576"/>
    <n v="333679986"/>
    <n v="106982590"/>
    <n v="96009219"/>
    <n v="237670767"/>
    <n v="0"/>
    <n v="0"/>
    <n v="0"/>
    <n v="0"/>
    <n v="0"/>
  </r>
  <r>
    <s v="2024-02-01 06:06:40"/>
    <n v="2024"/>
    <s v="Actual"/>
    <s v="36-02-00-025-951110"/>
    <s v="CENTRO DE LA TECNOLOGIA DEL DISEÑO Y LA PRODUCTIVIDAD EMPRESARIAL-CUNDINAMARCA"/>
    <s v="951124"/>
    <s v="C DE LA TECN DEL DISEÑO Y LA PRODUCTIVIDAD EMPRE - CONSTRUCCIONES Y ADECUACIONES"/>
    <x v="78"/>
    <x v="78"/>
    <s v="Nación"/>
    <s v="10"/>
    <s v="RECURSOS CORRIENTES"/>
    <s v="CSF"/>
    <n v="1349637882"/>
    <m/>
    <m/>
    <n v="0"/>
    <n v="0"/>
    <n v="1349637882"/>
    <n v="0"/>
    <n v="1349637882"/>
    <m/>
    <n v="0"/>
    <n v="0"/>
    <n v="0"/>
    <n v="0"/>
    <n v="0"/>
    <n v="0"/>
  </r>
  <r>
    <s v="2024-02-01 06:06:40"/>
    <n v="2024"/>
    <s v="Actual"/>
    <s v="36-02-00-025-951110"/>
    <s v="CENTRO DE LA TECNOLOGIA DEL DISEÑO Y LA PRODUCTIVIDAD EMPRESARIAL-CUNDINAMARCA"/>
    <s v="951127"/>
    <s v="CENTRO DE LA TECNOLOGIA DEL DISEÑO Y LA PRODUCTIVIDAD EMPRESARIAL-CUNDINAMARCA-MODERNIZACION AMBIENT"/>
    <x v="10"/>
    <x v="10"/>
    <s v="Nación"/>
    <s v="10"/>
    <s v="RECURSOS CORRIENTES"/>
    <s v="CSF"/>
    <n v="87040000"/>
    <m/>
    <m/>
    <n v="0"/>
    <n v="0"/>
    <n v="87040000"/>
    <n v="0"/>
    <n v="87040000"/>
    <m/>
    <n v="0"/>
    <n v="0"/>
    <n v="0"/>
    <n v="0"/>
    <n v="0"/>
    <n v="0"/>
  </r>
  <r>
    <s v="2024-02-01 06:06:40"/>
    <n v="2024"/>
    <s v="Actual"/>
    <s v="36-02-00-025-951110"/>
    <s v="CENTRO DE LA TECNOLOGIA DEL DISEÑO Y LA PRODUCTIVIDAD EMPRESARIAL-CUNDINAMARCA"/>
    <s v="951128"/>
    <s v="CERTIFICACION COMPETENCIAS LABORALES-CENTRO DE LA TECNOLOGIA DEL DISEÑO Y LA PRODUCTIVIDAD"/>
    <x v="94"/>
    <x v="94"/>
    <s v="Nación"/>
    <s v="10"/>
    <s v="RECURSOS CORRIENTES"/>
    <s v="CSF"/>
    <n v="481735000"/>
    <m/>
    <m/>
    <n v="0"/>
    <n v="0"/>
    <n v="481735000"/>
    <n v="481735000"/>
    <n v="0"/>
    <n v="0"/>
    <n v="481735000"/>
    <n v="0"/>
    <n v="0"/>
    <n v="0"/>
    <n v="0"/>
    <n v="0"/>
  </r>
  <r>
    <s v="2024-02-01 06:06:40"/>
    <n v="2024"/>
    <s v="Actual"/>
    <s v="36-02-00-025-951110"/>
    <s v="CENTRO DE LA TECNOLOGIA DEL DISEÑO Y LA PRODUCTIVIDAD EMPRESARIAL-CUNDINAMARCA"/>
    <s v="951128"/>
    <s v="CERTIFICACION COMPETENCIAS LABORALES-CENTRO DE LA TECNOLOGIA DEL DISEÑO Y LA PRODUCTIVIDAD"/>
    <x v="65"/>
    <x v="65"/>
    <s v="Nación"/>
    <s v="10"/>
    <s v="RECURSOS CORRIENTES"/>
    <s v="CSF"/>
    <n v="144478000"/>
    <m/>
    <m/>
    <n v="0"/>
    <n v="0"/>
    <n v="144478000"/>
    <n v="144478000"/>
    <n v="0"/>
    <n v="619836"/>
    <n v="143858164"/>
    <n v="619836"/>
    <n v="619836"/>
    <n v="619836"/>
    <n v="0"/>
    <n v="0"/>
  </r>
  <r>
    <s v="2024-02-01 06:06:40"/>
    <n v="2024"/>
    <s v="Actual"/>
    <s v="36-02-00-025-951110"/>
    <s v="CENTRO DE LA TECNOLOGIA DEL DISEÑO Y LA PRODUCTIVIDAD EMPRESARIAL-CUNDINAMARCA"/>
    <s v="951138"/>
    <s v="CENTRO DE LA TECNOLOGIA DEL DISEÑO Y LA PRODUCTIVIDAD EMPRESARIAL-CUNDINAMARCA-EMPRENDE RURAL"/>
    <x v="87"/>
    <x v="87"/>
    <s v="Nación"/>
    <s v="10"/>
    <s v="RECURSOS CORRIENTES"/>
    <s v="CSF"/>
    <n v="1119052000"/>
    <m/>
    <m/>
    <n v="0"/>
    <n v="0"/>
    <n v="1119052000"/>
    <n v="1078417000"/>
    <n v="40635000"/>
    <n v="133782117"/>
    <n v="944634883"/>
    <n v="0"/>
    <n v="0"/>
    <n v="0"/>
    <n v="0"/>
    <n v="0"/>
  </r>
  <r>
    <s v="2024-02-01 06:06:40"/>
    <n v="2024"/>
    <s v="Actual"/>
    <s v="36-02-00-025-951110"/>
    <s v="CENTRO DE LA TECNOLOGIA DEL DISEÑO Y LA PRODUCTIVIDAD EMPRESARIAL-CUNDINAMARCA"/>
    <s v="951138"/>
    <s v="CENTRO DE LA TECNOLOGIA DEL DISEÑO Y LA PRODUCTIVIDAD EMPRESARIAL-CUNDINAMARCA-EMPRENDE RURAL"/>
    <x v="65"/>
    <x v="65"/>
    <s v="Nación"/>
    <s v="10"/>
    <s v="RECURSOS CORRIENTES"/>
    <s v="CSF"/>
    <n v="125749000"/>
    <m/>
    <m/>
    <n v="0"/>
    <n v="0"/>
    <n v="125749000"/>
    <n v="125749000"/>
    <n v="0"/>
    <n v="0"/>
    <n v="125749000"/>
    <n v="0"/>
    <n v="0"/>
    <n v="0"/>
    <n v="0"/>
    <n v="0"/>
  </r>
  <r>
    <s v="2024-02-01 06:06:40"/>
    <n v="2024"/>
    <s v="Actual"/>
    <s v="36-02-00-025-951110"/>
    <s v="CENTRO DE LA TECNOLOGIA DEL DISEÑO Y LA PRODUCTIVIDAD EMPRESARIAL-CUNDINAMARCA"/>
    <s v="951142"/>
    <s v="CENTRO DE LA TECNOLOGIA DEL DISEÑO Y LA PRODUCTIVIDAD EMPRESARIAL-CUNDINAMARCA - BIENESTAR APRENDICE"/>
    <x v="49"/>
    <x v="49"/>
    <s v="Nación"/>
    <s v="10"/>
    <s v="RECURSOS CORRIENTES"/>
    <s v="CSF"/>
    <n v="553323046"/>
    <m/>
    <m/>
    <n v="0"/>
    <n v="0"/>
    <n v="553323046"/>
    <n v="297486216"/>
    <n v="255836830"/>
    <n v="85470000"/>
    <n v="212016216"/>
    <n v="0"/>
    <n v="0"/>
    <n v="0"/>
    <n v="0"/>
    <n v="0"/>
  </r>
  <r>
    <s v="2024-02-01 06:06:40"/>
    <n v="2024"/>
    <s v="Actual"/>
    <s v="36-02-00-025-951110"/>
    <s v="CENTRO DE LA TECNOLOGIA DEL DISEÑO Y LA PRODUCTIVIDAD EMPRESARIAL-CUNDINAMARCA"/>
    <s v="951144"/>
    <s v="CENTRO DE LA TECNOLOGIA DEL DISEÑO Y LA PRODUCTIVIDAD EMPRESARIAL-CUNDINAMARCA - APOYOS DE SOSTENIMI"/>
    <x v="48"/>
    <x v="48"/>
    <s v="Propios"/>
    <s v="20"/>
    <s v="INGRESOS CORRIENTES"/>
    <s v="CSF"/>
    <n v="359125000"/>
    <m/>
    <m/>
    <n v="0"/>
    <n v="0"/>
    <n v="359125000"/>
    <n v="0"/>
    <n v="359125000"/>
    <m/>
    <n v="0"/>
    <n v="0"/>
    <n v="0"/>
    <n v="0"/>
    <n v="0"/>
    <n v="0"/>
  </r>
  <r>
    <s v="2024-02-01 06:06:40"/>
    <n v="2024"/>
    <s v="Actual"/>
    <s v="36-02-00-025-951110"/>
    <s v="CENTRO DE LA TECNOLOGIA DEL DISEÑO Y LA PRODUCTIVIDAD EMPRESARIAL-CUNDINAMARCA"/>
    <s v="951144"/>
    <s v="CENTRO DE LA TECNOLOGIA DEL DISEÑO Y LA PRODUCTIVIDAD EMPRESARIAL-CUNDINAMARCA - APOYOS DE SOSTENIMI"/>
    <x v="49"/>
    <x v="49"/>
    <s v="Propios"/>
    <s v="20"/>
    <s v="INGRESOS CORRIENTES"/>
    <s v="CSF"/>
    <n v="10870981"/>
    <m/>
    <m/>
    <n v="0"/>
    <n v="0"/>
    <n v="10870981"/>
    <n v="0"/>
    <n v="10870981"/>
    <m/>
    <n v="0"/>
    <n v="0"/>
    <n v="0"/>
    <n v="0"/>
    <n v="0"/>
    <n v="0"/>
  </r>
  <r>
    <s v="2024-02-01 06:06:40"/>
    <n v="2024"/>
    <s v="Actual"/>
    <s v="36-02-00-025-951110"/>
    <s v="CENTRO DE LA TECNOLOGIA DEL DISEÑO Y LA PRODUCTIVIDAD EMPRESARIAL-CUNDINAMARCA"/>
    <s v="951145"/>
    <s v="CENTRO DE LA TECNOLOGIA DEL DISEÑO Y LA PRODUCTIVIDAD EMPRESARIAL-CUNDINAMARCA - SERVICIOS PRESTADOS"/>
    <x v="49"/>
    <x v="49"/>
    <s v="Nación"/>
    <s v="10"/>
    <s v="RECURSOS CORRIENTES"/>
    <s v="CSF"/>
    <n v="6045677701"/>
    <m/>
    <m/>
    <n v="0"/>
    <n v="0"/>
    <n v="6045677701"/>
    <n v="5706619631"/>
    <n v="339058070"/>
    <n v="3893437662"/>
    <n v="1813181969"/>
    <n v="6155684"/>
    <n v="6155684"/>
    <n v="6155684"/>
    <n v="0"/>
    <n v="0"/>
  </r>
  <r>
    <s v="2024-02-01 06:06:40"/>
    <n v="2024"/>
    <s v="Actual"/>
    <s v="36-02-00-025-951110"/>
    <s v="CENTRO DE LA TECNOLOGIA DEL DISEÑO Y LA PRODUCTIVIDAD EMPRESARIAL-CUNDINAMARCA"/>
    <s v="951145"/>
    <s v="CENTRO DE LA TECNOLOGIA DEL DISEÑO Y LA PRODUCTIVIDAD EMPRESARIAL-CUNDINAMARCA - SERVICIOS PRESTADOS"/>
    <x v="65"/>
    <x v="65"/>
    <s v="Nación"/>
    <s v="10"/>
    <s v="RECURSOS CORRIENTES"/>
    <s v="CSF"/>
    <n v="1128884895.5"/>
    <m/>
    <m/>
    <n v="0"/>
    <n v="0"/>
    <n v="1128884895.5"/>
    <n v="941992785"/>
    <n v="186892110.5"/>
    <n v="1686590"/>
    <n v="940306195"/>
    <n v="842295"/>
    <n v="842295"/>
    <n v="842295"/>
    <n v="0"/>
    <n v="0"/>
  </r>
  <r>
    <s v="2024-02-01 06:06:40"/>
    <n v="2024"/>
    <s v="Actual"/>
    <s v="36-02-00-025-951110"/>
    <s v="CENTRO DE LA TECNOLOGIA DEL DISEÑO Y LA PRODUCTIVIDAD EMPRESARIAL-CUNDINAMARCA"/>
    <s v="951161"/>
    <s v="C DE LA TECNOLOGIA DEL DISEÑO Y LA PRODUCTIVIDAD EMPRESARIAL - FORMACION SENA EMPRESAS-CUND"/>
    <x v="60"/>
    <x v="60"/>
    <s v="Propios"/>
    <s v="27"/>
    <s v="RENTAS PARAFISCALES"/>
    <s v="CSF"/>
    <n v="81750000"/>
    <m/>
    <m/>
    <n v="0"/>
    <n v="0"/>
    <n v="81750000"/>
    <n v="74750000"/>
    <n v="7000000"/>
    <n v="0"/>
    <n v="74750000"/>
    <n v="0"/>
    <n v="0"/>
    <n v="0"/>
    <n v="0"/>
    <n v="0"/>
  </r>
  <r>
    <s v="2024-02-01 06:06:40"/>
    <n v="2024"/>
    <s v="Actual"/>
    <s v="36-02-00-025-951110"/>
    <s v="CENTRO DE LA TECNOLOGIA DEL DISEÑO Y LA PRODUCTIVIDAD EMPRESARIAL-CUNDINAMARCA"/>
    <s v="951170"/>
    <s v="CENTRO DE LA TECNOLOGIA DEL DISEÑO Y LA PRODUCTIVIDAD EMPRESARIAL-CUNDINAMARCA -TECNO ACADEMIA"/>
    <x v="90"/>
    <x v="90"/>
    <s v="Propios"/>
    <s v="27"/>
    <s v="RENTAS PARAFISCALES"/>
    <s v="CSF"/>
    <n v="716566903"/>
    <m/>
    <m/>
    <n v="0"/>
    <n v="0"/>
    <n v="716566903"/>
    <n v="525189831"/>
    <n v="191377072"/>
    <n v="0"/>
    <n v="525189831"/>
    <n v="0"/>
    <n v="0"/>
    <n v="0"/>
    <n v="0"/>
    <n v="0"/>
  </r>
  <r>
    <s v="2024-02-01 06:06:40"/>
    <n v="2024"/>
    <s v="Actual"/>
    <s v="36-02-00-025-951110"/>
    <s v="CENTRO DE LA TECNOLOGIA DEL DISEÑO Y LA PRODUCTIVIDAD EMPRESARIAL-CUNDINAMARCA"/>
    <s v="951185"/>
    <s v="CENTRO DE LA TECNOLOG DEL DISEÑO Y LA PRODUCTIV EMPRES-CUND, SERVIC PRESTADOS A LA FORM-ECONOM POPUL"/>
    <x v="65"/>
    <x v="65"/>
    <s v="Nación"/>
    <s v="10"/>
    <s v="RECURSOS CORRIENTES"/>
    <s v="CSF"/>
    <n v="97184271"/>
    <m/>
    <m/>
    <n v="0"/>
    <n v="0"/>
    <n v="97184271"/>
    <n v="82174684"/>
    <n v="15009587"/>
    <n v="48079035"/>
    <n v="34095649"/>
    <n v="0"/>
    <n v="0"/>
    <n v="0"/>
    <n v="0"/>
    <n v="0"/>
  </r>
  <r>
    <s v="2024-02-01 06:06:40"/>
    <n v="2024"/>
    <s v="Actual"/>
    <s v="36-02-00-025-951110"/>
    <s v="CENTRO DE LA TECNOLOGIA DEL DISEÑO Y LA PRODUCTIVIDAD EMPRESARIAL-CUNDINAMARCA"/>
    <s v="951186"/>
    <s v="CENTRO DE LA TECNOLOG DEL DISEÑO Y LA PRODUCTIV EMPRES-CUND, CERTIFIC COMPETENC LABORAL-ECONOM POPUL"/>
    <x v="65"/>
    <x v="65"/>
    <s v="Nación"/>
    <s v="10"/>
    <s v="RECURSOS CORRIENTES"/>
    <s v="CSF"/>
    <n v="19928000"/>
    <m/>
    <m/>
    <n v="0"/>
    <n v="0"/>
    <n v="19928000"/>
    <n v="19928000"/>
    <n v="0"/>
    <n v="0"/>
    <n v="19928000"/>
    <n v="0"/>
    <n v="0"/>
    <n v="0"/>
    <n v="0"/>
    <n v="0"/>
  </r>
  <r>
    <s v="2024-02-01 06:06:40"/>
    <n v="2024"/>
    <s v="Actual"/>
    <s v="36-02-00-025-951110"/>
    <s v="CENTRO DE LA TECNOLOGIA DEL DISEÑO Y LA PRODUCTIVIDAD EMPRESARIAL-CUNDINAMARCA"/>
    <s v="951190"/>
    <s v="CENTRO DE LA TECNOLOGIA DEL DISEÑO Y LA PRODUCTIV EMPRES-CUND, ACCION REGUL-ECONOM POPUL Y CAMPESINA"/>
    <x v="65"/>
    <x v="65"/>
    <s v="Nación"/>
    <s v="10"/>
    <s v="RECURSOS CORRIENTES"/>
    <s v="CSF"/>
    <n v="45398400"/>
    <m/>
    <m/>
    <n v="0"/>
    <n v="0"/>
    <n v="45398400"/>
    <n v="26198400"/>
    <n v="19200000"/>
    <n v="0"/>
    <n v="26198400"/>
    <n v="0"/>
    <n v="0"/>
    <n v="0"/>
    <n v="0"/>
    <n v="0"/>
  </r>
  <r>
    <s v="2024-02-01 06:06:40"/>
    <n v="2024"/>
    <s v="Actual"/>
    <s v="36-02-00-025-951210"/>
    <s v="CENTRO DE BIOTECNOLOGIA AGROPECUARIA"/>
    <s v="951209"/>
    <s v="CENTRO DE BIOTECNOLOGIA AGROPECUARIA - SALUD OCUPACIONAL."/>
    <x v="49"/>
    <x v="49"/>
    <s v="Nación"/>
    <s v="10"/>
    <s v="RECURSOS CORRIENTES"/>
    <s v="CSF"/>
    <n v="104778045"/>
    <m/>
    <m/>
    <n v="0"/>
    <n v="0"/>
    <n v="104778045"/>
    <n v="172800"/>
    <n v="104605245"/>
    <n v="0"/>
    <n v="172800"/>
    <n v="0"/>
    <n v="0"/>
    <n v="0"/>
    <n v="0"/>
    <n v="0"/>
  </r>
  <r>
    <s v="2024-02-01 06:06:40"/>
    <n v="2024"/>
    <s v="Actual"/>
    <s v="36-02-00-025-951210"/>
    <s v="CENTRO DE BIOTECNOLOGIA AGROPECUARIA"/>
    <s v="951210"/>
    <s v="CENTRO DE BIOTECNOLOGÍA AGROPECUARIA-CUNDINAMARCA"/>
    <x v="80"/>
    <x v="80"/>
    <s v="Nación"/>
    <s v="10"/>
    <s v="RECURSOS CORRIENTES"/>
    <s v="CSF"/>
    <n v="455639000"/>
    <m/>
    <m/>
    <n v="0"/>
    <n v="0"/>
    <n v="455639000"/>
    <n v="381249000"/>
    <n v="74390000"/>
    <n v="0"/>
    <n v="381249000"/>
    <n v="0"/>
    <n v="0"/>
    <n v="0"/>
    <n v="0"/>
    <n v="0"/>
  </r>
  <r>
    <s v="2024-02-01 06:06:40"/>
    <n v="2024"/>
    <s v="Actual"/>
    <s v="36-02-00-025-951210"/>
    <s v="CENTRO DE BIOTECNOLOGIA AGROPECUARIA"/>
    <s v="951210"/>
    <s v="CENTRO DE BIOTECNOLOGÍA AGROPECUARIA-CUNDINAMARCA"/>
    <x v="49"/>
    <x v="49"/>
    <s v="Nación"/>
    <s v="10"/>
    <s v="RECURSOS CORRIENTES"/>
    <s v="CSF"/>
    <n v="2811980191"/>
    <n v="0"/>
    <n v="88560000"/>
    <n v="0"/>
    <n v="0"/>
    <n v="2723420191"/>
    <n v="2502695889"/>
    <n v="220724302"/>
    <n v="847468571"/>
    <n v="1655227318"/>
    <n v="50167125"/>
    <n v="50167125"/>
    <n v="27398245"/>
    <n v="0"/>
    <n v="0"/>
  </r>
  <r>
    <s v="2024-02-01 06:06:40"/>
    <n v="2024"/>
    <s v="Actual"/>
    <s v="36-02-00-025-951210"/>
    <s v="CENTRO DE BIOTECNOLOGIA AGROPECUARIA"/>
    <s v="951210"/>
    <s v="CENTRO DE BIOTECNOLOGÍA AGROPECUARIA-CUNDINAMARCA"/>
    <x v="49"/>
    <x v="49"/>
    <s v="Propios"/>
    <s v="27"/>
    <s v="RENTAS PARAFISCALES"/>
    <s v="CSF"/>
    <n v="40625290"/>
    <m/>
    <m/>
    <n v="0"/>
    <n v="0"/>
    <n v="40625290"/>
    <n v="40625290"/>
    <n v="0"/>
    <n v="0"/>
    <n v="40625290"/>
    <n v="0"/>
    <n v="0"/>
    <n v="0"/>
    <n v="0"/>
    <n v="0"/>
  </r>
  <r>
    <s v="2024-02-01 06:06:40"/>
    <n v="2024"/>
    <s v="Actual"/>
    <s v="36-02-00-025-951210"/>
    <s v="CENTRO DE BIOTECNOLOGIA AGROPECUARIA"/>
    <s v="951210"/>
    <s v="CENTRO DE BIOTECNOLOGÍA AGROPECUARIA-CUNDINAMARCA"/>
    <x v="63"/>
    <x v="63"/>
    <s v="Propios"/>
    <s v="20"/>
    <s v="INGRESOS CORRIENTES"/>
    <s v="CSF"/>
    <n v="374846424"/>
    <m/>
    <m/>
    <n v="0"/>
    <n v="0"/>
    <n v="374846424"/>
    <n v="0"/>
    <n v="374846424"/>
    <m/>
    <n v="0"/>
    <n v="0"/>
    <n v="0"/>
    <n v="0"/>
    <n v="0"/>
    <n v="0"/>
  </r>
  <r>
    <s v="2024-02-01 06:06:40"/>
    <n v="2024"/>
    <s v="Actual"/>
    <s v="36-02-00-025-951210"/>
    <s v="CENTRO DE BIOTECNOLOGIA AGROPECUARIA"/>
    <s v="951210"/>
    <s v="CENTRO DE BIOTECNOLOGÍA AGROPECUARIA-CUNDINAMARCA"/>
    <x v="92"/>
    <x v="92"/>
    <s v="Nación"/>
    <s v="10"/>
    <s v="RECURSOS CORRIENTES"/>
    <s v="CSF"/>
    <n v="41040000"/>
    <m/>
    <m/>
    <n v="0"/>
    <n v="0"/>
    <n v="41040000"/>
    <n v="41040000"/>
    <n v="0"/>
    <n v="0"/>
    <n v="41040000"/>
    <n v="0"/>
    <n v="0"/>
    <n v="0"/>
    <n v="0"/>
    <n v="0"/>
  </r>
  <r>
    <s v="2024-02-01 06:06:40"/>
    <n v="2024"/>
    <s v="Actual"/>
    <s v="36-02-00-025-951210"/>
    <s v="CENTRO DE BIOTECNOLOGIA AGROPECUARIA"/>
    <s v="951211"/>
    <s v="CENTRO DE BIOTECNOLOGIA AGROPECUARIA - INTEGRACION CON LA MEDIA-CUND"/>
    <x v="49"/>
    <x v="49"/>
    <s v="Nación"/>
    <s v="10"/>
    <s v="RECURSOS CORRIENTES"/>
    <s v="CSF"/>
    <n v="72159699"/>
    <m/>
    <m/>
    <n v="0"/>
    <n v="0"/>
    <n v="72159699"/>
    <n v="72159699"/>
    <n v="0"/>
    <n v="51857325"/>
    <n v="20302374"/>
    <n v="2116625"/>
    <n v="2116625"/>
    <n v="2116625"/>
    <n v="0"/>
    <n v="0"/>
  </r>
  <r>
    <s v="2024-02-01 06:06:40"/>
    <n v="2024"/>
    <s v="Actual"/>
    <s v="36-02-00-025-951210"/>
    <s v="CENTRO DE BIOTECNOLOGIA AGROPECUARIA"/>
    <s v="951211"/>
    <s v="CENTRO DE BIOTECNOLOGIA AGROPECUARIA - INTEGRACION CON LA MEDIA-CUND"/>
    <x v="49"/>
    <x v="49"/>
    <s v="Propios"/>
    <s v="20"/>
    <s v="INGRESOS CORRIENTES"/>
    <s v="CSF"/>
    <n v="2580507674"/>
    <m/>
    <m/>
    <n v="0"/>
    <n v="0"/>
    <n v="2580507674"/>
    <n v="2495733303"/>
    <n v="84774371"/>
    <n v="0"/>
    <n v="2495733303"/>
    <n v="0"/>
    <n v="0"/>
    <n v="0"/>
    <n v="0"/>
    <n v="0"/>
  </r>
  <r>
    <s v="2024-02-01 06:06:40"/>
    <n v="2024"/>
    <s v="Actual"/>
    <s v="36-02-00-025-951210"/>
    <s v="CENTRO DE BIOTECNOLOGIA AGROPECUARIA"/>
    <s v="951218"/>
    <s v="CENTRO DE BIOTECNOLOGIA AGROPECUARIA - FONDO INDUSTRIA Y DE LA CONSTRUCCION FIC-CUND"/>
    <x v="48"/>
    <x v="48"/>
    <s v="Propios"/>
    <s v="26"/>
    <s v="FONDOS ESPECIALES"/>
    <s v="CSF"/>
    <n v="476719465"/>
    <m/>
    <m/>
    <n v="0"/>
    <n v="0"/>
    <n v="476719465"/>
    <n v="476719465"/>
    <n v="0"/>
    <n v="0"/>
    <n v="476719465"/>
    <n v="0"/>
    <n v="0"/>
    <n v="0"/>
    <n v="0"/>
    <n v="0"/>
  </r>
  <r>
    <s v="2024-02-01 06:06:40"/>
    <n v="2024"/>
    <s v="Actual"/>
    <s v="36-02-00-025-951210"/>
    <s v="CENTRO DE BIOTECNOLOGIA AGROPECUARIA"/>
    <s v="951218"/>
    <s v="CENTRO DE BIOTECNOLOGIA AGROPECUARIA - FONDO INDUSTRIA Y DE LA CONSTRUCCION FIC-CUND"/>
    <x v="49"/>
    <x v="49"/>
    <s v="Propios"/>
    <s v="26"/>
    <s v="FONDOS ESPECIALES"/>
    <s v="CSF"/>
    <n v="332331842"/>
    <m/>
    <m/>
    <n v="0"/>
    <n v="0"/>
    <n v="332331842"/>
    <n v="157254438"/>
    <n v="175077404"/>
    <n v="0"/>
    <n v="157254438"/>
    <n v="0"/>
    <n v="0"/>
    <n v="0"/>
    <n v="0"/>
    <n v="0"/>
  </r>
  <r>
    <s v="2024-02-01 06:06:40"/>
    <n v="2024"/>
    <s v="Actual"/>
    <s v="36-02-00-025-951210"/>
    <s v="CENTRO DE BIOTECNOLOGIA AGROPECUARIA"/>
    <s v="951224"/>
    <s v="CENTRO DE BIOTECNOLOGIA AGROPECUARIA - CONSTRUCCIONMES Y ADECUACIONES"/>
    <x v="76"/>
    <x v="76"/>
    <s v="Nación"/>
    <s v="10"/>
    <s v="RECURSOS CORRIENTES"/>
    <s v="CSF"/>
    <n v="144059274"/>
    <m/>
    <m/>
    <n v="0"/>
    <n v="0"/>
    <n v="144059274"/>
    <n v="0"/>
    <n v="144059274"/>
    <m/>
    <n v="0"/>
    <n v="0"/>
    <n v="0"/>
    <n v="0"/>
    <n v="0"/>
    <n v="0"/>
  </r>
  <r>
    <s v="2024-02-01 06:06:40"/>
    <n v="2024"/>
    <s v="Actual"/>
    <s v="36-02-00-025-951210"/>
    <s v="CENTRO DE BIOTECNOLOGIA AGROPECUARIA"/>
    <s v="951224"/>
    <s v="CENTRO DE BIOTECNOLOGIA AGROPECUARIA - CONSTRUCCIONMES Y ADECUACIONES"/>
    <x v="77"/>
    <x v="77"/>
    <s v="Nación"/>
    <s v="10"/>
    <s v="RECURSOS CORRIENTES"/>
    <s v="CSF"/>
    <n v="1121047765"/>
    <m/>
    <m/>
    <n v="0"/>
    <n v="0"/>
    <n v="1121047765"/>
    <n v="0"/>
    <n v="1121047765"/>
    <m/>
    <n v="0"/>
    <n v="0"/>
    <n v="0"/>
    <n v="0"/>
    <n v="0"/>
    <n v="0"/>
  </r>
  <r>
    <s v="2024-02-01 06:06:40"/>
    <n v="2024"/>
    <s v="Actual"/>
    <s v="36-02-00-025-951210"/>
    <s v="CENTRO DE BIOTECNOLOGIA AGROPECUARIA"/>
    <s v="951224"/>
    <s v="CENTRO DE BIOTECNOLOGIA AGROPECUARIA - CONSTRUCCIONMES Y ADECUACIONES"/>
    <x v="78"/>
    <x v="78"/>
    <s v="Nación"/>
    <s v="10"/>
    <s v="RECURSOS CORRIENTES"/>
    <s v="CSF"/>
    <n v="843234263"/>
    <m/>
    <m/>
    <n v="0"/>
    <n v="0"/>
    <n v="843234263"/>
    <n v="0"/>
    <n v="843234263"/>
    <m/>
    <n v="0"/>
    <n v="0"/>
    <n v="0"/>
    <n v="0"/>
    <n v="0"/>
    <n v="0"/>
  </r>
  <r>
    <s v="2024-02-01 06:06:40"/>
    <n v="2024"/>
    <s v="Actual"/>
    <s v="36-02-00-025-951210"/>
    <s v="CENTRO DE BIOTECNOLOGIA AGROPECUARIA"/>
    <s v="951227"/>
    <s v="CENTRO DE BIOTECNOLOGIA AGROPECUARIA-MODERNIZACION AMBIENTES"/>
    <x v="10"/>
    <x v="10"/>
    <s v="Nación"/>
    <s v="10"/>
    <s v="RECURSOS CORRIENTES"/>
    <s v="CSF"/>
    <n v="126000000"/>
    <m/>
    <m/>
    <n v="0"/>
    <n v="0"/>
    <n v="126000000"/>
    <n v="0"/>
    <n v="126000000"/>
    <m/>
    <n v="0"/>
    <n v="0"/>
    <n v="0"/>
    <n v="0"/>
    <n v="0"/>
    <n v="0"/>
  </r>
  <r>
    <s v="2024-02-01 06:06:40"/>
    <n v="2024"/>
    <s v="Actual"/>
    <s v="36-02-00-025-951210"/>
    <s v="CENTRO DE BIOTECNOLOGIA AGROPECUARIA"/>
    <s v="951228"/>
    <s v="CERTIFICACION COMPETENCIAS LABORALES-CENTRO DE BIOTECNOLOGIA AGROPECUARIA"/>
    <x v="94"/>
    <x v="94"/>
    <s v="Nación"/>
    <s v="10"/>
    <s v="RECURSOS CORRIENTES"/>
    <s v="CSF"/>
    <n v="350595000"/>
    <m/>
    <m/>
    <n v="0"/>
    <n v="0"/>
    <n v="350595000"/>
    <n v="342100000"/>
    <n v="8495000"/>
    <n v="0"/>
    <n v="342100000"/>
    <n v="0"/>
    <n v="0"/>
    <n v="0"/>
    <n v="0"/>
    <n v="0"/>
  </r>
  <r>
    <s v="2024-02-01 06:06:40"/>
    <n v="2024"/>
    <s v="Actual"/>
    <s v="36-02-00-025-951210"/>
    <s v="CENTRO DE BIOTECNOLOGIA AGROPECUARIA"/>
    <s v="951228"/>
    <s v="CERTIFICACION COMPETENCIAS LABORALES-CENTRO DE BIOTECNOLOGIA AGROPECUARIA"/>
    <x v="65"/>
    <x v="65"/>
    <s v="Nación"/>
    <s v="10"/>
    <s v="RECURSOS CORRIENTES"/>
    <s v="CSF"/>
    <n v="418488000"/>
    <m/>
    <m/>
    <n v="0"/>
    <n v="0"/>
    <n v="418488000"/>
    <n v="394800000"/>
    <n v="23688000"/>
    <n v="0"/>
    <n v="394800000"/>
    <n v="0"/>
    <n v="0"/>
    <n v="0"/>
    <n v="0"/>
    <n v="0"/>
  </r>
  <r>
    <s v="2024-02-01 06:06:40"/>
    <n v="2024"/>
    <s v="Actual"/>
    <s v="36-02-00-025-951210"/>
    <s v="CENTRO DE BIOTECNOLOGIA AGROPECUARIA"/>
    <s v="951234"/>
    <s v="CENTRO DE BIOTECNOLOGIA AGROPECUARIA-PRODUCCION CENTROS"/>
    <x v="49"/>
    <x v="49"/>
    <s v="Propios"/>
    <s v="20"/>
    <s v="INGRESOS CORRIENTES"/>
    <s v="CSF"/>
    <n v="1168000000"/>
    <m/>
    <m/>
    <n v="0"/>
    <n v="0"/>
    <n v="1168000000"/>
    <n v="0"/>
    <n v="1168000000"/>
    <m/>
    <n v="0"/>
    <n v="0"/>
    <n v="0"/>
    <n v="0"/>
    <n v="0"/>
    <n v="0"/>
  </r>
  <r>
    <s v="2024-02-01 06:06:40"/>
    <n v="2024"/>
    <s v="Actual"/>
    <s v="36-02-00-025-951210"/>
    <s v="CENTRO DE BIOTECNOLOGIA AGROPECUARIA"/>
    <s v="951238"/>
    <s v="CENTRO DE BIOTECNOLOGIA AGROPECUARIA-EMPRENDE RURAL"/>
    <x v="87"/>
    <x v="87"/>
    <s v="Nación"/>
    <s v="10"/>
    <s v="RECURSOS CORRIENTES"/>
    <s v="CSF"/>
    <n v="941560000"/>
    <m/>
    <m/>
    <n v="0"/>
    <n v="0"/>
    <n v="941560000"/>
    <n v="899286000"/>
    <n v="42274000"/>
    <n v="58066667"/>
    <n v="841219333"/>
    <n v="0"/>
    <n v="0"/>
    <n v="0"/>
    <n v="0"/>
    <n v="0"/>
  </r>
  <r>
    <s v="2024-02-01 06:06:40"/>
    <n v="2024"/>
    <s v="Actual"/>
    <s v="36-02-00-025-951210"/>
    <s v="CENTRO DE BIOTECNOLOGIA AGROPECUARIA"/>
    <s v="951238"/>
    <s v="CENTRO DE BIOTECNOLOGIA AGROPECUARIA-EMPRENDE RURAL"/>
    <x v="65"/>
    <x v="65"/>
    <s v="Nación"/>
    <s v="10"/>
    <s v="RECURSOS CORRIENTES"/>
    <s v="CSF"/>
    <n v="137862000"/>
    <m/>
    <m/>
    <n v="0"/>
    <n v="0"/>
    <n v="137862000"/>
    <n v="112362000"/>
    <n v="25500000"/>
    <n v="0"/>
    <n v="112362000"/>
    <n v="0"/>
    <n v="0"/>
    <n v="0"/>
    <n v="0"/>
    <n v="0"/>
  </r>
  <r>
    <s v="2024-02-01 06:06:40"/>
    <n v="2024"/>
    <s v="Actual"/>
    <s v="36-02-00-025-951210"/>
    <s v="CENTRO DE BIOTECNOLOGIA AGROPECUARIA"/>
    <s v="951242"/>
    <s v="CENTRO DE BIOTECNOLOGIA AGROPECUARIA - BIENESTAR APRENDICES"/>
    <x v="49"/>
    <x v="49"/>
    <s v="Nación"/>
    <s v="10"/>
    <s v="RECURSOS CORRIENTES"/>
    <s v="CSF"/>
    <n v="1907904905"/>
    <m/>
    <m/>
    <n v="0"/>
    <n v="0"/>
    <n v="1907904905"/>
    <n v="472752091"/>
    <n v="1435152814"/>
    <n v="99021845"/>
    <n v="373730246"/>
    <n v="0"/>
    <n v="0"/>
    <n v="0"/>
    <n v="0"/>
    <n v="0"/>
  </r>
  <r>
    <s v="2024-02-01 06:06:40"/>
    <n v="2024"/>
    <s v="Actual"/>
    <s v="36-02-00-025-951210"/>
    <s v="CENTRO DE BIOTECNOLOGIA AGROPECUARIA"/>
    <s v="951244"/>
    <s v="CENTRO DE BIOTECNOLOGIA AGROPECUARIA - APOYOS DE SOSTENIMIENTO"/>
    <x v="48"/>
    <x v="48"/>
    <s v="Propios"/>
    <s v="20"/>
    <s v="INGRESOS CORRIENTES"/>
    <s v="CSF"/>
    <n v="259675000"/>
    <m/>
    <m/>
    <n v="0"/>
    <n v="0"/>
    <n v="259675000"/>
    <n v="259675000"/>
    <n v="0"/>
    <n v="0"/>
    <n v="259675000"/>
    <n v="0"/>
    <n v="0"/>
    <n v="0"/>
    <n v="0"/>
    <n v="0"/>
  </r>
  <r>
    <s v="2024-02-01 06:06:40"/>
    <n v="2024"/>
    <s v="Actual"/>
    <s v="36-02-00-025-951210"/>
    <s v="CENTRO DE BIOTECNOLOGIA AGROPECUARIA"/>
    <s v="951244"/>
    <s v="CENTRO DE BIOTECNOLOGIA AGROPECUARIA - APOYOS DE SOSTENIMIENTO"/>
    <x v="49"/>
    <x v="49"/>
    <s v="Propios"/>
    <s v="20"/>
    <s v="INGRESOS CORRIENTES"/>
    <s v="CSF"/>
    <n v="12348476"/>
    <m/>
    <m/>
    <n v="0"/>
    <n v="0"/>
    <n v="12348476"/>
    <n v="0"/>
    <n v="12348476"/>
    <m/>
    <n v="0"/>
    <n v="0"/>
    <n v="0"/>
    <n v="0"/>
    <n v="0"/>
    <n v="0"/>
  </r>
  <r>
    <s v="2024-02-01 06:06:40"/>
    <n v="2024"/>
    <s v="Actual"/>
    <s v="36-02-00-025-951210"/>
    <s v="CENTRO DE BIOTECNOLOGIA AGROPECUARIA"/>
    <s v="951245"/>
    <s v="CENTRO DE BIOTECNOLOGIA AGROPECUARIA - SERVICIOS PRESTADOS A"/>
    <x v="49"/>
    <x v="49"/>
    <s v="Nación"/>
    <s v="10"/>
    <s v="RECURSOS CORRIENTES"/>
    <s v="CSF"/>
    <n v="7448311723"/>
    <m/>
    <m/>
    <n v="0"/>
    <n v="0"/>
    <n v="7448311723"/>
    <n v="6902036252"/>
    <n v="546275471"/>
    <n v="2947427534"/>
    <n v="3954608718"/>
    <n v="0"/>
    <n v="0"/>
    <n v="0"/>
    <n v="0"/>
    <n v="0"/>
  </r>
  <r>
    <s v="2024-02-01 06:06:40"/>
    <n v="2024"/>
    <s v="Actual"/>
    <s v="36-02-00-025-951210"/>
    <s v="CENTRO DE BIOTECNOLOGIA AGROPECUARIA"/>
    <s v="951245"/>
    <s v="CENTRO DE BIOTECNOLOGIA AGROPECUARIA - SERVICIOS PRESTADOS A"/>
    <x v="65"/>
    <x v="65"/>
    <s v="Nación"/>
    <s v="10"/>
    <s v="RECURSOS CORRIENTES"/>
    <s v="CSF"/>
    <n v="1292002096.25"/>
    <m/>
    <m/>
    <n v="0"/>
    <n v="0"/>
    <n v="1292002096.25"/>
    <n v="855653973"/>
    <n v="436348123.25"/>
    <n v="0"/>
    <n v="855653973"/>
    <n v="0"/>
    <n v="0"/>
    <n v="0"/>
    <n v="0"/>
    <n v="0"/>
  </r>
  <r>
    <s v="2024-02-01 06:06:40"/>
    <n v="2024"/>
    <s v="Actual"/>
    <s v="36-02-00-025-951210"/>
    <s v="CENTRO DE BIOTECNOLOGIA AGROPECUARIA"/>
    <s v="951265"/>
    <s v="CTRO DE BIOTECNOLOGIA AGROPECUARIA-APROPIACION DE CIENCIA Y TECNOLOGIA YCULTURA DE LA INNOVACIÓN"/>
    <x v="60"/>
    <x v="60"/>
    <s v="Propios"/>
    <s v="27"/>
    <s v="RENTAS PARAFISCALES"/>
    <s v="CSF"/>
    <n v="134922048"/>
    <m/>
    <m/>
    <n v="0"/>
    <n v="0"/>
    <n v="134922048"/>
    <n v="69000000"/>
    <n v="65922048"/>
    <n v="66400000"/>
    <n v="2600000"/>
    <n v="0"/>
    <n v="0"/>
    <n v="0"/>
    <n v="0"/>
    <n v="0"/>
  </r>
  <r>
    <s v="2024-02-01 06:06:40"/>
    <n v="2024"/>
    <s v="Actual"/>
    <s v="36-02-00-025-951210"/>
    <s v="CENTRO DE BIOTECNOLOGIA AGROPECUARIA"/>
    <s v="951285"/>
    <s v="CENTRO DE BIOTECNOLOGIA AGROPECUARIA -CUND, SERVICIOS PRESTADOS A LA FORMACION -ECONOMIA POPULAR."/>
    <x v="65"/>
    <x v="65"/>
    <s v="Nación"/>
    <s v="10"/>
    <s v="RECURSOS CORRIENTES"/>
    <s v="CSF"/>
    <n v="97184271"/>
    <m/>
    <m/>
    <n v="0"/>
    <n v="0"/>
    <n v="97184271"/>
    <n v="60038348"/>
    <n v="37145923"/>
    <n v="0"/>
    <n v="60038348"/>
    <n v="0"/>
    <n v="0"/>
    <n v="0"/>
    <n v="0"/>
    <n v="0"/>
  </r>
  <r>
    <s v="2024-02-01 06:06:40"/>
    <n v="2024"/>
    <s v="Actual"/>
    <s v="36-02-00-025-951210"/>
    <s v="CENTRO DE BIOTECNOLOGIA AGROPECUARIA"/>
    <s v="951286"/>
    <s v="CENTRO DE BIOTECNOLOGIA AGROPECUARIA -CUND, CERTIFICACION COMPETENCIA LABORALES -ECONOMIA POPULAR."/>
    <x v="65"/>
    <x v="65"/>
    <s v="Nación"/>
    <s v="10"/>
    <s v="RECURSOS CORRIENTES"/>
    <s v="CSF"/>
    <n v="94658000"/>
    <m/>
    <m/>
    <n v="0"/>
    <n v="0"/>
    <n v="94658000"/>
    <n v="89300000"/>
    <n v="5358000"/>
    <n v="0"/>
    <n v="89300000"/>
    <n v="0"/>
    <n v="0"/>
    <n v="0"/>
    <n v="0"/>
    <n v="0"/>
  </r>
  <r>
    <s v="2024-02-01 06:06:40"/>
    <n v="2024"/>
    <s v="Actual"/>
    <s v="36-02-00-025-951210"/>
    <s v="CENTRO DE BIOTECNOLOGIA AGROPECUARIA"/>
    <s v="951290"/>
    <s v="CENTRO DE BIOTECNOLOGIA AGROPECUARIA -CUND, ACCIONES REGULARES -ECONOMIA POPULAR Y CAMPESINA."/>
    <x v="65"/>
    <x v="65"/>
    <s v="Nación"/>
    <s v="10"/>
    <s v="RECURSOS CORRIENTES"/>
    <s v="CSF"/>
    <n v="67396800"/>
    <m/>
    <m/>
    <n v="0"/>
    <n v="0"/>
    <n v="67396800"/>
    <n v="46396800"/>
    <n v="21000000"/>
    <n v="0"/>
    <n v="46396800"/>
    <n v="0"/>
    <n v="0"/>
    <n v="0"/>
    <n v="0"/>
    <n v="0"/>
  </r>
  <r>
    <s v="2024-02-01 06:06:40"/>
    <n v="2024"/>
    <s v="Actual"/>
    <s v="36-02-00-025-951310"/>
    <s v="CENTRO DE DESARROLLO AGROEMPRESARIAL-CUNDINAMARCA"/>
    <s v="951309"/>
    <s v="CENTRO DE DESARROLLO AGROEMPRESARIAL-CUNDINAMARCA - SALUD OCUPACIONAL."/>
    <x v="49"/>
    <x v="49"/>
    <s v="Nación"/>
    <s v="10"/>
    <s v="RECURSOS CORRIENTES"/>
    <s v="CSF"/>
    <n v="29902249"/>
    <m/>
    <m/>
    <n v="0"/>
    <n v="0"/>
    <n v="29902249"/>
    <n v="29902249"/>
    <n v="0"/>
    <n v="0"/>
    <n v="29902249"/>
    <n v="0"/>
    <n v="0"/>
    <n v="0"/>
    <n v="0"/>
    <n v="0"/>
  </r>
  <r>
    <s v="2024-02-01 06:06:40"/>
    <n v="2024"/>
    <s v="Actual"/>
    <s v="36-02-00-025-951310"/>
    <s v="CENTRO DE DESARROLLO AGROEMPRESARIAL-CUNDINAMARCA"/>
    <s v="951310"/>
    <s v="CENTRO DE DESARROLLO AGROEMPRESARIAL-CUNDINAMARCA"/>
    <x v="80"/>
    <x v="80"/>
    <s v="Nación"/>
    <s v="10"/>
    <s v="RECURSOS CORRIENTES"/>
    <s v="CSF"/>
    <n v="206914000"/>
    <m/>
    <m/>
    <n v="0"/>
    <n v="0"/>
    <n v="206914000"/>
    <n v="206914000"/>
    <n v="0"/>
    <n v="142119999"/>
    <n v="64794001"/>
    <n v="0"/>
    <n v="0"/>
    <n v="0"/>
    <n v="0"/>
    <n v="0"/>
  </r>
  <r>
    <s v="2024-02-01 06:06:40"/>
    <n v="2024"/>
    <s v="Actual"/>
    <s v="36-02-00-025-951310"/>
    <s v="CENTRO DE DESARROLLO AGROEMPRESARIAL-CUNDINAMARCA"/>
    <s v="951310"/>
    <s v="CENTRO DE DESARROLLO AGROEMPRESARIAL-CUNDINAMARCA"/>
    <x v="49"/>
    <x v="49"/>
    <s v="Nación"/>
    <s v="10"/>
    <s v="RECURSOS CORRIENTES"/>
    <s v="CSF"/>
    <n v="2482644247"/>
    <n v="0"/>
    <n v="140000"/>
    <n v="0"/>
    <n v="0"/>
    <n v="2482504247"/>
    <n v="2448739776"/>
    <n v="33764471"/>
    <n v="1005033290"/>
    <n v="1443706486"/>
    <n v="52820834"/>
    <n v="52820834"/>
    <n v="52820834"/>
    <n v="0"/>
    <n v="0"/>
  </r>
  <r>
    <s v="2024-02-01 06:06:40"/>
    <n v="2024"/>
    <s v="Actual"/>
    <s v="36-02-00-025-951310"/>
    <s v="CENTRO DE DESARROLLO AGROEMPRESARIAL-CUNDINAMARCA"/>
    <s v="951310"/>
    <s v="CENTRO DE DESARROLLO AGROEMPRESARIAL-CUNDINAMARCA"/>
    <x v="49"/>
    <x v="49"/>
    <s v="Propios"/>
    <s v="27"/>
    <s v="RENTAS PARAFISCALES"/>
    <s v="CSF"/>
    <n v="41768556"/>
    <m/>
    <m/>
    <n v="0"/>
    <n v="0"/>
    <n v="41768556"/>
    <n v="41768556"/>
    <n v="0"/>
    <n v="0"/>
    <n v="41768556"/>
    <n v="0"/>
    <n v="0"/>
    <n v="0"/>
    <n v="0"/>
    <n v="0"/>
  </r>
  <r>
    <s v="2024-02-01 06:06:40"/>
    <n v="2024"/>
    <s v="Actual"/>
    <s v="36-02-00-025-951310"/>
    <s v="CENTRO DE DESARROLLO AGROEMPRESARIAL-CUNDINAMARCA"/>
    <s v="951310"/>
    <s v="CENTRO DE DESARROLLO AGROEMPRESARIAL-CUNDINAMARCA"/>
    <x v="63"/>
    <x v="63"/>
    <s v="Propios"/>
    <s v="20"/>
    <s v="INGRESOS CORRIENTES"/>
    <s v="CSF"/>
    <n v="45031062"/>
    <m/>
    <m/>
    <n v="0"/>
    <n v="0"/>
    <n v="45031062"/>
    <n v="45031062"/>
    <n v="0"/>
    <n v="0"/>
    <n v="45031062"/>
    <n v="0"/>
    <n v="0"/>
    <n v="0"/>
    <n v="0"/>
    <n v="0"/>
  </r>
  <r>
    <s v="2024-02-01 06:06:40"/>
    <n v="2024"/>
    <s v="Actual"/>
    <s v="36-02-00-025-951310"/>
    <s v="CENTRO DE DESARROLLO AGROEMPRESARIAL-CUNDINAMARCA"/>
    <s v="951311"/>
    <s v="- INTEGRACION CON LA MEDIA-CUND"/>
    <x v="49"/>
    <x v="49"/>
    <s v="Nación"/>
    <s v="10"/>
    <s v="RECURSOS CORRIENTES"/>
    <s v="CSF"/>
    <n v="344594159"/>
    <m/>
    <m/>
    <n v="0"/>
    <n v="0"/>
    <n v="344594159"/>
    <n v="343384659"/>
    <n v="1209500"/>
    <n v="50950199"/>
    <n v="292434460"/>
    <n v="1058313"/>
    <n v="1058313"/>
    <n v="1058313"/>
    <n v="0"/>
    <n v="0"/>
  </r>
  <r>
    <s v="2024-02-01 06:06:40"/>
    <n v="2024"/>
    <s v="Actual"/>
    <s v="36-02-00-025-951310"/>
    <s v="CENTRO DE DESARROLLO AGROEMPRESARIAL-CUNDINAMARCA"/>
    <s v="951311"/>
    <s v="- INTEGRACION CON LA MEDIA-CUND"/>
    <x v="49"/>
    <x v="49"/>
    <s v="Propios"/>
    <s v="20"/>
    <s v="INGRESOS CORRIENTES"/>
    <s v="CSF"/>
    <n v="2234924096"/>
    <m/>
    <m/>
    <n v="0"/>
    <n v="0"/>
    <n v="2234924096"/>
    <n v="2234924096"/>
    <n v="0"/>
    <n v="0"/>
    <n v="2234924096"/>
    <n v="0"/>
    <n v="0"/>
    <n v="0"/>
    <n v="0"/>
    <n v="0"/>
  </r>
  <r>
    <s v="2024-02-01 06:06:40"/>
    <n v="2024"/>
    <s v="Actual"/>
    <s v="36-02-00-025-951310"/>
    <s v="CENTRO DE DESARROLLO AGROEMPRESARIAL-CUNDINAMARCA"/>
    <s v="951318"/>
    <s v="FONDO INDUSTRIA Y DE LA CONSTRUCCION FIC-CUND"/>
    <x v="10"/>
    <x v="10"/>
    <s v="Propios"/>
    <s v="26"/>
    <s v="FONDOS ESPECIALES"/>
    <s v="CSF"/>
    <n v="50000000"/>
    <m/>
    <m/>
    <n v="0"/>
    <n v="0"/>
    <n v="50000000"/>
    <n v="50000000"/>
    <n v="0"/>
    <n v="0"/>
    <n v="50000000"/>
    <n v="0"/>
    <n v="0"/>
    <n v="0"/>
    <n v="0"/>
    <n v="0"/>
  </r>
  <r>
    <s v="2024-02-01 06:06:40"/>
    <n v="2024"/>
    <s v="Actual"/>
    <s v="36-02-00-025-951310"/>
    <s v="CENTRO DE DESARROLLO AGROEMPRESARIAL-CUNDINAMARCA"/>
    <s v="951318"/>
    <s v="FONDO INDUSTRIA Y DE LA CONSTRUCCION FIC-CUND"/>
    <x v="48"/>
    <x v="48"/>
    <s v="Propios"/>
    <s v="26"/>
    <s v="FONDOS ESPECIALES"/>
    <s v="CSF"/>
    <n v="1363084234"/>
    <m/>
    <m/>
    <n v="0"/>
    <n v="0"/>
    <n v="1363084234"/>
    <n v="1363084234"/>
    <n v="0"/>
    <n v="0"/>
    <n v="1363084234"/>
    <n v="0"/>
    <n v="0"/>
    <n v="0"/>
    <n v="0"/>
    <n v="0"/>
  </r>
  <r>
    <s v="2024-02-01 06:06:40"/>
    <n v="2024"/>
    <s v="Actual"/>
    <s v="36-02-00-025-951310"/>
    <s v="CENTRO DE DESARROLLO AGROEMPRESARIAL-CUNDINAMARCA"/>
    <s v="951318"/>
    <s v="FONDO INDUSTRIA Y DE LA CONSTRUCCION FIC-CUND"/>
    <x v="49"/>
    <x v="49"/>
    <s v="Propios"/>
    <s v="26"/>
    <s v="FONDOS ESPECIALES"/>
    <s v="CSF"/>
    <n v="572108524"/>
    <m/>
    <m/>
    <n v="0"/>
    <n v="0"/>
    <n v="572108524"/>
    <n v="430032949"/>
    <n v="142075575"/>
    <n v="327506662"/>
    <n v="102526287"/>
    <n v="0"/>
    <n v="0"/>
    <n v="0"/>
    <n v="0"/>
    <n v="0"/>
  </r>
  <r>
    <s v="2024-02-01 06:06:40"/>
    <n v="2024"/>
    <s v="Actual"/>
    <s v="36-02-00-025-951310"/>
    <s v="CENTRO DE DESARROLLO AGROEMPRESARIAL-CUNDINAMARCA"/>
    <s v="951324"/>
    <s v="CENTRO DE DESARROLLO AGROEMPRESARIAL - CONSTRUCCIONMES Y ADECUACIONES"/>
    <x v="76"/>
    <x v="76"/>
    <s v="Nación"/>
    <s v="10"/>
    <s v="RECURSOS CORRIENTES"/>
    <s v="CSF"/>
    <n v="45000000"/>
    <m/>
    <m/>
    <n v="0"/>
    <n v="0"/>
    <n v="45000000"/>
    <n v="45000000"/>
    <n v="0"/>
    <n v="0"/>
    <n v="45000000"/>
    <n v="0"/>
    <n v="0"/>
    <n v="0"/>
    <n v="0"/>
    <n v="0"/>
  </r>
  <r>
    <s v="2024-02-01 06:06:40"/>
    <n v="2024"/>
    <s v="Actual"/>
    <s v="36-02-00-025-951310"/>
    <s v="CENTRO DE DESARROLLO AGROEMPRESARIAL-CUNDINAMARCA"/>
    <s v="951324"/>
    <s v="CENTRO DE DESARROLLO AGROEMPRESARIAL - CONSTRUCCIONMES Y ADECUACIONES"/>
    <x v="77"/>
    <x v="77"/>
    <s v="Nación"/>
    <s v="10"/>
    <s v="RECURSOS CORRIENTES"/>
    <s v="CSF"/>
    <n v="118000000"/>
    <m/>
    <m/>
    <n v="0"/>
    <n v="0"/>
    <n v="118000000"/>
    <n v="118000000"/>
    <n v="0"/>
    <n v="0"/>
    <n v="118000000"/>
    <n v="0"/>
    <n v="0"/>
    <n v="0"/>
    <n v="0"/>
    <n v="0"/>
  </r>
  <r>
    <s v="2024-02-01 06:06:40"/>
    <n v="2024"/>
    <s v="Actual"/>
    <s v="36-02-00-025-951310"/>
    <s v="CENTRO DE DESARROLLO AGROEMPRESARIAL-CUNDINAMARCA"/>
    <s v="951324"/>
    <s v="CENTRO DE DESARROLLO AGROEMPRESARIAL - CONSTRUCCIONMES Y ADECUACIONES"/>
    <x v="78"/>
    <x v="78"/>
    <s v="Nación"/>
    <s v="10"/>
    <s v="RECURSOS CORRIENTES"/>
    <s v="CSF"/>
    <n v="706120500"/>
    <m/>
    <m/>
    <n v="0"/>
    <n v="0"/>
    <n v="706120500"/>
    <n v="706120500"/>
    <n v="0"/>
    <n v="0"/>
    <n v="706120500"/>
    <n v="0"/>
    <n v="0"/>
    <n v="0"/>
    <n v="0"/>
    <n v="0"/>
  </r>
  <r>
    <s v="2024-02-01 06:06:40"/>
    <n v="2024"/>
    <s v="Actual"/>
    <s v="36-02-00-025-951310"/>
    <s v="CENTRO DE DESARROLLO AGROEMPRESARIAL-CUNDINAMARCA"/>
    <s v="951327"/>
    <s v="CENTRO DE DESARROLLO AGROEMPRESARIAL-CUNDINAMARCA-MODERNIZACION AMBIENTES"/>
    <x v="10"/>
    <x v="10"/>
    <s v="Nación"/>
    <s v="10"/>
    <s v="RECURSOS CORRIENTES"/>
    <s v="CSF"/>
    <n v="117800000"/>
    <m/>
    <m/>
    <n v="0"/>
    <n v="0"/>
    <n v="117800000"/>
    <n v="117800000"/>
    <n v="0"/>
    <n v="0"/>
    <n v="117800000"/>
    <n v="0"/>
    <n v="0"/>
    <n v="0"/>
    <n v="0"/>
    <n v="0"/>
  </r>
  <r>
    <s v="2024-02-01 06:06:40"/>
    <n v="2024"/>
    <s v="Actual"/>
    <s v="36-02-00-025-951310"/>
    <s v="CENTRO DE DESARROLLO AGROEMPRESARIAL-CUNDINAMARCA"/>
    <s v="951328"/>
    <s v="CERTIFICACION COMPETENCIAS LABORALES-CENTRO DE DESARROLLO AGROEMPRESARIAL C/MARCA"/>
    <x v="94"/>
    <x v="94"/>
    <s v="Nación"/>
    <s v="10"/>
    <s v="RECURSOS CORRIENTES"/>
    <s v="CSF"/>
    <n v="391859000"/>
    <m/>
    <m/>
    <n v="0"/>
    <n v="0"/>
    <n v="391859000"/>
    <n v="391859000"/>
    <n v="0"/>
    <n v="0"/>
    <n v="391859000"/>
    <n v="0"/>
    <n v="0"/>
    <n v="0"/>
    <n v="0"/>
    <n v="0"/>
  </r>
  <r>
    <s v="2024-02-01 06:06:40"/>
    <n v="2024"/>
    <s v="Actual"/>
    <s v="36-02-00-025-951310"/>
    <s v="CENTRO DE DESARROLLO AGROEMPRESARIAL-CUNDINAMARCA"/>
    <s v="951328"/>
    <s v="CERTIFICACION COMPETENCIAS LABORALES-CENTRO DE DESARROLLO AGROEMPRESARIAL C/MARCA"/>
    <x v="65"/>
    <x v="65"/>
    <s v="Nación"/>
    <s v="10"/>
    <s v="RECURSOS CORRIENTES"/>
    <s v="CSF"/>
    <n v="209244000"/>
    <m/>
    <m/>
    <n v="0"/>
    <n v="0"/>
    <n v="209244000"/>
    <n v="209244000"/>
    <n v="0"/>
    <n v="0"/>
    <n v="209244000"/>
    <n v="0"/>
    <n v="0"/>
    <n v="0"/>
    <n v="0"/>
    <n v="0"/>
  </r>
  <r>
    <s v="2024-02-01 06:06:40"/>
    <n v="2024"/>
    <s v="Actual"/>
    <s v="36-02-00-025-951310"/>
    <s v="CENTRO DE DESARROLLO AGROEMPRESARIAL-CUNDINAMARCA"/>
    <s v="951334"/>
    <s v="CENTRO DE DESARROLLO AGROEMPRESARIAL-CUNDINAMARCA-PRODUCCION CENTROS"/>
    <x v="49"/>
    <x v="49"/>
    <s v="Propios"/>
    <s v="20"/>
    <s v="INGRESOS CORRIENTES"/>
    <s v="CSF"/>
    <n v="17200000"/>
    <m/>
    <m/>
    <n v="0"/>
    <n v="0"/>
    <n v="17200000"/>
    <n v="17200000"/>
    <n v="0"/>
    <n v="0"/>
    <n v="17200000"/>
    <n v="0"/>
    <n v="0"/>
    <n v="0"/>
    <n v="0"/>
    <n v="0"/>
  </r>
  <r>
    <s v="2024-02-01 06:06:40"/>
    <n v="2024"/>
    <s v="Actual"/>
    <s v="36-02-00-025-951310"/>
    <s v="CENTRO DE DESARROLLO AGROEMPRESARIAL-CUNDINAMARCA"/>
    <s v="951338"/>
    <s v="CENTRO DE DESARROLLO AGROEMPRESARIAL-CUNDINAMARCA-EMPRENDE RURAL"/>
    <x v="87"/>
    <x v="87"/>
    <s v="Nación"/>
    <s v="10"/>
    <s v="RECURSOS CORRIENTES"/>
    <s v="CSF"/>
    <n v="1147185000"/>
    <m/>
    <m/>
    <n v="0"/>
    <n v="0"/>
    <n v="1147185000"/>
    <n v="1147185000"/>
    <n v="0"/>
    <n v="59800000"/>
    <n v="1087385000"/>
    <n v="2600000"/>
    <n v="2600000"/>
    <n v="2600000"/>
    <n v="0"/>
    <n v="0"/>
  </r>
  <r>
    <s v="2024-02-01 06:06:40"/>
    <n v="2024"/>
    <s v="Actual"/>
    <s v="36-02-00-025-951310"/>
    <s v="CENTRO DE DESARROLLO AGROEMPRESARIAL-CUNDINAMARCA"/>
    <s v="951338"/>
    <s v="CENTRO DE DESARROLLO AGROEMPRESARIAL-CUNDINAMARCA-EMPRENDE RURAL"/>
    <x v="65"/>
    <x v="65"/>
    <s v="Nación"/>
    <s v="10"/>
    <s v="RECURSOS CORRIENTES"/>
    <s v="CSF"/>
    <n v="195928000"/>
    <m/>
    <m/>
    <n v="0"/>
    <n v="0"/>
    <n v="195928000"/>
    <n v="195928000"/>
    <n v="0"/>
    <n v="0"/>
    <n v="195928000"/>
    <n v="0"/>
    <n v="0"/>
    <n v="0"/>
    <n v="0"/>
    <n v="0"/>
  </r>
  <r>
    <s v="2024-02-01 06:06:40"/>
    <n v="2024"/>
    <s v="Actual"/>
    <s v="36-02-00-025-951310"/>
    <s v="CENTRO DE DESARROLLO AGROEMPRESARIAL-CUNDINAMARCA"/>
    <s v="951342"/>
    <s v="CENTRO DE DESARROLLO AGROEMPRESARIAL-CUNDINAMARCA - BIENESTAR APRENDICES"/>
    <x v="49"/>
    <x v="49"/>
    <s v="Nación"/>
    <s v="10"/>
    <s v="RECURSOS CORRIENTES"/>
    <s v="CSF"/>
    <n v="788050141"/>
    <m/>
    <m/>
    <n v="0"/>
    <n v="0"/>
    <n v="788050141"/>
    <n v="788050141"/>
    <n v="0"/>
    <n v="0"/>
    <n v="788050141"/>
    <n v="0"/>
    <n v="0"/>
    <n v="0"/>
    <n v="0"/>
    <n v="0"/>
  </r>
  <r>
    <s v="2024-02-01 06:06:40"/>
    <n v="2024"/>
    <s v="Actual"/>
    <s v="36-02-00-025-951310"/>
    <s v="CENTRO DE DESARROLLO AGROEMPRESARIAL-CUNDINAMARCA"/>
    <s v="951344"/>
    <s v="CENTRO DE DESARROLLO AGROEMPRESARIAL-CUNDINAMARCA - APOYOS DE SOSTENIMIENTO"/>
    <x v="48"/>
    <x v="48"/>
    <s v="Propios"/>
    <s v="20"/>
    <s v="INGRESOS CORRIENTES"/>
    <s v="CSF"/>
    <n v="469625000"/>
    <m/>
    <m/>
    <n v="0"/>
    <n v="0"/>
    <n v="469625000"/>
    <n v="469625000"/>
    <n v="0"/>
    <n v="0"/>
    <n v="469625000"/>
    <n v="0"/>
    <n v="0"/>
    <n v="0"/>
    <n v="0"/>
    <n v="0"/>
  </r>
  <r>
    <s v="2024-02-01 06:06:40"/>
    <n v="2024"/>
    <s v="Actual"/>
    <s v="36-02-00-025-951310"/>
    <s v="CENTRO DE DESARROLLO AGROEMPRESARIAL-CUNDINAMARCA"/>
    <s v="951344"/>
    <s v="CENTRO DE DESARROLLO AGROEMPRESARIAL-CUNDINAMARCA - APOYOS DE SOSTENIMIENTO"/>
    <x v="49"/>
    <x v="49"/>
    <s v="Propios"/>
    <s v="20"/>
    <s v="INGRESOS CORRIENTES"/>
    <s v="CSF"/>
    <n v="12350272"/>
    <m/>
    <m/>
    <n v="0"/>
    <n v="0"/>
    <n v="12350272"/>
    <n v="12350272"/>
    <n v="0"/>
    <n v="0"/>
    <n v="12350272"/>
    <n v="0"/>
    <n v="0"/>
    <n v="0"/>
    <n v="0"/>
    <n v="0"/>
  </r>
  <r>
    <s v="2024-02-01 06:06:40"/>
    <n v="2024"/>
    <s v="Actual"/>
    <s v="36-02-00-025-951310"/>
    <s v="CENTRO DE DESARROLLO AGROEMPRESARIAL-CUNDINAMARCA"/>
    <s v="951345"/>
    <s v="CENTRO DE DESARROLLO AGROEMPRESARIAL-CUNDINAMARCA - SERVICIOS PRESTADOS A LA FORMACION PROFESIONAL"/>
    <x v="49"/>
    <x v="49"/>
    <s v="Nación"/>
    <s v="10"/>
    <s v="RECURSOS CORRIENTES"/>
    <s v="CSF"/>
    <n v="9680550550"/>
    <m/>
    <m/>
    <n v="0"/>
    <n v="0"/>
    <n v="9680550550"/>
    <n v="9680550550"/>
    <n v="0"/>
    <n v="6963619943"/>
    <n v="2716930607"/>
    <n v="1173333"/>
    <n v="1173333"/>
    <n v="1173333"/>
    <n v="0"/>
    <n v="0"/>
  </r>
  <r>
    <s v="2024-02-01 06:06:40"/>
    <n v="2024"/>
    <s v="Actual"/>
    <s v="36-02-00-025-951310"/>
    <s v="CENTRO DE DESARROLLO AGROEMPRESARIAL-CUNDINAMARCA"/>
    <s v="951345"/>
    <s v="CENTRO DE DESARROLLO AGROEMPRESARIAL-CUNDINAMARCA - SERVICIOS PRESTADOS A LA FORMACION PROFESIONAL"/>
    <x v="65"/>
    <x v="65"/>
    <s v="Nación"/>
    <s v="10"/>
    <s v="RECURSOS CORRIENTES"/>
    <s v="CSF"/>
    <n v="1723651438"/>
    <m/>
    <m/>
    <n v="0"/>
    <n v="0"/>
    <n v="1723651438"/>
    <n v="1723651438"/>
    <n v="0"/>
    <n v="771026660"/>
    <n v="952624778"/>
    <n v="0"/>
    <n v="0"/>
    <n v="0"/>
    <n v="0"/>
    <n v="0"/>
  </r>
  <r>
    <s v="2024-02-01 06:06:40"/>
    <n v="2024"/>
    <s v="Actual"/>
    <s v="36-02-00-025-951310"/>
    <s v="CENTRO DE DESARROLLO AGROEMPRESARIAL-CUNDINAMARCA"/>
    <s v="951365"/>
    <s v="CENTRO DE DESARROLLO AGROEMPRESARIAL-APROPIACION DE CIENCIA Y TECNOLOGIA YCULTURA DE LA INNOVACIÓN"/>
    <x v="60"/>
    <x v="60"/>
    <s v="Propios"/>
    <s v="27"/>
    <s v="RENTAS PARAFISCALES"/>
    <s v="CSF"/>
    <n v="69000000"/>
    <m/>
    <m/>
    <n v="0"/>
    <n v="0"/>
    <n v="69000000"/>
    <n v="69000000"/>
    <n v="0"/>
    <n v="0"/>
    <n v="69000000"/>
    <n v="0"/>
    <n v="0"/>
    <n v="0"/>
    <n v="0"/>
    <n v="0"/>
  </r>
  <r>
    <s v="2024-02-01 06:06:40"/>
    <n v="2024"/>
    <s v="Actual"/>
    <s v="36-02-00-025-951310"/>
    <s v="CENTRO DE DESARROLLO AGROEMPRESARIAL-CUNDINAMARCA"/>
    <s v="951385"/>
    <s v="CENTRO DE DESARROLLO AGROEMPRESARIAL-CUND, SERVICIOS PRESTADOS A LA FORMACION -ECONOMIA POPULAR."/>
    <x v="65"/>
    <x v="65"/>
    <s v="Nación"/>
    <s v="10"/>
    <s v="RECURSOS CORRIENTES"/>
    <s v="CSF"/>
    <n v="56380265.75"/>
    <m/>
    <m/>
    <n v="0"/>
    <n v="0"/>
    <n v="56380265.75"/>
    <n v="56380265.75"/>
    <n v="0"/>
    <n v="0"/>
    <n v="56380265.75"/>
    <n v="0"/>
    <n v="0"/>
    <n v="0"/>
    <n v="0"/>
    <n v="0"/>
  </r>
  <r>
    <s v="2024-02-01 06:06:40"/>
    <n v="2024"/>
    <s v="Actual"/>
    <s v="36-02-00-025-951310"/>
    <s v="CENTRO DE DESARROLLO AGROEMPRESARIAL-CUNDINAMARCA"/>
    <s v="951386"/>
    <s v="CENTRO DE DESARROLLO AGROEMPRESARIAL-CUND, CERTIFICACION COMPETENCIA LABORALES -ECONOMIA POPULAR."/>
    <x v="65"/>
    <x v="65"/>
    <s v="Nación"/>
    <s v="10"/>
    <s v="RECURSOS CORRIENTES"/>
    <s v="CSF"/>
    <n v="174370000"/>
    <m/>
    <m/>
    <n v="0"/>
    <n v="0"/>
    <n v="174370000"/>
    <n v="174370000"/>
    <n v="0"/>
    <n v="0"/>
    <n v="174370000"/>
    <n v="0"/>
    <n v="0"/>
    <n v="0"/>
    <n v="0"/>
    <n v="0"/>
  </r>
  <r>
    <s v="2024-02-01 06:06:40"/>
    <n v="2024"/>
    <s v="Actual"/>
    <s v="36-02-00-025-951310"/>
    <s v="CENTRO DE DESARROLLO AGROEMPRESARIAL-CUNDINAMARCA"/>
    <s v="951390"/>
    <s v="CENTRO DE DESARROLLO AGROEMPRESARIAL-CUND, ACCIONES REGULARES -ECONOMIA POPULAR Y CAMPESINA"/>
    <x v="65"/>
    <x v="65"/>
    <s v="Nación"/>
    <s v="10"/>
    <s v="RECURSOS CORRIENTES"/>
    <s v="CSF"/>
    <n v="82596800"/>
    <m/>
    <m/>
    <n v="0"/>
    <n v="0"/>
    <n v="82596800"/>
    <n v="82596800"/>
    <n v="0"/>
    <n v="0"/>
    <n v="82596800"/>
    <n v="0"/>
    <n v="0"/>
    <n v="0"/>
    <n v="0"/>
    <n v="0"/>
  </r>
  <r>
    <s v="2024-02-01 06:06:40"/>
    <n v="2024"/>
    <s v="Actual"/>
    <s v="36-02-00-027-000000"/>
    <s v="SENA REGIONAL CHOCO-DIRECCION REGIONAL"/>
    <s v="101000"/>
    <s v="DESPACHO DIRECCION"/>
    <x v="45"/>
    <x v="45"/>
    <s v="Propios"/>
    <s v="27"/>
    <s v="RENTAS PARAFISCALES"/>
    <s v="CSF"/>
    <n v="1051000"/>
    <m/>
    <m/>
    <n v="0"/>
    <n v="0"/>
    <n v="1051000"/>
    <n v="1051000"/>
    <n v="0"/>
    <n v="0"/>
    <n v="1051000"/>
    <n v="0"/>
    <n v="0"/>
    <n v="0"/>
    <n v="0"/>
    <n v="0"/>
  </r>
  <r>
    <s v="2024-02-01 06:06:40"/>
    <n v="2024"/>
    <s v="Actual"/>
    <s v="36-02-00-027-000000"/>
    <s v="SENA REGIONAL CHOCO-DIRECCION REGIONAL"/>
    <s v="101000"/>
    <s v="DESPACHO DIRECCION"/>
    <x v="79"/>
    <x v="79"/>
    <s v="Nación"/>
    <s v="10"/>
    <s v="RECURSOS CORRIENTES"/>
    <s v="CSF"/>
    <n v="100380000"/>
    <m/>
    <m/>
    <n v="0"/>
    <n v="0"/>
    <n v="100380000"/>
    <n v="100380000"/>
    <n v="0"/>
    <n v="0"/>
    <n v="100380000"/>
    <n v="0"/>
    <n v="0"/>
    <n v="0"/>
    <n v="0"/>
    <n v="0"/>
  </r>
  <r>
    <s v="2024-02-01 06:06:40"/>
    <n v="2024"/>
    <s v="Actual"/>
    <s v="36-02-00-027-000000"/>
    <s v="SENA REGIONAL CHOCO-DIRECCION REGIONAL"/>
    <s v="101000"/>
    <s v="DESPACHO DIRECCION"/>
    <x v="80"/>
    <x v="80"/>
    <s v="Nación"/>
    <s v="10"/>
    <s v="RECURSOS CORRIENTES"/>
    <s v="CSF"/>
    <n v="214386000"/>
    <m/>
    <m/>
    <n v="0"/>
    <n v="0"/>
    <n v="214386000"/>
    <n v="214386000"/>
    <n v="0"/>
    <n v="28500000"/>
    <n v="185886000"/>
    <n v="0"/>
    <n v="0"/>
    <n v="0"/>
    <n v="0"/>
    <n v="0"/>
  </r>
  <r>
    <s v="2024-02-01 06:06:40"/>
    <n v="2024"/>
    <s v="Actual"/>
    <s v="36-02-00-027-000000"/>
    <s v="SENA REGIONAL CHOCO-DIRECCION REGIONAL"/>
    <s v="101000"/>
    <s v="DESPACHO DIRECCION"/>
    <x v="82"/>
    <x v="82"/>
    <s v="Nación"/>
    <s v="10"/>
    <s v="RECURSOS CORRIENTES"/>
    <s v="CSF"/>
    <n v="10117000"/>
    <m/>
    <m/>
    <n v="0"/>
    <n v="0"/>
    <n v="10117000"/>
    <n v="10117000"/>
    <n v="0"/>
    <n v="0"/>
    <n v="10117000"/>
    <n v="0"/>
    <n v="0"/>
    <n v="0"/>
    <n v="0"/>
    <n v="0"/>
  </r>
  <r>
    <s v="2024-02-01 06:06:40"/>
    <n v="2024"/>
    <s v="Actual"/>
    <s v="36-02-00-027-000000"/>
    <s v="SENA REGIONAL CHOCO-DIRECCION REGIONAL"/>
    <s v="101000"/>
    <s v="DESPACHO DIRECCION"/>
    <x v="84"/>
    <x v="84"/>
    <s v="Nación"/>
    <s v="10"/>
    <s v="RECURSOS CORRIENTES"/>
    <s v="CSF"/>
    <n v="242070000"/>
    <m/>
    <m/>
    <n v="0"/>
    <n v="0"/>
    <n v="242070000"/>
    <n v="242070000"/>
    <n v="0"/>
    <n v="0"/>
    <n v="242070000"/>
    <n v="0"/>
    <n v="0"/>
    <n v="0"/>
    <n v="0"/>
    <n v="0"/>
  </r>
  <r>
    <s v="2024-02-01 06:06:40"/>
    <n v="2024"/>
    <s v="Actual"/>
    <s v="36-02-00-027-000000"/>
    <s v="SENA REGIONAL CHOCO-DIRECCION REGIONAL"/>
    <s v="101000"/>
    <s v="DESPACHO DIRECCION"/>
    <x v="85"/>
    <x v="85"/>
    <s v="Nación"/>
    <s v="10"/>
    <s v="RECURSOS CORRIENTES"/>
    <s v="CSF"/>
    <n v="77522000"/>
    <m/>
    <m/>
    <n v="0"/>
    <n v="0"/>
    <n v="77522000"/>
    <n v="77521500"/>
    <n v="500"/>
    <n v="24941700"/>
    <n v="52579800"/>
    <n v="0"/>
    <n v="0"/>
    <n v="0"/>
    <n v="0"/>
    <n v="0"/>
  </r>
  <r>
    <s v="2024-02-01 06:06:40"/>
    <n v="2024"/>
    <s v="Actual"/>
    <s v="36-02-00-027-000000"/>
    <s v="SENA REGIONAL CHOCO-DIRECCION REGIONAL"/>
    <s v="101000"/>
    <s v="DESPACHO DIRECCION"/>
    <x v="49"/>
    <x v="49"/>
    <s v="Nación"/>
    <s v="10"/>
    <s v="RECURSOS CORRIENTES"/>
    <s v="CSF"/>
    <n v="694635240"/>
    <m/>
    <m/>
    <n v="0"/>
    <n v="0"/>
    <n v="694635240"/>
    <n v="694635240"/>
    <n v="0"/>
    <n v="585297047"/>
    <n v="109338193"/>
    <n v="0"/>
    <n v="0"/>
    <n v="0"/>
    <n v="0"/>
    <n v="0"/>
  </r>
  <r>
    <s v="2024-02-01 06:06:40"/>
    <n v="2024"/>
    <s v="Actual"/>
    <s v="36-02-00-027-000000"/>
    <s v="SENA REGIONAL CHOCO-DIRECCION REGIONAL"/>
    <s v="101000"/>
    <s v="DESPACHO DIRECCION"/>
    <x v="50"/>
    <x v="50"/>
    <s v="Nación"/>
    <s v="10"/>
    <s v="RECURSOS CORRIENTES"/>
    <s v="CSF"/>
    <n v="90000000"/>
    <m/>
    <m/>
    <n v="0"/>
    <n v="0"/>
    <n v="90000000"/>
    <n v="90000000"/>
    <n v="0"/>
    <n v="0"/>
    <n v="90000000"/>
    <n v="0"/>
    <n v="0"/>
    <n v="0"/>
    <n v="0"/>
    <n v="0"/>
  </r>
  <r>
    <s v="2024-02-01 06:06:40"/>
    <n v="2024"/>
    <s v="Actual"/>
    <s v="36-02-00-027-000000"/>
    <s v="SENA REGIONAL CHOCO-DIRECCION REGIONAL"/>
    <s v="101000"/>
    <s v="DESPACHO DIRECCION"/>
    <x v="51"/>
    <x v="51"/>
    <s v="Nación"/>
    <s v="10"/>
    <s v="RECURSOS CORRIENTES"/>
    <s v="CSF"/>
    <n v="50300031"/>
    <m/>
    <m/>
    <n v="0"/>
    <n v="0"/>
    <n v="50300031"/>
    <n v="50300031"/>
    <n v="0"/>
    <n v="0"/>
    <n v="50300031"/>
    <n v="0"/>
    <n v="0"/>
    <n v="0"/>
    <n v="0"/>
    <n v="0"/>
  </r>
  <r>
    <s v="2024-02-01 06:06:40"/>
    <n v="2024"/>
    <s v="Actual"/>
    <s v="36-02-00-027-000000"/>
    <s v="SENA REGIONAL CHOCO-DIRECCION REGIONAL"/>
    <s v="101000"/>
    <s v="DESPACHO DIRECCION"/>
    <x v="6"/>
    <x v="6"/>
    <s v="Nación"/>
    <s v="10"/>
    <s v="RECURSOS CORRIENTES"/>
    <s v="CSF"/>
    <n v="456664768"/>
    <m/>
    <m/>
    <n v="0"/>
    <n v="0"/>
    <n v="456664768"/>
    <n v="456664768"/>
    <n v="0"/>
    <n v="226470135"/>
    <n v="230194633"/>
    <n v="0"/>
    <n v="0"/>
    <n v="0"/>
    <n v="0"/>
    <n v="0"/>
  </r>
  <r>
    <s v="2024-02-01 06:06:40"/>
    <n v="2024"/>
    <s v="Actual"/>
    <s v="36-02-00-027-000000"/>
    <s v="SENA REGIONAL CHOCO-DIRECCION REGIONAL"/>
    <s v="101009"/>
    <s v="DESPACHO DIRECCIÓN - SALUD OCUPACIONAL"/>
    <x v="45"/>
    <x v="45"/>
    <s v="Propios"/>
    <s v="27"/>
    <s v="RENTAS PARAFISCALES"/>
    <s v="CSF"/>
    <n v="7450000"/>
    <m/>
    <m/>
    <n v="0"/>
    <n v="0"/>
    <n v="7450000"/>
    <n v="7450000"/>
    <n v="0"/>
    <n v="0"/>
    <n v="7450000"/>
    <n v="0"/>
    <n v="0"/>
    <n v="0"/>
    <n v="0"/>
    <n v="0"/>
  </r>
  <r>
    <s v="2024-02-01 06:06:40"/>
    <n v="2024"/>
    <s v="Actual"/>
    <s v="36-02-00-027-000000"/>
    <s v="SENA REGIONAL CHOCO-DIRECCION REGIONAL"/>
    <s v="101009"/>
    <s v="DESPACHO DIRECCIÓN - SALUD OCUPACIONAL"/>
    <x v="49"/>
    <x v="49"/>
    <s v="Nación"/>
    <s v="10"/>
    <s v="RECURSOS CORRIENTES"/>
    <s v="CSF"/>
    <n v="194560986"/>
    <m/>
    <m/>
    <n v="0"/>
    <n v="0"/>
    <n v="194560986"/>
    <n v="194560986"/>
    <n v="0"/>
    <n v="166341600"/>
    <n v="28219386"/>
    <n v="0"/>
    <n v="0"/>
    <n v="0"/>
    <n v="0"/>
    <n v="0"/>
  </r>
  <r>
    <s v="2024-02-01 06:06:40"/>
    <n v="2024"/>
    <s v="Actual"/>
    <s v="36-02-00-027-000000"/>
    <s v="SENA REGIONAL CHOCO-DIRECCION REGIONAL"/>
    <s v="101014"/>
    <s v="DESPACHO REGIONAL -ESCUELA NACIONAL DE INSTRUCTORES"/>
    <x v="49"/>
    <x v="49"/>
    <s v="Nación"/>
    <s v="10"/>
    <s v="RECURSOS CORRIENTES"/>
    <s v="CSF"/>
    <n v="85476660"/>
    <m/>
    <m/>
    <n v="0"/>
    <n v="0"/>
    <n v="85476660"/>
    <n v="85476660"/>
    <n v="0"/>
    <n v="0"/>
    <n v="85476660"/>
    <n v="0"/>
    <n v="0"/>
    <n v="0"/>
    <n v="0"/>
    <n v="0"/>
  </r>
  <r>
    <s v="2024-02-01 06:06:40"/>
    <n v="2024"/>
    <s v="Actual"/>
    <s v="36-02-00-027-000000"/>
    <s v="SENA REGIONAL CHOCO-DIRECCION REGIONAL"/>
    <s v="101024"/>
    <s v="CONSTRUCCIONES Y ADECUACIONES"/>
    <x v="76"/>
    <x v="76"/>
    <s v="Nación"/>
    <s v="10"/>
    <s v="RECURSOS CORRIENTES"/>
    <s v="CSF"/>
    <n v="1245000000"/>
    <m/>
    <m/>
    <n v="0"/>
    <n v="0"/>
    <n v="1245000000"/>
    <n v="1245000000"/>
    <n v="0"/>
    <n v="0"/>
    <n v="1245000000"/>
    <n v="0"/>
    <n v="0"/>
    <n v="0"/>
    <n v="0"/>
    <n v="0"/>
  </r>
  <r>
    <s v="2024-02-01 06:06:40"/>
    <n v="2024"/>
    <s v="Actual"/>
    <s v="36-02-00-027-000000"/>
    <s v="SENA REGIONAL CHOCO-DIRECCION REGIONAL"/>
    <s v="101039"/>
    <s v="DESPACHO REGIONAL-EMPRENDIMIENTO"/>
    <x v="88"/>
    <x v="88"/>
    <s v="Nación"/>
    <s v="10"/>
    <s v="RECURSOS CORRIENTES"/>
    <s v="CSF"/>
    <n v="504954000"/>
    <m/>
    <m/>
    <n v="0"/>
    <n v="0"/>
    <n v="504954000"/>
    <n v="504895000"/>
    <n v="59000"/>
    <n v="161205000"/>
    <n v="343690000"/>
    <n v="0"/>
    <n v="0"/>
    <n v="0"/>
    <n v="0"/>
    <n v="0"/>
  </r>
  <r>
    <s v="2024-02-01 06:06:40"/>
    <n v="2024"/>
    <s v="Actual"/>
    <s v="36-02-00-027-000000"/>
    <s v="SENA REGIONAL CHOCO-DIRECCION REGIONAL"/>
    <s v="101040"/>
    <s v="DESPACHO REGIONAL-APORTES"/>
    <x v="64"/>
    <x v="64"/>
    <s v="Propios"/>
    <s v="27"/>
    <s v="RENTAS PARAFISCALES"/>
    <s v="CSF"/>
    <n v="301453179"/>
    <m/>
    <m/>
    <n v="0"/>
    <n v="0"/>
    <n v="301453179"/>
    <n v="301453179"/>
    <n v="0"/>
    <n v="147115602"/>
    <n v="154337577"/>
    <n v="0"/>
    <n v="0"/>
    <n v="0"/>
    <n v="0"/>
    <n v="0"/>
  </r>
  <r>
    <s v="2024-02-01 06:06:40"/>
    <n v="2024"/>
    <s v="Actual"/>
    <s v="36-02-00-027-000000"/>
    <s v="SENA REGIONAL CHOCO-DIRECCION REGIONAL"/>
    <s v="101043"/>
    <s v="DESPACHO BIENESTAR FUNCIONARIOS"/>
    <x v="48"/>
    <x v="48"/>
    <s v="Nación"/>
    <s v="10"/>
    <s v="RECURSOS CORRIENTES"/>
    <s v="CSF"/>
    <n v="17350000"/>
    <m/>
    <m/>
    <n v="0"/>
    <n v="0"/>
    <n v="17350000"/>
    <n v="17350000"/>
    <n v="0"/>
    <n v="0"/>
    <n v="17350000"/>
    <n v="0"/>
    <n v="0"/>
    <n v="0"/>
    <n v="0"/>
    <n v="0"/>
  </r>
  <r>
    <s v="2024-02-01 06:06:40"/>
    <n v="2024"/>
    <s v="Actual"/>
    <s v="36-02-00-027-000000"/>
    <s v="SENA REGIONAL CHOCO-DIRECCION REGIONAL"/>
    <s v="101043"/>
    <s v="DESPACHO BIENESTAR FUNCIONARIOS"/>
    <x v="49"/>
    <x v="49"/>
    <s v="Nación"/>
    <s v="10"/>
    <s v="RECURSOS CORRIENTES"/>
    <s v="CSF"/>
    <n v="356612887"/>
    <m/>
    <m/>
    <n v="0"/>
    <n v="0"/>
    <n v="356612887"/>
    <n v="356612887"/>
    <n v="0"/>
    <n v="0"/>
    <n v="356612887"/>
    <n v="0"/>
    <n v="0"/>
    <n v="0"/>
    <n v="0"/>
    <n v="0"/>
  </r>
  <r>
    <s v="2024-02-01 06:06:40"/>
    <n v="2024"/>
    <s v="Actual"/>
    <s v="36-02-00-027-000000"/>
    <s v="SENA REGIONAL CHOCO-DIRECCION REGIONAL"/>
    <s v="101045"/>
    <s v="DESPACHO - SERVICIOS PRESTADOS A LA FORMACION"/>
    <x v="49"/>
    <x v="49"/>
    <s v="Nación"/>
    <s v="10"/>
    <s v="RECURSOS CORRIENTES"/>
    <s v="CSF"/>
    <n v="48932500"/>
    <m/>
    <m/>
    <n v="0"/>
    <n v="0"/>
    <n v="48932500"/>
    <n v="48932500"/>
    <n v="0"/>
    <n v="0"/>
    <n v="48932500"/>
    <n v="0"/>
    <n v="0"/>
    <n v="0"/>
    <n v="0"/>
    <n v="0"/>
  </r>
  <r>
    <s v="2024-02-01 06:06:40"/>
    <n v="2024"/>
    <s v="Actual"/>
    <s v="36-02-00-027-000000"/>
    <s v="SENA REGIONAL CHOCO-DIRECCION REGIONAL"/>
    <s v="101089"/>
    <s v="DESPACHO REGIONAL CHOCO EMPRENDIMIENTO - ECONOMINA POPULAR"/>
    <x v="89"/>
    <x v="89"/>
    <s v="Nación"/>
    <s v="10"/>
    <s v="RECURSOS CORRIENTES"/>
    <s v="CSF"/>
    <n v="9771000"/>
    <m/>
    <m/>
    <n v="0"/>
    <n v="0"/>
    <n v="9771000"/>
    <n v="9771000"/>
    <n v="0"/>
    <n v="0"/>
    <n v="9771000"/>
    <n v="0"/>
    <n v="0"/>
    <n v="0"/>
    <n v="0"/>
    <n v="0"/>
  </r>
  <r>
    <s v="2024-02-01 06:06:40"/>
    <n v="2024"/>
    <s v="Actual"/>
    <s v="36-02-00-027-952210"/>
    <s v="CENTRO DE RECURSOS NATURALES, INDUSTRIA Y BIODIVERSIDAD-CHOCO"/>
    <s v="952209"/>
    <s v="CENTRO DE RECURSOS NATURALES, INDUSTRIA Y BIODIVERSIDAD-CHOCÓ-SALUD OCUPACIONAL"/>
    <x v="49"/>
    <x v="49"/>
    <s v="Nación"/>
    <s v="10"/>
    <s v="RECURSOS CORRIENTES"/>
    <s v="CSF"/>
    <n v="6835498"/>
    <m/>
    <m/>
    <n v="0"/>
    <n v="0"/>
    <n v="6835498"/>
    <n v="6835498"/>
    <n v="0"/>
    <n v="0"/>
    <n v="6835498"/>
    <n v="0"/>
    <n v="0"/>
    <n v="0"/>
    <n v="0"/>
    <n v="0"/>
  </r>
  <r>
    <s v="2024-02-01 06:06:40"/>
    <n v="2024"/>
    <s v="Actual"/>
    <s v="36-02-00-027-952210"/>
    <s v="CENTRO DE RECURSOS NATURALES, INDUSTRIA Y BIODIVERSIDAD-CHOCO"/>
    <s v="952210"/>
    <s v="CENTRO DE RECURSOS NATURALES, INDUSTRIA Y BIODIVERSIDAD-CHOCÓ"/>
    <x v="80"/>
    <x v="80"/>
    <s v="Nación"/>
    <s v="10"/>
    <s v="RECURSOS CORRIENTES"/>
    <s v="CSF"/>
    <n v="1479809000"/>
    <m/>
    <m/>
    <n v="0"/>
    <n v="0"/>
    <n v="1479809000"/>
    <n v="1479809000"/>
    <n v="0"/>
    <n v="0"/>
    <n v="1479809000"/>
    <n v="0"/>
    <n v="0"/>
    <n v="0"/>
    <n v="0"/>
    <n v="0"/>
  </r>
  <r>
    <s v="2024-02-01 06:06:40"/>
    <n v="2024"/>
    <s v="Actual"/>
    <s v="36-02-00-027-952210"/>
    <s v="CENTRO DE RECURSOS NATURALES, INDUSTRIA Y BIODIVERSIDAD-CHOCO"/>
    <s v="952210"/>
    <s v="CENTRO DE RECURSOS NATURALES, INDUSTRIA Y BIODIVERSIDAD-CHOCÓ"/>
    <x v="81"/>
    <x v="81"/>
    <s v="Nación"/>
    <s v="10"/>
    <s v="RECURSOS CORRIENTES"/>
    <s v="CSF"/>
    <n v="98668000"/>
    <m/>
    <m/>
    <n v="0"/>
    <n v="0"/>
    <n v="98668000"/>
    <n v="98668000"/>
    <n v="0"/>
    <n v="46373600"/>
    <n v="52294400"/>
    <n v="0"/>
    <n v="0"/>
    <n v="0"/>
    <n v="0"/>
    <n v="0"/>
  </r>
  <r>
    <s v="2024-02-01 06:06:40"/>
    <n v="2024"/>
    <s v="Actual"/>
    <s v="36-02-00-027-952210"/>
    <s v="CENTRO DE RECURSOS NATURALES, INDUSTRIA Y BIODIVERSIDAD-CHOCO"/>
    <s v="952210"/>
    <s v="CENTRO DE RECURSOS NATURALES, INDUSTRIA Y BIODIVERSIDAD-CHOCÓ"/>
    <x v="49"/>
    <x v="49"/>
    <s v="Propios"/>
    <s v="27"/>
    <s v="RENTAS PARAFISCALES"/>
    <s v="CSF"/>
    <n v="48539046"/>
    <m/>
    <m/>
    <n v="0"/>
    <n v="0"/>
    <n v="48539046"/>
    <n v="48539046"/>
    <n v="0"/>
    <n v="0"/>
    <n v="48539046"/>
    <n v="0"/>
    <n v="0"/>
    <n v="0"/>
    <n v="0"/>
    <n v="0"/>
  </r>
  <r>
    <s v="2024-02-01 06:06:40"/>
    <n v="2024"/>
    <s v="Actual"/>
    <s v="36-02-00-027-952210"/>
    <s v="CENTRO DE RECURSOS NATURALES, INDUSTRIA Y BIODIVERSIDAD-CHOCO"/>
    <s v="952210"/>
    <s v="CENTRO DE RECURSOS NATURALES, INDUSTRIA Y BIODIVERSIDAD-CHOCÓ"/>
    <x v="49"/>
    <x v="49"/>
    <s v="Nación"/>
    <s v="10"/>
    <s v="RECURSOS CORRIENTES"/>
    <s v="CSF"/>
    <n v="1531062442"/>
    <n v="0"/>
    <n v="82500000"/>
    <n v="0"/>
    <n v="0"/>
    <n v="1448562442"/>
    <n v="1448562442"/>
    <n v="0"/>
    <n v="656983770"/>
    <n v="791578672"/>
    <n v="22060140"/>
    <n v="22060140"/>
    <n v="22060140"/>
    <n v="0"/>
    <n v="0"/>
  </r>
  <r>
    <s v="2024-02-01 06:06:40"/>
    <n v="2024"/>
    <s v="Actual"/>
    <s v="36-02-00-027-952210"/>
    <s v="CENTRO DE RECURSOS NATURALES, INDUSTRIA Y BIODIVERSIDAD-CHOCO"/>
    <s v="952210"/>
    <s v="CENTRO DE RECURSOS NATURALES, INDUSTRIA Y BIODIVERSIDAD-CHOCÓ"/>
    <x v="63"/>
    <x v="63"/>
    <s v="Propios"/>
    <s v="20"/>
    <s v="INGRESOS CORRIENTES"/>
    <s v="CSF"/>
    <n v="137881018"/>
    <m/>
    <m/>
    <n v="0"/>
    <n v="0"/>
    <n v="137881018"/>
    <n v="137881018"/>
    <n v="0"/>
    <n v="0"/>
    <n v="137881018"/>
    <n v="0"/>
    <n v="0"/>
    <n v="0"/>
    <n v="0"/>
    <n v="0"/>
  </r>
  <r>
    <s v="2024-02-01 06:06:40"/>
    <n v="2024"/>
    <s v="Actual"/>
    <s v="36-02-00-027-952210"/>
    <s v="CENTRO DE RECURSOS NATURALES, INDUSTRIA Y BIODIVERSIDAD-CHOCO"/>
    <s v="952211"/>
    <s v="CENTRO DE RECURSOS NATURALES, INDUSTRIA Y BIODIVERSIDAD - INTEGRACION CON LA MEDIA-CHOCO"/>
    <x v="49"/>
    <x v="49"/>
    <s v="Nación"/>
    <s v="10"/>
    <s v="RECURSOS CORRIENTES"/>
    <s v="CSF"/>
    <n v="72159699"/>
    <m/>
    <m/>
    <n v="0"/>
    <n v="0"/>
    <n v="72159699"/>
    <n v="72159699"/>
    <n v="0"/>
    <n v="50799011"/>
    <n v="21360688"/>
    <n v="0"/>
    <n v="0"/>
    <n v="0"/>
    <n v="0"/>
    <n v="0"/>
  </r>
  <r>
    <s v="2024-02-01 06:06:40"/>
    <n v="2024"/>
    <s v="Actual"/>
    <s v="36-02-00-027-952210"/>
    <s v="CENTRO DE RECURSOS NATURALES, INDUSTRIA Y BIODIVERSIDAD-CHOCO"/>
    <s v="952211"/>
    <s v="CENTRO DE RECURSOS NATURALES, INDUSTRIA Y BIODIVERSIDAD - INTEGRACION CON LA MEDIA-CHOCO"/>
    <x v="49"/>
    <x v="49"/>
    <s v="Propios"/>
    <s v="20"/>
    <s v="INGRESOS CORRIENTES"/>
    <s v="CSF"/>
    <n v="775359426"/>
    <m/>
    <m/>
    <n v="0"/>
    <n v="0"/>
    <n v="775359426"/>
    <n v="775359426"/>
    <n v="0"/>
    <n v="0"/>
    <n v="775359426"/>
    <n v="0"/>
    <n v="0"/>
    <n v="0"/>
    <n v="0"/>
    <n v="0"/>
  </r>
  <r>
    <s v="2024-02-01 06:06:40"/>
    <n v="2024"/>
    <s v="Actual"/>
    <s v="36-02-00-027-952210"/>
    <s v="CENTRO DE RECURSOS NATURALES, INDUSTRIA Y BIODIVERSIDAD-CHOCO"/>
    <s v="952218"/>
    <s v="CENTRO DE RECURSOS NATURALES, INDUSTRIA Y BIODIVERSIDAD - FONDO INDTRIA Y DE LA CONST FIC-CHOCO"/>
    <x v="48"/>
    <x v="48"/>
    <s v="Propios"/>
    <s v="26"/>
    <s v="FONDOS ESPECIALES"/>
    <s v="CSF"/>
    <n v="978265918"/>
    <m/>
    <m/>
    <n v="0"/>
    <n v="0"/>
    <n v="978265918"/>
    <n v="978265918"/>
    <n v="0"/>
    <n v="0"/>
    <n v="978265918"/>
    <n v="0"/>
    <n v="0"/>
    <n v="0"/>
    <n v="0"/>
    <n v="0"/>
  </r>
  <r>
    <s v="2024-02-01 06:06:40"/>
    <n v="2024"/>
    <s v="Actual"/>
    <s v="36-02-00-027-952210"/>
    <s v="CENTRO DE RECURSOS NATURALES, INDUSTRIA Y BIODIVERSIDAD-CHOCO"/>
    <s v="952218"/>
    <s v="CENTRO DE RECURSOS NATURALES, INDUSTRIA Y BIODIVERSIDAD - FONDO INDTRIA Y DE LA CONST FIC-CHOCO"/>
    <x v="49"/>
    <x v="49"/>
    <s v="Propios"/>
    <s v="26"/>
    <s v="FONDOS ESPECIALES"/>
    <s v="CSF"/>
    <n v="388253484"/>
    <m/>
    <m/>
    <n v="0"/>
    <n v="0"/>
    <n v="388253484"/>
    <n v="388253484"/>
    <n v="0"/>
    <n v="0"/>
    <n v="388253484"/>
    <n v="0"/>
    <n v="0"/>
    <n v="0"/>
    <n v="0"/>
    <n v="0"/>
  </r>
  <r>
    <s v="2024-02-01 06:06:40"/>
    <n v="2024"/>
    <s v="Actual"/>
    <s v="36-02-00-027-952210"/>
    <s v="CENTRO DE RECURSOS NATURALES, INDUSTRIA Y BIODIVERSIDAD-CHOCO"/>
    <s v="952224"/>
    <s v="CENTRO DE RECURSOS NATURALES, INDUSTRIA Y BIODIVERSIDAD - CONSTRUCCIONES Y ADECUACIONES"/>
    <x v="76"/>
    <x v="76"/>
    <s v="Nación"/>
    <s v="10"/>
    <s v="RECURSOS CORRIENTES"/>
    <s v="CSF"/>
    <n v="80000000"/>
    <m/>
    <m/>
    <n v="0"/>
    <n v="0"/>
    <n v="80000000"/>
    <n v="80000000"/>
    <n v="0"/>
    <n v="0"/>
    <n v="80000000"/>
    <n v="0"/>
    <n v="0"/>
    <n v="0"/>
    <n v="0"/>
    <n v="0"/>
  </r>
  <r>
    <s v="2024-02-01 06:06:40"/>
    <n v="2024"/>
    <s v="Actual"/>
    <s v="36-02-00-027-952210"/>
    <s v="CENTRO DE RECURSOS NATURALES, INDUSTRIA Y BIODIVERSIDAD-CHOCO"/>
    <s v="952224"/>
    <s v="CENTRO DE RECURSOS NATURALES, INDUSTRIA Y BIODIVERSIDAD - CONSTRUCCIONES Y ADECUACIONES"/>
    <x v="77"/>
    <x v="77"/>
    <s v="Nación"/>
    <s v="10"/>
    <s v="RECURSOS CORRIENTES"/>
    <s v="CSF"/>
    <n v="1396390000"/>
    <m/>
    <m/>
    <n v="0"/>
    <n v="0"/>
    <n v="1396390000"/>
    <n v="1396390000"/>
    <n v="0"/>
    <n v="0"/>
    <n v="1396390000"/>
    <n v="0"/>
    <n v="0"/>
    <n v="0"/>
    <n v="0"/>
    <n v="0"/>
  </r>
  <r>
    <s v="2024-02-01 06:06:40"/>
    <n v="2024"/>
    <s v="Actual"/>
    <s v="36-02-00-027-952210"/>
    <s v="CENTRO DE RECURSOS NATURALES, INDUSTRIA Y BIODIVERSIDAD-CHOCO"/>
    <s v="952224"/>
    <s v="CENTRO DE RECURSOS NATURALES, INDUSTRIA Y BIODIVERSIDAD - CONSTRUCCIONES Y ADECUACIONES"/>
    <x v="78"/>
    <x v="78"/>
    <s v="Nación"/>
    <s v="10"/>
    <s v="RECURSOS CORRIENTES"/>
    <s v="CSF"/>
    <n v="858602638"/>
    <m/>
    <m/>
    <n v="0"/>
    <n v="0"/>
    <n v="858602638"/>
    <n v="426446138"/>
    <n v="432156500"/>
    <n v="0"/>
    <n v="426446138"/>
    <n v="0"/>
    <n v="0"/>
    <n v="0"/>
    <n v="0"/>
    <n v="0"/>
  </r>
  <r>
    <s v="2024-02-01 06:06:40"/>
    <n v="2024"/>
    <s v="Actual"/>
    <s v="36-02-00-027-952210"/>
    <s v="CENTRO DE RECURSOS NATURALES, INDUSTRIA Y BIODIVERSIDAD-CHOCO"/>
    <s v="952227"/>
    <s v="DE RECURSOS NATURALES, INDUSTRIA Y BIODIVERSIDAD-CHOCO-MODERNIZACION AMBIENTES"/>
    <x v="10"/>
    <x v="10"/>
    <s v="Nación"/>
    <s v="10"/>
    <s v="RECURSOS CORRIENTES"/>
    <s v="CSF"/>
    <n v="142131000"/>
    <m/>
    <m/>
    <n v="0"/>
    <n v="0"/>
    <n v="142131000"/>
    <n v="142131000"/>
    <n v="0"/>
    <n v="0"/>
    <n v="142131000"/>
    <n v="0"/>
    <n v="0"/>
    <n v="0"/>
    <n v="0"/>
    <n v="0"/>
  </r>
  <r>
    <s v="2024-02-01 06:06:40"/>
    <n v="2024"/>
    <s v="Actual"/>
    <s v="36-02-00-027-952210"/>
    <s v="CENTRO DE RECURSOS NATURALES, INDUSTRIA Y BIODIVERSIDAD-CHOCO"/>
    <s v="952228"/>
    <s v="CERTIFICACION COMPETENCIAS LABORALES-CENTRO DE RECURSOS NATURALES, INDUSTRIA Y BIODIVERSIDAD"/>
    <x v="94"/>
    <x v="94"/>
    <s v="Nación"/>
    <s v="10"/>
    <s v="RECURSOS CORRIENTES"/>
    <s v="CSF"/>
    <n v="252146000"/>
    <m/>
    <m/>
    <n v="0"/>
    <n v="0"/>
    <n v="252146000"/>
    <n v="251546000"/>
    <n v="600000"/>
    <n v="55000000"/>
    <n v="196546000"/>
    <n v="0"/>
    <n v="0"/>
    <n v="0"/>
    <n v="0"/>
    <n v="0"/>
  </r>
  <r>
    <s v="2024-02-01 06:06:40"/>
    <n v="2024"/>
    <s v="Actual"/>
    <s v="36-02-00-027-952210"/>
    <s v="CENTRO DE RECURSOS NATURALES, INDUSTRIA Y BIODIVERSIDAD-CHOCO"/>
    <s v="952228"/>
    <s v="CERTIFICACION COMPETENCIAS LABORALES-CENTRO DE RECURSOS NATURALES, INDUSTRIA Y BIODIVERSIDAD"/>
    <x v="65"/>
    <x v="65"/>
    <s v="Nación"/>
    <s v="10"/>
    <s v="RECURSOS CORRIENTES"/>
    <s v="CSF"/>
    <n v="84694000"/>
    <m/>
    <m/>
    <n v="0"/>
    <n v="0"/>
    <n v="84694000"/>
    <n v="84694000"/>
    <n v="0"/>
    <n v="0"/>
    <n v="84694000"/>
    <n v="0"/>
    <n v="0"/>
    <n v="0"/>
    <n v="0"/>
    <n v="0"/>
  </r>
  <r>
    <s v="2024-02-01 06:06:40"/>
    <n v="2024"/>
    <s v="Actual"/>
    <s v="36-02-00-027-952210"/>
    <s v="CENTRO DE RECURSOS NATURALES, INDUSTRIA Y BIODIVERSIDAD-CHOCO"/>
    <s v="952238"/>
    <s v="DE RECURSOS NATURALES, INDUSTRIA Y BIODIVERSIDAD-CHOCO-EMPRENDE RURAL"/>
    <x v="87"/>
    <x v="87"/>
    <s v="Nación"/>
    <s v="10"/>
    <s v="RECURSOS CORRIENTES"/>
    <s v="CSF"/>
    <n v="1024579000"/>
    <m/>
    <m/>
    <n v="0"/>
    <n v="0"/>
    <n v="1024579000"/>
    <n v="1024579000"/>
    <n v="0"/>
    <n v="58239998"/>
    <n v="966339002"/>
    <n v="0"/>
    <n v="0"/>
    <n v="0"/>
    <n v="0"/>
    <n v="0"/>
  </r>
  <r>
    <s v="2024-02-01 06:06:40"/>
    <n v="2024"/>
    <s v="Actual"/>
    <s v="36-02-00-027-952210"/>
    <s v="CENTRO DE RECURSOS NATURALES, INDUSTRIA Y BIODIVERSIDAD-CHOCO"/>
    <s v="952238"/>
    <s v="DE RECURSOS NATURALES, INDUSTRIA Y BIODIVERSIDAD-CHOCO-EMPRENDE RURAL"/>
    <x v="65"/>
    <x v="65"/>
    <s v="Nación"/>
    <s v="10"/>
    <s v="RECURSOS CORRIENTES"/>
    <s v="CSF"/>
    <n v="174348000"/>
    <m/>
    <m/>
    <n v="0"/>
    <n v="0"/>
    <n v="174348000"/>
    <n v="174348000"/>
    <n v="0"/>
    <n v="0"/>
    <n v="174348000"/>
    <n v="0"/>
    <n v="0"/>
    <n v="0"/>
    <n v="0"/>
    <n v="0"/>
  </r>
  <r>
    <s v="2024-02-01 06:06:40"/>
    <n v="2024"/>
    <s v="Actual"/>
    <s v="36-02-00-027-952210"/>
    <s v="CENTRO DE RECURSOS NATURALES, INDUSTRIA Y BIODIVERSIDAD-CHOCO"/>
    <s v="952242"/>
    <s v="CENTRO DE RECURSOS NATURALES, INDUSTRIA Y BIODIVERSIDAD- BIENESTAR APRENDICES"/>
    <x v="49"/>
    <x v="49"/>
    <s v="Nación"/>
    <s v="10"/>
    <s v="RECURSOS CORRIENTES"/>
    <s v="CSF"/>
    <n v="552911894"/>
    <m/>
    <m/>
    <n v="0"/>
    <n v="0"/>
    <n v="552911894"/>
    <n v="552911894"/>
    <n v="0"/>
    <n v="0"/>
    <n v="552911894"/>
    <n v="0"/>
    <n v="0"/>
    <n v="0"/>
    <n v="0"/>
    <n v="0"/>
  </r>
  <r>
    <s v="2024-02-01 06:06:40"/>
    <n v="2024"/>
    <s v="Actual"/>
    <s v="36-02-00-027-952210"/>
    <s v="CENTRO DE RECURSOS NATURALES, INDUSTRIA Y BIODIVERSIDAD-CHOCO"/>
    <s v="952244"/>
    <s v="CENTRO DE RECURSOS NATURALES, INDUSTRIA Y BIODIVERSIDAD - APOYOS DE SOSTENIMIENTO"/>
    <x v="48"/>
    <x v="48"/>
    <s v="Propios"/>
    <s v="20"/>
    <s v="INGRESOS CORRIENTES"/>
    <s v="CSF"/>
    <n v="414375000"/>
    <m/>
    <m/>
    <n v="0"/>
    <n v="0"/>
    <n v="414375000"/>
    <n v="414375000"/>
    <n v="0"/>
    <n v="0"/>
    <n v="414375000"/>
    <n v="0"/>
    <n v="0"/>
    <n v="0"/>
    <n v="0"/>
    <n v="0"/>
  </r>
  <r>
    <s v="2024-02-01 06:06:40"/>
    <n v="2024"/>
    <s v="Actual"/>
    <s v="36-02-00-027-952210"/>
    <s v="CENTRO DE RECURSOS NATURALES, INDUSTRIA Y BIODIVERSIDAD-CHOCO"/>
    <s v="952244"/>
    <s v="CENTRO DE RECURSOS NATURALES, INDUSTRIA Y BIODIVERSIDAD - APOYOS DE SOSTENIMIENTO"/>
    <x v="49"/>
    <x v="49"/>
    <s v="Propios"/>
    <s v="20"/>
    <s v="INGRESOS CORRIENTES"/>
    <s v="CSF"/>
    <n v="14924134"/>
    <m/>
    <m/>
    <n v="0"/>
    <n v="0"/>
    <n v="14924134"/>
    <n v="14924134"/>
    <n v="0"/>
    <n v="0"/>
    <n v="14924134"/>
    <n v="0"/>
    <n v="0"/>
    <n v="0"/>
    <n v="0"/>
    <n v="0"/>
  </r>
  <r>
    <s v="2024-02-01 06:06:40"/>
    <n v="2024"/>
    <s v="Actual"/>
    <s v="36-02-00-027-952210"/>
    <s v="CENTRO DE RECURSOS NATURALES, INDUSTRIA Y BIODIVERSIDAD-CHOCO"/>
    <s v="952245"/>
    <s v="CENTRO DE RECURSOS NATURALES, INDUSTRIA Y BIODIVERSIDAD - SERVICIOS PRESTADOA A LA FORMACION"/>
    <x v="49"/>
    <x v="49"/>
    <s v="Nación"/>
    <s v="10"/>
    <s v="RECURSOS CORRIENTES"/>
    <s v="CSF"/>
    <n v="4815875500"/>
    <m/>
    <m/>
    <n v="0"/>
    <n v="0"/>
    <n v="4815875500"/>
    <n v="4815875500"/>
    <n v="0"/>
    <n v="39560000"/>
    <n v="4776315500"/>
    <n v="0"/>
    <n v="0"/>
    <n v="0"/>
    <n v="0"/>
    <n v="0"/>
  </r>
  <r>
    <s v="2024-02-01 06:06:40"/>
    <n v="2024"/>
    <s v="Actual"/>
    <s v="36-02-00-027-952210"/>
    <s v="CENTRO DE RECURSOS NATURALES, INDUSTRIA Y BIODIVERSIDAD-CHOCO"/>
    <s v="952245"/>
    <s v="CENTRO DE RECURSOS NATURALES, INDUSTRIA Y BIODIVERSIDAD - SERVICIOS PRESTADOA A LA FORMACION"/>
    <x v="65"/>
    <x v="65"/>
    <s v="Nación"/>
    <s v="10"/>
    <s v="RECURSOS CORRIENTES"/>
    <s v="CSF"/>
    <n v="1293352359.5"/>
    <m/>
    <m/>
    <n v="0"/>
    <n v="0"/>
    <n v="1293352359.5"/>
    <n v="1293352359"/>
    <n v="0.5"/>
    <n v="0"/>
    <n v="1293352359"/>
    <n v="0"/>
    <n v="0"/>
    <n v="0"/>
    <n v="0"/>
    <n v="0"/>
  </r>
  <r>
    <s v="2024-02-01 06:06:40"/>
    <n v="2024"/>
    <s v="Actual"/>
    <s v="36-02-00-027-952210"/>
    <s v="CENTRO DE RECURSOS NATURALES, INDUSTRIA Y BIODIVERSIDAD-CHOCO"/>
    <s v="952265"/>
    <s v="C DE RECURSOS NATU, INDTRIA Y BIODIVERSIDAD-APROPIACION DE CIENCIA Y TECNOLOGIA YCULTURA DE LA INNOV"/>
    <x v="60"/>
    <x v="60"/>
    <s v="Propios"/>
    <s v="27"/>
    <s v="RENTAS PARAFISCALES"/>
    <s v="CSF"/>
    <n v="94000000"/>
    <m/>
    <m/>
    <n v="0"/>
    <n v="0"/>
    <n v="94000000"/>
    <n v="94000000"/>
    <n v="0"/>
    <n v="0"/>
    <n v="94000000"/>
    <n v="0"/>
    <n v="0"/>
    <n v="0"/>
    <n v="0"/>
    <n v="0"/>
  </r>
  <r>
    <s v="2024-02-01 06:06:40"/>
    <n v="2024"/>
    <s v="Actual"/>
    <s v="36-02-00-027-952210"/>
    <s v="CENTRO DE RECURSOS NATURALES, INDUSTRIA Y BIODIVERSIDAD-CHOCO"/>
    <s v="952270"/>
    <s v="CENTRO DE RECURSOS NATURALES, INDUSTRIA Y BIIODIVERSIDAD - TECNOACADEMIA - CHOCO"/>
    <x v="90"/>
    <x v="90"/>
    <s v="Propios"/>
    <s v="27"/>
    <s v="RENTAS PARAFISCALES"/>
    <s v="CSF"/>
    <n v="765022835"/>
    <m/>
    <m/>
    <n v="0"/>
    <n v="0"/>
    <n v="765022835"/>
    <n v="765022739"/>
    <n v="96"/>
    <n v="0"/>
    <n v="765022739"/>
    <n v="0"/>
    <n v="0"/>
    <n v="0"/>
    <n v="0"/>
    <n v="0"/>
  </r>
  <r>
    <s v="2024-02-01 06:06:40"/>
    <n v="2024"/>
    <s v="Actual"/>
    <s v="36-02-00-027-952210"/>
    <s v="CENTRO DE RECURSOS NATURALES, INDUSTRIA Y BIODIVERSIDAD-CHOCO"/>
    <s v="952285"/>
    <s v="CENTRO REC NATUR, INDUST Y BIODIV - CHOCO, SENA EMPRENDE RURAL - ECONOMIA POPULAR"/>
    <x v="65"/>
    <x v="65"/>
    <s v="Nación"/>
    <s v="10"/>
    <s v="RECURSOS CORRIENTES"/>
    <s v="CSF"/>
    <n v="62057665.75"/>
    <m/>
    <m/>
    <n v="0"/>
    <n v="0"/>
    <n v="62057665.75"/>
    <n v="62057665.75"/>
    <n v="0"/>
    <n v="0"/>
    <n v="62057665.75"/>
    <n v="0"/>
    <n v="0"/>
    <n v="0"/>
    <n v="0"/>
    <n v="0"/>
  </r>
  <r>
    <s v="2024-02-01 06:06:40"/>
    <n v="2024"/>
    <s v="Actual"/>
    <s v="36-02-00-041-000000"/>
    <s v="SENA REGIONAL HUILA-DIRECCION REGIONAL"/>
    <s v="101000"/>
    <s v="DESPACHO DIRECCION"/>
    <x v="5"/>
    <x v="5"/>
    <s v="Propios"/>
    <s v="27"/>
    <s v="RENTAS PARAFISCALES"/>
    <s v="CSF"/>
    <n v="10280000"/>
    <m/>
    <m/>
    <n v="0"/>
    <n v="0"/>
    <n v="10280000"/>
    <n v="0"/>
    <n v="10280000"/>
    <m/>
    <n v="0"/>
    <n v="0"/>
    <n v="0"/>
    <n v="0"/>
    <n v="0"/>
    <n v="0"/>
  </r>
  <r>
    <s v="2024-02-01 06:06:40"/>
    <n v="2024"/>
    <s v="Actual"/>
    <s v="36-02-00-041-000000"/>
    <s v="SENA REGIONAL HUILA-DIRECCION REGIONAL"/>
    <s v="101000"/>
    <s v="DESPACHO DIRECCION"/>
    <x v="45"/>
    <x v="45"/>
    <s v="Propios"/>
    <s v="27"/>
    <s v="RENTAS PARAFISCALES"/>
    <s v="CSF"/>
    <n v="67567000"/>
    <m/>
    <m/>
    <n v="0"/>
    <n v="0"/>
    <n v="67567000"/>
    <n v="67567000"/>
    <n v="0"/>
    <n v="6170541"/>
    <n v="61396459"/>
    <n v="6170541"/>
    <n v="6170541"/>
    <n v="6170541"/>
    <n v="0"/>
    <n v="0"/>
  </r>
  <r>
    <s v="2024-02-01 06:06:40"/>
    <n v="2024"/>
    <s v="Actual"/>
    <s v="36-02-00-041-000000"/>
    <s v="SENA REGIONAL HUILA-DIRECCION REGIONAL"/>
    <s v="101000"/>
    <s v="DESPACHO DIRECCION"/>
    <x v="79"/>
    <x v="79"/>
    <s v="Nación"/>
    <s v="10"/>
    <s v="RECURSOS CORRIENTES"/>
    <s v="CSF"/>
    <n v="150570000"/>
    <m/>
    <m/>
    <n v="0"/>
    <n v="0"/>
    <n v="150570000"/>
    <n v="142002000"/>
    <n v="8568000"/>
    <n v="0"/>
    <n v="142002000"/>
    <n v="0"/>
    <n v="0"/>
    <n v="0"/>
    <n v="0"/>
    <n v="0"/>
  </r>
  <r>
    <s v="2024-02-01 06:06:40"/>
    <n v="2024"/>
    <s v="Actual"/>
    <s v="36-02-00-041-000000"/>
    <s v="SENA REGIONAL HUILA-DIRECCION REGIONAL"/>
    <s v="101000"/>
    <s v="DESPACHO DIRECCION"/>
    <x v="80"/>
    <x v="80"/>
    <s v="Nación"/>
    <s v="10"/>
    <s v="RECURSOS CORRIENTES"/>
    <s v="CSF"/>
    <n v="167052000"/>
    <m/>
    <m/>
    <n v="0"/>
    <n v="0"/>
    <n v="167052000"/>
    <n v="157987000"/>
    <n v="9065000"/>
    <n v="24866800"/>
    <n v="133120200"/>
    <n v="0"/>
    <n v="0"/>
    <n v="0"/>
    <n v="0"/>
    <n v="0"/>
  </r>
  <r>
    <s v="2024-02-01 06:06:40"/>
    <n v="2024"/>
    <s v="Actual"/>
    <s v="36-02-00-041-000000"/>
    <s v="SENA REGIONAL HUILA-DIRECCION REGIONAL"/>
    <s v="101000"/>
    <s v="DESPACHO DIRECCION"/>
    <x v="81"/>
    <x v="81"/>
    <s v="Nación"/>
    <s v="10"/>
    <s v="RECURSOS CORRIENTES"/>
    <s v="CSF"/>
    <n v="98668000"/>
    <m/>
    <m/>
    <n v="0"/>
    <n v="0"/>
    <n v="98668000"/>
    <n v="94668000"/>
    <n v="4000000"/>
    <n v="45550400"/>
    <n v="49117600"/>
    <n v="0"/>
    <n v="0"/>
    <n v="0"/>
    <n v="0"/>
    <n v="0"/>
  </r>
  <r>
    <s v="2024-02-01 06:06:40"/>
    <n v="2024"/>
    <s v="Actual"/>
    <s v="36-02-00-041-000000"/>
    <s v="SENA REGIONAL HUILA-DIRECCION REGIONAL"/>
    <s v="101000"/>
    <s v="DESPACHO DIRECCION"/>
    <x v="82"/>
    <x v="82"/>
    <s v="Nación"/>
    <s v="10"/>
    <s v="RECURSOS CORRIENTES"/>
    <s v="CSF"/>
    <n v="65544000"/>
    <m/>
    <m/>
    <n v="0"/>
    <n v="0"/>
    <n v="65544000"/>
    <n v="47334000"/>
    <n v="18210000"/>
    <n v="46922400"/>
    <n v="411600"/>
    <n v="1646400"/>
    <n v="1646400"/>
    <n v="1646400"/>
    <n v="0"/>
    <n v="0"/>
  </r>
  <r>
    <s v="2024-02-01 06:06:40"/>
    <n v="2024"/>
    <s v="Actual"/>
    <s v="36-02-00-041-000000"/>
    <s v="SENA REGIONAL HUILA-DIRECCION REGIONAL"/>
    <s v="101000"/>
    <s v="DESPACHO DIRECCION"/>
    <x v="84"/>
    <x v="84"/>
    <s v="Nación"/>
    <s v="10"/>
    <s v="RECURSOS CORRIENTES"/>
    <s v="CSF"/>
    <n v="388392000"/>
    <m/>
    <m/>
    <n v="0"/>
    <n v="0"/>
    <n v="388392000"/>
    <n v="378672000"/>
    <n v="9720000"/>
    <n v="136376800"/>
    <n v="242295200"/>
    <n v="0"/>
    <n v="0"/>
    <n v="0"/>
    <n v="0"/>
    <n v="0"/>
  </r>
  <r>
    <s v="2024-02-01 06:06:40"/>
    <n v="2024"/>
    <s v="Actual"/>
    <s v="36-02-00-041-000000"/>
    <s v="SENA REGIONAL HUILA-DIRECCION REGIONAL"/>
    <s v="101000"/>
    <s v="DESPACHO DIRECCION"/>
    <x v="85"/>
    <x v="85"/>
    <s v="Nación"/>
    <s v="10"/>
    <s v="RECURSOS CORRIENTES"/>
    <s v="CSF"/>
    <n v="386124000"/>
    <m/>
    <m/>
    <n v="0"/>
    <n v="0"/>
    <n v="386124000"/>
    <n v="386124000"/>
    <n v="0"/>
    <n v="134966000"/>
    <n v="251158000"/>
    <n v="0"/>
    <n v="0"/>
    <n v="0"/>
    <n v="0"/>
    <n v="0"/>
  </r>
  <r>
    <s v="2024-02-01 06:06:40"/>
    <n v="2024"/>
    <s v="Actual"/>
    <s v="36-02-00-041-000000"/>
    <s v="SENA REGIONAL HUILA-DIRECCION REGIONAL"/>
    <s v="101000"/>
    <s v="DESPACHO DIRECCION"/>
    <x v="49"/>
    <x v="49"/>
    <s v="Nación"/>
    <s v="10"/>
    <s v="RECURSOS CORRIENTES"/>
    <s v="CSF"/>
    <n v="2770330442"/>
    <m/>
    <m/>
    <n v="0"/>
    <n v="0"/>
    <n v="2770330442"/>
    <n v="2441858797"/>
    <n v="328471645"/>
    <n v="1562247707"/>
    <n v="879611090"/>
    <n v="29313875"/>
    <n v="29313875"/>
    <n v="29313875"/>
    <n v="0"/>
    <n v="0"/>
  </r>
  <r>
    <s v="2024-02-01 06:06:40"/>
    <n v="2024"/>
    <s v="Actual"/>
    <s v="36-02-00-041-000000"/>
    <s v="SENA REGIONAL HUILA-DIRECCION REGIONAL"/>
    <s v="101000"/>
    <s v="DESPACHO DIRECCION"/>
    <x v="50"/>
    <x v="50"/>
    <s v="Nación"/>
    <s v="10"/>
    <s v="RECURSOS CORRIENTES"/>
    <s v="CSF"/>
    <n v="814224845"/>
    <m/>
    <m/>
    <n v="0"/>
    <n v="0"/>
    <n v="814224845"/>
    <n v="783227034"/>
    <n v="30997811"/>
    <n v="753377060"/>
    <n v="29849974"/>
    <n v="7859142"/>
    <n v="7859142"/>
    <n v="7859142"/>
    <n v="0"/>
    <n v="0"/>
  </r>
  <r>
    <s v="2024-02-01 06:06:40"/>
    <n v="2024"/>
    <s v="Actual"/>
    <s v="36-02-00-041-000000"/>
    <s v="SENA REGIONAL HUILA-DIRECCION REGIONAL"/>
    <s v="101000"/>
    <s v="DESPACHO DIRECCION"/>
    <x v="63"/>
    <x v="63"/>
    <s v="Propios"/>
    <s v="20"/>
    <s v="INGRESOS CORRIENTES"/>
    <s v="CSF"/>
    <n v="108000000"/>
    <m/>
    <m/>
    <n v="0"/>
    <n v="0"/>
    <n v="108000000"/>
    <n v="0"/>
    <n v="108000000"/>
    <m/>
    <n v="0"/>
    <n v="0"/>
    <n v="0"/>
    <n v="0"/>
    <n v="0"/>
    <n v="0"/>
  </r>
  <r>
    <s v="2024-02-01 06:06:40"/>
    <n v="2024"/>
    <s v="Actual"/>
    <s v="36-02-00-041-000000"/>
    <s v="SENA REGIONAL HUILA-DIRECCION REGIONAL"/>
    <s v="101000"/>
    <s v="DESPACHO DIRECCION"/>
    <x v="51"/>
    <x v="51"/>
    <s v="Nación"/>
    <s v="10"/>
    <s v="RECURSOS CORRIENTES"/>
    <s v="CSF"/>
    <n v="220645176"/>
    <m/>
    <m/>
    <n v="0"/>
    <n v="0"/>
    <n v="220645176"/>
    <n v="0"/>
    <n v="220645176"/>
    <m/>
    <n v="0"/>
    <n v="0"/>
    <n v="0"/>
    <n v="0"/>
    <n v="0"/>
    <n v="0"/>
  </r>
  <r>
    <s v="2024-02-01 06:06:40"/>
    <n v="2024"/>
    <s v="Actual"/>
    <s v="36-02-00-041-000000"/>
    <s v="SENA REGIONAL HUILA-DIRECCION REGIONAL"/>
    <s v="101000"/>
    <s v="DESPACHO DIRECCION"/>
    <x v="6"/>
    <x v="6"/>
    <s v="Nación"/>
    <s v="10"/>
    <s v="RECURSOS CORRIENTES"/>
    <s v="CSF"/>
    <n v="1005364102"/>
    <m/>
    <m/>
    <n v="0"/>
    <n v="0"/>
    <n v="1005364102"/>
    <n v="892864102"/>
    <n v="112500000"/>
    <n v="560994173"/>
    <n v="331869929"/>
    <n v="19986571"/>
    <n v="19986571"/>
    <n v="19986571"/>
    <n v="0"/>
    <n v="0"/>
  </r>
  <r>
    <s v="2024-02-01 06:06:40"/>
    <n v="2024"/>
    <s v="Actual"/>
    <s v="36-02-00-041-000000"/>
    <s v="SENA REGIONAL HUILA-DIRECCION REGIONAL"/>
    <s v="101000"/>
    <s v="DESPACHO DIRECCION"/>
    <x v="75"/>
    <x v="75"/>
    <s v="Nación"/>
    <s v="10"/>
    <s v="RECURSOS CORRIENTES"/>
    <s v="CSF"/>
    <n v="21260000"/>
    <m/>
    <m/>
    <n v="0"/>
    <n v="0"/>
    <n v="21260000"/>
    <n v="0"/>
    <n v="21260000"/>
    <m/>
    <n v="0"/>
    <n v="0"/>
    <n v="0"/>
    <n v="0"/>
    <n v="0"/>
    <n v="0"/>
  </r>
  <r>
    <s v="2024-02-01 06:06:40"/>
    <n v="2024"/>
    <s v="Actual"/>
    <s v="36-02-00-041-000000"/>
    <s v="SENA REGIONAL HUILA-DIRECCION REGIONAL"/>
    <s v="101009"/>
    <s v="DESPACHO DIRECCIÓN - SALUD OCUPACIONAL"/>
    <x v="45"/>
    <x v="45"/>
    <s v="Propios"/>
    <s v="27"/>
    <s v="RENTAS PARAFISCALES"/>
    <s v="CSF"/>
    <n v="42009000"/>
    <m/>
    <m/>
    <n v="0"/>
    <n v="0"/>
    <n v="42009000"/>
    <n v="0"/>
    <n v="42009000"/>
    <m/>
    <n v="0"/>
    <n v="0"/>
    <n v="0"/>
    <n v="0"/>
    <n v="0"/>
    <n v="0"/>
  </r>
  <r>
    <s v="2024-02-01 06:06:40"/>
    <n v="2024"/>
    <s v="Actual"/>
    <s v="36-02-00-041-000000"/>
    <s v="SENA REGIONAL HUILA-DIRECCION REGIONAL"/>
    <s v="101009"/>
    <s v="DESPACHO DIRECCIÓN - SALUD OCUPACIONAL"/>
    <x v="49"/>
    <x v="49"/>
    <s v="Nación"/>
    <s v="10"/>
    <s v="RECURSOS CORRIENTES"/>
    <s v="CSF"/>
    <n v="455051986"/>
    <m/>
    <m/>
    <n v="0"/>
    <n v="0"/>
    <n v="455051986"/>
    <n v="386308000"/>
    <n v="68743986"/>
    <n v="211735333"/>
    <n v="174572667"/>
    <n v="0"/>
    <n v="0"/>
    <n v="0"/>
    <n v="0"/>
    <n v="0"/>
  </r>
  <r>
    <s v="2024-02-01 06:06:40"/>
    <n v="2024"/>
    <s v="Actual"/>
    <s v="36-02-00-041-000000"/>
    <s v="SENA REGIONAL HUILA-DIRECCION REGIONAL"/>
    <s v="101014"/>
    <s v="DESPACHO REGIONAL -ESCUELA NACIONAL DE INSTRUCTORES"/>
    <x v="49"/>
    <x v="49"/>
    <s v="Nación"/>
    <s v="10"/>
    <s v="RECURSOS CORRIENTES"/>
    <s v="CSF"/>
    <n v="369628800"/>
    <m/>
    <m/>
    <n v="0"/>
    <n v="0"/>
    <n v="369628800"/>
    <n v="221777280"/>
    <n v="147851520"/>
    <n v="0"/>
    <n v="221777280"/>
    <n v="0"/>
    <n v="0"/>
    <n v="0"/>
    <n v="0"/>
    <n v="0"/>
  </r>
  <r>
    <s v="2024-02-01 06:06:40"/>
    <n v="2024"/>
    <s v="Actual"/>
    <s v="36-02-00-041-000000"/>
    <s v="SENA REGIONAL HUILA-DIRECCION REGIONAL"/>
    <s v="101024"/>
    <s v="CONSTRUCCIONES Y ADECUACIONES"/>
    <x v="77"/>
    <x v="77"/>
    <s v="Nación"/>
    <s v="10"/>
    <s v="RECURSOS CORRIENTES"/>
    <s v="CSF"/>
    <n v="380000000"/>
    <m/>
    <m/>
    <n v="0"/>
    <n v="0"/>
    <n v="380000000"/>
    <n v="0"/>
    <n v="380000000"/>
    <m/>
    <n v="0"/>
    <n v="0"/>
    <n v="0"/>
    <n v="0"/>
    <n v="0"/>
    <n v="0"/>
  </r>
  <r>
    <s v="2024-02-01 06:06:40"/>
    <n v="2024"/>
    <s v="Actual"/>
    <s v="36-02-00-041-000000"/>
    <s v="SENA REGIONAL HUILA-DIRECCION REGIONAL"/>
    <s v="101024"/>
    <s v="CONSTRUCCIONES Y ADECUACIONES"/>
    <x v="78"/>
    <x v="78"/>
    <s v="Nación"/>
    <s v="10"/>
    <s v="RECURSOS CORRIENTES"/>
    <s v="CSF"/>
    <n v="264985600"/>
    <m/>
    <m/>
    <n v="0"/>
    <n v="0"/>
    <n v="264985600"/>
    <n v="0"/>
    <n v="264985600"/>
    <m/>
    <n v="0"/>
    <n v="0"/>
    <n v="0"/>
    <n v="0"/>
    <n v="0"/>
    <n v="0"/>
  </r>
  <r>
    <s v="2024-02-01 06:06:40"/>
    <n v="2024"/>
    <s v="Actual"/>
    <s v="36-02-00-041-000000"/>
    <s v="SENA REGIONAL HUILA-DIRECCION REGIONAL"/>
    <s v="101027"/>
    <s v="DESPACHO REGIONAL -MODERNIZACION AMBIENTES"/>
    <x v="10"/>
    <x v="10"/>
    <s v="Nación"/>
    <s v="10"/>
    <s v="RECURSOS CORRIENTES"/>
    <s v="CSF"/>
    <n v="16150000"/>
    <m/>
    <m/>
    <n v="0"/>
    <n v="0"/>
    <n v="16150000"/>
    <n v="0"/>
    <n v="16150000"/>
    <m/>
    <n v="0"/>
    <n v="0"/>
    <n v="0"/>
    <n v="0"/>
    <n v="0"/>
    <n v="0"/>
  </r>
  <r>
    <s v="2024-02-01 06:06:40"/>
    <n v="2024"/>
    <s v="Actual"/>
    <s v="36-02-00-041-000000"/>
    <s v="SENA REGIONAL HUILA-DIRECCION REGIONAL"/>
    <s v="101028"/>
    <s v="CERTIFICACCION COMPETENCIAS LABORALES"/>
    <x v="94"/>
    <x v="94"/>
    <s v="Nación"/>
    <s v="10"/>
    <s v="RECURSOS CORRIENTES"/>
    <s v="CSF"/>
    <n v="172000000"/>
    <m/>
    <m/>
    <n v="0"/>
    <n v="0"/>
    <n v="172000000"/>
    <n v="154000000"/>
    <n v="18000000"/>
    <n v="0"/>
    <n v="154000000"/>
    <n v="0"/>
    <n v="0"/>
    <n v="0"/>
    <n v="0"/>
    <n v="0"/>
  </r>
  <r>
    <s v="2024-02-01 06:06:40"/>
    <n v="2024"/>
    <s v="Actual"/>
    <s v="36-02-00-041-000000"/>
    <s v="SENA REGIONAL HUILA-DIRECCION REGIONAL"/>
    <s v="101039"/>
    <s v="DESPACHO REGIONAL-EMPRENDIMIENTO"/>
    <x v="88"/>
    <x v="88"/>
    <s v="Nación"/>
    <s v="10"/>
    <s v="RECURSOS CORRIENTES"/>
    <s v="CSF"/>
    <n v="1779168000"/>
    <m/>
    <m/>
    <n v="0"/>
    <n v="0"/>
    <n v="1779168000"/>
    <n v="1779168000"/>
    <n v="0"/>
    <n v="1245675000"/>
    <n v="533493000"/>
    <n v="0"/>
    <n v="0"/>
    <n v="0"/>
    <n v="0"/>
    <n v="0"/>
  </r>
  <r>
    <s v="2024-02-01 06:06:40"/>
    <n v="2024"/>
    <s v="Actual"/>
    <s v="36-02-00-041-000000"/>
    <s v="SENA REGIONAL HUILA-DIRECCION REGIONAL"/>
    <s v="101040"/>
    <s v="DESPACHO REGIONAL-APORTES"/>
    <x v="64"/>
    <x v="64"/>
    <s v="Propios"/>
    <s v="27"/>
    <s v="RENTAS PARAFISCALES"/>
    <s v="CSF"/>
    <n v="579326767"/>
    <m/>
    <m/>
    <n v="0"/>
    <n v="0"/>
    <n v="579326767"/>
    <n v="579326767"/>
    <n v="0"/>
    <n v="463878531"/>
    <n v="115448236"/>
    <n v="14381673"/>
    <n v="14381673"/>
    <n v="14381673"/>
    <n v="0"/>
    <n v="0"/>
  </r>
  <r>
    <s v="2024-02-01 06:06:40"/>
    <n v="2024"/>
    <s v="Actual"/>
    <s v="36-02-00-041-000000"/>
    <s v="SENA REGIONAL HUILA-DIRECCION REGIONAL"/>
    <s v="101043"/>
    <s v="DESPACHO BIENESTAR FUNCIONARIOS"/>
    <x v="48"/>
    <x v="48"/>
    <s v="Nación"/>
    <s v="10"/>
    <s v="RECURSOS CORRIENTES"/>
    <s v="CSF"/>
    <n v="52500000"/>
    <m/>
    <m/>
    <n v="0"/>
    <n v="0"/>
    <n v="52500000"/>
    <n v="0"/>
    <n v="52500000"/>
    <m/>
    <n v="0"/>
    <n v="0"/>
    <n v="0"/>
    <n v="0"/>
    <n v="0"/>
    <n v="0"/>
  </r>
  <r>
    <s v="2024-02-01 06:06:40"/>
    <n v="2024"/>
    <s v="Actual"/>
    <s v="36-02-00-041-000000"/>
    <s v="SENA REGIONAL HUILA-DIRECCION REGIONAL"/>
    <s v="101043"/>
    <s v="DESPACHO BIENESTAR FUNCIONARIOS"/>
    <x v="49"/>
    <x v="49"/>
    <s v="Nación"/>
    <s v="10"/>
    <s v="RECURSOS CORRIENTES"/>
    <s v="CSF"/>
    <n v="1212640602"/>
    <m/>
    <m/>
    <n v="0"/>
    <n v="0"/>
    <n v="1212640602"/>
    <n v="131095814"/>
    <n v="1081544788"/>
    <n v="31675047"/>
    <n v="99420767"/>
    <n v="0"/>
    <n v="0"/>
    <n v="0"/>
    <n v="0"/>
    <n v="0"/>
  </r>
  <r>
    <s v="2024-02-01 06:06:40"/>
    <n v="2024"/>
    <s v="Actual"/>
    <s v="36-02-00-041-000000"/>
    <s v="SENA REGIONAL HUILA-DIRECCION REGIONAL"/>
    <s v="101045"/>
    <s v="DESPACHO - SERVICIOS PRESTADOS A LA FORMACION"/>
    <x v="49"/>
    <x v="49"/>
    <s v="Nación"/>
    <s v="10"/>
    <s v="RECURSOS CORRIENTES"/>
    <s v="CSF"/>
    <n v="91104401"/>
    <m/>
    <m/>
    <n v="0"/>
    <n v="0"/>
    <n v="91104401"/>
    <n v="0"/>
    <n v="91104401"/>
    <m/>
    <n v="0"/>
    <n v="0"/>
    <n v="0"/>
    <n v="0"/>
    <n v="0"/>
    <n v="0"/>
  </r>
  <r>
    <s v="2024-02-01 06:06:40"/>
    <n v="2024"/>
    <s v="Actual"/>
    <s v="36-02-00-041-000000"/>
    <s v="SENA REGIONAL HUILA-DIRECCION REGIONAL"/>
    <s v="101065"/>
    <s v="APROPIACION DE CIENCIA Y TECNOLOGIA YCULTURA DE LA INNOVACIÓN"/>
    <x v="60"/>
    <x v="60"/>
    <s v="Propios"/>
    <s v="27"/>
    <s v="RENTAS PARAFISCALES"/>
    <s v="CSF"/>
    <n v="131184460"/>
    <m/>
    <m/>
    <n v="0"/>
    <n v="0"/>
    <n v="131184460"/>
    <n v="131184460"/>
    <n v="0"/>
    <n v="0"/>
    <n v="131184460"/>
    <n v="0"/>
    <n v="0"/>
    <n v="0"/>
    <n v="0"/>
    <n v="0"/>
  </r>
  <r>
    <s v="2024-02-01 06:06:40"/>
    <n v="2024"/>
    <s v="Actual"/>
    <s v="36-02-00-041-000000"/>
    <s v="SENA REGIONAL HUILA-DIRECCION REGIONAL"/>
    <s v="101089"/>
    <s v="SENA REGIONAL HUILA-DIRECCION REGIONAL -EMPRENDIMIENTO-ECONOMINA POPULAR"/>
    <x v="89"/>
    <x v="89"/>
    <s v="Nación"/>
    <s v="10"/>
    <s v="RECURSOS CORRIENTES"/>
    <s v="CSF"/>
    <n v="39085000"/>
    <m/>
    <m/>
    <n v="0"/>
    <n v="0"/>
    <n v="39085000"/>
    <n v="39085000"/>
    <n v="0"/>
    <n v="0"/>
    <n v="39085000"/>
    <n v="0"/>
    <n v="0"/>
    <n v="0"/>
    <n v="0"/>
    <n v="0"/>
  </r>
  <r>
    <s v="2024-02-01 06:06:40"/>
    <n v="2024"/>
    <s v="Actual"/>
    <s v="36-02-00-041-911610"/>
    <s v="CENTRO DE FORMACION AGROINDUSTRIAL-HUILA"/>
    <s v="911609"/>
    <s v="CENTRO DE FORMACION AGROINDUSTRIAL-HUILA - SALUD OCUPACIONAL"/>
    <x v="49"/>
    <x v="49"/>
    <s v="Nación"/>
    <s v="10"/>
    <s v="RECURSOS CORRIENTES"/>
    <s v="CSF"/>
    <n v="30495464"/>
    <m/>
    <m/>
    <n v="0"/>
    <n v="0"/>
    <n v="30495464"/>
    <n v="0"/>
    <n v="30495464"/>
    <m/>
    <n v="0"/>
    <n v="0"/>
    <n v="0"/>
    <n v="0"/>
    <n v="0"/>
    <n v="0"/>
  </r>
  <r>
    <s v="2024-02-01 06:06:40"/>
    <n v="2024"/>
    <s v="Actual"/>
    <s v="36-02-00-041-911610"/>
    <s v="CENTRO DE FORMACION AGROINDUSTRIAL-HUILA"/>
    <s v="911610"/>
    <s v="CENTRO DE FORMACIÓN AGROINDUSTRIAL-HUILA"/>
    <x v="80"/>
    <x v="80"/>
    <s v="Nación"/>
    <s v="10"/>
    <s v="RECURSOS CORRIENTES"/>
    <s v="CSF"/>
    <n v="293646000"/>
    <m/>
    <m/>
    <n v="0"/>
    <n v="0"/>
    <n v="293646000"/>
    <n v="239712000"/>
    <n v="53934000"/>
    <n v="0"/>
    <n v="239712000"/>
    <n v="0"/>
    <n v="0"/>
    <n v="0"/>
    <n v="0"/>
    <n v="0"/>
  </r>
  <r>
    <s v="2024-02-01 06:06:40"/>
    <n v="2024"/>
    <s v="Actual"/>
    <s v="36-02-00-041-911610"/>
    <s v="CENTRO DE FORMACION AGROINDUSTRIAL-HUILA"/>
    <s v="911610"/>
    <s v="CENTRO DE FORMACIÓN AGROINDUSTRIAL-HUILA"/>
    <x v="81"/>
    <x v="81"/>
    <s v="Nación"/>
    <s v="10"/>
    <s v="RECURSOS CORRIENTES"/>
    <s v="CSF"/>
    <n v="49334000"/>
    <m/>
    <m/>
    <n v="0"/>
    <n v="0"/>
    <n v="49334000"/>
    <n v="47334000"/>
    <n v="2000000"/>
    <n v="46236400"/>
    <n v="1097600"/>
    <n v="960400"/>
    <n v="960400"/>
    <n v="960400"/>
    <n v="0"/>
    <n v="0"/>
  </r>
  <r>
    <s v="2024-02-01 06:06:40"/>
    <n v="2024"/>
    <s v="Actual"/>
    <s v="36-02-00-041-911610"/>
    <s v="CENTRO DE FORMACION AGROINDUSTRIAL-HUILA"/>
    <s v="911610"/>
    <s v="CENTRO DE FORMACIÓN AGROINDUSTRIAL-HUILA"/>
    <x v="49"/>
    <x v="49"/>
    <s v="Nación"/>
    <s v="10"/>
    <s v="RECURSOS CORRIENTES"/>
    <s v="CSF"/>
    <n v="1171281604"/>
    <n v="16500000"/>
    <n v="0"/>
    <n v="0"/>
    <n v="0"/>
    <n v="1187781604"/>
    <n v="1042105604"/>
    <n v="145676000"/>
    <n v="730058793"/>
    <n v="312046811"/>
    <n v="28637845"/>
    <n v="27645045"/>
    <n v="27645045"/>
    <n v="0"/>
    <n v="0"/>
  </r>
  <r>
    <s v="2024-02-01 06:06:40"/>
    <n v="2024"/>
    <s v="Actual"/>
    <s v="36-02-00-041-911610"/>
    <s v="CENTRO DE FORMACION AGROINDUSTRIAL-HUILA"/>
    <s v="911610"/>
    <s v="CENTRO DE FORMACIÓN AGROINDUSTRIAL-HUILA"/>
    <x v="49"/>
    <x v="49"/>
    <s v="Propios"/>
    <s v="27"/>
    <s v="RENTAS PARAFISCALES"/>
    <s v="CSF"/>
    <n v="27340936"/>
    <m/>
    <m/>
    <n v="0"/>
    <n v="0"/>
    <n v="27340936"/>
    <n v="0"/>
    <n v="27340936"/>
    <m/>
    <n v="0"/>
    <n v="0"/>
    <n v="0"/>
    <n v="0"/>
    <n v="0"/>
    <n v="0"/>
  </r>
  <r>
    <s v="2024-02-01 06:06:40"/>
    <n v="2024"/>
    <s v="Actual"/>
    <s v="36-02-00-041-911610"/>
    <s v="CENTRO DE FORMACION AGROINDUSTRIAL-HUILA"/>
    <s v="911610"/>
    <s v="CENTRO DE FORMACIÓN AGROINDUSTRIAL-HUILA"/>
    <x v="63"/>
    <x v="63"/>
    <s v="Propios"/>
    <s v="20"/>
    <s v="INGRESOS CORRIENTES"/>
    <s v="CSF"/>
    <n v="22573835"/>
    <m/>
    <m/>
    <n v="0"/>
    <n v="0"/>
    <n v="22573835"/>
    <n v="0"/>
    <n v="22573835"/>
    <m/>
    <n v="0"/>
    <n v="0"/>
    <n v="0"/>
    <n v="0"/>
    <n v="0"/>
    <n v="0"/>
  </r>
  <r>
    <s v="2024-02-01 06:06:40"/>
    <n v="2024"/>
    <s v="Actual"/>
    <s v="36-02-00-041-911610"/>
    <s v="CENTRO DE FORMACION AGROINDUSTRIAL-HUILA"/>
    <s v="911611"/>
    <s v="CENTRO DE FORMACION AGROINDUSTRIAL - INTEGRACION CON LA MEDIA-HUILA"/>
    <x v="49"/>
    <x v="49"/>
    <s v="Nación"/>
    <s v="10"/>
    <s v="RECURSOS CORRIENTES"/>
    <s v="CSF"/>
    <n v="124159699"/>
    <m/>
    <m/>
    <n v="0"/>
    <n v="0"/>
    <n v="124159699"/>
    <n v="52159699"/>
    <n v="72000000"/>
    <n v="51706136"/>
    <n v="453563"/>
    <n v="1814250"/>
    <n v="1814250"/>
    <n v="1814250"/>
    <n v="0"/>
    <n v="0"/>
  </r>
  <r>
    <s v="2024-02-01 06:06:40"/>
    <n v="2024"/>
    <s v="Actual"/>
    <s v="36-02-00-041-911610"/>
    <s v="CENTRO DE FORMACION AGROINDUSTRIAL-HUILA"/>
    <s v="911611"/>
    <s v="CENTRO DE FORMACION AGROINDUSTRIAL - INTEGRACION CON LA MEDIA-HUILA"/>
    <x v="49"/>
    <x v="49"/>
    <s v="Propios"/>
    <s v="20"/>
    <s v="INGRESOS CORRIENTES"/>
    <s v="CSF"/>
    <n v="453235907"/>
    <m/>
    <m/>
    <n v="0"/>
    <n v="0"/>
    <n v="453235907"/>
    <n v="0"/>
    <n v="453235907"/>
    <m/>
    <n v="0"/>
    <n v="0"/>
    <n v="0"/>
    <n v="0"/>
    <n v="0"/>
    <n v="0"/>
  </r>
  <r>
    <s v="2024-02-01 06:06:40"/>
    <n v="2024"/>
    <s v="Actual"/>
    <s v="36-02-00-041-911610"/>
    <s v="CENTRO DE FORMACION AGROINDUSTRIAL-HUILA"/>
    <s v="911618"/>
    <s v="CENTRO DE FORMACION AGROINDUSTRIAL - FONDO INDUSTRIA Y DE LA CONSTRUCCION FIC-HUILA"/>
    <x v="49"/>
    <x v="49"/>
    <s v="Propios"/>
    <s v="26"/>
    <s v="FONDOS ESPECIALES"/>
    <s v="CSF"/>
    <n v="78844972"/>
    <m/>
    <m/>
    <n v="0"/>
    <n v="0"/>
    <n v="78844972"/>
    <n v="0"/>
    <n v="78844972"/>
    <m/>
    <n v="0"/>
    <n v="0"/>
    <n v="0"/>
    <n v="0"/>
    <n v="0"/>
    <n v="0"/>
  </r>
  <r>
    <s v="2024-02-01 06:06:40"/>
    <n v="2024"/>
    <s v="Actual"/>
    <s v="36-02-00-041-911610"/>
    <s v="CENTRO DE FORMACION AGROINDUSTRIAL-HUILA"/>
    <s v="911624"/>
    <s v="CENTRO DE FORMACION AGROINDUSTRIAL - CONSTRUCCIONMES Y ADECUACIONES"/>
    <x v="76"/>
    <x v="76"/>
    <s v="Nación"/>
    <s v="10"/>
    <s v="RECURSOS CORRIENTES"/>
    <s v="CSF"/>
    <n v="43000000"/>
    <m/>
    <m/>
    <n v="0"/>
    <n v="0"/>
    <n v="43000000"/>
    <n v="0"/>
    <n v="43000000"/>
    <m/>
    <n v="0"/>
    <n v="0"/>
    <n v="0"/>
    <n v="0"/>
    <n v="0"/>
    <n v="0"/>
  </r>
  <r>
    <s v="2024-02-01 06:06:40"/>
    <n v="2024"/>
    <s v="Actual"/>
    <s v="36-02-00-041-911610"/>
    <s v="CENTRO DE FORMACION AGROINDUSTRIAL-HUILA"/>
    <s v="911624"/>
    <s v="CENTRO DE FORMACION AGROINDUSTRIAL - CONSTRUCCIONMES Y ADECUACIONES"/>
    <x v="78"/>
    <x v="78"/>
    <s v="Nación"/>
    <s v="10"/>
    <s v="RECURSOS CORRIENTES"/>
    <s v="CSF"/>
    <n v="871845413"/>
    <m/>
    <m/>
    <n v="0"/>
    <n v="0"/>
    <n v="871845413"/>
    <n v="0"/>
    <n v="871845413"/>
    <m/>
    <n v="0"/>
    <n v="0"/>
    <n v="0"/>
    <n v="0"/>
    <n v="0"/>
    <n v="0"/>
  </r>
  <r>
    <s v="2024-02-01 06:06:40"/>
    <n v="2024"/>
    <s v="Actual"/>
    <s v="36-02-00-041-911610"/>
    <s v="CENTRO DE FORMACION AGROINDUSTRIAL-HUILA"/>
    <s v="911627"/>
    <s v="CENTRO DE FORMACION AGROINDUSTRIAL-HUILA-MODERNIZACION AMBIENTES"/>
    <x v="10"/>
    <x v="10"/>
    <s v="Nación"/>
    <s v="10"/>
    <s v="RECURSOS CORRIENTES"/>
    <s v="CSF"/>
    <n v="86000000"/>
    <m/>
    <m/>
    <n v="0"/>
    <n v="0"/>
    <n v="86000000"/>
    <n v="0"/>
    <n v="86000000"/>
    <m/>
    <n v="0"/>
    <n v="0"/>
    <n v="0"/>
    <n v="0"/>
    <n v="0"/>
    <n v="0"/>
  </r>
  <r>
    <s v="2024-02-01 06:06:40"/>
    <n v="2024"/>
    <s v="Actual"/>
    <s v="36-02-00-041-911610"/>
    <s v="CENTRO DE FORMACION AGROINDUSTRIAL-HUILA"/>
    <s v="911628"/>
    <s v="CENTRO DE FORMACION AGROINDUSTRIAL-CERTIFICACION COMPETENCIAS LABORALES"/>
    <x v="94"/>
    <x v="94"/>
    <s v="Nación"/>
    <s v="10"/>
    <s v="RECURSOS CORRIENTES"/>
    <s v="CSF"/>
    <n v="119826000"/>
    <m/>
    <m/>
    <n v="0"/>
    <n v="0"/>
    <n v="119826000"/>
    <n v="113200000"/>
    <n v="6626000"/>
    <n v="0"/>
    <n v="113200000"/>
    <n v="0"/>
    <n v="0"/>
    <n v="0"/>
    <n v="0"/>
    <n v="0"/>
  </r>
  <r>
    <s v="2024-02-01 06:06:40"/>
    <n v="2024"/>
    <s v="Actual"/>
    <s v="36-02-00-041-911610"/>
    <s v="CENTRO DE FORMACION AGROINDUSTRIAL-HUILA"/>
    <s v="911628"/>
    <s v="CENTRO DE FORMACION AGROINDUSTRIAL-CERTIFICACION COMPETENCIAS LABORALES"/>
    <x v="65"/>
    <x v="65"/>
    <s v="Nación"/>
    <s v="10"/>
    <s v="RECURSOS CORRIENTES"/>
    <s v="CSF"/>
    <n v="149460000"/>
    <m/>
    <m/>
    <n v="0"/>
    <n v="0"/>
    <n v="149460000"/>
    <n v="141000000"/>
    <n v="8460000"/>
    <n v="0"/>
    <n v="141000000"/>
    <n v="0"/>
    <n v="0"/>
    <n v="0"/>
    <n v="0"/>
    <n v="0"/>
  </r>
  <r>
    <s v="2024-02-01 06:06:40"/>
    <n v="2024"/>
    <s v="Actual"/>
    <s v="36-02-00-041-911610"/>
    <s v="CENTRO DE FORMACION AGROINDUSTRIAL-HUILA"/>
    <s v="911634"/>
    <s v="CENTRO DE FORMACION AGROINDUSTRIAL-HUILA-PRODUCCION CENTROS"/>
    <x v="49"/>
    <x v="49"/>
    <s v="Propios"/>
    <s v="20"/>
    <s v="INGRESOS CORRIENTES"/>
    <s v="CSF"/>
    <n v="534447000"/>
    <m/>
    <m/>
    <n v="0"/>
    <n v="0"/>
    <n v="534447000"/>
    <n v="0"/>
    <n v="534447000"/>
    <m/>
    <n v="0"/>
    <n v="0"/>
    <n v="0"/>
    <n v="0"/>
    <n v="0"/>
    <n v="0"/>
  </r>
  <r>
    <s v="2024-02-01 06:06:40"/>
    <n v="2024"/>
    <s v="Actual"/>
    <s v="36-02-00-041-911610"/>
    <s v="CENTRO DE FORMACION AGROINDUSTRIAL-HUILA"/>
    <s v="911638"/>
    <s v="CENTRO DE FORMACION AGROINDUSTRIAL-HUILA-EMPRENDE RURAL"/>
    <x v="87"/>
    <x v="87"/>
    <s v="Nación"/>
    <s v="10"/>
    <s v="RECURSOS CORRIENTES"/>
    <s v="CSF"/>
    <n v="1172375000"/>
    <m/>
    <m/>
    <n v="0"/>
    <n v="0"/>
    <n v="1172375000"/>
    <n v="952637000"/>
    <n v="219738000"/>
    <n v="31200000"/>
    <n v="921437000"/>
    <n v="2080000"/>
    <n v="2080000"/>
    <n v="2080000"/>
    <n v="0"/>
    <n v="0"/>
  </r>
  <r>
    <s v="2024-02-01 06:06:40"/>
    <n v="2024"/>
    <s v="Actual"/>
    <s v="36-02-00-041-911610"/>
    <s v="CENTRO DE FORMACION AGROINDUSTRIAL-HUILA"/>
    <s v="911638"/>
    <s v="CENTRO DE FORMACION AGROINDUSTRIAL-HUILA-EMPRENDE RURAL"/>
    <x v="65"/>
    <x v="65"/>
    <s v="Nación"/>
    <s v="10"/>
    <s v="RECURSOS CORRIENTES"/>
    <s v="CSF"/>
    <n v="104021000"/>
    <m/>
    <m/>
    <n v="0"/>
    <n v="0"/>
    <n v="104021000"/>
    <n v="87021000"/>
    <n v="17000000"/>
    <n v="0"/>
    <n v="87021000"/>
    <n v="0"/>
    <n v="0"/>
    <n v="0"/>
    <n v="0"/>
    <n v="0"/>
  </r>
  <r>
    <s v="2024-02-01 06:06:40"/>
    <n v="2024"/>
    <s v="Actual"/>
    <s v="36-02-00-041-911610"/>
    <s v="CENTRO DE FORMACION AGROINDUSTRIAL-HUILA"/>
    <s v="911642"/>
    <s v="CENTRO DE FORMACION AGROINDUSTRIAL-HUILA - BIENESTAR APRENDICES."/>
    <x v="49"/>
    <x v="49"/>
    <s v="Nación"/>
    <s v="10"/>
    <s v="RECURSOS CORRIENTES"/>
    <s v="CSF"/>
    <n v="1848498224"/>
    <m/>
    <m/>
    <n v="0"/>
    <n v="0"/>
    <n v="1848498224"/>
    <n v="1798651366"/>
    <n v="49846858"/>
    <n v="227772601"/>
    <n v="1570878765"/>
    <n v="6129282"/>
    <n v="6129282"/>
    <n v="6129282"/>
    <n v="0"/>
    <n v="0"/>
  </r>
  <r>
    <s v="2024-02-01 06:06:40"/>
    <n v="2024"/>
    <s v="Actual"/>
    <s v="36-02-00-041-911610"/>
    <s v="CENTRO DE FORMACION AGROINDUSTRIAL-HUILA"/>
    <s v="911644"/>
    <s v="CENTRO DE FORMACION AGROINDUSTRIAL-HUILA - APOYOS DE SOSTENIMIENTO."/>
    <x v="48"/>
    <x v="48"/>
    <s v="Propios"/>
    <s v="20"/>
    <s v="INGRESOS CORRIENTES"/>
    <s v="CSF"/>
    <n v="414375000"/>
    <m/>
    <m/>
    <n v="0"/>
    <n v="0"/>
    <n v="414375000"/>
    <n v="0"/>
    <n v="414375000"/>
    <m/>
    <n v="0"/>
    <n v="0"/>
    <n v="0"/>
    <n v="0"/>
    <n v="0"/>
    <n v="0"/>
  </r>
  <r>
    <s v="2024-02-01 06:06:40"/>
    <n v="2024"/>
    <s v="Actual"/>
    <s v="36-02-00-041-911610"/>
    <s v="CENTRO DE FORMACION AGROINDUSTRIAL-HUILA"/>
    <s v="911644"/>
    <s v="CENTRO DE FORMACION AGROINDUSTRIAL-HUILA - APOYOS DE SOSTENIMIENTO."/>
    <x v="49"/>
    <x v="49"/>
    <s v="Propios"/>
    <s v="20"/>
    <s v="INGRESOS CORRIENTES"/>
    <s v="CSF"/>
    <n v="13849353"/>
    <m/>
    <m/>
    <n v="0"/>
    <n v="0"/>
    <n v="13849353"/>
    <n v="0"/>
    <n v="13849353"/>
    <m/>
    <n v="0"/>
    <n v="0"/>
    <n v="0"/>
    <n v="0"/>
    <n v="0"/>
    <n v="0"/>
  </r>
  <r>
    <s v="2024-02-01 06:06:40"/>
    <n v="2024"/>
    <s v="Actual"/>
    <s v="36-02-00-041-911610"/>
    <s v="CENTRO DE FORMACION AGROINDUSTRIAL-HUILA"/>
    <s v="911645"/>
    <s v="CENTRO DE FORMACION AGROINDUSTRIAL-HUILA - SERVICIOS PRESTADOS A LA FORMACION."/>
    <x v="49"/>
    <x v="49"/>
    <s v="Nación"/>
    <s v="10"/>
    <s v="RECURSOS CORRIENTES"/>
    <s v="CSF"/>
    <n v="2045893684"/>
    <m/>
    <m/>
    <n v="0"/>
    <n v="0"/>
    <n v="2045893684"/>
    <n v="1889064212"/>
    <n v="156829472"/>
    <n v="1663973153"/>
    <n v="225091059"/>
    <n v="0"/>
    <n v="0"/>
    <n v="0"/>
    <n v="0"/>
    <n v="0"/>
  </r>
  <r>
    <s v="2024-02-01 06:06:40"/>
    <n v="2024"/>
    <s v="Actual"/>
    <s v="36-02-00-041-911610"/>
    <s v="CENTRO DE FORMACION AGROINDUSTRIAL-HUILA"/>
    <s v="911645"/>
    <s v="CENTRO DE FORMACION AGROINDUSTRIAL-HUILA - SERVICIOS PRESTADOS A LA FORMACION."/>
    <x v="65"/>
    <x v="65"/>
    <s v="Nación"/>
    <s v="10"/>
    <s v="RECURSOS CORRIENTES"/>
    <s v="CSF"/>
    <n v="1365587643.75"/>
    <m/>
    <m/>
    <n v="0"/>
    <n v="0"/>
    <n v="1365587643.75"/>
    <n v="936271575"/>
    <n v="429316068.75"/>
    <n v="0"/>
    <n v="936271575"/>
    <n v="0"/>
    <n v="0"/>
    <n v="0"/>
    <n v="0"/>
    <n v="0"/>
  </r>
  <r>
    <s v="2024-02-01 06:06:40"/>
    <n v="2024"/>
    <s v="Actual"/>
    <s v="36-02-00-041-911610"/>
    <s v="CENTRO DE FORMACION AGROINDUSTRIAL-HUILA"/>
    <s v="911665"/>
    <s v="CENTRO DE FORMACION AGROINDUSTRIAL-APROPIACION DE CIENCIA Y TECNOLOGIA YCULTURA DE LA INNOVACIÓN"/>
    <x v="60"/>
    <x v="60"/>
    <s v="Propios"/>
    <s v="27"/>
    <s v="RENTAS PARAFISCALES"/>
    <s v="CSF"/>
    <n v="165498640"/>
    <m/>
    <m/>
    <n v="0"/>
    <n v="0"/>
    <n v="165498640"/>
    <n v="138488640"/>
    <n v="27010000"/>
    <n v="68600000"/>
    <n v="69888640"/>
    <n v="2600000"/>
    <n v="2600000"/>
    <n v="2600000"/>
    <n v="0"/>
    <n v="0"/>
  </r>
  <r>
    <s v="2024-02-01 06:06:40"/>
    <n v="2024"/>
    <s v="Actual"/>
    <s v="36-02-00-041-911610"/>
    <s v="CENTRO DE FORMACION AGROINDUSTRIAL-HUILA"/>
    <s v="911668"/>
    <s v="CENTRO DE FORMACION AGROINDUSTRIAL-FORTALECIMIENTO DE LA OFERTA DE SERVICIOS TECNOLOGICOS PARA EMP"/>
    <x v="91"/>
    <x v="91"/>
    <s v="Propios"/>
    <s v="27"/>
    <s v="RENTAS PARAFISCALES"/>
    <s v="CSF"/>
    <n v="472625122"/>
    <m/>
    <m/>
    <n v="0"/>
    <n v="0"/>
    <n v="472625122"/>
    <n v="319718948"/>
    <n v="152906174"/>
    <n v="287011722"/>
    <n v="32707226"/>
    <n v="6453912"/>
    <n v="6453912"/>
    <n v="6453912"/>
    <n v="0"/>
    <n v="0"/>
  </r>
  <r>
    <s v="2024-02-01 06:06:40"/>
    <n v="2024"/>
    <s v="Actual"/>
    <s v="36-02-00-041-911610"/>
    <s v="CENTRO DE FORMACION AGROINDUSTRIAL-HUILA"/>
    <s v="911669"/>
    <s v="CENTRO DE FORMACION AGROINDUSTRIAL-HUILA -TECNOPARQUE"/>
    <x v="91"/>
    <x v="91"/>
    <s v="Propios"/>
    <s v="27"/>
    <s v="RENTAS PARAFISCALES"/>
    <s v="CSF"/>
    <n v="677443450"/>
    <m/>
    <m/>
    <n v="0"/>
    <n v="0"/>
    <n v="677443450"/>
    <n v="423229803"/>
    <n v="254213647"/>
    <n v="368057004"/>
    <n v="55172799"/>
    <n v="3127277"/>
    <n v="3127277"/>
    <n v="3127277"/>
    <n v="0"/>
    <n v="0"/>
  </r>
  <r>
    <s v="2024-02-01 06:06:40"/>
    <n v="2024"/>
    <s v="Actual"/>
    <s v="36-02-00-041-911610"/>
    <s v="CENTRO DE FORMACION AGROINDUSTRIAL-HUILA"/>
    <s v="911670"/>
    <s v="CENTRO DE FORMACION AGROINDUSTRIAL-HUILA - TECNOACADEMIA"/>
    <x v="90"/>
    <x v="90"/>
    <s v="Propios"/>
    <s v="27"/>
    <s v="RENTAS PARAFISCALES"/>
    <s v="CSF"/>
    <n v="745654792"/>
    <m/>
    <m/>
    <n v="0"/>
    <n v="0"/>
    <n v="745654792"/>
    <n v="529572024"/>
    <n v="216082768"/>
    <n v="86482525"/>
    <n v="443089499"/>
    <n v="2447317"/>
    <n v="2447317"/>
    <n v="2447317"/>
    <n v="0"/>
    <n v="0"/>
  </r>
  <r>
    <s v="2024-02-01 06:06:40"/>
    <n v="2024"/>
    <s v="Actual"/>
    <s v="36-02-00-041-911610"/>
    <s v="CENTRO DE FORMACION AGROINDUSTRIAL-HUILA"/>
    <s v="911683"/>
    <s v="CENTRO DE FORMACION AGROINDUSTRIAL-HUILA - EXTENSIONISMO TECNOLOGICO"/>
    <x v="91"/>
    <x v="91"/>
    <s v="Propios"/>
    <s v="27"/>
    <s v="RENTAS PARAFISCALES"/>
    <s v="CSF"/>
    <n v="205116496"/>
    <m/>
    <m/>
    <n v="0"/>
    <n v="0"/>
    <n v="205116496"/>
    <n v="179424696"/>
    <n v="25691800"/>
    <n v="179424696"/>
    <n v="0"/>
    <n v="0"/>
    <n v="0"/>
    <n v="0"/>
    <n v="0"/>
    <n v="0"/>
  </r>
  <r>
    <s v="2024-02-01 06:06:40"/>
    <n v="2024"/>
    <s v="Actual"/>
    <s v="36-02-00-041-911610"/>
    <s v="CENTRO DE FORMACION AGROINDUSTRIAL-HUILA"/>
    <s v="911685"/>
    <s v="CENTRO AGROINDUSTRIAL - HUILA, SERVICIOS PRESTADOS A LA FORMACION - ECONOMIA POPULAR"/>
    <x v="65"/>
    <x v="65"/>
    <s v="Nación"/>
    <s v="10"/>
    <s v="RECURSOS CORRIENTES"/>
    <s v="CSF"/>
    <n v="15376436.5"/>
    <m/>
    <m/>
    <n v="0"/>
    <n v="0"/>
    <n v="15376436.5"/>
    <n v="7873882"/>
    <n v="7502554.5"/>
    <n v="0"/>
    <n v="7873882"/>
    <n v="0"/>
    <n v="0"/>
    <n v="0"/>
    <n v="0"/>
    <n v="0"/>
  </r>
  <r>
    <s v="2024-02-01 06:06:40"/>
    <n v="2024"/>
    <s v="Actual"/>
    <s v="36-02-00-041-911610"/>
    <s v="CENTRO DE FORMACION AGROINDUSTRIAL-HUILA"/>
    <s v="911686"/>
    <s v="CENTRO AGROINDUSTRIAL - HUILA, CERTIFICACION COMPETENCIA LABORALES - ECONOMIA POPULAR"/>
    <x v="65"/>
    <x v="65"/>
    <s v="Nación"/>
    <s v="10"/>
    <s v="RECURSOS CORRIENTES"/>
    <s v="CSF"/>
    <n v="34874000"/>
    <m/>
    <m/>
    <n v="0"/>
    <n v="0"/>
    <n v="34874000"/>
    <n v="32900000"/>
    <n v="1974000"/>
    <n v="0"/>
    <n v="32900000"/>
    <n v="0"/>
    <n v="0"/>
    <n v="0"/>
    <n v="0"/>
    <n v="0"/>
  </r>
  <r>
    <s v="2024-02-01 06:06:40"/>
    <n v="2024"/>
    <s v="Actual"/>
    <s v="36-02-00-041-911610"/>
    <s v="CENTRO DE FORMACION AGROINDUSTRIAL-HUILA"/>
    <s v="911690"/>
    <s v="CENTRO AGROINDUSTRIAL - HUILA, ACCIONES REGULARES - ECONOMIA POPULAR Y CAMPESINA"/>
    <x v="65"/>
    <x v="65"/>
    <s v="Nación"/>
    <s v="10"/>
    <s v="RECURSOS CORRIENTES"/>
    <s v="CSF"/>
    <n v="65198400"/>
    <m/>
    <m/>
    <n v="0"/>
    <n v="0"/>
    <n v="65198400"/>
    <n v="23198400"/>
    <n v="42000000"/>
    <n v="23198400"/>
    <n v="0"/>
    <n v="0"/>
    <n v="0"/>
    <n v="0"/>
    <n v="0"/>
    <n v="0"/>
  </r>
  <r>
    <s v="2024-02-01 06:06:40"/>
    <n v="2024"/>
    <s v="Actual"/>
    <s v="36-02-00-041-952510"/>
    <s v="CENTRO AGROEMPRESARIAL Y DESARROLLO PECUARIO DEL HUILA-HUILA"/>
    <s v="952509"/>
    <s v="CENTRO AGROEMPRESARIAL Y DESARROLLO PECUARIO DEL HUILA - SALUD"/>
    <x v="49"/>
    <x v="49"/>
    <s v="Nación"/>
    <s v="10"/>
    <s v="RECURSOS CORRIENTES"/>
    <s v="CSF"/>
    <n v="20781774"/>
    <m/>
    <m/>
    <n v="0"/>
    <n v="0"/>
    <n v="20781774"/>
    <n v="0"/>
    <n v="20781774"/>
    <m/>
    <n v="0"/>
    <n v="0"/>
    <n v="0"/>
    <n v="0"/>
    <n v="0"/>
    <n v="0"/>
  </r>
  <r>
    <s v="2024-02-01 06:06:40"/>
    <n v="2024"/>
    <s v="Actual"/>
    <s v="36-02-00-041-952510"/>
    <s v="CENTRO AGROEMPRESARIAL Y DESARROLLO PECUARIO DEL HUILA-HUILA"/>
    <s v="952510"/>
    <s v="CENTRO AGROEMPRESARIAL Y DESARROLLO PECUARIO DEL HUILA"/>
    <x v="80"/>
    <x v="80"/>
    <s v="Nación"/>
    <s v="10"/>
    <s v="RECURSOS CORRIENTES"/>
    <s v="CSF"/>
    <n v="271185000"/>
    <m/>
    <m/>
    <n v="0"/>
    <n v="0"/>
    <n v="271185000"/>
    <n v="226910000"/>
    <n v="44275000"/>
    <n v="93776446"/>
    <n v="133133554"/>
    <n v="0"/>
    <n v="0"/>
    <n v="0"/>
    <n v="0"/>
    <n v="0"/>
  </r>
  <r>
    <s v="2024-02-01 06:06:40"/>
    <n v="2024"/>
    <s v="Actual"/>
    <s v="36-02-00-041-952510"/>
    <s v="CENTRO AGROEMPRESARIAL Y DESARROLLO PECUARIO DEL HUILA-HUILA"/>
    <s v="952510"/>
    <s v="CENTRO AGROEMPRESARIAL Y DESARROLLO PECUARIO DEL HUILA"/>
    <x v="81"/>
    <x v="81"/>
    <s v="Nación"/>
    <s v="10"/>
    <s v="RECURSOS CORRIENTES"/>
    <s v="CSF"/>
    <n v="49334000"/>
    <m/>
    <m/>
    <n v="0"/>
    <n v="0"/>
    <n v="49334000"/>
    <n v="49334000"/>
    <n v="0"/>
    <n v="47196800"/>
    <n v="2137200"/>
    <n v="1920800"/>
    <n v="1920800"/>
    <n v="1920800"/>
    <n v="0"/>
    <n v="0"/>
  </r>
  <r>
    <s v="2024-02-01 06:06:40"/>
    <n v="2024"/>
    <s v="Actual"/>
    <s v="36-02-00-041-952510"/>
    <s v="CENTRO AGROEMPRESARIAL Y DESARROLLO PECUARIO DEL HUILA-HUILA"/>
    <s v="952510"/>
    <s v="CENTRO AGROEMPRESARIAL Y DESARROLLO PECUARIO DEL HUILA"/>
    <x v="49"/>
    <x v="49"/>
    <s v="Propios"/>
    <s v="27"/>
    <s v="RENTAS PARAFISCALES"/>
    <s v="CSF"/>
    <n v="37783518"/>
    <m/>
    <m/>
    <n v="0"/>
    <n v="0"/>
    <n v="37783518"/>
    <n v="0"/>
    <n v="37783518"/>
    <m/>
    <n v="0"/>
    <n v="0"/>
    <n v="0"/>
    <n v="0"/>
    <n v="0"/>
    <n v="0"/>
  </r>
  <r>
    <s v="2024-02-01 06:06:40"/>
    <n v="2024"/>
    <s v="Actual"/>
    <s v="36-02-00-041-952510"/>
    <s v="CENTRO AGROEMPRESARIAL Y DESARROLLO PECUARIO DEL HUILA-HUILA"/>
    <s v="952510"/>
    <s v="CENTRO AGROEMPRESARIAL Y DESARROLLO PECUARIO DEL HUILA"/>
    <x v="49"/>
    <x v="49"/>
    <s v="Nación"/>
    <s v="10"/>
    <s v="RECURSOS CORRIENTES"/>
    <s v="CSF"/>
    <n v="844036477"/>
    <n v="22000000"/>
    <n v="0"/>
    <n v="0"/>
    <n v="0"/>
    <n v="866036477"/>
    <n v="668914277"/>
    <n v="197122200"/>
    <n v="338035435"/>
    <n v="330878842"/>
    <n v="15715853"/>
    <n v="15715853"/>
    <n v="15715853"/>
    <n v="0"/>
    <n v="0"/>
  </r>
  <r>
    <s v="2024-02-01 06:06:40"/>
    <n v="2024"/>
    <s v="Actual"/>
    <s v="36-02-00-041-952510"/>
    <s v="CENTRO AGROEMPRESARIAL Y DESARROLLO PECUARIO DEL HUILA-HUILA"/>
    <s v="952510"/>
    <s v="CENTRO AGROEMPRESARIAL Y DESARROLLO PECUARIO DEL HUILA"/>
    <x v="63"/>
    <x v="63"/>
    <s v="Propios"/>
    <s v="20"/>
    <s v="INGRESOS CORRIENTES"/>
    <s v="CSF"/>
    <n v="9161264"/>
    <m/>
    <m/>
    <n v="0"/>
    <n v="0"/>
    <n v="9161264"/>
    <n v="0"/>
    <n v="9161264"/>
    <m/>
    <n v="0"/>
    <n v="0"/>
    <n v="0"/>
    <n v="0"/>
    <n v="0"/>
    <n v="0"/>
  </r>
  <r>
    <s v="2024-02-01 06:06:40"/>
    <n v="2024"/>
    <s v="Actual"/>
    <s v="36-02-00-041-952510"/>
    <s v="CENTRO AGROEMPRESARIAL Y DESARROLLO PECUARIO DEL HUILA-HUILA"/>
    <s v="952511"/>
    <s v="CENTRO AGROEMPRESARIAL Y DESARROLLO PECUARIO DEL HUILA - INTEGRACION CON LA MEDIA -HUILA"/>
    <x v="49"/>
    <x v="49"/>
    <s v="Nación"/>
    <s v="10"/>
    <s v="RECURSOS CORRIENTES"/>
    <s v="CSF"/>
    <n v="124159699"/>
    <m/>
    <m/>
    <n v="0"/>
    <n v="0"/>
    <n v="124159699"/>
    <n v="124159699"/>
    <n v="0"/>
    <n v="52008511"/>
    <n v="72151188"/>
    <n v="2116625"/>
    <n v="2116625"/>
    <n v="2116625"/>
    <n v="0"/>
    <n v="0"/>
  </r>
  <r>
    <s v="2024-02-01 06:06:40"/>
    <n v="2024"/>
    <s v="Actual"/>
    <s v="36-02-00-041-952510"/>
    <s v="CENTRO AGROEMPRESARIAL Y DESARROLLO PECUARIO DEL HUILA-HUILA"/>
    <s v="952511"/>
    <s v="CENTRO AGROEMPRESARIAL Y DESARROLLO PECUARIO DEL HUILA - INTEGRACION CON LA MEDIA -HUILA"/>
    <x v="49"/>
    <x v="49"/>
    <s v="Propios"/>
    <s v="20"/>
    <s v="INGRESOS CORRIENTES"/>
    <s v="CSF"/>
    <n v="509135357"/>
    <m/>
    <m/>
    <n v="0"/>
    <n v="0"/>
    <n v="509135357"/>
    <n v="484091910"/>
    <n v="25043447"/>
    <n v="283022739"/>
    <n v="201069171"/>
    <n v="0"/>
    <n v="0"/>
    <n v="0"/>
    <n v="0"/>
    <n v="0"/>
  </r>
  <r>
    <s v="2024-02-01 06:06:40"/>
    <n v="2024"/>
    <s v="Actual"/>
    <s v="36-02-00-041-952510"/>
    <s v="CENTRO AGROEMPRESARIAL Y DESARROLLO PECUARIO DEL HUILA-HUILA"/>
    <s v="952518"/>
    <s v="CENTRO AGROEMPRESARIAL Y DESARROLLO PECUARIO DL HUILA -FONDO INDUSTRIA Y D LA CONSTRUCCION FIC-HUILA"/>
    <x v="48"/>
    <x v="48"/>
    <s v="Propios"/>
    <s v="26"/>
    <s v="FONDOS ESPECIALES"/>
    <s v="CSF"/>
    <n v="254386301"/>
    <m/>
    <m/>
    <n v="0"/>
    <n v="0"/>
    <n v="254386301"/>
    <n v="0"/>
    <n v="254386301"/>
    <m/>
    <n v="0"/>
    <n v="0"/>
    <n v="0"/>
    <n v="0"/>
    <n v="0"/>
    <n v="0"/>
  </r>
  <r>
    <s v="2024-02-01 06:06:40"/>
    <n v="2024"/>
    <s v="Actual"/>
    <s v="36-02-00-041-952510"/>
    <s v="CENTRO AGROEMPRESARIAL Y DESARROLLO PECUARIO DEL HUILA-HUILA"/>
    <s v="952518"/>
    <s v="CENTRO AGROEMPRESARIAL Y DESARROLLO PECUARIO DL HUILA -FONDO INDUSTRIA Y D LA CONSTRUCCION FIC-HUILA"/>
    <x v="49"/>
    <x v="49"/>
    <s v="Propios"/>
    <s v="26"/>
    <s v="FONDOS ESPECIALES"/>
    <s v="CSF"/>
    <n v="144344503"/>
    <m/>
    <m/>
    <n v="0"/>
    <n v="0"/>
    <n v="144344503"/>
    <n v="46959791"/>
    <n v="97384712"/>
    <n v="0"/>
    <n v="46959791"/>
    <n v="0"/>
    <n v="0"/>
    <n v="0"/>
    <n v="0"/>
    <n v="0"/>
  </r>
  <r>
    <s v="2024-02-01 06:06:40"/>
    <n v="2024"/>
    <s v="Actual"/>
    <s v="36-02-00-041-952510"/>
    <s v="CENTRO AGROEMPRESARIAL Y DESARROLLO PECUARIO DEL HUILA-HUILA"/>
    <s v="952524"/>
    <s v="CENTRO AGROEMPRESARIAL Y DESARROLLO PECUARIO DEL HUILA - CONSTRUCCIONMES Y ADECUACIONES"/>
    <x v="78"/>
    <x v="78"/>
    <s v="Nación"/>
    <s v="10"/>
    <s v="RECURSOS CORRIENTES"/>
    <s v="CSF"/>
    <n v="103240000"/>
    <m/>
    <m/>
    <n v="0"/>
    <n v="0"/>
    <n v="103240000"/>
    <n v="0"/>
    <n v="103240000"/>
    <m/>
    <n v="0"/>
    <n v="0"/>
    <n v="0"/>
    <n v="0"/>
    <n v="0"/>
    <n v="0"/>
  </r>
  <r>
    <s v="2024-02-01 06:06:40"/>
    <n v="2024"/>
    <s v="Actual"/>
    <s v="36-02-00-041-952510"/>
    <s v="CENTRO AGROEMPRESARIAL Y DESARROLLO PECUARIO DEL HUILA-HUILA"/>
    <s v="952527"/>
    <s v="CENTRO AGROEMPRESARIAL Y DESARROLLO PECUARIO DEL HUILA-HUILA-MODERNIZACION AMBIENTES"/>
    <x v="10"/>
    <x v="10"/>
    <s v="Nación"/>
    <s v="10"/>
    <s v="RECURSOS CORRIENTES"/>
    <s v="CSF"/>
    <n v="63300000"/>
    <m/>
    <m/>
    <n v="0"/>
    <n v="0"/>
    <n v="63300000"/>
    <n v="63300000"/>
    <n v="0"/>
    <n v="0"/>
    <n v="63300000"/>
    <n v="0"/>
    <n v="0"/>
    <n v="0"/>
    <n v="0"/>
    <n v="0"/>
  </r>
  <r>
    <s v="2024-02-01 06:06:40"/>
    <n v="2024"/>
    <s v="Actual"/>
    <s v="36-02-00-041-952510"/>
    <s v="CENTRO AGROEMPRESARIAL Y DESARROLLO PECUARIO DEL HUILA-HUILA"/>
    <s v="952528"/>
    <s v="CERTIFICACION COMPETENCIAS LABORALES- CENTRO AGROEMPRESARIAL Y DESARROLLO PECUARIO"/>
    <x v="94"/>
    <x v="94"/>
    <s v="Nación"/>
    <s v="10"/>
    <s v="RECURSOS CORRIENTES"/>
    <s v="CSF"/>
    <n v="115368000"/>
    <m/>
    <m/>
    <n v="0"/>
    <n v="0"/>
    <n v="115368000"/>
    <n v="115368000"/>
    <n v="0"/>
    <n v="108832136"/>
    <n v="6535864"/>
    <n v="1661544"/>
    <n v="1661544"/>
    <n v="1661544"/>
    <n v="0"/>
    <n v="0"/>
  </r>
  <r>
    <s v="2024-02-01 06:06:40"/>
    <n v="2024"/>
    <s v="Actual"/>
    <s v="36-02-00-041-952510"/>
    <s v="CENTRO AGROEMPRESARIAL Y DESARROLLO PECUARIO DEL HUILA-HUILA"/>
    <s v="952528"/>
    <s v="CERTIFICACION COMPETENCIAS LABORALES- CENTRO AGROEMPRESARIAL Y DESARROLLO PECUARIO"/>
    <x v="65"/>
    <x v="65"/>
    <s v="Nación"/>
    <s v="10"/>
    <s v="RECURSOS CORRIENTES"/>
    <s v="CSF"/>
    <n v="189316000"/>
    <m/>
    <m/>
    <n v="0"/>
    <n v="0"/>
    <n v="189316000"/>
    <n v="189316000"/>
    <n v="0"/>
    <n v="89300000"/>
    <n v="100016000"/>
    <n v="0"/>
    <n v="0"/>
    <n v="0"/>
    <n v="0"/>
    <n v="0"/>
  </r>
  <r>
    <s v="2024-02-01 06:06:40"/>
    <n v="2024"/>
    <s v="Actual"/>
    <s v="36-02-00-041-952510"/>
    <s v="CENTRO AGROEMPRESARIAL Y DESARROLLO PECUARIO DEL HUILA-HUILA"/>
    <s v="952534"/>
    <s v="CENTRO AGROEMPRESARIAL Y DESARROLLO PECUARIO DEL HUILA-HUILA- PRODUCCION CENTROS"/>
    <x v="49"/>
    <x v="49"/>
    <s v="Propios"/>
    <s v="20"/>
    <s v="INGRESOS CORRIENTES"/>
    <s v="CSF"/>
    <n v="30000000"/>
    <m/>
    <m/>
    <n v="0"/>
    <n v="0"/>
    <n v="30000000"/>
    <n v="1000000"/>
    <n v="29000000"/>
    <n v="0"/>
    <n v="1000000"/>
    <n v="0"/>
    <n v="0"/>
    <n v="0"/>
    <n v="0"/>
    <n v="0"/>
  </r>
  <r>
    <s v="2024-02-01 06:06:40"/>
    <n v="2024"/>
    <s v="Actual"/>
    <s v="36-02-00-041-952510"/>
    <s v="CENTRO AGROEMPRESARIAL Y DESARROLLO PECUARIO DEL HUILA-HUILA"/>
    <s v="952538"/>
    <s v="CENTRO AGROEMPRESARIAL Y DESARROLLO PECUARIO DEL HUILA-HUILA-EMPRENDE RURAL"/>
    <x v="87"/>
    <x v="87"/>
    <s v="Nación"/>
    <s v="10"/>
    <s v="RECURSOS CORRIENTES"/>
    <s v="CSF"/>
    <n v="944015000"/>
    <m/>
    <m/>
    <n v="0"/>
    <n v="0"/>
    <n v="944015000"/>
    <n v="901929000"/>
    <n v="42086000"/>
    <n v="657017289"/>
    <n v="244911711"/>
    <n v="2426667"/>
    <n v="2426667"/>
    <n v="2426667"/>
    <n v="0"/>
    <n v="0"/>
  </r>
  <r>
    <s v="2024-02-01 06:06:40"/>
    <n v="2024"/>
    <s v="Actual"/>
    <s v="36-02-00-041-952510"/>
    <s v="CENTRO AGROEMPRESARIAL Y DESARROLLO PECUARIO DEL HUILA-HUILA"/>
    <s v="952538"/>
    <s v="CENTRO AGROEMPRESARIAL Y DESARROLLO PECUARIO DEL HUILA-HUILA-EMPRENDE RURAL"/>
    <x v="65"/>
    <x v="65"/>
    <s v="Nación"/>
    <s v="10"/>
    <s v="RECURSOS CORRIENTES"/>
    <s v="CSF"/>
    <n v="67683000"/>
    <m/>
    <m/>
    <n v="0"/>
    <n v="0"/>
    <n v="67683000"/>
    <n v="67683000"/>
    <n v="0"/>
    <n v="46888223"/>
    <n v="20794777"/>
    <n v="0"/>
    <n v="0"/>
    <n v="0"/>
    <n v="0"/>
    <n v="0"/>
  </r>
  <r>
    <s v="2024-02-01 06:06:40"/>
    <n v="2024"/>
    <s v="Actual"/>
    <s v="36-02-00-041-952510"/>
    <s v="CENTRO AGROEMPRESARIAL Y DESARROLLO PECUARIO DEL HUILA-HUILA"/>
    <s v="952542"/>
    <s v="CENTRO AGROEMPRESARIAL Y DESARROLLO PECUARIO DEL HUILA - BIENESTAR APRENDICES."/>
    <x v="49"/>
    <x v="49"/>
    <s v="Nación"/>
    <s v="10"/>
    <s v="RECURSOS CORRIENTES"/>
    <s v="CSF"/>
    <n v="333771708"/>
    <m/>
    <m/>
    <n v="0"/>
    <n v="0"/>
    <n v="333771708"/>
    <n v="243549761"/>
    <n v="90221947"/>
    <n v="66453627"/>
    <n v="177096134"/>
    <n v="1271667"/>
    <n v="1271667"/>
    <n v="1271667"/>
    <n v="0"/>
    <n v="0"/>
  </r>
  <r>
    <s v="2024-02-01 06:06:40"/>
    <n v="2024"/>
    <s v="Actual"/>
    <s v="36-02-00-041-952510"/>
    <s v="CENTRO AGROEMPRESARIAL Y DESARROLLO PECUARIO DEL HUILA-HUILA"/>
    <s v="952544"/>
    <s v="CENTRO AGROEMPRESARIAL Y DESARROLLO PECUARIO DEL HUILA - APOYOS DE SOSTENIMIENTO."/>
    <x v="48"/>
    <x v="48"/>
    <s v="Propios"/>
    <s v="20"/>
    <s v="INGRESOS CORRIENTES"/>
    <s v="CSF"/>
    <n v="469625000"/>
    <m/>
    <m/>
    <n v="0"/>
    <n v="0"/>
    <n v="469625000"/>
    <n v="0"/>
    <n v="469625000"/>
    <m/>
    <n v="0"/>
    <n v="0"/>
    <n v="0"/>
    <n v="0"/>
    <n v="0"/>
    <n v="0"/>
  </r>
  <r>
    <s v="2024-02-01 06:06:40"/>
    <n v="2024"/>
    <s v="Actual"/>
    <s v="36-02-00-041-952510"/>
    <s v="CENTRO AGROEMPRESARIAL Y DESARROLLO PECUARIO DEL HUILA-HUILA"/>
    <s v="952544"/>
    <s v="CENTRO AGROEMPRESARIAL Y DESARROLLO PECUARIO DEL HUILA - APOYOS DE SOSTENIMIENTO."/>
    <x v="49"/>
    <x v="49"/>
    <s v="Propios"/>
    <s v="20"/>
    <s v="INGRESOS CORRIENTES"/>
    <s v="CSF"/>
    <n v="14857185"/>
    <m/>
    <m/>
    <n v="0"/>
    <n v="0"/>
    <n v="14857185"/>
    <n v="0"/>
    <n v="14857185"/>
    <m/>
    <n v="0"/>
    <n v="0"/>
    <n v="0"/>
    <n v="0"/>
    <n v="0"/>
    <n v="0"/>
  </r>
  <r>
    <s v="2024-02-01 06:06:40"/>
    <n v="2024"/>
    <s v="Actual"/>
    <s v="36-02-00-041-952510"/>
    <s v="CENTRO AGROEMPRESARIAL Y DESARROLLO PECUARIO DEL HUILA-HUILA"/>
    <s v="952545"/>
    <s v="CENTRO AGROEMPRESARIAL Y DESARROLLO PECUARIO DEL HUILA - SERVICIOS PRESTADOS A LA FORMACION."/>
    <x v="49"/>
    <x v="49"/>
    <s v="Nación"/>
    <s v="10"/>
    <s v="RECURSOS CORRIENTES"/>
    <s v="CSF"/>
    <n v="2160832261"/>
    <m/>
    <m/>
    <n v="0"/>
    <n v="0"/>
    <n v="2160832261"/>
    <n v="2029924289"/>
    <n v="130907972"/>
    <n v="1558907587"/>
    <n v="471016702"/>
    <n v="2528335"/>
    <n v="2528335"/>
    <n v="2528335"/>
    <n v="0"/>
    <n v="0"/>
  </r>
  <r>
    <s v="2024-02-01 06:06:40"/>
    <n v="2024"/>
    <s v="Actual"/>
    <s v="36-02-00-041-952510"/>
    <s v="CENTRO AGROEMPRESARIAL Y DESARROLLO PECUARIO DEL HUILA-HUILA"/>
    <s v="952545"/>
    <s v="CENTRO AGROEMPRESARIAL Y DESARROLLO PECUARIO DEL HUILA - SERVICIOS PRESTADOS A LA FORMACION."/>
    <x v="65"/>
    <x v="65"/>
    <s v="Nación"/>
    <s v="10"/>
    <s v="RECURSOS CORRIENTES"/>
    <s v="CSF"/>
    <n v="1051017577.5"/>
    <m/>
    <m/>
    <n v="0"/>
    <n v="0"/>
    <n v="1051017577.5"/>
    <n v="871460611"/>
    <n v="179556966.5"/>
    <n v="235929630"/>
    <n v="635530981"/>
    <n v="0"/>
    <n v="0"/>
    <n v="0"/>
    <n v="0"/>
    <n v="0"/>
  </r>
  <r>
    <s v="2024-02-01 06:06:40"/>
    <n v="2024"/>
    <s v="Actual"/>
    <s v="36-02-00-041-952510"/>
    <s v="CENTRO AGROEMPRESARIAL Y DESARROLLO PECUARIO DEL HUILA-HUILA"/>
    <s v="952565"/>
    <s v="CENTRO AGROEMPRESARIAL Y DSARROLLO PECUARIO-APROPIACION DE CIENCIA Y TECNOLOGIA YCULTURA"/>
    <x v="60"/>
    <x v="60"/>
    <s v="Propios"/>
    <s v="27"/>
    <s v="RENTAS PARAFISCALES"/>
    <s v="CSF"/>
    <n v="132100880"/>
    <m/>
    <m/>
    <n v="0"/>
    <n v="0"/>
    <n v="132100880"/>
    <n v="110702130"/>
    <n v="21398750"/>
    <n v="68800000"/>
    <n v="41902130"/>
    <n v="2800000"/>
    <n v="2800000"/>
    <n v="2800000"/>
    <n v="0"/>
    <n v="0"/>
  </r>
  <r>
    <s v="2024-02-01 06:06:40"/>
    <n v="2024"/>
    <s v="Actual"/>
    <s v="36-02-00-041-952510"/>
    <s v="CENTRO AGROEMPRESARIAL Y DESARROLLO PECUARIO DEL HUILA-HUILA"/>
    <s v="952585"/>
    <s v="CENTRO AGROEMPRE Y DESAR PECUARIO - HUILA, SERVICIOS PRESTADOS A LA FORMACION - ECONOMIA POPULAR"/>
    <x v="65"/>
    <x v="65"/>
    <s v="Nación"/>
    <s v="10"/>
    <s v="RECURSOS CORRIENTES"/>
    <s v="CSF"/>
    <n v="119949188"/>
    <m/>
    <m/>
    <n v="0"/>
    <n v="0"/>
    <n v="119949188"/>
    <n v="98172984"/>
    <n v="21776204"/>
    <n v="0"/>
    <n v="98172984"/>
    <n v="0"/>
    <n v="0"/>
    <n v="0"/>
    <n v="0"/>
    <n v="0"/>
  </r>
  <r>
    <s v="2024-02-01 06:06:40"/>
    <n v="2024"/>
    <s v="Actual"/>
    <s v="36-02-00-041-952510"/>
    <s v="CENTRO AGROEMPRESARIAL Y DESARROLLO PECUARIO DEL HUILA-HUILA"/>
    <s v="952586"/>
    <s v="CENTRO AGROEMPRE Y DESAR PECUARIO - HUILA, CERTIFICACION COMPETENCIA LABORALES - ECONOMIA POPULAR"/>
    <x v="65"/>
    <x v="65"/>
    <s v="Nación"/>
    <s v="10"/>
    <s v="RECURSOS CORRIENTES"/>
    <s v="CSF"/>
    <n v="34874000"/>
    <m/>
    <m/>
    <n v="0"/>
    <n v="0"/>
    <n v="34874000"/>
    <n v="34874000"/>
    <n v="0"/>
    <n v="32900000"/>
    <n v="1974000"/>
    <n v="0"/>
    <n v="0"/>
    <n v="0"/>
    <n v="0"/>
    <n v="0"/>
  </r>
  <r>
    <s v="2024-02-01 06:06:40"/>
    <n v="2024"/>
    <s v="Actual"/>
    <s v="36-02-00-041-952510"/>
    <s v="CENTRO AGROEMPRESARIAL Y DESARROLLO PECUARIO DEL HUILA-HUILA"/>
    <s v="952590"/>
    <s v="CENTRO AGROEMPRE Y DESAR PECUARIO - HUILA, ACCIONES REGULARES - ECONOMIA POPULAR Y CAMPESINA"/>
    <x v="65"/>
    <x v="65"/>
    <s v="Nación"/>
    <s v="10"/>
    <s v="RECURSOS CORRIENTES"/>
    <s v="CSF"/>
    <n v="46898400"/>
    <m/>
    <m/>
    <n v="0"/>
    <n v="0"/>
    <n v="46898400"/>
    <n v="46898400"/>
    <n v="0"/>
    <n v="23198400"/>
    <n v="23700000"/>
    <n v="1237248"/>
    <n v="1237248"/>
    <n v="1237248"/>
    <n v="0"/>
    <n v="0"/>
  </r>
  <r>
    <s v="2024-02-01 06:06:40"/>
    <n v="2024"/>
    <s v="Actual"/>
    <s v="36-02-00-041-952610"/>
    <s v="CENTRO DE DESARROLLO AGROEMPRESARIAL Y TURISTICO DEL HUILA"/>
    <s v="952609"/>
    <s v="CENTRO DE DESARROLLO AGROEMPRESARIAL Y TURISTICO DEL HUILA - SALUD OCUPACIONAL"/>
    <x v="49"/>
    <x v="49"/>
    <s v="Nación"/>
    <s v="10"/>
    <s v="RECURSOS CORRIENTES"/>
    <s v="CSF"/>
    <n v="52498370"/>
    <m/>
    <m/>
    <n v="0"/>
    <n v="0"/>
    <n v="52498370"/>
    <n v="52498370"/>
    <n v="0"/>
    <n v="0"/>
    <n v="52498370"/>
    <n v="0"/>
    <n v="0"/>
    <n v="0"/>
    <n v="0"/>
    <n v="0"/>
  </r>
  <r>
    <s v="2024-02-01 06:06:40"/>
    <n v="2024"/>
    <s v="Actual"/>
    <s v="36-02-00-041-952610"/>
    <s v="CENTRO DE DESARROLLO AGROEMPRESARIAL Y TURISTICO DEL HUILA"/>
    <s v="952610"/>
    <s v="DENTRO DE DESARROLLO AGROEMPRESARIAL Y TURISTICO DEL HUILA"/>
    <x v="80"/>
    <x v="80"/>
    <s v="Nación"/>
    <s v="10"/>
    <s v="RECURSOS CORRIENTES"/>
    <s v="CSF"/>
    <n v="241141000"/>
    <m/>
    <m/>
    <n v="0"/>
    <n v="0"/>
    <n v="241141000"/>
    <n v="241141000"/>
    <n v="0"/>
    <n v="196771165"/>
    <n v="44369835"/>
    <n v="0"/>
    <n v="0"/>
    <n v="0"/>
    <n v="0"/>
    <n v="0"/>
  </r>
  <r>
    <s v="2024-02-01 06:06:40"/>
    <n v="2024"/>
    <s v="Actual"/>
    <s v="36-02-00-041-952610"/>
    <s v="CENTRO DE DESARROLLO AGROEMPRESARIAL Y TURISTICO DEL HUILA"/>
    <s v="952610"/>
    <s v="DENTRO DE DESARROLLO AGROEMPRESARIAL Y TURISTICO DEL HUILA"/>
    <x v="81"/>
    <x v="81"/>
    <s v="Nación"/>
    <s v="10"/>
    <s v="RECURSOS CORRIENTES"/>
    <s v="CSF"/>
    <n v="49334000"/>
    <m/>
    <m/>
    <n v="0"/>
    <n v="0"/>
    <n v="49334000"/>
    <n v="49334000"/>
    <n v="0"/>
    <n v="47334000"/>
    <n v="2000000"/>
    <n v="2058000"/>
    <n v="2058000"/>
    <n v="2058000"/>
    <n v="0"/>
    <n v="0"/>
  </r>
  <r>
    <s v="2024-02-01 06:06:40"/>
    <n v="2024"/>
    <s v="Actual"/>
    <s v="36-02-00-041-952610"/>
    <s v="CENTRO DE DESARROLLO AGROEMPRESARIAL Y TURISTICO DEL HUILA"/>
    <s v="952610"/>
    <s v="DENTRO DE DESARROLLO AGROEMPRESARIAL Y TURISTICO DEL HUILA"/>
    <x v="49"/>
    <x v="49"/>
    <s v="Nación"/>
    <s v="10"/>
    <s v="RECURSOS CORRIENTES"/>
    <s v="CSF"/>
    <n v="866119694"/>
    <n v="0"/>
    <n v="81900000"/>
    <n v="0"/>
    <n v="0"/>
    <n v="784219694"/>
    <n v="784219694"/>
    <n v="0"/>
    <n v="409368316"/>
    <n v="374851378"/>
    <n v="24794970"/>
    <n v="24794970"/>
    <n v="24794970"/>
    <n v="0"/>
    <n v="0"/>
  </r>
  <r>
    <s v="2024-02-01 06:06:40"/>
    <n v="2024"/>
    <s v="Actual"/>
    <s v="36-02-00-041-952610"/>
    <s v="CENTRO DE DESARROLLO AGROEMPRESARIAL Y TURISTICO DEL HUILA"/>
    <s v="952610"/>
    <s v="DENTRO DE DESARROLLO AGROEMPRESARIAL Y TURISTICO DEL HUILA"/>
    <x v="49"/>
    <x v="49"/>
    <s v="Propios"/>
    <s v="27"/>
    <s v="RENTAS PARAFISCALES"/>
    <s v="CSF"/>
    <n v="25754601"/>
    <m/>
    <m/>
    <n v="0"/>
    <n v="0"/>
    <n v="25754601"/>
    <n v="25754601"/>
    <n v="0"/>
    <n v="0"/>
    <n v="25754601"/>
    <n v="0"/>
    <n v="0"/>
    <n v="0"/>
    <n v="0"/>
    <n v="0"/>
  </r>
  <r>
    <s v="2024-02-01 06:06:40"/>
    <n v="2024"/>
    <s v="Actual"/>
    <s v="36-02-00-041-952610"/>
    <s v="CENTRO DE DESARROLLO AGROEMPRESARIAL Y TURISTICO DEL HUILA"/>
    <s v="952610"/>
    <s v="DENTRO DE DESARROLLO AGROEMPRESARIAL Y TURISTICO DEL HUILA"/>
    <x v="63"/>
    <x v="63"/>
    <s v="Propios"/>
    <s v="20"/>
    <s v="INGRESOS CORRIENTES"/>
    <s v="CSF"/>
    <n v="145600"/>
    <m/>
    <m/>
    <n v="0"/>
    <n v="0"/>
    <n v="145600"/>
    <n v="145600"/>
    <n v="0"/>
    <n v="0"/>
    <n v="145600"/>
    <n v="0"/>
    <n v="0"/>
    <n v="0"/>
    <n v="0"/>
    <n v="0"/>
  </r>
  <r>
    <s v="2024-02-01 06:06:40"/>
    <n v="2024"/>
    <s v="Actual"/>
    <s v="36-02-00-041-952610"/>
    <s v="CENTRO DE DESARROLLO AGROEMPRESARIAL Y TURISTICO DEL HUILA"/>
    <s v="952611"/>
    <s v="CENTRO DE DESARROLLO AGROEMPRESARIAL Y TURISTICO DEL HUILA - INTEGRACION CON LA MEDIA"/>
    <x v="49"/>
    <x v="49"/>
    <s v="Nación"/>
    <s v="10"/>
    <s v="RECURSOS CORRIENTES"/>
    <s v="CSF"/>
    <n v="102159699"/>
    <m/>
    <m/>
    <n v="0"/>
    <n v="0"/>
    <n v="102159699"/>
    <n v="102159699"/>
    <n v="0"/>
    <n v="52159699"/>
    <n v="50000000"/>
    <n v="2267813"/>
    <n v="2267813"/>
    <n v="2267813"/>
    <n v="0"/>
    <n v="0"/>
  </r>
  <r>
    <s v="2024-02-01 06:06:40"/>
    <n v="2024"/>
    <s v="Actual"/>
    <s v="36-02-00-041-952610"/>
    <s v="CENTRO DE DESARROLLO AGROEMPRESARIAL Y TURISTICO DEL HUILA"/>
    <s v="952611"/>
    <s v="CENTRO DE DESARROLLO AGROEMPRESARIAL Y TURISTICO DEL HUILA - INTEGRACION CON LA MEDIA"/>
    <x v="49"/>
    <x v="49"/>
    <s v="Propios"/>
    <s v="20"/>
    <s v="INGRESOS CORRIENTES"/>
    <s v="CSF"/>
    <n v="606968894"/>
    <m/>
    <m/>
    <n v="0"/>
    <n v="0"/>
    <n v="606968894"/>
    <n v="606968894"/>
    <n v="0"/>
    <n v="491494700"/>
    <n v="115474194"/>
    <n v="0"/>
    <n v="0"/>
    <n v="0"/>
    <n v="0"/>
    <n v="0"/>
  </r>
  <r>
    <s v="2024-02-01 06:06:40"/>
    <n v="2024"/>
    <s v="Actual"/>
    <s v="36-02-00-041-952610"/>
    <s v="CENTRO DE DESARROLLO AGROEMPRESARIAL Y TURISTICO DEL HUILA"/>
    <s v="952618"/>
    <s v="C DE DESARROLLO AGROEMPRESARIAL Y TURISTICO DEL HUILA - FONDO INDUSTRIA Y DE LA CONSTRUCCION FIC"/>
    <x v="48"/>
    <x v="48"/>
    <s v="Propios"/>
    <s v="26"/>
    <s v="FONDOS ESPECIALES"/>
    <s v="CSF"/>
    <n v="825071529"/>
    <m/>
    <m/>
    <n v="0"/>
    <n v="0"/>
    <n v="825071529"/>
    <n v="825071529"/>
    <n v="0"/>
    <n v="0"/>
    <n v="825071529"/>
    <n v="0"/>
    <n v="0"/>
    <n v="0"/>
    <n v="0"/>
    <n v="0"/>
  </r>
  <r>
    <s v="2024-02-01 06:06:40"/>
    <n v="2024"/>
    <s v="Actual"/>
    <s v="36-02-00-041-952610"/>
    <s v="CENTRO DE DESARROLLO AGROEMPRESARIAL Y TURISTICO DEL HUILA"/>
    <s v="952618"/>
    <s v="C DE DESARROLLO AGROEMPRESARIAL Y TURISTICO DEL HUILA - FONDO INDUSTRIA Y DE LA CONSTRUCCION FIC"/>
    <x v="49"/>
    <x v="49"/>
    <s v="Propios"/>
    <s v="26"/>
    <s v="FONDOS ESPECIALES"/>
    <s v="CSF"/>
    <n v="268543297"/>
    <m/>
    <m/>
    <n v="0"/>
    <n v="0"/>
    <n v="268543297"/>
    <n v="268543297"/>
    <n v="0"/>
    <n v="139027302"/>
    <n v="129515995"/>
    <n v="0"/>
    <n v="0"/>
    <n v="0"/>
    <n v="0"/>
    <n v="0"/>
  </r>
  <r>
    <s v="2024-02-01 06:06:40"/>
    <n v="2024"/>
    <s v="Actual"/>
    <s v="36-02-00-041-952610"/>
    <s v="CENTRO DE DESARROLLO AGROEMPRESARIAL Y TURISTICO DEL HUILA"/>
    <s v="952624"/>
    <s v="CENTRO DE DESARROLLO AGROEMPRESARIAL Y TURISTICO DEL HUILA - CONSTRUCCIONMES Y ADECUACIONES"/>
    <x v="76"/>
    <x v="76"/>
    <s v="Nación"/>
    <s v="10"/>
    <s v="RECURSOS CORRIENTES"/>
    <s v="CSF"/>
    <n v="11000000"/>
    <m/>
    <m/>
    <n v="0"/>
    <n v="0"/>
    <n v="11000000"/>
    <n v="0"/>
    <n v="11000000"/>
    <m/>
    <n v="0"/>
    <n v="0"/>
    <n v="0"/>
    <n v="0"/>
    <n v="0"/>
    <n v="0"/>
  </r>
  <r>
    <s v="2024-02-01 06:06:40"/>
    <n v="2024"/>
    <s v="Actual"/>
    <s v="36-02-00-041-952610"/>
    <s v="CENTRO DE DESARROLLO AGROEMPRESARIAL Y TURISTICO DEL HUILA"/>
    <s v="952624"/>
    <s v="CENTRO DE DESARROLLO AGROEMPRESARIAL Y TURISTICO DEL HUILA - CONSTRUCCIONMES Y ADECUACIONES"/>
    <x v="77"/>
    <x v="77"/>
    <s v="Nación"/>
    <s v="10"/>
    <s v="RECURSOS CORRIENTES"/>
    <s v="CSF"/>
    <n v="315624774"/>
    <m/>
    <m/>
    <n v="0"/>
    <n v="0"/>
    <n v="315624774"/>
    <n v="0"/>
    <n v="315624774"/>
    <m/>
    <n v="0"/>
    <n v="0"/>
    <n v="0"/>
    <n v="0"/>
    <n v="0"/>
    <n v="0"/>
  </r>
  <r>
    <s v="2024-02-01 06:06:40"/>
    <n v="2024"/>
    <s v="Actual"/>
    <s v="36-02-00-041-952610"/>
    <s v="CENTRO DE DESARROLLO AGROEMPRESARIAL Y TURISTICO DEL HUILA"/>
    <s v="952624"/>
    <s v="CENTRO DE DESARROLLO AGROEMPRESARIAL Y TURISTICO DEL HUILA - CONSTRUCCIONMES Y ADECUACIONES"/>
    <x v="78"/>
    <x v="78"/>
    <s v="Nación"/>
    <s v="10"/>
    <s v="RECURSOS CORRIENTES"/>
    <s v="CSF"/>
    <n v="224850000"/>
    <m/>
    <m/>
    <n v="0"/>
    <n v="0"/>
    <n v="224850000"/>
    <n v="0"/>
    <n v="224850000"/>
    <m/>
    <n v="0"/>
    <n v="0"/>
    <n v="0"/>
    <n v="0"/>
    <n v="0"/>
    <n v="0"/>
  </r>
  <r>
    <s v="2024-02-01 06:06:40"/>
    <n v="2024"/>
    <s v="Actual"/>
    <s v="36-02-00-041-952610"/>
    <s v="CENTRO DE DESARROLLO AGROEMPRESARIAL Y TURISTICO DEL HUILA"/>
    <s v="952627"/>
    <s v="CENTRO DE DESARROLLO AGROEMPRESARIAL Y TURISTICO DEL HUILA-MODERNIZACION AMBIENTES"/>
    <x v="10"/>
    <x v="10"/>
    <s v="Nación"/>
    <s v="10"/>
    <s v="RECURSOS CORRIENTES"/>
    <s v="CSF"/>
    <n v="45000000"/>
    <m/>
    <m/>
    <n v="0"/>
    <n v="0"/>
    <n v="45000000"/>
    <n v="45000000"/>
    <n v="0"/>
    <n v="0"/>
    <n v="45000000"/>
    <n v="0"/>
    <n v="0"/>
    <n v="0"/>
    <n v="0"/>
    <n v="0"/>
  </r>
  <r>
    <s v="2024-02-01 06:06:40"/>
    <n v="2024"/>
    <s v="Actual"/>
    <s v="36-02-00-041-952610"/>
    <s v="CENTRO DE DESARROLLO AGROEMPRESARIAL Y TURISTICO DEL HUILA"/>
    <s v="952628"/>
    <s v="CERTIFICACION COMPETENCIAS LABORALES- CENTRO DE DESARROLLO AGROEMPRESARIAL Y TURISTICO"/>
    <x v="94"/>
    <x v="94"/>
    <s v="Nación"/>
    <s v="10"/>
    <s v="RECURSOS CORRIENTES"/>
    <s v="CSF"/>
    <n v="159100000"/>
    <m/>
    <m/>
    <n v="0"/>
    <n v="0"/>
    <n v="159100000"/>
    <n v="159100000"/>
    <n v="0"/>
    <n v="83600000"/>
    <n v="75500000"/>
    <n v="1213333"/>
    <n v="1213333"/>
    <n v="1213333"/>
    <n v="0"/>
    <n v="0"/>
  </r>
  <r>
    <s v="2024-02-01 06:06:40"/>
    <n v="2024"/>
    <s v="Actual"/>
    <s v="36-02-00-041-952610"/>
    <s v="CENTRO DE DESARROLLO AGROEMPRESARIAL Y TURISTICO DEL HUILA"/>
    <s v="952628"/>
    <s v="CERTIFICACION COMPETENCIAS LABORALES- CENTRO DE DESARROLLO AGROEMPRESARIAL Y TURISTICO"/>
    <x v="65"/>
    <x v="65"/>
    <s v="Nación"/>
    <s v="10"/>
    <s v="RECURSOS CORRIENTES"/>
    <s v="CSF"/>
    <n v="79712000"/>
    <m/>
    <m/>
    <n v="0"/>
    <n v="0"/>
    <n v="79712000"/>
    <n v="79712000"/>
    <n v="0"/>
    <n v="0"/>
    <n v="79712000"/>
    <n v="0"/>
    <n v="0"/>
    <n v="0"/>
    <n v="0"/>
    <n v="0"/>
  </r>
  <r>
    <s v="2024-02-01 06:06:40"/>
    <n v="2024"/>
    <s v="Actual"/>
    <s v="36-02-00-041-952610"/>
    <s v="CENTRO DE DESARROLLO AGROEMPRESARIAL Y TURISTICO DEL HUILA"/>
    <s v="952634"/>
    <s v="CENTRO DE DESARROLLO AGROEMPRESARIAL Y TURISTICO DEL HUILA-PRODUCCION CENTROS"/>
    <x v="49"/>
    <x v="49"/>
    <s v="Propios"/>
    <s v="20"/>
    <s v="INGRESOS CORRIENTES"/>
    <s v="CSF"/>
    <n v="40000000"/>
    <m/>
    <m/>
    <n v="0"/>
    <n v="0"/>
    <n v="40000000"/>
    <n v="40000000"/>
    <n v="0"/>
    <n v="0"/>
    <n v="40000000"/>
    <n v="0"/>
    <n v="0"/>
    <n v="0"/>
    <n v="0"/>
    <n v="0"/>
  </r>
  <r>
    <s v="2024-02-01 06:06:40"/>
    <n v="2024"/>
    <s v="Actual"/>
    <s v="36-02-00-041-952610"/>
    <s v="CENTRO DE DESARROLLO AGROEMPRESARIAL Y TURISTICO DEL HUILA"/>
    <s v="952638"/>
    <s v="CENTRO DE DESARROLLO AGROEMPRESARIAL Y TURISTICO DEL HUILA-EMPRENDE RURAL"/>
    <x v="87"/>
    <x v="87"/>
    <s v="Nación"/>
    <s v="10"/>
    <s v="RECURSOS CORRIENTES"/>
    <s v="CSF"/>
    <n v="895438000"/>
    <m/>
    <m/>
    <n v="0"/>
    <n v="0"/>
    <n v="895438000"/>
    <n v="895438000"/>
    <n v="0"/>
    <n v="644339845"/>
    <n v="251098155"/>
    <n v="2600000"/>
    <n v="2600000"/>
    <n v="2600000"/>
    <n v="0"/>
    <n v="0"/>
  </r>
  <r>
    <s v="2024-02-01 06:06:40"/>
    <n v="2024"/>
    <s v="Actual"/>
    <s v="36-02-00-041-952610"/>
    <s v="CENTRO DE DESARROLLO AGROEMPRESARIAL Y TURISTICO DEL HUILA"/>
    <s v="952638"/>
    <s v="CENTRO DE DESARROLLO AGROEMPRESARIAL Y TURISTICO DEL HUILA-EMPRENDE RURAL"/>
    <x v="65"/>
    <x v="65"/>
    <s v="Nación"/>
    <s v="10"/>
    <s v="RECURSOS CORRIENTES"/>
    <s v="CSF"/>
    <n v="33841000"/>
    <m/>
    <m/>
    <n v="0"/>
    <n v="0"/>
    <n v="33841000"/>
    <n v="33841000"/>
    <n v="0"/>
    <n v="25304755"/>
    <n v="8536245"/>
    <n v="0"/>
    <n v="0"/>
    <n v="0"/>
    <n v="0"/>
    <n v="0"/>
  </r>
  <r>
    <s v="2024-02-01 06:06:40"/>
    <n v="2024"/>
    <s v="Actual"/>
    <s v="36-02-00-041-952610"/>
    <s v="CENTRO DE DESARROLLO AGROEMPRESARIAL Y TURISTICO DEL HUILA"/>
    <s v="952642"/>
    <s v="CENTRO DE DESARROLLO AGROEMPRESARIAL Y TURISTICO DEL HUILA - BIENESTAR APRENDICES."/>
    <x v="49"/>
    <x v="49"/>
    <s v="Nación"/>
    <s v="10"/>
    <s v="RECURSOS CORRIENTES"/>
    <s v="CSF"/>
    <n v="319241225"/>
    <m/>
    <m/>
    <n v="0"/>
    <n v="0"/>
    <n v="319241225"/>
    <n v="319241225"/>
    <n v="0"/>
    <n v="132893666"/>
    <n v="186347559"/>
    <n v="512167"/>
    <n v="512167"/>
    <n v="512167"/>
    <n v="0"/>
    <n v="0"/>
  </r>
  <r>
    <s v="2024-02-01 06:06:40"/>
    <n v="2024"/>
    <s v="Actual"/>
    <s v="36-02-00-041-952610"/>
    <s v="CENTRO DE DESARROLLO AGROEMPRESARIAL Y TURISTICO DEL HUILA"/>
    <s v="952644"/>
    <s v="CENTRO DE DESARROLLO AGROEMPRESARIAL Y TURISTICO DEL HUILA - APOYOS DE SOSTENIMIENTO."/>
    <x v="48"/>
    <x v="48"/>
    <s v="Propios"/>
    <s v="20"/>
    <s v="INGRESOS CORRIENTES"/>
    <s v="CSF"/>
    <n v="193375000"/>
    <m/>
    <m/>
    <n v="0"/>
    <n v="0"/>
    <n v="193375000"/>
    <n v="193375000"/>
    <n v="0"/>
    <n v="0"/>
    <n v="193375000"/>
    <n v="0"/>
    <n v="0"/>
    <n v="0"/>
    <n v="0"/>
    <n v="0"/>
  </r>
  <r>
    <s v="2024-02-01 06:06:40"/>
    <n v="2024"/>
    <s v="Actual"/>
    <s v="36-02-00-041-952610"/>
    <s v="CENTRO DE DESARROLLO AGROEMPRESARIAL Y TURISTICO DEL HUILA"/>
    <s v="952644"/>
    <s v="CENTRO DE DESARROLLO AGROEMPRESARIAL Y TURISTICO DEL HUILA - APOYOS DE SOSTENIMIENTO."/>
    <x v="49"/>
    <x v="49"/>
    <s v="Propios"/>
    <s v="20"/>
    <s v="INGRESOS CORRIENTES"/>
    <s v="CSF"/>
    <n v="9193092"/>
    <m/>
    <m/>
    <n v="0"/>
    <n v="0"/>
    <n v="9193092"/>
    <n v="9193092"/>
    <n v="0"/>
    <n v="0"/>
    <n v="9193092"/>
    <n v="0"/>
    <n v="0"/>
    <n v="0"/>
    <n v="0"/>
    <n v="0"/>
  </r>
  <r>
    <s v="2024-02-01 06:06:40"/>
    <n v="2024"/>
    <s v="Actual"/>
    <s v="36-02-00-041-952610"/>
    <s v="CENTRO DE DESARROLLO AGROEMPRESARIAL Y TURISTICO DEL HUILA"/>
    <s v="952645"/>
    <s v="CENTRO DE DESARROLLO AGROEMPRESARIAL Y TURISTICO DEL HUILA - SERVICIOS PRESTADOS A LA FORMACION."/>
    <x v="49"/>
    <x v="49"/>
    <s v="Nación"/>
    <s v="10"/>
    <s v="RECURSOS CORRIENTES"/>
    <s v="CSF"/>
    <n v="1819958099"/>
    <m/>
    <m/>
    <n v="0"/>
    <n v="0"/>
    <n v="1819958099"/>
    <n v="1819958099"/>
    <n v="0"/>
    <n v="1159404339"/>
    <n v="660553760"/>
    <n v="0"/>
    <n v="0"/>
    <n v="0"/>
    <n v="0"/>
    <n v="0"/>
  </r>
  <r>
    <s v="2024-02-01 06:06:40"/>
    <n v="2024"/>
    <s v="Actual"/>
    <s v="36-02-00-041-952610"/>
    <s v="CENTRO DE DESARROLLO AGROEMPRESARIAL Y TURISTICO DEL HUILA"/>
    <s v="952645"/>
    <s v="CENTRO DE DESARROLLO AGROEMPRESARIAL Y TURISTICO DEL HUILA - SERVICIOS PRESTADOS A LA FORMACION."/>
    <x v="65"/>
    <x v="65"/>
    <s v="Nación"/>
    <s v="10"/>
    <s v="RECURSOS CORRIENTES"/>
    <s v="CSF"/>
    <n v="774642039.25"/>
    <m/>
    <m/>
    <n v="0"/>
    <n v="0"/>
    <n v="774642039.25"/>
    <n v="774642039.25"/>
    <n v="0"/>
    <n v="0"/>
    <n v="774642039.25"/>
    <n v="0"/>
    <n v="0"/>
    <n v="0"/>
    <n v="0"/>
    <n v="0"/>
  </r>
  <r>
    <s v="2024-02-01 06:06:40"/>
    <n v="2024"/>
    <s v="Actual"/>
    <s v="36-02-00-041-952610"/>
    <s v="CENTRO DE DESARROLLO AGROEMPRESARIAL Y TURISTICO DEL HUILA"/>
    <s v="952665"/>
    <s v="C DLLO AGROEMPRESARIAL-APROPIACION DE CIENCIA Y TECNOLOGIA YCULTURA DE LA INNOVACIÓNEN CENTROS DE FO"/>
    <x v="60"/>
    <x v="60"/>
    <s v="Propios"/>
    <s v="27"/>
    <s v="RENTAS PARAFISCALES"/>
    <s v="CSF"/>
    <n v="110702130"/>
    <m/>
    <m/>
    <n v="0"/>
    <n v="0"/>
    <n v="110702130"/>
    <n v="110702130"/>
    <n v="0"/>
    <n v="69000000"/>
    <n v="41702130"/>
    <n v="3000000"/>
    <n v="3000000"/>
    <n v="3000000"/>
    <n v="0"/>
    <n v="0"/>
  </r>
  <r>
    <s v="2024-02-01 06:06:40"/>
    <n v="2024"/>
    <s v="Actual"/>
    <s v="36-02-00-041-952610"/>
    <s v="CENTRO DE DESARROLLO AGROEMPRESARIAL Y TURISTICO DEL HUILA"/>
    <s v="952668"/>
    <s v="CENTRO DE DESARROLLO AGROEMPRESARIAL Y TURISTICO-HUILA -FORTALECIM OFERTA SERV TECNOL EMPRESAS"/>
    <x v="91"/>
    <x v="91"/>
    <s v="Propios"/>
    <s v="27"/>
    <s v="RENTAS PARAFISCALES"/>
    <s v="CSF"/>
    <n v="460276987"/>
    <m/>
    <m/>
    <n v="0"/>
    <n v="0"/>
    <n v="460276987"/>
    <n v="322238755"/>
    <n v="138038232"/>
    <n v="287526600"/>
    <n v="34712155"/>
    <n v="7112700"/>
    <n v="7112700"/>
    <n v="7112700"/>
    <n v="0"/>
    <n v="0"/>
  </r>
  <r>
    <s v="2024-02-01 06:06:40"/>
    <n v="2024"/>
    <s v="Actual"/>
    <s v="36-02-00-041-952610"/>
    <s v="CENTRO DE DESARROLLO AGROEMPRESARIAL Y TURISTICO DEL HUILA"/>
    <s v="952685"/>
    <s v="CENTRO DESAR AGROEMPRE Y TURISTICO - HUILA, SERVICIOS PRESTADOS A LA FORMACION - ECONOMIA POPULAR"/>
    <x v="65"/>
    <x v="65"/>
    <s v="Nación"/>
    <s v="10"/>
    <s v="RECURSOS CORRIENTES"/>
    <s v="CSF"/>
    <n v="15376436.5"/>
    <m/>
    <m/>
    <n v="0"/>
    <n v="0"/>
    <n v="15376436.5"/>
    <n v="15376436.5"/>
    <n v="0"/>
    <n v="0"/>
    <n v="15376436.5"/>
    <n v="0"/>
    <n v="0"/>
    <n v="0"/>
    <n v="0"/>
    <n v="0"/>
  </r>
  <r>
    <s v="2024-02-01 06:06:40"/>
    <n v="2024"/>
    <s v="Actual"/>
    <s v="36-02-00-041-952610"/>
    <s v="CENTRO DE DESARROLLO AGROEMPRESARIAL Y TURISTICO DEL HUILA"/>
    <s v="952686"/>
    <s v="CENTRO DESAR AGROEMPRE Y TURISTICO - HUILA, CERTIFICACION COMPETENCIA LABORALES - ECONOMIA POPULAR"/>
    <x v="65"/>
    <x v="65"/>
    <s v="Nación"/>
    <s v="10"/>
    <s v="RECURSOS CORRIENTES"/>
    <s v="CSF"/>
    <n v="39856000"/>
    <m/>
    <m/>
    <n v="0"/>
    <n v="0"/>
    <n v="39856000"/>
    <n v="39856000"/>
    <n v="0"/>
    <n v="0"/>
    <n v="39856000"/>
    <n v="0"/>
    <n v="0"/>
    <n v="0"/>
    <n v="0"/>
    <n v="0"/>
  </r>
  <r>
    <s v="2024-02-01 06:06:40"/>
    <n v="2024"/>
    <s v="Actual"/>
    <s v="36-02-00-041-952710"/>
    <s v="CENTRO DE LA INDUSTRIA, LA EMPRESA Y LOS SERVICIOS-HUILA"/>
    <s v="952709"/>
    <s v="CENTRO DE LA INDUSTRIA, LA EMPRESA Y LOS SERVICIOS-HUILA SALUD OCUPACIONAL"/>
    <x v="49"/>
    <x v="49"/>
    <s v="Nación"/>
    <s v="10"/>
    <s v="RECURSOS CORRIENTES"/>
    <s v="CSF"/>
    <n v="22498675"/>
    <m/>
    <m/>
    <n v="0"/>
    <n v="0"/>
    <n v="22498675"/>
    <n v="0"/>
    <n v="22498675"/>
    <m/>
    <n v="0"/>
    <n v="0"/>
    <n v="0"/>
    <n v="0"/>
    <n v="0"/>
    <n v="0"/>
  </r>
  <r>
    <s v="2024-02-01 06:06:40"/>
    <n v="2024"/>
    <s v="Actual"/>
    <s v="36-02-00-041-952710"/>
    <s v="CENTRO DE LA INDUSTRIA, LA EMPRESA Y LOS SERVICIOS-HUILA"/>
    <s v="952710"/>
    <s v="CENTRO DE LA INDUSTRIA, LA EMPRESA Y LOS SERVICIOS-HUILA"/>
    <x v="80"/>
    <x v="80"/>
    <s v="Nación"/>
    <s v="10"/>
    <s v="RECURSOS CORRIENTES"/>
    <s v="CSF"/>
    <n v="518842000"/>
    <m/>
    <m/>
    <n v="0"/>
    <n v="0"/>
    <n v="518842000"/>
    <n v="423545000"/>
    <n v="95297000"/>
    <n v="0"/>
    <n v="423545000"/>
    <n v="0"/>
    <n v="0"/>
    <n v="0"/>
    <n v="0"/>
    <n v="0"/>
  </r>
  <r>
    <s v="2024-02-01 06:06:40"/>
    <n v="2024"/>
    <s v="Actual"/>
    <s v="36-02-00-041-952710"/>
    <s v="CENTRO DE LA INDUSTRIA, LA EMPRESA Y LOS SERVICIOS-HUILA"/>
    <s v="952710"/>
    <s v="CENTRO DE LA INDUSTRIA, LA EMPRESA Y LOS SERVICIOS-HUILA"/>
    <x v="81"/>
    <x v="81"/>
    <s v="Nación"/>
    <s v="10"/>
    <s v="RECURSOS CORRIENTES"/>
    <s v="CSF"/>
    <n v="49334000"/>
    <m/>
    <m/>
    <n v="0"/>
    <n v="0"/>
    <n v="49334000"/>
    <n v="47334000"/>
    <n v="2000000"/>
    <n v="0"/>
    <n v="47334000"/>
    <n v="0"/>
    <n v="0"/>
    <n v="0"/>
    <n v="0"/>
    <n v="0"/>
  </r>
  <r>
    <s v="2024-02-01 06:06:40"/>
    <n v="2024"/>
    <s v="Actual"/>
    <s v="36-02-00-041-952710"/>
    <s v="CENTRO DE LA INDUSTRIA, LA EMPRESA Y LOS SERVICIOS-HUILA"/>
    <s v="952710"/>
    <s v="CENTRO DE LA INDUSTRIA, LA EMPRESA Y LOS SERVICIOS-HUILA"/>
    <x v="49"/>
    <x v="49"/>
    <s v="Propios"/>
    <s v="27"/>
    <s v="RENTAS PARAFISCALES"/>
    <s v="CSF"/>
    <n v="51273224"/>
    <m/>
    <m/>
    <n v="0"/>
    <n v="0"/>
    <n v="51273224"/>
    <n v="51273224"/>
    <n v="0"/>
    <n v="0"/>
    <n v="51273224"/>
    <n v="0"/>
    <n v="0"/>
    <n v="0"/>
    <n v="0"/>
    <n v="0"/>
  </r>
  <r>
    <s v="2024-02-01 06:06:40"/>
    <n v="2024"/>
    <s v="Actual"/>
    <s v="36-02-00-041-952710"/>
    <s v="CENTRO DE LA INDUSTRIA, LA EMPRESA Y LOS SERVICIOS-HUILA"/>
    <s v="952710"/>
    <s v="CENTRO DE LA INDUSTRIA, LA EMPRESA Y LOS SERVICIOS-HUILA"/>
    <x v="49"/>
    <x v="49"/>
    <s v="Nación"/>
    <s v="10"/>
    <s v="RECURSOS CORRIENTES"/>
    <s v="CSF"/>
    <n v="1030595458"/>
    <n v="0"/>
    <n v="15940000"/>
    <n v="0"/>
    <n v="0"/>
    <n v="1014655458"/>
    <n v="943645458"/>
    <n v="71010000"/>
    <n v="510784129"/>
    <n v="432861329"/>
    <n v="8101037"/>
    <n v="8101037"/>
    <n v="8101037"/>
    <n v="0"/>
    <n v="0"/>
  </r>
  <r>
    <s v="2024-02-01 06:06:40"/>
    <n v="2024"/>
    <s v="Actual"/>
    <s v="36-02-00-041-952710"/>
    <s v="CENTRO DE LA INDUSTRIA, LA EMPRESA Y LOS SERVICIOS-HUILA"/>
    <s v="952711"/>
    <s v="CENTRO DE LA INDUSTRIA, LA EMPRESA Y LOS SERVICIOS - INTEGRACION CON LA MEDIA-HUILA"/>
    <x v="49"/>
    <x v="49"/>
    <s v="Nación"/>
    <s v="10"/>
    <s v="RECURSOS CORRIENTES"/>
    <s v="CSF"/>
    <n v="245548265"/>
    <m/>
    <m/>
    <n v="0"/>
    <n v="0"/>
    <n v="245548265"/>
    <n v="52159699"/>
    <n v="193388566"/>
    <n v="51252574"/>
    <n v="907125"/>
    <n v="1360688"/>
    <n v="1360688"/>
    <n v="1360688"/>
    <n v="0"/>
    <n v="0"/>
  </r>
  <r>
    <s v="2024-02-01 06:06:40"/>
    <n v="2024"/>
    <s v="Actual"/>
    <s v="36-02-00-041-952710"/>
    <s v="CENTRO DE LA INDUSTRIA, LA EMPRESA Y LOS SERVICIOS-HUILA"/>
    <s v="952711"/>
    <s v="CENTRO DE LA INDUSTRIA, LA EMPRESA Y LOS SERVICIOS - INTEGRACION CON LA MEDIA-HUILA"/>
    <x v="49"/>
    <x v="49"/>
    <s v="Propios"/>
    <s v="20"/>
    <s v="INGRESOS CORRIENTES"/>
    <s v="CSF"/>
    <n v="1050852502"/>
    <m/>
    <m/>
    <n v="0"/>
    <n v="0"/>
    <n v="1050852502"/>
    <n v="1050852502"/>
    <n v="0"/>
    <n v="0"/>
    <n v="1050852502"/>
    <n v="0"/>
    <n v="0"/>
    <n v="0"/>
    <n v="0"/>
    <n v="0"/>
  </r>
  <r>
    <s v="2024-02-01 06:06:40"/>
    <n v="2024"/>
    <s v="Actual"/>
    <s v="36-02-00-041-952710"/>
    <s v="CENTRO DE LA INDUSTRIA, LA EMPRESA Y LOS SERVICIOS-HUILA"/>
    <s v="952718"/>
    <s v="CENTRO DE LA INDUSTRIA, LA EMPRESA Y LOS SERVICIOS - FONDO INDUSTRIA Y DE LA CONSTRUCCION FIC-HUILA"/>
    <x v="48"/>
    <x v="48"/>
    <s v="Propios"/>
    <s v="26"/>
    <s v="FONDOS ESPECIALES"/>
    <s v="CSF"/>
    <n v="927089288"/>
    <m/>
    <m/>
    <n v="0"/>
    <n v="0"/>
    <n v="927089288"/>
    <n v="927089288"/>
    <n v="0"/>
    <n v="22620000"/>
    <n v="904469288"/>
    <n v="0"/>
    <n v="0"/>
    <n v="0"/>
    <n v="0"/>
    <n v="0"/>
  </r>
  <r>
    <s v="2024-02-01 06:06:40"/>
    <n v="2024"/>
    <s v="Actual"/>
    <s v="36-02-00-041-952710"/>
    <s v="CENTRO DE LA INDUSTRIA, LA EMPRESA Y LOS SERVICIOS-HUILA"/>
    <s v="952718"/>
    <s v="CENTRO DE LA INDUSTRIA, LA EMPRESA Y LOS SERVICIOS - FONDO INDUSTRIA Y DE LA CONSTRUCCION FIC-HUILA"/>
    <x v="49"/>
    <x v="49"/>
    <s v="Propios"/>
    <s v="26"/>
    <s v="FONDOS ESPECIALES"/>
    <s v="CSF"/>
    <n v="347705764"/>
    <m/>
    <m/>
    <n v="0"/>
    <n v="0"/>
    <n v="347705764"/>
    <n v="257105659"/>
    <n v="90600105"/>
    <n v="0"/>
    <n v="257105659"/>
    <n v="0"/>
    <n v="0"/>
    <n v="0"/>
    <n v="0"/>
    <n v="0"/>
  </r>
  <r>
    <s v="2024-02-01 06:06:40"/>
    <n v="2024"/>
    <s v="Actual"/>
    <s v="36-02-00-041-952710"/>
    <s v="CENTRO DE LA INDUSTRIA, LA EMPRESA Y LOS SERVICIOS-HUILA"/>
    <s v="952724"/>
    <s v="CENTRO DE LA INDUSTRIA,LA EMPRESA Y LOS SEVICIOS-CONSTRUCCIONMES Y ADECUACIONES"/>
    <x v="77"/>
    <x v="77"/>
    <s v="Nación"/>
    <s v="10"/>
    <s v="RECURSOS CORRIENTES"/>
    <s v="CSF"/>
    <n v="3740000000"/>
    <m/>
    <m/>
    <n v="0"/>
    <n v="0"/>
    <n v="3740000000"/>
    <n v="0"/>
    <n v="3740000000"/>
    <m/>
    <n v="0"/>
    <n v="0"/>
    <n v="0"/>
    <n v="0"/>
    <n v="0"/>
    <n v="0"/>
  </r>
  <r>
    <s v="2024-02-01 06:06:40"/>
    <n v="2024"/>
    <s v="Actual"/>
    <s v="36-02-00-041-952710"/>
    <s v="CENTRO DE LA INDUSTRIA, LA EMPRESA Y LOS SERVICIOS-HUILA"/>
    <s v="952724"/>
    <s v="CENTRO DE LA INDUSTRIA,LA EMPRESA Y LOS SEVICIOS-CONSTRUCCIONMES Y ADECUACIONES"/>
    <x v="78"/>
    <x v="78"/>
    <s v="Nación"/>
    <s v="10"/>
    <s v="RECURSOS CORRIENTES"/>
    <s v="CSF"/>
    <n v="944969925"/>
    <m/>
    <m/>
    <n v="0"/>
    <n v="0"/>
    <n v="944969925"/>
    <n v="0"/>
    <n v="944969925"/>
    <m/>
    <n v="0"/>
    <n v="0"/>
    <n v="0"/>
    <n v="0"/>
    <n v="0"/>
    <n v="0"/>
  </r>
  <r>
    <s v="2024-02-01 06:06:40"/>
    <n v="2024"/>
    <s v="Actual"/>
    <s v="36-02-00-041-952710"/>
    <s v="CENTRO DE LA INDUSTRIA, LA EMPRESA Y LOS SERVICIOS-HUILA"/>
    <s v="952727"/>
    <s v="CENTRO DE LA INDUSTRIA, LA EMPRESA Y LOS SERVICIOS-HUILA-MODERNIZACION AMBIENTES"/>
    <x v="10"/>
    <x v="10"/>
    <s v="Nación"/>
    <s v="10"/>
    <s v="RECURSOS CORRIENTES"/>
    <s v="CSF"/>
    <n v="110000000"/>
    <m/>
    <m/>
    <n v="0"/>
    <n v="0"/>
    <n v="110000000"/>
    <n v="0"/>
    <n v="110000000"/>
    <m/>
    <n v="0"/>
    <n v="0"/>
    <n v="0"/>
    <n v="0"/>
    <n v="0"/>
    <n v="0"/>
  </r>
  <r>
    <s v="2024-02-01 06:06:40"/>
    <n v="2024"/>
    <s v="Actual"/>
    <s v="36-02-00-041-952710"/>
    <s v="CENTRO DE LA INDUSTRIA, LA EMPRESA Y LOS SERVICIOS-HUILA"/>
    <s v="952728"/>
    <s v="CERTIFICACION COMPETENCIAS LABORALES- CENTRO DE LA IDUSTRIA, LA EMPRESA Y LOS SERVICIOS"/>
    <x v="94"/>
    <x v="94"/>
    <s v="Nación"/>
    <s v="10"/>
    <s v="RECURSOS CORRIENTES"/>
    <s v="CSF"/>
    <n v="311744000"/>
    <m/>
    <m/>
    <n v="0"/>
    <n v="0"/>
    <n v="311744000"/>
    <n v="305900000"/>
    <n v="5844000"/>
    <n v="0"/>
    <n v="305900000"/>
    <n v="0"/>
    <n v="0"/>
    <n v="0"/>
    <n v="0"/>
    <n v="0"/>
  </r>
  <r>
    <s v="2024-02-01 06:06:40"/>
    <n v="2024"/>
    <s v="Actual"/>
    <s v="36-02-00-041-952710"/>
    <s v="CENTRO DE LA INDUSTRIA, LA EMPRESA Y LOS SERVICIOS-HUILA"/>
    <s v="952734"/>
    <s v="CENTRO DE LA INDUSTRIA, LA EMPRESA Y LOS SERVICIOS-HUILA-PRODUCCION CENTROS"/>
    <x v="49"/>
    <x v="49"/>
    <s v="Propios"/>
    <s v="20"/>
    <s v="INGRESOS CORRIENTES"/>
    <s v="CSF"/>
    <n v="218000000"/>
    <m/>
    <m/>
    <n v="0"/>
    <n v="0"/>
    <n v="218000000"/>
    <n v="0"/>
    <n v="218000000"/>
    <m/>
    <n v="0"/>
    <n v="0"/>
    <n v="0"/>
    <n v="0"/>
    <n v="0"/>
    <n v="0"/>
  </r>
  <r>
    <s v="2024-02-01 06:06:40"/>
    <n v="2024"/>
    <s v="Actual"/>
    <s v="36-02-00-041-952710"/>
    <s v="CENTRO DE LA INDUSTRIA, LA EMPRESA Y LOS SERVICIOS-HUILA"/>
    <s v="952742"/>
    <s v="CENTRO DE LA INDUSTRIA, LA EMPRESA Y LOS SERVICIOS-HUILA - BIENESTAR APRENDICES."/>
    <x v="49"/>
    <x v="49"/>
    <s v="Nación"/>
    <s v="10"/>
    <s v="RECURSOS CORRIENTES"/>
    <s v="CSF"/>
    <n v="520565125"/>
    <m/>
    <m/>
    <n v="0"/>
    <n v="0"/>
    <n v="520565125"/>
    <n v="250117660"/>
    <n v="270447465"/>
    <n v="139461667"/>
    <n v="110655993"/>
    <n v="0"/>
    <n v="0"/>
    <n v="0"/>
    <n v="0"/>
    <n v="0"/>
  </r>
  <r>
    <s v="2024-02-01 06:06:40"/>
    <n v="2024"/>
    <s v="Actual"/>
    <s v="36-02-00-041-952710"/>
    <s v="CENTRO DE LA INDUSTRIA, LA EMPRESA Y LOS SERVICIOS-HUILA"/>
    <s v="952744"/>
    <s v="CENTRO DE LA INDUSTRIA, LA EMPRESA Y LOS SERVICIOS-HUILA - APOYOS DE SOSTENIMIENTO."/>
    <x v="48"/>
    <x v="48"/>
    <s v="Propios"/>
    <s v="20"/>
    <s v="INGRESOS CORRIENTES"/>
    <s v="CSF"/>
    <n v="386750000"/>
    <m/>
    <m/>
    <n v="0"/>
    <n v="0"/>
    <n v="386750000"/>
    <n v="386750000"/>
    <n v="0"/>
    <n v="0"/>
    <n v="386750000"/>
    <n v="0"/>
    <n v="0"/>
    <n v="0"/>
    <n v="0"/>
    <n v="0"/>
  </r>
  <r>
    <s v="2024-02-01 06:06:40"/>
    <n v="2024"/>
    <s v="Actual"/>
    <s v="36-02-00-041-952710"/>
    <s v="CENTRO DE LA INDUSTRIA, LA EMPRESA Y LOS SERVICIOS-HUILA"/>
    <s v="952744"/>
    <s v="CENTRO DE LA INDUSTRIA, LA EMPRESA Y LOS SERVICIOS-HUILA - APOYOS DE SOSTENIMIENTO."/>
    <x v="49"/>
    <x v="49"/>
    <s v="Propios"/>
    <s v="20"/>
    <s v="INGRESOS CORRIENTES"/>
    <s v="CSF"/>
    <n v="16009515"/>
    <m/>
    <m/>
    <n v="0"/>
    <n v="0"/>
    <n v="16009515"/>
    <n v="0"/>
    <n v="16009515"/>
    <m/>
    <n v="0"/>
    <n v="0"/>
    <n v="0"/>
    <n v="0"/>
    <n v="0"/>
    <n v="0"/>
  </r>
  <r>
    <s v="2024-02-01 06:06:40"/>
    <n v="2024"/>
    <s v="Actual"/>
    <s v="36-02-00-041-952710"/>
    <s v="CENTRO DE LA INDUSTRIA, LA EMPRESA Y LOS SERVICIOS-HUILA"/>
    <s v="952745"/>
    <s v="CENTRO DE LA INDUSTRIA, LA EMPRESA Y LOS SERVICIOS-HUILA - SERVICIOS PRESTADOS A LA FORMACION."/>
    <x v="49"/>
    <x v="49"/>
    <s v="Nación"/>
    <s v="10"/>
    <s v="RECURSOS CORRIENTES"/>
    <s v="CSF"/>
    <n v="4228854740"/>
    <m/>
    <m/>
    <n v="0"/>
    <n v="0"/>
    <n v="4228854740"/>
    <n v="3858036554"/>
    <n v="370818186"/>
    <n v="1494022517"/>
    <n v="2364014037"/>
    <n v="0"/>
    <n v="0"/>
    <n v="0"/>
    <n v="0"/>
    <n v="0"/>
  </r>
  <r>
    <s v="2024-02-01 06:06:40"/>
    <n v="2024"/>
    <s v="Actual"/>
    <s v="36-02-00-041-952710"/>
    <s v="CENTRO DE LA INDUSTRIA, LA EMPRESA Y LOS SERVICIOS-HUILA"/>
    <s v="952745"/>
    <s v="CENTRO DE LA INDUSTRIA, LA EMPRESA Y LOS SERVICIOS-HUILA - SERVICIOS PRESTADOS A LA FORMACION."/>
    <x v="65"/>
    <x v="65"/>
    <s v="Nación"/>
    <s v="10"/>
    <s v="RECURSOS CORRIENTES"/>
    <s v="CSF"/>
    <n v="339679587.75"/>
    <m/>
    <m/>
    <n v="0"/>
    <n v="0"/>
    <n v="339679587.75"/>
    <n v="181451687"/>
    <n v="158227900.75"/>
    <n v="0"/>
    <n v="181451687"/>
    <n v="0"/>
    <n v="0"/>
    <n v="0"/>
    <n v="0"/>
    <n v="0"/>
  </r>
  <r>
    <s v="2024-02-01 06:06:40"/>
    <n v="2024"/>
    <s v="Actual"/>
    <s v="36-02-00-041-952710"/>
    <s v="CENTRO DE LA INDUSTRIA, LA EMPRESA Y LOS SERVICIOS-HUILA"/>
    <s v="952761"/>
    <s v="CENTRO DE LA INDUSTRIA, LA EMPRESA Y LOS SERVICIOS - FORMACION SENA EMPREAS-HUILA"/>
    <x v="60"/>
    <x v="60"/>
    <s v="Propios"/>
    <s v="27"/>
    <s v="RENTAS PARAFISCALES"/>
    <s v="CSF"/>
    <n v="81750000"/>
    <m/>
    <m/>
    <n v="0"/>
    <n v="0"/>
    <n v="81750000"/>
    <n v="74750000"/>
    <n v="7000000"/>
    <n v="73450000"/>
    <n v="1300000"/>
    <n v="1950000"/>
    <n v="1950000"/>
    <n v="1950000"/>
    <n v="0"/>
    <n v="0"/>
  </r>
  <r>
    <s v="2024-02-01 06:06:40"/>
    <n v="2024"/>
    <s v="Actual"/>
    <s v="36-02-00-041-952710"/>
    <s v="CENTRO DE LA INDUSTRIA, LA EMPRESA Y LOS SERVICIOS-HUILA"/>
    <s v="952768"/>
    <s v="CTRO DE LA INDUSTRIA, LA EMPRESA Y LOS SERVICIOS -FORTALECIMIENTO DE LA OFERTA DE SERVICIOS TECNOLOG"/>
    <x v="91"/>
    <x v="91"/>
    <s v="Propios"/>
    <s v="27"/>
    <s v="RENTAS PARAFISCALES"/>
    <s v="CSF"/>
    <n v="775845806"/>
    <m/>
    <m/>
    <n v="0"/>
    <n v="0"/>
    <n v="775845806"/>
    <n v="564626000"/>
    <n v="211219806"/>
    <n v="122874667"/>
    <n v="441751333"/>
    <n v="0"/>
    <n v="0"/>
    <n v="0"/>
    <n v="0"/>
    <n v="0"/>
  </r>
  <r>
    <s v="2024-02-01 06:06:40"/>
    <n v="2024"/>
    <s v="Actual"/>
    <s v="36-02-00-041-952710"/>
    <s v="CENTRO DE LA INDUSTRIA, LA EMPRESA Y LOS SERVICIOS-HUILA"/>
    <s v="952769"/>
    <s v="CENTRO DE LA INDUSTRIA, LA EMPRESA Y LOS SERVICIOS - TECNOPARQUE-HUILA"/>
    <x v="91"/>
    <x v="91"/>
    <s v="Propios"/>
    <s v="27"/>
    <s v="RENTAS PARAFISCALES"/>
    <s v="CSF"/>
    <n v="1168086155"/>
    <m/>
    <m/>
    <n v="0"/>
    <n v="0"/>
    <n v="1168086155"/>
    <n v="767376099"/>
    <n v="400710056"/>
    <n v="50684487"/>
    <n v="716691612"/>
    <n v="0"/>
    <n v="0"/>
    <n v="0"/>
    <n v="0"/>
    <n v="0"/>
  </r>
  <r>
    <s v="2024-02-01 06:06:40"/>
    <n v="2024"/>
    <s v="Actual"/>
    <s v="36-02-00-041-952710"/>
    <s v="CENTRO DE LA INDUSTRIA, LA EMPRESA Y LOS SERVICIOS-HUILA"/>
    <s v="952770"/>
    <s v="CENTRO DE LA INDUSTRIA, LA EMPRESA Y LOS SERVICIOS-TECNOACADEMIA"/>
    <x v="90"/>
    <x v="90"/>
    <s v="Propios"/>
    <s v="27"/>
    <s v="RENTAS PARAFISCALES"/>
    <s v="CSF"/>
    <n v="895672720"/>
    <m/>
    <m/>
    <n v="0"/>
    <n v="0"/>
    <n v="895672720"/>
    <n v="655669141"/>
    <n v="240003579"/>
    <n v="157958451"/>
    <n v="497710690"/>
    <n v="0"/>
    <n v="0"/>
    <n v="0"/>
    <n v="0"/>
    <n v="0"/>
  </r>
  <r>
    <s v="2024-02-01 06:06:40"/>
    <n v="2024"/>
    <s v="Actual"/>
    <s v="36-02-00-041-952710"/>
    <s v="CENTRO DE LA INDUSTRIA, LA EMPRESA Y LOS SERVICIOS-HUILA"/>
    <s v="952783"/>
    <s v="CENTRO DE LA INDUSTRIA, LA EMPRESA Y LOS SERVICIOS-HUILA -EXTENSIONISMO TECNOLOGICO"/>
    <x v="91"/>
    <x v="91"/>
    <s v="Propios"/>
    <s v="27"/>
    <s v="RENTAS PARAFISCALES"/>
    <s v="CSF"/>
    <n v="892544374"/>
    <m/>
    <m/>
    <n v="0"/>
    <n v="0"/>
    <n v="892544374"/>
    <n v="726487914"/>
    <n v="166056460"/>
    <n v="65614868"/>
    <n v="660873046"/>
    <n v="0"/>
    <n v="0"/>
    <n v="0"/>
    <n v="0"/>
    <n v="0"/>
  </r>
  <r>
    <s v="2024-02-01 06:06:40"/>
    <n v="2024"/>
    <s v="Actual"/>
    <s v="36-02-00-041-952710"/>
    <s v="CENTRO DE LA INDUSTRIA, LA EMPRESA Y LOS SERVICIOS-HUILA"/>
    <s v="952785"/>
    <s v="CENTRO INDUSTRIA, EMPRESA Y SERVICIOS - HUILA, SERVICIOS PRESTADOS A LA FORMACION - ECONOMIA POPULAR"/>
    <x v="65"/>
    <x v="65"/>
    <s v="Nación"/>
    <s v="10"/>
    <s v="RECURSOS CORRIENTES"/>
    <s v="CSF"/>
    <n v="56380265.75"/>
    <m/>
    <m/>
    <n v="0"/>
    <n v="0"/>
    <n v="56380265.75"/>
    <n v="28870899"/>
    <n v="27509366.75"/>
    <n v="0"/>
    <n v="28870899"/>
    <n v="0"/>
    <n v="0"/>
    <n v="0"/>
    <n v="0"/>
    <n v="0"/>
  </r>
  <r>
    <s v="2024-02-01 06:06:40"/>
    <n v="2024"/>
    <s v="Actual"/>
    <s v="36-02-00-041-952710"/>
    <s v="CENTRO DE LA INDUSTRIA, LA EMPRESA Y LOS SERVICIOS-HUILA"/>
    <s v="952786"/>
    <s v="CENTRO INDUST, EMPRESA Y SERVIC - HUILA, CERTIFICACION COMPETENCIA LABORALES - ECONOMIA POPULAR"/>
    <x v="65"/>
    <x v="65"/>
    <s v="Nación"/>
    <s v="10"/>
    <s v="RECURSOS CORRIENTES"/>
    <s v="CSF"/>
    <n v="9964000"/>
    <m/>
    <m/>
    <n v="0"/>
    <n v="0"/>
    <n v="9964000"/>
    <n v="0"/>
    <n v="9964000"/>
    <m/>
    <n v="0"/>
    <n v="0"/>
    <n v="0"/>
    <n v="0"/>
    <n v="0"/>
    <n v="0"/>
  </r>
  <r>
    <s v="2024-02-01 06:06:40"/>
    <n v="2024"/>
    <s v="Actual"/>
    <s v="36-02-00-041-952810"/>
    <s v="CENTRO DE GESTION Y DESARROLLO SOSTENIBLE SURCOLOMBIANO-HUILA"/>
    <s v="952809"/>
    <s v="CENTRO DE GESTION Y DESARROLLO SOSTENIBLE SURCOLOMBIANO-HUILA - SEGURIDAD OCUPACIONAL"/>
    <x v="49"/>
    <x v="49"/>
    <s v="Nación"/>
    <s v="10"/>
    <s v="RECURSOS CORRIENTES"/>
    <s v="CSF"/>
    <n v="42778447"/>
    <m/>
    <m/>
    <n v="0"/>
    <n v="0"/>
    <n v="42778447"/>
    <n v="0"/>
    <n v="42778447"/>
    <m/>
    <n v="0"/>
    <n v="0"/>
    <n v="0"/>
    <n v="0"/>
    <n v="0"/>
    <n v="0"/>
  </r>
  <r>
    <s v="2024-02-01 06:06:40"/>
    <n v="2024"/>
    <s v="Actual"/>
    <s v="36-02-00-041-952810"/>
    <s v="CENTRO DE GESTION Y DESARROLLO SOSTENIBLE SURCOLOMBIANO-HUILA"/>
    <s v="952810"/>
    <s v="CENTRO DE GESTIÓN Y DESARROLLO SOSTENIBLE SURCOLOMBIANO-HUILA"/>
    <x v="80"/>
    <x v="80"/>
    <s v="Nación"/>
    <s v="10"/>
    <s v="RECURSOS CORRIENTES"/>
    <s v="CSF"/>
    <n v="432108000"/>
    <m/>
    <m/>
    <n v="0"/>
    <n v="0"/>
    <n v="432108000"/>
    <n v="352742000"/>
    <n v="79366000"/>
    <n v="0"/>
    <n v="352742000"/>
    <n v="0"/>
    <n v="0"/>
    <n v="0"/>
    <n v="0"/>
    <n v="0"/>
  </r>
  <r>
    <s v="2024-02-01 06:06:40"/>
    <n v="2024"/>
    <s v="Actual"/>
    <s v="36-02-00-041-952810"/>
    <s v="CENTRO DE GESTION Y DESARROLLO SOSTENIBLE SURCOLOMBIANO-HUILA"/>
    <s v="952810"/>
    <s v="CENTRO DE GESTIÓN Y DESARROLLO SOSTENIBLE SURCOLOMBIANO-HUILA"/>
    <x v="81"/>
    <x v="81"/>
    <s v="Nación"/>
    <s v="10"/>
    <s v="RECURSOS CORRIENTES"/>
    <s v="CSF"/>
    <n v="98668000"/>
    <m/>
    <m/>
    <n v="0"/>
    <n v="0"/>
    <n v="98668000"/>
    <n v="94668000"/>
    <n v="4000000"/>
    <n v="92610000"/>
    <n v="2058000"/>
    <n v="0"/>
    <n v="0"/>
    <n v="0"/>
    <n v="0"/>
    <n v="0"/>
  </r>
  <r>
    <s v="2024-02-01 06:06:40"/>
    <n v="2024"/>
    <s v="Actual"/>
    <s v="36-02-00-041-952810"/>
    <s v="CENTRO DE GESTION Y DESARROLLO SOSTENIBLE SURCOLOMBIANO-HUILA"/>
    <s v="952810"/>
    <s v="CENTRO DE GESTIÓN Y DESARROLLO SOSTENIBLE SURCOLOMBIANO-HUILA"/>
    <x v="49"/>
    <x v="49"/>
    <s v="Nación"/>
    <s v="10"/>
    <s v="RECURSOS CORRIENTES"/>
    <s v="CSF"/>
    <n v="2092487809"/>
    <n v="37440000"/>
    <n v="0"/>
    <n v="0"/>
    <n v="0"/>
    <n v="2129927809"/>
    <n v="2026555309"/>
    <n v="103372500"/>
    <n v="920738119"/>
    <n v="1105817190"/>
    <n v="34182572"/>
    <n v="34182572"/>
    <n v="34182572"/>
    <n v="0"/>
    <n v="0"/>
  </r>
  <r>
    <s v="2024-02-01 06:06:40"/>
    <n v="2024"/>
    <s v="Actual"/>
    <s v="36-02-00-041-952810"/>
    <s v="CENTRO DE GESTION Y DESARROLLO SOSTENIBLE SURCOLOMBIANO-HUILA"/>
    <s v="952810"/>
    <s v="CENTRO DE GESTIÓN Y DESARROLLO SOSTENIBLE SURCOLOMBIANO-HUILA"/>
    <x v="49"/>
    <x v="49"/>
    <s v="Propios"/>
    <s v="27"/>
    <s v="RENTAS PARAFISCALES"/>
    <s v="CSF"/>
    <n v="29628358"/>
    <m/>
    <m/>
    <n v="0"/>
    <n v="0"/>
    <n v="29628358"/>
    <n v="29628358"/>
    <n v="0"/>
    <n v="0"/>
    <n v="29628358"/>
    <n v="0"/>
    <n v="0"/>
    <n v="0"/>
    <n v="0"/>
    <n v="0"/>
  </r>
  <r>
    <s v="2024-02-01 06:06:40"/>
    <n v="2024"/>
    <s v="Actual"/>
    <s v="36-02-00-041-952810"/>
    <s v="CENTRO DE GESTION Y DESARROLLO SOSTENIBLE SURCOLOMBIANO-HUILA"/>
    <s v="952810"/>
    <s v="CENTRO DE GESTIÓN Y DESARROLLO SOSTENIBLE SURCOLOMBIANO-HUILA"/>
    <x v="63"/>
    <x v="63"/>
    <s v="Propios"/>
    <s v="20"/>
    <s v="INGRESOS CORRIENTES"/>
    <s v="CSF"/>
    <n v="270000"/>
    <m/>
    <m/>
    <n v="0"/>
    <n v="0"/>
    <n v="270000"/>
    <n v="0"/>
    <n v="270000"/>
    <m/>
    <n v="0"/>
    <n v="0"/>
    <n v="0"/>
    <n v="0"/>
    <n v="0"/>
    <n v="0"/>
  </r>
  <r>
    <s v="2024-02-01 06:06:40"/>
    <n v="2024"/>
    <s v="Actual"/>
    <s v="36-02-00-041-952810"/>
    <s v="CENTRO DE GESTION Y DESARROLLO SOSTENIBLE SURCOLOMBIANO-HUILA"/>
    <s v="952811"/>
    <s v="CENTRO DE GESTION Y DESARROLLO SOSTENIBLE SURCOLOMBIANO - INTEGRACION CON LA MEDIA-HUILA"/>
    <x v="49"/>
    <x v="49"/>
    <s v="Propios"/>
    <s v="20"/>
    <s v="INGRESOS CORRIENTES"/>
    <s v="CSF"/>
    <n v="838870466"/>
    <m/>
    <m/>
    <n v="0"/>
    <n v="0"/>
    <n v="838870466"/>
    <n v="803111913"/>
    <n v="35758553"/>
    <n v="0"/>
    <n v="803111913"/>
    <n v="0"/>
    <n v="0"/>
    <n v="0"/>
    <n v="0"/>
    <n v="0"/>
  </r>
  <r>
    <s v="2024-02-01 06:06:40"/>
    <n v="2024"/>
    <s v="Actual"/>
    <s v="36-02-00-041-952810"/>
    <s v="CENTRO DE GESTION Y DESARROLLO SOSTENIBLE SURCOLOMBIANO-HUILA"/>
    <s v="952811"/>
    <s v="CENTRO DE GESTION Y DESARROLLO SOSTENIBLE SURCOLOMBIANO - INTEGRACION CON LA MEDIA-HUILA"/>
    <x v="49"/>
    <x v="49"/>
    <s v="Nación"/>
    <s v="10"/>
    <s v="RECURSOS CORRIENTES"/>
    <s v="CSF"/>
    <n v="102159699"/>
    <m/>
    <m/>
    <n v="0"/>
    <n v="0"/>
    <n v="102159699"/>
    <n v="52159699"/>
    <n v="50000000"/>
    <n v="51857324"/>
    <n v="302375"/>
    <n v="1965438"/>
    <n v="1965438"/>
    <n v="1965438"/>
    <n v="0"/>
    <n v="0"/>
  </r>
  <r>
    <s v="2024-02-01 06:06:40"/>
    <n v="2024"/>
    <s v="Actual"/>
    <s v="36-02-00-041-952810"/>
    <s v="CENTRO DE GESTION Y DESARROLLO SOSTENIBLE SURCOLOMBIANO-HUILA"/>
    <s v="952818"/>
    <s v="C DE GESTION Y DESARROLLO SOSTENIBLE SURCOLOMBIANO - FONDO INDUSTRIA Y DE LA CONSTRUCCION FIC-HUILA"/>
    <x v="48"/>
    <x v="48"/>
    <s v="Propios"/>
    <s v="26"/>
    <s v="FONDOS ESPECIALES"/>
    <s v="CSF"/>
    <n v="1642762063"/>
    <m/>
    <m/>
    <n v="0"/>
    <n v="0"/>
    <n v="1642762063"/>
    <n v="1642762063"/>
    <n v="0"/>
    <n v="111150000"/>
    <n v="1531612063"/>
    <n v="0"/>
    <n v="0"/>
    <n v="0"/>
    <n v="0"/>
    <n v="0"/>
  </r>
  <r>
    <s v="2024-02-01 06:06:40"/>
    <n v="2024"/>
    <s v="Actual"/>
    <s v="36-02-00-041-952810"/>
    <s v="CENTRO DE GESTION Y DESARROLLO SOSTENIBLE SURCOLOMBIANO-HUILA"/>
    <s v="952818"/>
    <s v="C DE GESTION Y DESARROLLO SOSTENIBLE SURCOLOMBIANO - FONDO INDUSTRIA Y DE LA CONSTRUCCION FIC-HUILA"/>
    <x v="49"/>
    <x v="49"/>
    <s v="Propios"/>
    <s v="26"/>
    <s v="FONDOS ESPECIALES"/>
    <s v="CSF"/>
    <n v="789840669"/>
    <m/>
    <m/>
    <n v="0"/>
    <n v="0"/>
    <n v="789840669"/>
    <n v="562388957"/>
    <n v="227451712"/>
    <n v="0"/>
    <n v="562388957"/>
    <n v="0"/>
    <n v="0"/>
    <n v="0"/>
    <n v="0"/>
    <n v="0"/>
  </r>
  <r>
    <s v="2024-02-01 06:06:40"/>
    <n v="2024"/>
    <s v="Actual"/>
    <s v="36-02-00-041-952810"/>
    <s v="CENTRO DE GESTION Y DESARROLLO SOSTENIBLE SURCOLOMBIANO-HUILA"/>
    <s v="952824"/>
    <s v="C DE GESTION Y DESARROLLO SOSTENIBLE SURCOLOMBIANO - CONSTRUCCIONES Y ADECUACIONES"/>
    <x v="77"/>
    <x v="77"/>
    <s v="Nación"/>
    <s v="10"/>
    <s v="RECURSOS CORRIENTES"/>
    <s v="CSF"/>
    <n v="80000000"/>
    <m/>
    <m/>
    <n v="0"/>
    <n v="0"/>
    <n v="80000000"/>
    <n v="0"/>
    <n v="80000000"/>
    <m/>
    <n v="0"/>
    <n v="0"/>
    <n v="0"/>
    <n v="0"/>
    <n v="0"/>
    <n v="0"/>
  </r>
  <r>
    <s v="2024-02-01 06:06:40"/>
    <n v="2024"/>
    <s v="Actual"/>
    <s v="36-02-00-041-952810"/>
    <s v="CENTRO DE GESTION Y DESARROLLO SOSTENIBLE SURCOLOMBIANO-HUILA"/>
    <s v="952824"/>
    <s v="C DE GESTION Y DESARROLLO SOSTENIBLE SURCOLOMBIANO - CONSTRUCCIONES Y ADECUACIONES"/>
    <x v="78"/>
    <x v="78"/>
    <s v="Nación"/>
    <s v="10"/>
    <s v="RECURSOS CORRIENTES"/>
    <s v="CSF"/>
    <n v="501723360"/>
    <m/>
    <m/>
    <n v="0"/>
    <n v="0"/>
    <n v="501723360"/>
    <n v="114559360"/>
    <n v="387164000"/>
    <n v="0"/>
    <n v="114559360"/>
    <n v="0"/>
    <n v="0"/>
    <n v="0"/>
    <n v="0"/>
    <n v="0"/>
  </r>
  <r>
    <s v="2024-02-01 06:06:40"/>
    <n v="2024"/>
    <s v="Actual"/>
    <s v="36-02-00-041-952810"/>
    <s v="CENTRO DE GESTION Y DESARROLLO SOSTENIBLE SURCOLOMBIANO-HUILA"/>
    <s v="952827"/>
    <s v="CENTRO DE GESTION Y DESARROLLO SOSTENIBLE SURCOLOMBIANO-HUILA -MODERNIZACION AMBIENTES"/>
    <x v="10"/>
    <x v="10"/>
    <s v="Nación"/>
    <s v="10"/>
    <s v="RECURSOS CORRIENTES"/>
    <s v="CSF"/>
    <n v="200000000"/>
    <m/>
    <m/>
    <n v="0"/>
    <n v="0"/>
    <n v="200000000"/>
    <n v="0"/>
    <n v="200000000"/>
    <m/>
    <n v="0"/>
    <n v="0"/>
    <n v="0"/>
    <n v="0"/>
    <n v="0"/>
    <n v="0"/>
  </r>
  <r>
    <s v="2024-02-01 06:06:40"/>
    <n v="2024"/>
    <s v="Actual"/>
    <s v="36-02-00-041-952810"/>
    <s v="CENTRO DE GESTION Y DESARROLLO SOSTENIBLE SURCOLOMBIANO-HUILA"/>
    <s v="952828"/>
    <s v="CERTIFICACION COMPETENCIAS LABORALES- CENTRO DE GESTION Y DESARROLLO SOSTENIBLE SURCOLOMBIANO"/>
    <x v="94"/>
    <x v="94"/>
    <s v="Nación"/>
    <s v="10"/>
    <s v="RECURSOS CORRIENTES"/>
    <s v="CSF"/>
    <n v="111737000"/>
    <m/>
    <m/>
    <n v="0"/>
    <n v="0"/>
    <n v="111737000"/>
    <n v="103800000"/>
    <n v="7937000"/>
    <n v="28600000"/>
    <n v="75200000"/>
    <n v="0"/>
    <n v="0"/>
    <n v="0"/>
    <n v="0"/>
    <n v="0"/>
  </r>
  <r>
    <s v="2024-02-01 06:06:40"/>
    <n v="2024"/>
    <s v="Actual"/>
    <s v="36-02-00-041-952810"/>
    <s v="CENTRO DE GESTION Y DESARROLLO SOSTENIBLE SURCOLOMBIANO-HUILA"/>
    <s v="952828"/>
    <s v="CERTIFICACION COMPETENCIAS LABORALES- CENTRO DE GESTION Y DESARROLLO SOSTENIBLE SURCOLOMBIANO"/>
    <x v="65"/>
    <x v="65"/>
    <s v="Nación"/>
    <s v="10"/>
    <s v="RECURSOS CORRIENTES"/>
    <s v="CSF"/>
    <n v="104622000"/>
    <m/>
    <m/>
    <n v="0"/>
    <n v="0"/>
    <n v="104622000"/>
    <n v="98700000"/>
    <n v="5922000"/>
    <n v="0"/>
    <n v="98700000"/>
    <n v="0"/>
    <n v="0"/>
    <n v="0"/>
    <n v="0"/>
    <n v="0"/>
  </r>
  <r>
    <s v="2024-02-01 06:06:40"/>
    <n v="2024"/>
    <s v="Actual"/>
    <s v="36-02-00-041-952810"/>
    <s v="CENTRO DE GESTION Y DESARROLLO SOSTENIBLE SURCOLOMBIANO-HUILA"/>
    <s v="952834"/>
    <s v="CENTRO DE GESTION Y DESARROLLO SOSTENIBLE SURCOLOMBIANO-HUILA -PRODUCCION CENTROS"/>
    <x v="49"/>
    <x v="49"/>
    <s v="Propios"/>
    <s v="20"/>
    <s v="INGRESOS CORRIENTES"/>
    <s v="CSF"/>
    <n v="286040000"/>
    <m/>
    <m/>
    <n v="0"/>
    <n v="0"/>
    <n v="286040000"/>
    <n v="0"/>
    <n v="286040000"/>
    <m/>
    <n v="0"/>
    <n v="0"/>
    <n v="0"/>
    <n v="0"/>
    <n v="0"/>
    <n v="0"/>
  </r>
  <r>
    <s v="2024-02-01 06:06:40"/>
    <n v="2024"/>
    <s v="Actual"/>
    <s v="36-02-00-041-952810"/>
    <s v="CENTRO DE GESTION Y DESARROLLO SOSTENIBLE SURCOLOMBIANO-HUILA"/>
    <s v="952838"/>
    <s v="CENTRO DE GESTION Y DESARROLLO SOSTENIBLE SURCOLOMBIANO-HUILA -EMPRENDE RURAL"/>
    <x v="87"/>
    <x v="87"/>
    <s v="Nación"/>
    <s v="10"/>
    <s v="RECURSOS CORRIENTES"/>
    <s v="CSF"/>
    <n v="1139370000"/>
    <m/>
    <m/>
    <n v="0"/>
    <n v="0"/>
    <n v="1139370000"/>
    <n v="916522000"/>
    <n v="222848000"/>
    <n v="31200000"/>
    <n v="885322000"/>
    <n v="0"/>
    <n v="0"/>
    <n v="0"/>
    <n v="0"/>
    <n v="0"/>
  </r>
  <r>
    <s v="2024-02-01 06:06:40"/>
    <n v="2024"/>
    <s v="Actual"/>
    <s v="36-02-00-041-952810"/>
    <s v="CENTRO DE GESTION Y DESARROLLO SOSTENIBLE SURCOLOMBIANO-HUILA"/>
    <s v="952838"/>
    <s v="CENTRO DE GESTION Y DESARROLLO SOSTENIBLE SURCOLOMBIANO-HUILA -EMPRENDE RURAL"/>
    <x v="65"/>
    <x v="65"/>
    <s v="Nación"/>
    <s v="10"/>
    <s v="RECURSOS CORRIENTES"/>
    <s v="CSF"/>
    <n v="67683000"/>
    <m/>
    <m/>
    <n v="0"/>
    <n v="0"/>
    <n v="67683000"/>
    <n v="50683000"/>
    <n v="17000000"/>
    <n v="0"/>
    <n v="50683000"/>
    <n v="0"/>
    <n v="0"/>
    <n v="0"/>
    <n v="0"/>
    <n v="0"/>
  </r>
  <r>
    <s v="2024-02-01 06:06:40"/>
    <n v="2024"/>
    <s v="Actual"/>
    <s v="36-02-00-041-952810"/>
    <s v="CENTRO DE GESTION Y DESARROLLO SOSTENIBLE SURCOLOMBIANO-HUILA"/>
    <s v="952842"/>
    <s v="CENTRO DE GESTION Y DESARROLLO SOSTENIBLE SURCOLOMBIANO-HUILA - BIENESTAR APRENDICES."/>
    <x v="49"/>
    <x v="49"/>
    <s v="Nación"/>
    <s v="10"/>
    <s v="RECURSOS CORRIENTES"/>
    <s v="CSF"/>
    <n v="486888914"/>
    <m/>
    <m/>
    <n v="0"/>
    <n v="0"/>
    <n v="486888914"/>
    <n v="486888914"/>
    <n v="0"/>
    <n v="181273000"/>
    <n v="305615914"/>
    <n v="0"/>
    <n v="0"/>
    <n v="0"/>
    <n v="0"/>
    <n v="0"/>
  </r>
  <r>
    <s v="2024-02-01 06:06:40"/>
    <n v="2024"/>
    <s v="Actual"/>
    <s v="36-02-00-041-952810"/>
    <s v="CENTRO DE GESTION Y DESARROLLO SOSTENIBLE SURCOLOMBIANO-HUILA"/>
    <s v="952844"/>
    <s v="CENTRO DE GESTION Y DESARROLLO SOSTENIBLE SURCOLOMBIANO-HUILA - APOYOS DE SOSTENIMIENTO."/>
    <x v="48"/>
    <x v="48"/>
    <s v="Propios"/>
    <s v="20"/>
    <s v="INGRESOS CORRIENTES"/>
    <s v="CSF"/>
    <n v="469625000"/>
    <m/>
    <m/>
    <n v="0"/>
    <n v="0"/>
    <n v="469625000"/>
    <n v="469625000"/>
    <n v="0"/>
    <n v="0"/>
    <n v="469625000"/>
    <n v="0"/>
    <n v="0"/>
    <n v="0"/>
    <n v="0"/>
    <n v="0"/>
  </r>
  <r>
    <s v="2024-02-01 06:06:40"/>
    <n v="2024"/>
    <s v="Actual"/>
    <s v="36-02-00-041-952810"/>
    <s v="CENTRO DE GESTION Y DESARROLLO SOSTENIBLE SURCOLOMBIANO-HUILA"/>
    <s v="952844"/>
    <s v="CENTRO DE GESTION Y DESARROLLO SOSTENIBLE SURCOLOMBIANO-HUILA - APOYOS DE SOSTENIMIENTO."/>
    <x v="49"/>
    <x v="49"/>
    <s v="Propios"/>
    <s v="20"/>
    <s v="INGRESOS CORRIENTES"/>
    <s v="CSF"/>
    <n v="15982282"/>
    <m/>
    <m/>
    <n v="0"/>
    <n v="0"/>
    <n v="15982282"/>
    <n v="0"/>
    <n v="15982282"/>
    <m/>
    <n v="0"/>
    <n v="0"/>
    <n v="0"/>
    <n v="0"/>
    <n v="0"/>
    <n v="0"/>
  </r>
  <r>
    <s v="2024-02-01 06:06:40"/>
    <n v="2024"/>
    <s v="Actual"/>
    <s v="36-02-00-041-952810"/>
    <s v="CENTRO DE GESTION Y DESARROLLO SOSTENIBLE SURCOLOMBIANO-HUILA"/>
    <s v="952845"/>
    <s v="CENTRO DE GESTION Y DESARROLLO SOSTENIBLE SURCOLOMBIANO-HUILA - SERVICIOS PRESTADOS A LA FORMACION."/>
    <x v="49"/>
    <x v="49"/>
    <s v="Nación"/>
    <s v="10"/>
    <s v="RECURSOS CORRIENTES"/>
    <s v="CSF"/>
    <n v="4152694379"/>
    <m/>
    <m/>
    <n v="0"/>
    <n v="0"/>
    <n v="4152694379"/>
    <n v="3840154843"/>
    <n v="312539536"/>
    <n v="375544"/>
    <n v="3839779299"/>
    <n v="0"/>
    <n v="0"/>
    <n v="0"/>
    <n v="0"/>
    <n v="0"/>
  </r>
  <r>
    <s v="2024-02-01 06:06:40"/>
    <n v="2024"/>
    <s v="Actual"/>
    <s v="36-02-00-041-952810"/>
    <s v="CENTRO DE GESTION Y DESARROLLO SOSTENIBLE SURCOLOMBIANO-HUILA"/>
    <s v="952845"/>
    <s v="CENTRO DE GESTION Y DESARROLLO SOSTENIBLE SURCOLOMBIANO-HUILA - SERVICIOS PRESTADOS A LA FORMACION."/>
    <x v="65"/>
    <x v="65"/>
    <s v="Nación"/>
    <s v="10"/>
    <s v="RECURSOS CORRIENTES"/>
    <s v="CSF"/>
    <n v="1789290601.75"/>
    <m/>
    <m/>
    <n v="0"/>
    <n v="0"/>
    <n v="1789290601.75"/>
    <n v="1262711695"/>
    <n v="526578906.75"/>
    <n v="0"/>
    <n v="1262711695"/>
    <n v="0"/>
    <n v="0"/>
    <n v="0"/>
    <n v="0"/>
    <n v="0"/>
  </r>
  <r>
    <s v="2024-02-01 06:06:40"/>
    <n v="2024"/>
    <s v="Actual"/>
    <s v="36-02-00-041-952810"/>
    <s v="CENTRO DE GESTION Y DESARROLLO SOSTENIBLE SURCOLOMBIANO-HUILA"/>
    <s v="952868"/>
    <s v="CTRO DE GESTION Y DLLO SOSTENIBLE SURCOLOMBIANO-FORTALECIMIENTO DE LA OFERTA DE SERVICIOS TECNOLOGIC"/>
    <x v="91"/>
    <x v="91"/>
    <s v="Propios"/>
    <s v="27"/>
    <s v="RENTAS PARAFISCALES"/>
    <s v="CSF"/>
    <n v="174315529"/>
    <m/>
    <m/>
    <n v="0"/>
    <n v="0"/>
    <n v="174315529"/>
    <n v="174315529"/>
    <n v="0"/>
    <n v="0"/>
    <n v="174315529"/>
    <n v="0"/>
    <n v="0"/>
    <n v="0"/>
    <n v="0"/>
    <n v="0"/>
  </r>
  <r>
    <s v="2024-02-01 06:06:40"/>
    <n v="2024"/>
    <s v="Actual"/>
    <s v="36-02-00-041-952810"/>
    <s v="CENTRO DE GESTION Y DESARROLLO SOSTENIBLE SURCOLOMBIANO-HUILA"/>
    <s v="952869"/>
    <s v="CENTRO DE GESTION Y DESARROLLO SOSTENIBLE SURCOLOMBIANO - TECNOPARQUE-HUILA"/>
    <x v="91"/>
    <x v="91"/>
    <s v="Propios"/>
    <s v="27"/>
    <s v="RENTAS PARAFISCALES"/>
    <s v="CSF"/>
    <n v="890050166"/>
    <m/>
    <m/>
    <n v="0"/>
    <n v="0"/>
    <n v="890050166"/>
    <n v="613861313"/>
    <n v="276188853"/>
    <n v="0"/>
    <n v="613861313"/>
    <n v="0"/>
    <n v="0"/>
    <n v="0"/>
    <n v="0"/>
    <n v="0"/>
  </r>
  <r>
    <s v="2024-02-01 06:06:40"/>
    <n v="2024"/>
    <s v="Actual"/>
    <s v="36-02-00-041-952810"/>
    <s v="CENTRO DE GESTION Y DESARROLLO SOSTENIBLE SURCOLOMBIANO-HUILA"/>
    <s v="952883"/>
    <s v="CENTRO DE GESTION Y DESARROLLO SOSTENIBLE SURCOLOMBIANO-HUILA - EXTENSIONISMO TECNOLOGICO"/>
    <x v="91"/>
    <x v="91"/>
    <s v="Propios"/>
    <s v="27"/>
    <s v="RENTAS PARAFISCALES"/>
    <s v="CSF"/>
    <n v="205116496"/>
    <m/>
    <m/>
    <n v="0"/>
    <n v="0"/>
    <n v="205116496"/>
    <n v="205116496"/>
    <n v="0"/>
    <n v="0"/>
    <n v="205116496"/>
    <n v="0"/>
    <n v="0"/>
    <n v="0"/>
    <n v="0"/>
    <n v="0"/>
  </r>
  <r>
    <s v="2024-02-01 06:06:40"/>
    <n v="2024"/>
    <s v="Actual"/>
    <s v="36-02-00-041-952810"/>
    <s v="CENTRO DE GESTION Y DESARROLLO SOSTENIBLE SURCOLOMBIANO-HUILA"/>
    <s v="952885"/>
    <s v="CENTRO GESTION Y DESAR SOSTEN SURCOL - HUILA, SENA EMPRENDE RURAL - ECONOMIA POPULAR"/>
    <x v="65"/>
    <x v="65"/>
    <s v="Nación"/>
    <s v="10"/>
    <s v="RECURSOS CORRIENTES"/>
    <s v="CSF"/>
    <n v="47974003.25"/>
    <m/>
    <m/>
    <n v="0"/>
    <n v="0"/>
    <n v="47974003.25"/>
    <n v="0"/>
    <n v="47974003.25"/>
    <m/>
    <n v="0"/>
    <n v="0"/>
    <n v="0"/>
    <n v="0"/>
    <n v="0"/>
    <n v="0"/>
  </r>
  <r>
    <s v="2024-02-01 06:06:40"/>
    <n v="2024"/>
    <s v="Actual"/>
    <s v="36-02-00-041-952810"/>
    <s v="CENTRO DE GESTION Y DESARROLLO SOSTENIBLE SURCOLOMBIANO-HUILA"/>
    <s v="952886"/>
    <s v="CENTRO GESTION Y DESAR SOSTEN SURCOL - HUILA, CERTIFICACION COMPETENCIA LABORALES - ECONOMIA POPULAR"/>
    <x v="65"/>
    <x v="65"/>
    <s v="Nación"/>
    <s v="10"/>
    <s v="RECURSOS CORRIENTES"/>
    <s v="CSF"/>
    <n v="84694000"/>
    <m/>
    <m/>
    <n v="0"/>
    <n v="0"/>
    <n v="84694000"/>
    <n v="79900000"/>
    <n v="4794000"/>
    <n v="0"/>
    <n v="79900000"/>
    <n v="0"/>
    <n v="0"/>
    <n v="0"/>
    <n v="0"/>
    <n v="0"/>
  </r>
  <r>
    <s v="2024-02-01 06:06:40"/>
    <n v="2024"/>
    <s v="Actual"/>
    <s v="36-02-00-044-000000"/>
    <s v="SENA REGIONAL GUAJIRA-DIRECCION REGIONAL"/>
    <s v="101000"/>
    <s v="DESPACHO DIRECCION"/>
    <x v="5"/>
    <x v="5"/>
    <s v="Propios"/>
    <s v="27"/>
    <s v="RENTAS PARAFISCALES"/>
    <s v="CSF"/>
    <n v="10280000"/>
    <m/>
    <m/>
    <n v="0"/>
    <n v="0"/>
    <n v="10280000"/>
    <n v="10280000"/>
    <n v="0"/>
    <n v="176837"/>
    <n v="10103163"/>
    <n v="0"/>
    <n v="0"/>
    <n v="0"/>
    <n v="0"/>
    <n v="0"/>
  </r>
  <r>
    <s v="2024-02-01 06:06:40"/>
    <n v="2024"/>
    <s v="Actual"/>
    <s v="36-02-00-044-000000"/>
    <s v="SENA REGIONAL GUAJIRA-DIRECCION REGIONAL"/>
    <s v="101000"/>
    <s v="DESPACHO DIRECCION"/>
    <x v="45"/>
    <x v="45"/>
    <s v="Propios"/>
    <s v="27"/>
    <s v="RENTAS PARAFISCALES"/>
    <s v="CSF"/>
    <n v="190000000"/>
    <m/>
    <m/>
    <n v="0"/>
    <n v="0"/>
    <n v="190000000"/>
    <n v="0"/>
    <n v="190000000"/>
    <m/>
    <n v="0"/>
    <n v="0"/>
    <n v="0"/>
    <n v="0"/>
    <n v="0"/>
    <n v="0"/>
  </r>
  <r>
    <s v="2024-02-01 06:06:40"/>
    <n v="2024"/>
    <s v="Actual"/>
    <s v="36-02-00-044-000000"/>
    <s v="SENA REGIONAL GUAJIRA-DIRECCION REGIONAL"/>
    <s v="101000"/>
    <s v="DESPACHO DIRECCION"/>
    <x v="79"/>
    <x v="79"/>
    <s v="Nación"/>
    <s v="10"/>
    <s v="RECURSOS CORRIENTES"/>
    <s v="CSF"/>
    <n v="50190000"/>
    <m/>
    <m/>
    <n v="0"/>
    <n v="0"/>
    <n v="50190000"/>
    <n v="50190000"/>
    <n v="0"/>
    <n v="45687600"/>
    <n v="4502400"/>
    <n v="0"/>
    <n v="0"/>
    <n v="0"/>
    <n v="0"/>
    <n v="0"/>
  </r>
  <r>
    <s v="2024-02-01 06:06:40"/>
    <n v="2024"/>
    <s v="Actual"/>
    <s v="36-02-00-044-000000"/>
    <s v="SENA REGIONAL GUAJIRA-DIRECCION REGIONAL"/>
    <s v="101000"/>
    <s v="DESPACHO DIRECCION"/>
    <x v="80"/>
    <x v="80"/>
    <s v="Nación"/>
    <s v="10"/>
    <s v="RECURSOS CORRIENTES"/>
    <s v="CSF"/>
    <n v="194675000"/>
    <m/>
    <m/>
    <n v="0"/>
    <n v="0"/>
    <n v="194675000"/>
    <n v="194675000"/>
    <n v="0"/>
    <n v="181359628"/>
    <n v="13315372"/>
    <n v="0"/>
    <n v="0"/>
    <n v="0"/>
    <n v="0"/>
    <n v="0"/>
  </r>
  <r>
    <s v="2024-02-01 06:06:40"/>
    <n v="2024"/>
    <s v="Actual"/>
    <s v="36-02-00-044-000000"/>
    <s v="SENA REGIONAL GUAJIRA-DIRECCION REGIONAL"/>
    <s v="101000"/>
    <s v="DESPACHO DIRECCION"/>
    <x v="81"/>
    <x v="81"/>
    <s v="Nación"/>
    <s v="10"/>
    <s v="RECURSOS CORRIENTES"/>
    <s v="CSF"/>
    <n v="49334000"/>
    <m/>
    <m/>
    <n v="0"/>
    <n v="0"/>
    <n v="49334000"/>
    <n v="49334000"/>
    <n v="0"/>
    <n v="45276000"/>
    <n v="4058000"/>
    <n v="0"/>
    <n v="0"/>
    <n v="0"/>
    <n v="0"/>
    <n v="0"/>
  </r>
  <r>
    <s v="2024-02-01 06:06:40"/>
    <n v="2024"/>
    <s v="Actual"/>
    <s v="36-02-00-044-000000"/>
    <s v="SENA REGIONAL GUAJIRA-DIRECCION REGIONAL"/>
    <s v="101000"/>
    <s v="DESPACHO DIRECCION"/>
    <x v="82"/>
    <x v="82"/>
    <s v="Nación"/>
    <s v="10"/>
    <s v="RECURSOS CORRIENTES"/>
    <s v="CSF"/>
    <n v="10117000"/>
    <m/>
    <m/>
    <n v="0"/>
    <n v="0"/>
    <n v="10117000"/>
    <n v="0"/>
    <n v="10117000"/>
    <m/>
    <n v="0"/>
    <n v="0"/>
    <n v="0"/>
    <n v="0"/>
    <n v="0"/>
    <n v="0"/>
  </r>
  <r>
    <s v="2024-02-01 06:06:40"/>
    <n v="2024"/>
    <s v="Actual"/>
    <s v="36-02-00-044-000000"/>
    <s v="SENA REGIONAL GUAJIRA-DIRECCION REGIONAL"/>
    <s v="101000"/>
    <s v="DESPACHO DIRECCION"/>
    <x v="84"/>
    <x v="84"/>
    <s v="Nación"/>
    <s v="10"/>
    <s v="RECURSOS CORRIENTES"/>
    <s v="CSF"/>
    <n v="432486000"/>
    <m/>
    <m/>
    <n v="0"/>
    <n v="0"/>
    <n v="432486000"/>
    <n v="432486000"/>
    <n v="0"/>
    <n v="365500800"/>
    <n v="66985200"/>
    <n v="0"/>
    <n v="0"/>
    <n v="0"/>
    <n v="0"/>
    <n v="0"/>
  </r>
  <r>
    <s v="2024-02-01 06:06:40"/>
    <n v="2024"/>
    <s v="Actual"/>
    <s v="36-02-00-044-000000"/>
    <s v="SENA REGIONAL GUAJIRA-DIRECCION REGIONAL"/>
    <s v="101000"/>
    <s v="DESPACHO DIRECCION"/>
    <x v="85"/>
    <x v="85"/>
    <s v="Nación"/>
    <s v="10"/>
    <s v="RECURSOS CORRIENTES"/>
    <s v="CSF"/>
    <n v="83651000"/>
    <m/>
    <m/>
    <n v="0"/>
    <n v="0"/>
    <n v="83651000"/>
    <n v="83651000"/>
    <n v="0"/>
    <n v="80313600"/>
    <n v="3337400"/>
    <n v="0"/>
    <n v="0"/>
    <n v="0"/>
    <n v="0"/>
    <n v="0"/>
  </r>
  <r>
    <s v="2024-02-01 06:06:40"/>
    <n v="2024"/>
    <s v="Actual"/>
    <s v="36-02-00-044-000000"/>
    <s v="SENA REGIONAL GUAJIRA-DIRECCION REGIONAL"/>
    <s v="101000"/>
    <s v="DESPACHO DIRECCION"/>
    <x v="49"/>
    <x v="49"/>
    <s v="Nación"/>
    <s v="10"/>
    <s v="RECURSOS CORRIENTES"/>
    <s v="CSF"/>
    <n v="1786529273"/>
    <m/>
    <m/>
    <n v="0"/>
    <n v="0"/>
    <n v="1786529273"/>
    <n v="1111451720.1500001"/>
    <n v="675077552.85000002"/>
    <n v="1007376856.15"/>
    <n v="104074864.00000012"/>
    <n v="3552019"/>
    <n v="3552019"/>
    <n v="3552019"/>
    <n v="0"/>
    <n v="0"/>
  </r>
  <r>
    <s v="2024-02-01 06:06:40"/>
    <n v="2024"/>
    <s v="Actual"/>
    <s v="36-02-00-044-000000"/>
    <s v="SENA REGIONAL GUAJIRA-DIRECCION REGIONAL"/>
    <s v="101000"/>
    <s v="DESPACHO DIRECCION"/>
    <x v="50"/>
    <x v="50"/>
    <s v="Nación"/>
    <s v="10"/>
    <s v="RECURSOS CORRIENTES"/>
    <s v="CSF"/>
    <n v="604810900"/>
    <m/>
    <m/>
    <n v="0"/>
    <n v="0"/>
    <n v="604810900"/>
    <n v="165197854"/>
    <n v="439613046"/>
    <n v="121716538"/>
    <n v="43481316"/>
    <n v="0"/>
    <n v="0"/>
    <n v="0"/>
    <n v="0"/>
    <n v="0"/>
  </r>
  <r>
    <s v="2024-02-01 06:06:40"/>
    <n v="2024"/>
    <s v="Actual"/>
    <s v="36-02-00-044-000000"/>
    <s v="SENA REGIONAL GUAJIRA-DIRECCION REGIONAL"/>
    <s v="101000"/>
    <s v="DESPACHO DIRECCION"/>
    <x v="51"/>
    <x v="51"/>
    <s v="Nación"/>
    <s v="10"/>
    <s v="RECURSOS CORRIENTES"/>
    <s v="CSF"/>
    <n v="148843278"/>
    <m/>
    <m/>
    <n v="0"/>
    <n v="0"/>
    <n v="148843278"/>
    <n v="0"/>
    <n v="148843278"/>
    <m/>
    <n v="0"/>
    <n v="0"/>
    <n v="0"/>
    <n v="0"/>
    <n v="0"/>
    <n v="0"/>
  </r>
  <r>
    <s v="2024-02-01 06:06:40"/>
    <n v="2024"/>
    <s v="Actual"/>
    <s v="36-02-00-044-000000"/>
    <s v="SENA REGIONAL GUAJIRA-DIRECCION REGIONAL"/>
    <s v="101000"/>
    <s v="DESPACHO DIRECCION"/>
    <x v="6"/>
    <x v="6"/>
    <s v="Nación"/>
    <s v="10"/>
    <s v="RECURSOS CORRIENTES"/>
    <s v="CSF"/>
    <n v="1002329322"/>
    <m/>
    <m/>
    <n v="0"/>
    <n v="0"/>
    <n v="1002329322"/>
    <n v="771610322"/>
    <n v="230719000"/>
    <n v="720117616"/>
    <n v="51492706"/>
    <n v="17630218"/>
    <n v="17630218"/>
    <n v="17630218"/>
    <n v="0"/>
    <n v="0"/>
  </r>
  <r>
    <s v="2024-02-01 06:06:40"/>
    <n v="2024"/>
    <s v="Actual"/>
    <s v="36-02-00-044-000000"/>
    <s v="SENA REGIONAL GUAJIRA-DIRECCION REGIONAL"/>
    <s v="101000"/>
    <s v="DESPACHO DIRECCION"/>
    <x v="75"/>
    <x v="75"/>
    <s v="Nación"/>
    <s v="10"/>
    <s v="RECURSOS CORRIENTES"/>
    <s v="CSF"/>
    <n v="520000"/>
    <m/>
    <m/>
    <n v="0"/>
    <n v="0"/>
    <n v="520000"/>
    <n v="0"/>
    <n v="520000"/>
    <m/>
    <n v="0"/>
    <n v="0"/>
    <n v="0"/>
    <n v="0"/>
    <n v="0"/>
    <n v="0"/>
  </r>
  <r>
    <s v="2024-02-01 06:06:40"/>
    <n v="2024"/>
    <s v="Actual"/>
    <s v="36-02-00-044-000000"/>
    <s v="SENA REGIONAL GUAJIRA-DIRECCION REGIONAL"/>
    <s v="101009"/>
    <s v="DESPACHO DIRECCIÓN - SALUD OCUPACIONAL"/>
    <x v="45"/>
    <x v="45"/>
    <s v="Propios"/>
    <s v="27"/>
    <s v="RENTAS PARAFISCALES"/>
    <s v="CSF"/>
    <n v="18627000"/>
    <m/>
    <m/>
    <n v="0"/>
    <n v="0"/>
    <n v="18627000"/>
    <n v="0"/>
    <n v="18627000"/>
    <m/>
    <n v="0"/>
    <n v="0"/>
    <n v="0"/>
    <n v="0"/>
    <n v="0"/>
    <n v="0"/>
  </r>
  <r>
    <s v="2024-02-01 06:06:40"/>
    <n v="2024"/>
    <s v="Actual"/>
    <s v="36-02-00-044-000000"/>
    <s v="SENA REGIONAL GUAJIRA-DIRECCION REGIONAL"/>
    <s v="101009"/>
    <s v="DESPACHO DIRECCIÓN - SALUD OCUPACIONAL"/>
    <x v="49"/>
    <x v="49"/>
    <s v="Nación"/>
    <s v="10"/>
    <s v="RECURSOS CORRIENTES"/>
    <s v="CSF"/>
    <n v="330110929"/>
    <m/>
    <m/>
    <n v="0"/>
    <n v="0"/>
    <n v="330110929"/>
    <n v="276777087"/>
    <n v="53333842"/>
    <n v="86095600"/>
    <n v="190681487"/>
    <n v="1263600"/>
    <n v="1263600"/>
    <n v="1263600"/>
    <n v="0"/>
    <n v="0"/>
  </r>
  <r>
    <s v="2024-02-01 06:06:40"/>
    <n v="2024"/>
    <s v="Actual"/>
    <s v="36-02-00-044-000000"/>
    <s v="SENA REGIONAL GUAJIRA-DIRECCION REGIONAL"/>
    <s v="101014"/>
    <s v="DESPACHO REGIONAL -ESCUELA NACIONAL DE INSTRUCTORES"/>
    <x v="49"/>
    <x v="49"/>
    <s v="Nación"/>
    <s v="10"/>
    <s v="RECURSOS CORRIENTES"/>
    <s v="CSF"/>
    <n v="224087460"/>
    <m/>
    <m/>
    <n v="0"/>
    <n v="0"/>
    <n v="224087460"/>
    <n v="0"/>
    <n v="224087460"/>
    <m/>
    <n v="0"/>
    <n v="0"/>
    <n v="0"/>
    <n v="0"/>
    <n v="0"/>
    <n v="0"/>
  </r>
  <r>
    <s v="2024-02-01 06:06:40"/>
    <n v="2024"/>
    <s v="Actual"/>
    <s v="36-02-00-044-000000"/>
    <s v="SENA REGIONAL GUAJIRA-DIRECCION REGIONAL"/>
    <s v="101024"/>
    <s v="CONSTRUCCIONES Y ADECUACIONES"/>
    <x v="76"/>
    <x v="76"/>
    <s v="Nación"/>
    <s v="10"/>
    <s v="RECURSOS CORRIENTES"/>
    <s v="CSF"/>
    <n v="45971226"/>
    <m/>
    <m/>
    <n v="0"/>
    <n v="0"/>
    <n v="45971226"/>
    <n v="0"/>
    <n v="45971226"/>
    <m/>
    <n v="0"/>
    <n v="0"/>
    <n v="0"/>
    <n v="0"/>
    <n v="0"/>
    <n v="0"/>
  </r>
  <r>
    <s v="2024-02-01 06:06:40"/>
    <n v="2024"/>
    <s v="Actual"/>
    <s v="36-02-00-044-000000"/>
    <s v="SENA REGIONAL GUAJIRA-DIRECCION REGIONAL"/>
    <s v="101024"/>
    <s v="CONSTRUCCIONES Y ADECUACIONES"/>
    <x v="77"/>
    <x v="77"/>
    <s v="Nación"/>
    <s v="10"/>
    <s v="RECURSOS CORRIENTES"/>
    <s v="CSF"/>
    <n v="850000000"/>
    <m/>
    <m/>
    <n v="0"/>
    <n v="0"/>
    <n v="850000000"/>
    <n v="0"/>
    <n v="850000000"/>
    <m/>
    <n v="0"/>
    <n v="0"/>
    <n v="0"/>
    <n v="0"/>
    <n v="0"/>
    <n v="0"/>
  </r>
  <r>
    <s v="2024-02-01 06:06:40"/>
    <n v="2024"/>
    <s v="Actual"/>
    <s v="36-02-00-044-000000"/>
    <s v="SENA REGIONAL GUAJIRA-DIRECCION REGIONAL"/>
    <s v="101024"/>
    <s v="CONSTRUCCIONES Y ADECUACIONES"/>
    <x v="78"/>
    <x v="78"/>
    <s v="Nación"/>
    <s v="10"/>
    <s v="RECURSOS CORRIENTES"/>
    <s v="CSF"/>
    <n v="843810093"/>
    <m/>
    <m/>
    <n v="0"/>
    <n v="0"/>
    <n v="843810093"/>
    <n v="0"/>
    <n v="843810093"/>
    <m/>
    <n v="0"/>
    <n v="0"/>
    <n v="0"/>
    <n v="0"/>
    <n v="0"/>
    <n v="0"/>
  </r>
  <r>
    <s v="2024-02-01 06:06:40"/>
    <n v="2024"/>
    <s v="Actual"/>
    <s v="36-02-00-044-000000"/>
    <s v="SENA REGIONAL GUAJIRA-DIRECCION REGIONAL"/>
    <s v="101028"/>
    <s v="CERTIFICACCION COMPETENCIAS LABORALES"/>
    <x v="94"/>
    <x v="94"/>
    <s v="Nación"/>
    <s v="10"/>
    <s v="RECURSOS CORRIENTES"/>
    <s v="CSF"/>
    <n v="3000000"/>
    <m/>
    <m/>
    <n v="0"/>
    <n v="0"/>
    <n v="3000000"/>
    <n v="0"/>
    <n v="3000000"/>
    <m/>
    <n v="0"/>
    <n v="0"/>
    <n v="0"/>
    <n v="0"/>
    <n v="0"/>
    <n v="0"/>
  </r>
  <r>
    <s v="2024-02-01 06:06:40"/>
    <n v="2024"/>
    <s v="Actual"/>
    <s v="36-02-00-044-000000"/>
    <s v="SENA REGIONAL GUAJIRA-DIRECCION REGIONAL"/>
    <s v="101039"/>
    <s v="DESPACHO REGIONAL-EMPRENDIMIENTO"/>
    <x v="88"/>
    <x v="88"/>
    <s v="Nación"/>
    <s v="10"/>
    <s v="RECURSOS CORRIENTES"/>
    <s v="CSF"/>
    <n v="699450000"/>
    <m/>
    <m/>
    <n v="0"/>
    <n v="0"/>
    <n v="699450000"/>
    <n v="699450000"/>
    <n v="0"/>
    <n v="161420587"/>
    <n v="538029413"/>
    <n v="0"/>
    <n v="0"/>
    <n v="0"/>
    <n v="0"/>
    <n v="0"/>
  </r>
  <r>
    <s v="2024-02-01 06:06:40"/>
    <n v="2024"/>
    <s v="Actual"/>
    <s v="36-02-00-044-000000"/>
    <s v="SENA REGIONAL GUAJIRA-DIRECCION REGIONAL"/>
    <s v="101040"/>
    <s v="DESPACHO REGIONAL-APORTES"/>
    <x v="64"/>
    <x v="64"/>
    <s v="Propios"/>
    <s v="27"/>
    <s v="RENTAS PARAFISCALES"/>
    <s v="CSF"/>
    <n v="480700837"/>
    <m/>
    <m/>
    <n v="0"/>
    <n v="0"/>
    <n v="480700837"/>
    <n v="480700837"/>
    <n v="0"/>
    <n v="370735554"/>
    <n v="109965283"/>
    <n v="1493333"/>
    <n v="1493333"/>
    <n v="1493333"/>
    <n v="0"/>
    <n v="0"/>
  </r>
  <r>
    <s v="2024-02-01 06:06:40"/>
    <n v="2024"/>
    <s v="Actual"/>
    <s v="36-02-00-044-000000"/>
    <s v="SENA REGIONAL GUAJIRA-DIRECCION REGIONAL"/>
    <s v="101043"/>
    <s v="DESPACHO BIENESTAR FUNCIONARIOS"/>
    <x v="48"/>
    <x v="48"/>
    <s v="Nación"/>
    <s v="10"/>
    <s v="RECURSOS CORRIENTES"/>
    <s v="CSF"/>
    <n v="7800000"/>
    <m/>
    <m/>
    <n v="0"/>
    <n v="0"/>
    <n v="7800000"/>
    <n v="0"/>
    <n v="7800000"/>
    <m/>
    <n v="0"/>
    <n v="0"/>
    <n v="0"/>
    <n v="0"/>
    <n v="0"/>
    <n v="0"/>
  </r>
  <r>
    <s v="2024-02-01 06:06:40"/>
    <n v="2024"/>
    <s v="Actual"/>
    <s v="36-02-00-044-000000"/>
    <s v="SENA REGIONAL GUAJIRA-DIRECCION REGIONAL"/>
    <s v="101043"/>
    <s v="DESPACHO BIENESTAR FUNCIONARIOS"/>
    <x v="49"/>
    <x v="49"/>
    <s v="Nación"/>
    <s v="10"/>
    <s v="RECURSOS CORRIENTES"/>
    <s v="CSF"/>
    <n v="878593203"/>
    <m/>
    <m/>
    <n v="0"/>
    <n v="0"/>
    <n v="878593203"/>
    <n v="32915334"/>
    <n v="845677869"/>
    <n v="32247487"/>
    <n v="667847"/>
    <n v="763254"/>
    <n v="763254"/>
    <n v="763254"/>
    <n v="0"/>
    <n v="0"/>
  </r>
  <r>
    <s v="2024-02-01 06:06:40"/>
    <n v="2024"/>
    <s v="Actual"/>
    <s v="36-02-00-044-000000"/>
    <s v="SENA REGIONAL GUAJIRA-DIRECCION REGIONAL"/>
    <s v="101045"/>
    <s v="DESPACHO - SERVICIOS PRESTADOS A LA FORMACION"/>
    <x v="49"/>
    <x v="49"/>
    <s v="Nación"/>
    <s v="10"/>
    <s v="RECURSOS CORRIENTES"/>
    <s v="CSF"/>
    <n v="86527100"/>
    <m/>
    <m/>
    <n v="0"/>
    <n v="0"/>
    <n v="86527100"/>
    <n v="0"/>
    <n v="86527100"/>
    <m/>
    <n v="0"/>
    <n v="0"/>
    <n v="0"/>
    <n v="0"/>
    <n v="0"/>
    <n v="0"/>
  </r>
  <r>
    <s v="2024-02-01 06:06:40"/>
    <n v="2024"/>
    <s v="Actual"/>
    <s v="36-02-00-044-000000"/>
    <s v="SENA REGIONAL GUAJIRA-DIRECCION REGIONAL"/>
    <s v="101089"/>
    <s v="REGIONAL GUAJIRA - DESPACHO, EMPRENDIMIENTO - ECONOMIA POPULAR"/>
    <x v="89"/>
    <x v="89"/>
    <s v="Nación"/>
    <s v="10"/>
    <s v="RECURSOS CORRIENTES"/>
    <s v="CSF"/>
    <n v="9771000"/>
    <m/>
    <m/>
    <n v="0"/>
    <n v="0"/>
    <n v="9771000"/>
    <n v="0"/>
    <n v="9771000"/>
    <m/>
    <n v="0"/>
    <n v="0"/>
    <n v="0"/>
    <n v="0"/>
    <n v="0"/>
    <n v="0"/>
  </r>
  <r>
    <s v="2024-02-01 06:06:40"/>
    <n v="2024"/>
    <s v="Actual"/>
    <s v="36-02-00-044-922210"/>
    <s v="CENTRO INDUSTRIAL Y DE ENERGIAS ALTERNATIVAS-GUAJIRA"/>
    <s v="922209"/>
    <s v="CENTRO INDUSTRIAL Y DE ENERGIAS ALTERNATIVAS-GUAJIRA - SALUD OCUPACIONAL"/>
    <x v="49"/>
    <x v="49"/>
    <s v="Nación"/>
    <s v="10"/>
    <s v="RECURSOS CORRIENTES"/>
    <s v="CSF"/>
    <n v="29481643"/>
    <m/>
    <m/>
    <n v="0"/>
    <n v="0"/>
    <n v="29481643"/>
    <n v="0"/>
    <n v="29481643"/>
    <m/>
    <n v="0"/>
    <n v="0"/>
    <n v="0"/>
    <n v="0"/>
    <n v="0"/>
    <n v="0"/>
  </r>
  <r>
    <s v="2024-02-01 06:06:40"/>
    <n v="2024"/>
    <s v="Actual"/>
    <s v="36-02-00-044-922210"/>
    <s v="CENTRO INDUSTRIAL Y DE ENERGIAS ALTERNATIVAS-GUAJIRA"/>
    <s v="922210"/>
    <s v="CENTRO INDUSTRIAL Y DE ENERGIAS ALTERNATIVAS-GUAJIRA"/>
    <x v="80"/>
    <x v="80"/>
    <s v="Nación"/>
    <s v="10"/>
    <s v="RECURSOS CORRIENTES"/>
    <s v="CSF"/>
    <n v="645636000"/>
    <m/>
    <m/>
    <n v="0"/>
    <n v="0"/>
    <n v="645636000"/>
    <n v="540226000"/>
    <n v="105410000"/>
    <n v="0"/>
    <n v="540226000"/>
    <n v="0"/>
    <n v="0"/>
    <n v="0"/>
    <n v="0"/>
    <n v="0"/>
  </r>
  <r>
    <s v="2024-02-01 06:06:40"/>
    <n v="2024"/>
    <s v="Actual"/>
    <s v="36-02-00-044-922210"/>
    <s v="CENTRO INDUSTRIAL Y DE ENERGIAS ALTERNATIVAS-GUAJIRA"/>
    <s v="922210"/>
    <s v="CENTRO INDUSTRIAL Y DE ENERGIAS ALTERNATIVAS-GUAJIRA"/>
    <x v="81"/>
    <x v="81"/>
    <s v="Nación"/>
    <s v="10"/>
    <s v="RECURSOS CORRIENTES"/>
    <s v="CSF"/>
    <n v="49334000"/>
    <m/>
    <m/>
    <n v="0"/>
    <n v="0"/>
    <n v="49334000"/>
    <n v="49334000"/>
    <n v="0"/>
    <n v="45550400"/>
    <n v="3783600"/>
    <n v="0"/>
    <n v="0"/>
    <n v="0"/>
    <n v="0"/>
    <n v="0"/>
  </r>
  <r>
    <s v="2024-02-01 06:06:40"/>
    <n v="2024"/>
    <s v="Actual"/>
    <s v="36-02-00-044-922210"/>
    <s v="CENTRO INDUSTRIAL Y DE ENERGIAS ALTERNATIVAS-GUAJIRA"/>
    <s v="922210"/>
    <s v="CENTRO INDUSTRIAL Y DE ENERGIAS ALTERNATIVAS-GUAJIRA"/>
    <x v="49"/>
    <x v="49"/>
    <s v="Propios"/>
    <s v="27"/>
    <s v="RENTAS PARAFISCALES"/>
    <s v="CSF"/>
    <n v="19460873"/>
    <m/>
    <m/>
    <n v="0"/>
    <n v="0"/>
    <n v="19460873"/>
    <n v="19460873"/>
    <n v="0"/>
    <n v="0"/>
    <n v="19460873"/>
    <n v="0"/>
    <n v="0"/>
    <n v="0"/>
    <n v="0"/>
    <n v="0"/>
  </r>
  <r>
    <s v="2024-02-01 06:06:40"/>
    <n v="2024"/>
    <s v="Actual"/>
    <s v="36-02-00-044-922210"/>
    <s v="CENTRO INDUSTRIAL Y DE ENERGIAS ALTERNATIVAS-GUAJIRA"/>
    <s v="922210"/>
    <s v="CENTRO INDUSTRIAL Y DE ENERGIAS ALTERNATIVAS-GUAJIRA"/>
    <x v="49"/>
    <x v="49"/>
    <s v="Nación"/>
    <s v="10"/>
    <s v="RECURSOS CORRIENTES"/>
    <s v="CSF"/>
    <n v="1521489399"/>
    <n v="82500000"/>
    <n v="0"/>
    <n v="0"/>
    <n v="0"/>
    <n v="1603989399"/>
    <n v="1507319399"/>
    <n v="96670000"/>
    <n v="620030036"/>
    <n v="887289363"/>
    <n v="44777924"/>
    <n v="44777924"/>
    <n v="44777924"/>
    <n v="0"/>
    <n v="0"/>
  </r>
  <r>
    <s v="2024-02-01 06:06:40"/>
    <n v="2024"/>
    <s v="Actual"/>
    <s v="36-02-00-044-922210"/>
    <s v="CENTRO INDUSTRIAL Y DE ENERGIAS ALTERNATIVAS-GUAJIRA"/>
    <s v="922210"/>
    <s v="CENTRO INDUSTRIAL Y DE ENERGIAS ALTERNATIVAS-GUAJIRA"/>
    <x v="63"/>
    <x v="63"/>
    <s v="Propios"/>
    <s v="20"/>
    <s v="INGRESOS CORRIENTES"/>
    <s v="CSF"/>
    <n v="103101238"/>
    <m/>
    <m/>
    <n v="0"/>
    <n v="0"/>
    <n v="103101238"/>
    <n v="0"/>
    <n v="103101238"/>
    <m/>
    <n v="0"/>
    <n v="0"/>
    <n v="0"/>
    <n v="0"/>
    <n v="0"/>
    <n v="0"/>
  </r>
  <r>
    <s v="2024-02-01 06:06:40"/>
    <n v="2024"/>
    <s v="Actual"/>
    <s v="36-02-00-044-922210"/>
    <s v="CENTRO INDUSTRIAL Y DE ENERGIAS ALTERNATIVAS-GUAJIRA"/>
    <s v="922211"/>
    <s v="CENTRO INDUSTRIAL Y DE ENERGIAS ALTERNATIVAS - INTEGRACION CON LA MEDIA-GUAJIRA"/>
    <x v="49"/>
    <x v="49"/>
    <s v="Nación"/>
    <s v="10"/>
    <s v="RECURSOS CORRIENTES"/>
    <s v="CSF"/>
    <n v="102159699"/>
    <m/>
    <m/>
    <n v="0"/>
    <n v="0"/>
    <n v="102159699"/>
    <n v="102159699"/>
    <n v="0"/>
    <n v="50799011"/>
    <n v="51360688"/>
    <n v="0"/>
    <n v="0"/>
    <n v="0"/>
    <n v="0"/>
    <n v="0"/>
  </r>
  <r>
    <s v="2024-02-01 06:06:40"/>
    <n v="2024"/>
    <s v="Actual"/>
    <s v="36-02-00-044-922210"/>
    <s v="CENTRO INDUSTRIAL Y DE ENERGIAS ALTERNATIVAS-GUAJIRA"/>
    <s v="922211"/>
    <s v="CENTRO INDUSTRIAL Y DE ENERGIAS ALTERNATIVAS - INTEGRACION CON LA MEDIA-GUAJIRA"/>
    <x v="49"/>
    <x v="49"/>
    <s v="Propios"/>
    <s v="20"/>
    <s v="INGRESOS CORRIENTES"/>
    <s v="CSF"/>
    <n v="1406565256"/>
    <m/>
    <m/>
    <n v="0"/>
    <n v="0"/>
    <n v="1406565256"/>
    <n v="1333736124"/>
    <n v="72829132"/>
    <n v="0"/>
    <n v="1333736124"/>
    <n v="0"/>
    <n v="0"/>
    <n v="0"/>
    <n v="0"/>
    <n v="0"/>
  </r>
  <r>
    <s v="2024-02-01 06:06:40"/>
    <n v="2024"/>
    <s v="Actual"/>
    <s v="36-02-00-044-922210"/>
    <s v="CENTRO INDUSTRIAL Y DE ENERGIAS ALTERNATIVAS-GUAJIRA"/>
    <s v="922218"/>
    <s v="CENTRO INDUSTRIAL Y DE ENERGIAS ALTERNATIVAS - FONDO INDUSTRIA Y DE LA CONSTRUCCION FIC-GUAJIRA"/>
    <x v="10"/>
    <x v="10"/>
    <s v="Propios"/>
    <s v="26"/>
    <s v="FONDOS ESPECIALES"/>
    <s v="CSF"/>
    <n v="50000000"/>
    <m/>
    <m/>
    <n v="0"/>
    <n v="0"/>
    <n v="50000000"/>
    <n v="0"/>
    <n v="50000000"/>
    <m/>
    <n v="0"/>
    <n v="0"/>
    <n v="0"/>
    <n v="0"/>
    <n v="0"/>
    <n v="0"/>
  </r>
  <r>
    <s v="2024-02-01 06:06:40"/>
    <n v="2024"/>
    <s v="Actual"/>
    <s v="36-02-00-044-922210"/>
    <s v="CENTRO INDUSTRIAL Y DE ENERGIAS ALTERNATIVAS-GUAJIRA"/>
    <s v="922218"/>
    <s v="CENTRO INDUSTRIAL Y DE ENERGIAS ALTERNATIVAS - FONDO INDUSTRIA Y DE LA CONSTRUCCION FIC-GUAJIRA"/>
    <x v="48"/>
    <x v="48"/>
    <s v="Propios"/>
    <s v="26"/>
    <s v="FONDOS ESPECIALES"/>
    <s v="CSF"/>
    <n v="1535195652"/>
    <m/>
    <m/>
    <n v="0"/>
    <n v="0"/>
    <n v="1535195652"/>
    <n v="1535195652"/>
    <n v="0"/>
    <n v="0"/>
    <n v="1535195652"/>
    <n v="0"/>
    <n v="0"/>
    <n v="0"/>
    <n v="0"/>
    <n v="0"/>
  </r>
  <r>
    <s v="2024-02-01 06:06:40"/>
    <n v="2024"/>
    <s v="Actual"/>
    <s v="36-02-00-044-922210"/>
    <s v="CENTRO INDUSTRIAL Y DE ENERGIAS ALTERNATIVAS-GUAJIRA"/>
    <s v="922218"/>
    <s v="CENTRO INDUSTRIAL Y DE ENERGIAS ALTERNATIVAS - FONDO INDUSTRIA Y DE LA CONSTRUCCION FIC-GUAJIRA"/>
    <x v="49"/>
    <x v="49"/>
    <s v="Propios"/>
    <s v="26"/>
    <s v="FONDOS ESPECIALES"/>
    <s v="CSF"/>
    <n v="352484579"/>
    <m/>
    <m/>
    <n v="0"/>
    <n v="0"/>
    <n v="352484579"/>
    <n v="319635600"/>
    <n v="32848979"/>
    <n v="0"/>
    <n v="319635600"/>
    <n v="0"/>
    <n v="0"/>
    <n v="0"/>
    <n v="0"/>
    <n v="0"/>
  </r>
  <r>
    <s v="2024-02-01 06:06:40"/>
    <n v="2024"/>
    <s v="Actual"/>
    <s v="36-02-00-044-922210"/>
    <s v="CENTRO INDUSTRIAL Y DE ENERGIAS ALTERNATIVAS-GUAJIRA"/>
    <s v="922224"/>
    <s v="CENTRO INDUSTRIAL Y DE ENERGIAS ALTERNATIVAS - CONSTRUCCIONES Y ADECUACIONES"/>
    <x v="76"/>
    <x v="76"/>
    <s v="Nación"/>
    <s v="10"/>
    <s v="RECURSOS CORRIENTES"/>
    <s v="CSF"/>
    <n v="1500000000"/>
    <m/>
    <m/>
    <n v="0"/>
    <n v="0"/>
    <n v="1500000000"/>
    <n v="0"/>
    <n v="1500000000"/>
    <m/>
    <n v="0"/>
    <n v="0"/>
    <n v="0"/>
    <n v="0"/>
    <n v="0"/>
    <n v="0"/>
  </r>
  <r>
    <s v="2024-02-01 06:06:40"/>
    <n v="2024"/>
    <s v="Actual"/>
    <s v="36-02-00-044-922210"/>
    <s v="CENTRO INDUSTRIAL Y DE ENERGIAS ALTERNATIVAS-GUAJIRA"/>
    <s v="922224"/>
    <s v="CENTRO INDUSTRIAL Y DE ENERGIAS ALTERNATIVAS - CONSTRUCCIONES Y ADECUACIONES"/>
    <x v="100"/>
    <x v="100"/>
    <s v="Nación"/>
    <s v="10"/>
    <s v="RECURSOS CORRIENTES"/>
    <s v="CSF"/>
    <n v="11770000"/>
    <m/>
    <m/>
    <n v="0"/>
    <n v="0"/>
    <n v="11770000"/>
    <n v="0"/>
    <n v="11770000"/>
    <m/>
    <n v="0"/>
    <n v="0"/>
    <n v="0"/>
    <n v="0"/>
    <n v="0"/>
    <n v="0"/>
  </r>
  <r>
    <s v="2024-02-01 06:06:40"/>
    <n v="2024"/>
    <s v="Actual"/>
    <s v="36-02-00-044-922210"/>
    <s v="CENTRO INDUSTRIAL Y DE ENERGIAS ALTERNATIVAS-GUAJIRA"/>
    <s v="922224"/>
    <s v="CENTRO INDUSTRIAL Y DE ENERGIAS ALTERNATIVAS - CONSTRUCCIONES Y ADECUACIONES"/>
    <x v="77"/>
    <x v="77"/>
    <s v="Nación"/>
    <s v="10"/>
    <s v="RECURSOS CORRIENTES"/>
    <s v="CSF"/>
    <n v="1150000000"/>
    <m/>
    <m/>
    <n v="0"/>
    <n v="0"/>
    <n v="1150000000"/>
    <n v="0"/>
    <n v="1150000000"/>
    <m/>
    <n v="0"/>
    <n v="0"/>
    <n v="0"/>
    <n v="0"/>
    <n v="0"/>
    <n v="0"/>
  </r>
  <r>
    <s v="2024-02-01 06:06:40"/>
    <n v="2024"/>
    <s v="Actual"/>
    <s v="36-02-00-044-922210"/>
    <s v="CENTRO INDUSTRIAL Y DE ENERGIAS ALTERNATIVAS-GUAJIRA"/>
    <s v="922224"/>
    <s v="CENTRO INDUSTRIAL Y DE ENERGIAS ALTERNATIVAS - CONSTRUCCIONES Y ADECUACIONES"/>
    <x v="78"/>
    <x v="78"/>
    <s v="Nación"/>
    <s v="10"/>
    <s v="RECURSOS CORRIENTES"/>
    <s v="CSF"/>
    <n v="867281916"/>
    <m/>
    <m/>
    <n v="0"/>
    <n v="0"/>
    <n v="867281916"/>
    <n v="0"/>
    <n v="867281916"/>
    <m/>
    <n v="0"/>
    <n v="0"/>
    <n v="0"/>
    <n v="0"/>
    <n v="0"/>
    <n v="0"/>
  </r>
  <r>
    <s v="2024-02-01 06:06:40"/>
    <n v="2024"/>
    <s v="Actual"/>
    <s v="36-02-00-044-922210"/>
    <s v="CENTRO INDUSTRIAL Y DE ENERGIAS ALTERNATIVAS-GUAJIRA"/>
    <s v="922227"/>
    <s v="CENTRO INDUSTRIAL Y DE ENERGIAS ALTERNATIVAS-GUAJIRA - MODERNIZACION AMBIENTES"/>
    <x v="10"/>
    <x v="10"/>
    <s v="Nación"/>
    <s v="10"/>
    <s v="RECURSOS CORRIENTES"/>
    <s v="CSF"/>
    <n v="70000000"/>
    <m/>
    <m/>
    <n v="0"/>
    <n v="0"/>
    <n v="70000000"/>
    <n v="0"/>
    <n v="70000000"/>
    <m/>
    <n v="0"/>
    <n v="0"/>
    <n v="0"/>
    <n v="0"/>
    <n v="0"/>
    <n v="0"/>
  </r>
  <r>
    <s v="2024-02-01 06:06:40"/>
    <n v="2024"/>
    <s v="Actual"/>
    <s v="36-02-00-044-922210"/>
    <s v="CENTRO INDUSTRIAL Y DE ENERGIAS ALTERNATIVAS-GUAJIRA"/>
    <s v="922228"/>
    <s v="CENTRO INDUSTRIAL Y DE ENERGIAS ALTERNATIVAS-CERTIFICACION COMPETENCIAS LABORALES"/>
    <x v="94"/>
    <x v="94"/>
    <s v="Nación"/>
    <s v="10"/>
    <s v="RECURSOS CORRIENTES"/>
    <s v="CSF"/>
    <n v="151100000"/>
    <m/>
    <m/>
    <n v="0"/>
    <n v="0"/>
    <n v="151100000"/>
    <n v="146100000"/>
    <n v="5000000"/>
    <n v="0"/>
    <n v="146100000"/>
    <n v="0"/>
    <n v="0"/>
    <n v="0"/>
    <n v="0"/>
    <n v="0"/>
  </r>
  <r>
    <s v="2024-02-01 06:06:40"/>
    <n v="2024"/>
    <s v="Actual"/>
    <s v="36-02-00-044-922210"/>
    <s v="CENTRO INDUSTRIAL Y DE ENERGIAS ALTERNATIVAS-GUAJIRA"/>
    <s v="922228"/>
    <s v="CENTRO INDUSTRIAL Y DE ENERGIAS ALTERNATIVAS-CERTIFICACION COMPETENCIAS LABORALES"/>
    <x v="65"/>
    <x v="65"/>
    <s v="Nación"/>
    <s v="10"/>
    <s v="RECURSOS CORRIENTES"/>
    <s v="CSF"/>
    <n v="29892000"/>
    <m/>
    <m/>
    <n v="0"/>
    <n v="0"/>
    <n v="29892000"/>
    <n v="28200000"/>
    <n v="1692000"/>
    <n v="0"/>
    <n v="28200000"/>
    <n v="0"/>
    <n v="0"/>
    <n v="0"/>
    <n v="0"/>
    <n v="0"/>
  </r>
  <r>
    <s v="2024-02-01 06:06:40"/>
    <n v="2024"/>
    <s v="Actual"/>
    <s v="36-02-00-044-922210"/>
    <s v="CENTRO INDUSTRIAL Y DE ENERGIAS ALTERNATIVAS-GUAJIRA"/>
    <s v="922242"/>
    <s v="CENTRO INDUSTRIAL Y DE ENERGIAS ALTERNATIVAS-GUAJIRA - BIENESTAR APRENDICES."/>
    <x v="49"/>
    <x v="49"/>
    <s v="Nación"/>
    <s v="10"/>
    <s v="RECURSOS CORRIENTES"/>
    <s v="CSF"/>
    <n v="1173999580"/>
    <m/>
    <m/>
    <n v="0"/>
    <n v="0"/>
    <n v="1173999580"/>
    <n v="272696110"/>
    <n v="901303470"/>
    <n v="196350000"/>
    <n v="76346110"/>
    <n v="1333333"/>
    <n v="1333333"/>
    <n v="1333333"/>
    <n v="0"/>
    <n v="0"/>
  </r>
  <r>
    <s v="2024-02-01 06:06:40"/>
    <n v="2024"/>
    <s v="Actual"/>
    <s v="36-02-00-044-922210"/>
    <s v="CENTRO INDUSTRIAL Y DE ENERGIAS ALTERNATIVAS-GUAJIRA"/>
    <s v="922244"/>
    <s v="CENTRO INDUSTRIAL Y DE ENERGIAS ALTERNATIVAS-GUAJIRA - APOYOS DE SOSTENIMIENTO."/>
    <x v="48"/>
    <x v="48"/>
    <s v="Propios"/>
    <s v="20"/>
    <s v="INGRESOS CORRIENTES"/>
    <s v="CSF"/>
    <n v="303875000"/>
    <m/>
    <m/>
    <n v="0"/>
    <n v="0"/>
    <n v="303875000"/>
    <n v="303875000"/>
    <n v="0"/>
    <n v="0"/>
    <n v="303875000"/>
    <n v="0"/>
    <n v="0"/>
    <n v="0"/>
    <n v="0"/>
    <n v="0"/>
  </r>
  <r>
    <s v="2024-02-01 06:06:40"/>
    <n v="2024"/>
    <s v="Actual"/>
    <s v="36-02-00-044-922210"/>
    <s v="CENTRO INDUSTRIAL Y DE ENERGIAS ALTERNATIVAS-GUAJIRA"/>
    <s v="922244"/>
    <s v="CENTRO INDUSTRIAL Y DE ENERGIAS ALTERNATIVAS-GUAJIRA - APOYOS DE SOSTENIMIENTO."/>
    <x v="49"/>
    <x v="49"/>
    <s v="Propios"/>
    <s v="20"/>
    <s v="INGRESOS CORRIENTES"/>
    <s v="CSF"/>
    <n v="14199189"/>
    <m/>
    <m/>
    <n v="0"/>
    <n v="0"/>
    <n v="14199189"/>
    <n v="14199189"/>
    <n v="0"/>
    <n v="0"/>
    <n v="14199189"/>
    <n v="0"/>
    <n v="0"/>
    <n v="0"/>
    <n v="0"/>
    <n v="0"/>
  </r>
  <r>
    <s v="2024-02-01 06:06:40"/>
    <n v="2024"/>
    <s v="Actual"/>
    <s v="36-02-00-044-922210"/>
    <s v="CENTRO INDUSTRIAL Y DE ENERGIAS ALTERNATIVAS-GUAJIRA"/>
    <s v="922245"/>
    <s v="CENTRO INDUSTRIAL Y DE ENERGIAS ALTERNATIVAS-GUAJIRA - SERVICIOS PRESTADOS A LA FORMACION."/>
    <x v="49"/>
    <x v="49"/>
    <s v="Nación"/>
    <s v="10"/>
    <s v="RECURSOS CORRIENTES"/>
    <s v="CSF"/>
    <n v="3917938681"/>
    <m/>
    <m/>
    <n v="0"/>
    <n v="0"/>
    <n v="3917938681"/>
    <n v="3614391814"/>
    <n v="303546867"/>
    <n v="934769143"/>
    <n v="2679622671"/>
    <n v="0"/>
    <n v="0"/>
    <n v="0"/>
    <n v="0"/>
    <n v="0"/>
  </r>
  <r>
    <s v="2024-02-01 06:06:40"/>
    <n v="2024"/>
    <s v="Actual"/>
    <s v="36-02-00-044-922210"/>
    <s v="CENTRO INDUSTRIAL Y DE ENERGIAS ALTERNATIVAS-GUAJIRA"/>
    <s v="922245"/>
    <s v="CENTRO INDUSTRIAL Y DE ENERGIAS ALTERNATIVAS-GUAJIRA - SERVICIOS PRESTADOS A LA FORMACION."/>
    <x v="65"/>
    <x v="65"/>
    <s v="Nación"/>
    <s v="10"/>
    <s v="RECURSOS CORRIENTES"/>
    <s v="CSF"/>
    <n v="554307487.25"/>
    <m/>
    <m/>
    <n v="0"/>
    <n v="0"/>
    <n v="554307487.25"/>
    <n v="374244105"/>
    <n v="180063382.25"/>
    <n v="0"/>
    <n v="374244105"/>
    <n v="0"/>
    <n v="0"/>
    <n v="0"/>
    <n v="0"/>
    <n v="0"/>
  </r>
  <r>
    <s v="2024-02-01 06:06:40"/>
    <n v="2024"/>
    <s v="Actual"/>
    <s v="36-02-00-044-922210"/>
    <s v="CENTRO INDUSTRIAL Y DE ENERGIAS ALTERNATIVAS-GUAJIRA"/>
    <s v="922265"/>
    <s v="C INDUSTRIAL Y DE ENERGIAS ALTERNATIVAS - APROPIACION DE CIENCIA TECNOLOGIA Y CULTURA"/>
    <x v="60"/>
    <x v="60"/>
    <s v="Propios"/>
    <s v="27"/>
    <s v="RENTAS PARAFISCALES"/>
    <s v="CSF"/>
    <n v="69584036"/>
    <m/>
    <m/>
    <n v="0"/>
    <n v="0"/>
    <n v="69584036"/>
    <n v="69584036"/>
    <n v="0"/>
    <n v="0"/>
    <n v="69584036"/>
    <n v="0"/>
    <n v="0"/>
    <n v="0"/>
    <n v="0"/>
    <n v="0"/>
  </r>
  <r>
    <s v="2024-02-01 06:06:40"/>
    <n v="2024"/>
    <s v="Actual"/>
    <s v="36-02-00-044-922210"/>
    <s v="CENTRO INDUSTRIAL Y DE ENERGIAS ALTERNATIVAS-GUAJIRA"/>
    <s v="922268"/>
    <s v="CENTRO INDUSTRIAL Y DE ENERGIAS ALTERNATIVAS - COLOMBIA CERTIFICA-GUAJIRA"/>
    <x v="91"/>
    <x v="91"/>
    <s v="Propios"/>
    <s v="27"/>
    <s v="RENTAS PARAFISCALES"/>
    <s v="CSF"/>
    <n v="393473097"/>
    <m/>
    <m/>
    <n v="0"/>
    <n v="0"/>
    <n v="393473097"/>
    <n v="173928374"/>
    <n v="219544723"/>
    <n v="0"/>
    <n v="173928374"/>
    <n v="0"/>
    <n v="0"/>
    <n v="0"/>
    <n v="0"/>
    <n v="0"/>
  </r>
  <r>
    <s v="2024-02-01 06:06:40"/>
    <n v="2024"/>
    <s v="Actual"/>
    <s v="36-02-00-044-922210"/>
    <s v="CENTRO INDUSTRIAL Y DE ENERGIAS ALTERNATIVAS-GUAJIRA"/>
    <s v="922270"/>
    <s v="CENTRO INDUSTRIAL Y DE ENERGIAS ALTERNATIVAS-GUAJIRA- TECNOACADEMIA"/>
    <x v="90"/>
    <x v="90"/>
    <s v="Propios"/>
    <s v="27"/>
    <s v="RENTAS PARAFISCALES"/>
    <s v="CSF"/>
    <n v="527890878"/>
    <m/>
    <m/>
    <n v="0"/>
    <n v="0"/>
    <n v="527890878"/>
    <n v="405396165"/>
    <n v="122494713"/>
    <n v="0"/>
    <n v="405396165"/>
    <n v="0"/>
    <n v="0"/>
    <n v="0"/>
    <n v="0"/>
    <n v="0"/>
  </r>
  <r>
    <s v="2024-02-01 06:06:40"/>
    <n v="2024"/>
    <s v="Actual"/>
    <s v="36-02-00-044-922210"/>
    <s v="CENTRO INDUSTRIAL Y DE ENERGIAS ALTERNATIVAS-GUAJIRA"/>
    <s v="922285"/>
    <s v="CENTRO IND Y DE ENERGIAS ALT GUAJIRA, SERVICIOS PRESTADOS A LA FORMACION - ECONOMIA POPULAR"/>
    <x v="65"/>
    <x v="65"/>
    <s v="Nación"/>
    <s v="10"/>
    <s v="RECURSOS CORRIENTES"/>
    <s v="CSF"/>
    <n v="41003830.5"/>
    <m/>
    <m/>
    <n v="0"/>
    <n v="0"/>
    <n v="41003830.5"/>
    <n v="20997018"/>
    <n v="20006812.5"/>
    <n v="0"/>
    <n v="20997018"/>
    <n v="0"/>
    <n v="0"/>
    <n v="0"/>
    <n v="0"/>
    <n v="0"/>
  </r>
  <r>
    <s v="2024-02-01 06:06:40"/>
    <n v="2024"/>
    <s v="Actual"/>
    <s v="36-02-00-044-922210"/>
    <s v="CENTRO INDUSTRIAL Y DE ENERGIAS ALTERNATIVAS-GUAJIRA"/>
    <s v="922286"/>
    <s v="CENTRO IND Y DE ENERGIAS ALT GUAJIRA, CERTIFICACION COMPETENCIA LABORALES - ECONOMIA POPULAR"/>
    <x v="65"/>
    <x v="65"/>
    <s v="Nación"/>
    <s v="10"/>
    <s v="RECURSOS CORRIENTES"/>
    <s v="CSF"/>
    <n v="49820000"/>
    <m/>
    <m/>
    <n v="0"/>
    <n v="0"/>
    <n v="49820000"/>
    <n v="0"/>
    <n v="49820000"/>
    <m/>
    <n v="0"/>
    <n v="0"/>
    <n v="0"/>
    <n v="0"/>
    <n v="0"/>
    <n v="0"/>
  </r>
  <r>
    <s v="2024-02-01 06:06:40"/>
    <n v="2024"/>
    <s v="Actual"/>
    <s v="36-02-00-044-952410"/>
    <s v="CENTRO AGROEMPRESARIAL Y ACUICOLA-GUAJIRA"/>
    <s v="952409"/>
    <s v="CENTRO AGROEMPRESARIAL Y ACUICOLA-GUAJIRA - SALUD OCUPACIONAL"/>
    <x v="49"/>
    <x v="49"/>
    <s v="Nación"/>
    <s v="10"/>
    <s v="RECURSOS CORRIENTES"/>
    <s v="CSF"/>
    <n v="32273884"/>
    <m/>
    <m/>
    <n v="0"/>
    <n v="0"/>
    <n v="32273884"/>
    <n v="0"/>
    <n v="32273884"/>
    <m/>
    <n v="0"/>
    <n v="0"/>
    <n v="0"/>
    <n v="0"/>
    <n v="0"/>
    <n v="0"/>
  </r>
  <r>
    <s v="2024-02-01 06:06:40"/>
    <n v="2024"/>
    <s v="Actual"/>
    <s v="36-02-00-044-952410"/>
    <s v="CENTRO AGROEMPRESARIAL Y ACUICOLA-GUAJIRA"/>
    <s v="952410"/>
    <s v="CENTRO AGROEMPESARIAL Y ACUICOLA-GUAJIRA"/>
    <x v="80"/>
    <x v="80"/>
    <s v="Nación"/>
    <s v="10"/>
    <s v="RECURSOS CORRIENTES"/>
    <s v="CSF"/>
    <n v="662651000"/>
    <m/>
    <m/>
    <n v="0"/>
    <n v="0"/>
    <n v="662651000"/>
    <n v="540940000"/>
    <n v="121711000"/>
    <n v="0"/>
    <n v="540940000"/>
    <n v="0"/>
    <n v="0"/>
    <n v="0"/>
    <n v="0"/>
    <n v="0"/>
  </r>
  <r>
    <s v="2024-02-01 06:06:40"/>
    <n v="2024"/>
    <s v="Actual"/>
    <s v="36-02-00-044-952410"/>
    <s v="CENTRO AGROEMPRESARIAL Y ACUICOLA-GUAJIRA"/>
    <s v="952410"/>
    <s v="CENTRO AGROEMPESARIAL Y ACUICOLA-GUAJIRA"/>
    <x v="81"/>
    <x v="81"/>
    <s v="Nación"/>
    <s v="10"/>
    <s v="RECURSOS CORRIENTES"/>
    <s v="CSF"/>
    <n v="49334000"/>
    <m/>
    <m/>
    <n v="0"/>
    <n v="0"/>
    <n v="49334000"/>
    <n v="47334000"/>
    <n v="2000000"/>
    <n v="46099200"/>
    <n v="1234800"/>
    <n v="0"/>
    <n v="0"/>
    <n v="0"/>
    <n v="0"/>
    <n v="0"/>
  </r>
  <r>
    <s v="2024-02-01 06:06:40"/>
    <n v="2024"/>
    <s v="Actual"/>
    <s v="36-02-00-044-952410"/>
    <s v="CENTRO AGROEMPRESARIAL Y ACUICOLA-GUAJIRA"/>
    <s v="952410"/>
    <s v="CENTRO AGROEMPESARIAL Y ACUICOLA-GUAJIRA"/>
    <x v="49"/>
    <x v="49"/>
    <s v="Propios"/>
    <s v="27"/>
    <s v="RENTAS PARAFISCALES"/>
    <s v="CSF"/>
    <n v="38382934"/>
    <m/>
    <m/>
    <n v="0"/>
    <n v="0"/>
    <n v="38382934"/>
    <n v="38382934"/>
    <n v="0"/>
    <n v="0"/>
    <n v="38382934"/>
    <n v="0"/>
    <n v="0"/>
    <n v="0"/>
    <n v="0"/>
    <n v="0"/>
  </r>
  <r>
    <s v="2024-02-01 06:06:40"/>
    <n v="2024"/>
    <s v="Actual"/>
    <s v="36-02-00-044-952410"/>
    <s v="CENTRO AGROEMPRESARIAL Y ACUICOLA-GUAJIRA"/>
    <s v="952410"/>
    <s v="CENTRO AGROEMPESARIAL Y ACUICOLA-GUAJIRA"/>
    <x v="49"/>
    <x v="49"/>
    <s v="Nación"/>
    <s v="10"/>
    <s v="RECURSOS CORRIENTES"/>
    <s v="CSF"/>
    <n v="1644686232"/>
    <n v="0"/>
    <n v="16500000"/>
    <n v="0"/>
    <n v="0"/>
    <n v="1628186232"/>
    <n v="1506089598"/>
    <n v="122096634"/>
    <n v="562231956"/>
    <n v="943857642"/>
    <n v="62782565"/>
    <n v="62238488"/>
    <n v="62238488"/>
    <n v="0"/>
    <n v="0"/>
  </r>
  <r>
    <s v="2024-02-01 06:06:40"/>
    <n v="2024"/>
    <s v="Actual"/>
    <s v="36-02-00-044-952410"/>
    <s v="CENTRO AGROEMPRESARIAL Y ACUICOLA-GUAJIRA"/>
    <s v="952410"/>
    <s v="CENTRO AGROEMPESARIAL Y ACUICOLA-GUAJIRA"/>
    <x v="63"/>
    <x v="63"/>
    <s v="Propios"/>
    <s v="20"/>
    <s v="INGRESOS CORRIENTES"/>
    <s v="CSF"/>
    <n v="15000000"/>
    <m/>
    <m/>
    <n v="0"/>
    <n v="0"/>
    <n v="15000000"/>
    <n v="0"/>
    <n v="15000000"/>
    <m/>
    <n v="0"/>
    <n v="0"/>
    <n v="0"/>
    <n v="0"/>
    <n v="0"/>
    <n v="0"/>
  </r>
  <r>
    <s v="2024-02-01 06:06:40"/>
    <n v="2024"/>
    <s v="Actual"/>
    <s v="36-02-00-044-952410"/>
    <s v="CENTRO AGROEMPRESARIAL Y ACUICOLA-GUAJIRA"/>
    <s v="952411"/>
    <s v="CENTRO AGROEMPRESARIAL Y ACUICOLA - INTEGRACION CON LA MEDIA-GUAJIRA"/>
    <x v="49"/>
    <x v="49"/>
    <s v="Nación"/>
    <s v="10"/>
    <s v="RECURSOS CORRIENTES"/>
    <s v="CSF"/>
    <n v="163159699"/>
    <m/>
    <m/>
    <n v="0"/>
    <n v="0"/>
    <n v="163159699"/>
    <n v="52159699"/>
    <n v="111000000"/>
    <n v="50950199"/>
    <n v="1209500"/>
    <n v="0"/>
    <n v="0"/>
    <n v="0"/>
    <n v="0"/>
    <n v="0"/>
  </r>
  <r>
    <s v="2024-02-01 06:06:40"/>
    <n v="2024"/>
    <s v="Actual"/>
    <s v="36-02-00-044-952410"/>
    <s v="CENTRO AGROEMPRESARIAL Y ACUICOLA-GUAJIRA"/>
    <s v="952411"/>
    <s v="CENTRO AGROEMPRESARIAL Y ACUICOLA - INTEGRACION CON LA MEDIA-GUAJIRA"/>
    <x v="49"/>
    <x v="49"/>
    <s v="Propios"/>
    <s v="20"/>
    <s v="INGRESOS CORRIENTES"/>
    <s v="CSF"/>
    <n v="1687007791"/>
    <m/>
    <m/>
    <n v="0"/>
    <n v="0"/>
    <n v="1687007791"/>
    <n v="1629422906"/>
    <n v="57584885"/>
    <n v="0"/>
    <n v="1629422906"/>
    <n v="0"/>
    <n v="0"/>
    <n v="0"/>
    <n v="0"/>
    <n v="0"/>
  </r>
  <r>
    <s v="2024-02-01 06:06:40"/>
    <n v="2024"/>
    <s v="Actual"/>
    <s v="36-02-00-044-952410"/>
    <s v="CENTRO AGROEMPRESARIAL Y ACUICOLA-GUAJIRA"/>
    <s v="952418"/>
    <s v="CENTRO AGROEMPRESARIAL Y ACUICOLA - FONDO INDUSTRIA Y DE LA CONSTRUCCION FIC-GUAJIRA"/>
    <x v="48"/>
    <x v="48"/>
    <s v="Propios"/>
    <s v="26"/>
    <s v="FONDOS ESPECIALES"/>
    <s v="CSF"/>
    <n v="1280577082"/>
    <m/>
    <m/>
    <n v="0"/>
    <n v="0"/>
    <n v="1280577082"/>
    <n v="1280577082"/>
    <n v="0"/>
    <n v="0"/>
    <n v="1280577082"/>
    <n v="0"/>
    <n v="0"/>
    <n v="0"/>
    <n v="0"/>
    <n v="0"/>
  </r>
  <r>
    <s v="2024-02-01 06:06:40"/>
    <n v="2024"/>
    <s v="Actual"/>
    <s v="36-02-00-044-952410"/>
    <s v="CENTRO AGROEMPRESARIAL Y ACUICOLA-GUAJIRA"/>
    <s v="952418"/>
    <s v="CENTRO AGROEMPRESARIAL Y ACUICOLA - FONDO INDUSTRIA Y DE LA CONSTRUCCION FIC-GUAJIRA"/>
    <x v="49"/>
    <x v="49"/>
    <s v="Propios"/>
    <s v="26"/>
    <s v="FONDOS ESPECIALES"/>
    <s v="CSF"/>
    <n v="501319181"/>
    <m/>
    <m/>
    <n v="0"/>
    <n v="0"/>
    <n v="501319181"/>
    <n v="318298754"/>
    <n v="183020427"/>
    <n v="0"/>
    <n v="318298754"/>
    <n v="0"/>
    <n v="0"/>
    <n v="0"/>
    <n v="0"/>
    <n v="0"/>
  </r>
  <r>
    <s v="2024-02-01 06:06:40"/>
    <n v="2024"/>
    <s v="Actual"/>
    <s v="36-02-00-044-952410"/>
    <s v="CENTRO AGROEMPRESARIAL Y ACUICOLA-GUAJIRA"/>
    <s v="952424"/>
    <s v="CENTRO AGROEMPRESARIAL Y ACUICOLA - CONSTRUCCIONES Y ADECUACIONES"/>
    <x v="76"/>
    <x v="76"/>
    <s v="Nación"/>
    <s v="10"/>
    <s v="RECURSOS CORRIENTES"/>
    <s v="CSF"/>
    <n v="12226600"/>
    <m/>
    <m/>
    <n v="0"/>
    <n v="0"/>
    <n v="12226600"/>
    <n v="0"/>
    <n v="12226600"/>
    <m/>
    <n v="0"/>
    <n v="0"/>
    <n v="0"/>
    <n v="0"/>
    <n v="0"/>
    <n v="0"/>
  </r>
  <r>
    <s v="2024-02-01 06:06:40"/>
    <n v="2024"/>
    <s v="Actual"/>
    <s v="36-02-00-044-952410"/>
    <s v="CENTRO AGROEMPRESARIAL Y ACUICOLA-GUAJIRA"/>
    <s v="952424"/>
    <s v="CENTRO AGROEMPRESARIAL Y ACUICOLA - CONSTRUCCIONES Y ADECUACIONES"/>
    <x v="100"/>
    <x v="100"/>
    <s v="Nación"/>
    <s v="10"/>
    <s v="RECURSOS CORRIENTES"/>
    <s v="CSF"/>
    <n v="8588000"/>
    <m/>
    <m/>
    <n v="0"/>
    <n v="0"/>
    <n v="8588000"/>
    <n v="0"/>
    <n v="8588000"/>
    <m/>
    <n v="0"/>
    <n v="0"/>
    <n v="0"/>
    <n v="0"/>
    <n v="0"/>
    <n v="0"/>
  </r>
  <r>
    <s v="2024-02-01 06:06:40"/>
    <n v="2024"/>
    <s v="Actual"/>
    <s v="36-02-00-044-952410"/>
    <s v="CENTRO AGROEMPRESARIAL Y ACUICOLA-GUAJIRA"/>
    <s v="952424"/>
    <s v="CENTRO AGROEMPRESARIAL Y ACUICOLA - CONSTRUCCIONES Y ADECUACIONES"/>
    <x v="77"/>
    <x v="77"/>
    <s v="Nación"/>
    <s v="10"/>
    <s v="RECURSOS CORRIENTES"/>
    <s v="CSF"/>
    <n v="1300000000"/>
    <m/>
    <m/>
    <n v="0"/>
    <n v="0"/>
    <n v="1300000000"/>
    <n v="0"/>
    <n v="1300000000"/>
    <m/>
    <n v="0"/>
    <n v="0"/>
    <n v="0"/>
    <n v="0"/>
    <n v="0"/>
    <n v="0"/>
  </r>
  <r>
    <s v="2024-02-01 06:06:40"/>
    <n v="2024"/>
    <s v="Actual"/>
    <s v="36-02-00-044-952410"/>
    <s v="CENTRO AGROEMPRESARIAL Y ACUICOLA-GUAJIRA"/>
    <s v="952424"/>
    <s v="CENTRO AGROEMPRESARIAL Y ACUICOLA - CONSTRUCCIONES Y ADECUACIONES"/>
    <x v="78"/>
    <x v="78"/>
    <s v="Nación"/>
    <s v="10"/>
    <s v="RECURSOS CORRIENTES"/>
    <s v="CSF"/>
    <n v="547392605"/>
    <m/>
    <m/>
    <n v="0"/>
    <n v="0"/>
    <n v="547392605"/>
    <n v="0"/>
    <n v="547392605"/>
    <m/>
    <n v="0"/>
    <n v="0"/>
    <n v="0"/>
    <n v="0"/>
    <n v="0"/>
    <n v="0"/>
  </r>
  <r>
    <s v="2024-02-01 06:06:40"/>
    <n v="2024"/>
    <s v="Actual"/>
    <s v="36-02-00-044-952410"/>
    <s v="CENTRO AGROEMPRESARIAL Y ACUICOLA-GUAJIRA"/>
    <s v="952427"/>
    <s v="CENTRO AGROEMPRESARIAL Y ACUICOLA-GUAJIRA - MODERNIZACION AMBIENTES"/>
    <x v="10"/>
    <x v="10"/>
    <s v="Nación"/>
    <s v="10"/>
    <s v="RECURSOS CORRIENTES"/>
    <s v="CSF"/>
    <n v="134001725"/>
    <m/>
    <m/>
    <n v="0"/>
    <n v="0"/>
    <n v="134001725"/>
    <n v="0"/>
    <n v="134001725"/>
    <m/>
    <n v="0"/>
    <n v="0"/>
    <n v="0"/>
    <n v="0"/>
    <n v="0"/>
    <n v="0"/>
  </r>
  <r>
    <s v="2024-02-01 06:06:40"/>
    <n v="2024"/>
    <s v="Actual"/>
    <s v="36-02-00-044-952410"/>
    <s v="CENTRO AGROEMPRESARIAL Y ACUICOLA-GUAJIRA"/>
    <s v="952428"/>
    <s v="CERTIFICACION COMPETENCIAS LABORALES- CENTRO AGROEMPRESARIAL Y ACUICOLA"/>
    <x v="94"/>
    <x v="94"/>
    <s v="Nación"/>
    <s v="10"/>
    <s v="RECURSOS CORRIENTES"/>
    <s v="CSF"/>
    <n v="122282000"/>
    <m/>
    <m/>
    <n v="0"/>
    <n v="0"/>
    <n v="122282000"/>
    <n v="93682000"/>
    <n v="28600000"/>
    <n v="0"/>
    <n v="93682000"/>
    <n v="0"/>
    <n v="0"/>
    <n v="0"/>
    <n v="0"/>
    <n v="0"/>
  </r>
  <r>
    <s v="2024-02-01 06:06:40"/>
    <n v="2024"/>
    <s v="Actual"/>
    <s v="36-02-00-044-952410"/>
    <s v="CENTRO AGROEMPRESARIAL Y ACUICOLA-GUAJIRA"/>
    <s v="952428"/>
    <s v="CERTIFICACION COMPETENCIAS LABORALES- CENTRO AGROEMPRESARIAL Y ACUICOLA"/>
    <x v="65"/>
    <x v="65"/>
    <s v="Nación"/>
    <s v="10"/>
    <s v="RECURSOS CORRIENTES"/>
    <s v="CSF"/>
    <n v="114586000"/>
    <m/>
    <m/>
    <n v="0"/>
    <n v="0"/>
    <n v="114586000"/>
    <n v="114586000"/>
    <n v="0"/>
    <n v="0"/>
    <n v="114586000"/>
    <n v="0"/>
    <n v="0"/>
    <n v="0"/>
    <n v="0"/>
    <n v="0"/>
  </r>
  <r>
    <s v="2024-02-01 06:06:40"/>
    <n v="2024"/>
    <s v="Actual"/>
    <s v="36-02-00-044-952410"/>
    <s v="CENTRO AGROEMPRESARIAL Y ACUICOLA-GUAJIRA"/>
    <s v="952434"/>
    <s v="CENTRO AGROEMPRESARIAL Y ACUICOLA-GUAJIRA - PRODUCCION CENTROS"/>
    <x v="49"/>
    <x v="49"/>
    <s v="Propios"/>
    <s v="20"/>
    <s v="INGRESOS CORRIENTES"/>
    <s v="CSF"/>
    <n v="175001000"/>
    <m/>
    <m/>
    <n v="0"/>
    <n v="0"/>
    <n v="175001000"/>
    <n v="0"/>
    <n v="175001000"/>
    <m/>
    <n v="0"/>
    <n v="0"/>
    <n v="0"/>
    <n v="0"/>
    <n v="0"/>
    <n v="0"/>
  </r>
  <r>
    <s v="2024-02-01 06:06:40"/>
    <n v="2024"/>
    <s v="Actual"/>
    <s v="36-02-00-044-952410"/>
    <s v="CENTRO AGROEMPRESARIAL Y ACUICOLA-GUAJIRA"/>
    <s v="952438"/>
    <s v="CENTRO AGROEMPRESARIAL Y ACUICOLA-GUAJIRA-EMPRENDE RURAL"/>
    <x v="87"/>
    <x v="87"/>
    <s v="Nación"/>
    <s v="10"/>
    <s v="RECURSOS CORRIENTES"/>
    <s v="CSF"/>
    <n v="1217866000"/>
    <m/>
    <m/>
    <n v="0"/>
    <n v="0"/>
    <n v="1217866000"/>
    <n v="1146754000"/>
    <n v="71112000"/>
    <n v="88086000"/>
    <n v="1058668000"/>
    <n v="0"/>
    <n v="0"/>
    <n v="0"/>
    <n v="0"/>
    <n v="0"/>
  </r>
  <r>
    <s v="2024-02-01 06:06:40"/>
    <n v="2024"/>
    <s v="Actual"/>
    <s v="36-02-00-044-952410"/>
    <s v="CENTRO AGROEMPRESARIAL Y ACUICOLA-GUAJIRA"/>
    <s v="952438"/>
    <s v="CENTRO AGROEMPRESARIAL Y ACUICOLA-GUAJIRA-EMPRENDE RURAL"/>
    <x v="65"/>
    <x v="65"/>
    <s v="Nación"/>
    <s v="10"/>
    <s v="RECURSOS CORRIENTES"/>
    <s v="CSF"/>
    <n v="104021000"/>
    <m/>
    <m/>
    <n v="0"/>
    <n v="0"/>
    <n v="104021000"/>
    <n v="104021000"/>
    <n v="0"/>
    <n v="0"/>
    <n v="104021000"/>
    <n v="0"/>
    <n v="0"/>
    <n v="0"/>
    <n v="0"/>
    <n v="0"/>
  </r>
  <r>
    <s v="2024-02-01 06:06:40"/>
    <n v="2024"/>
    <s v="Actual"/>
    <s v="36-02-00-044-952410"/>
    <s v="CENTRO AGROEMPRESARIAL Y ACUICOLA-GUAJIRA"/>
    <s v="952442"/>
    <s v="CENTRO AGROEMPRESARIAL Y ACUICOLA-GUAJIRA - BIENESTAR APRENDICES."/>
    <x v="49"/>
    <x v="49"/>
    <s v="Nación"/>
    <s v="10"/>
    <s v="RECURSOS CORRIENTES"/>
    <s v="CSF"/>
    <n v="555591144"/>
    <m/>
    <m/>
    <n v="0"/>
    <n v="0"/>
    <n v="555591144"/>
    <n v="276191028"/>
    <n v="279400116"/>
    <n v="56060000"/>
    <n v="220131028"/>
    <n v="0"/>
    <n v="0"/>
    <n v="0"/>
    <n v="0"/>
    <n v="0"/>
  </r>
  <r>
    <s v="2024-02-01 06:06:40"/>
    <n v="2024"/>
    <s v="Actual"/>
    <s v="36-02-00-044-952410"/>
    <s v="CENTRO AGROEMPRESARIAL Y ACUICOLA-GUAJIRA"/>
    <s v="952444"/>
    <s v="CENTRO AGROEMPRESARIAL Y ACUICOLA-GUAJIRA - APOYOS DE SOSTENIMIENTO."/>
    <x v="48"/>
    <x v="48"/>
    <s v="Propios"/>
    <s v="20"/>
    <s v="INGRESOS CORRIENTES"/>
    <s v="CSF"/>
    <n v="193375000"/>
    <m/>
    <m/>
    <n v="0"/>
    <n v="0"/>
    <n v="193375000"/>
    <n v="193375000"/>
    <n v="0"/>
    <n v="0"/>
    <n v="193375000"/>
    <n v="0"/>
    <n v="0"/>
    <n v="0"/>
    <n v="0"/>
    <n v="0"/>
  </r>
  <r>
    <s v="2024-02-01 06:06:40"/>
    <n v="2024"/>
    <s v="Actual"/>
    <s v="36-02-00-044-952410"/>
    <s v="CENTRO AGROEMPRESARIAL Y ACUICOLA-GUAJIRA"/>
    <s v="952444"/>
    <s v="CENTRO AGROEMPRESARIAL Y ACUICOLA-GUAJIRA - APOYOS DE SOSTENIMIENTO."/>
    <x v="49"/>
    <x v="49"/>
    <s v="Propios"/>
    <s v="20"/>
    <s v="INGRESOS CORRIENTES"/>
    <s v="CSF"/>
    <n v="8388783"/>
    <m/>
    <m/>
    <n v="0"/>
    <n v="0"/>
    <n v="8388783"/>
    <n v="0"/>
    <n v="8388783"/>
    <m/>
    <n v="0"/>
    <n v="0"/>
    <n v="0"/>
    <n v="0"/>
    <n v="0"/>
    <n v="0"/>
  </r>
  <r>
    <s v="2024-02-01 06:06:40"/>
    <n v="2024"/>
    <s v="Actual"/>
    <s v="36-02-00-044-952410"/>
    <s v="CENTRO AGROEMPRESARIAL Y ACUICOLA-GUAJIRA"/>
    <s v="952445"/>
    <s v="CENTRO AGROEMPRESARIAL Y ACUICOLA-GUAJIRA - SERVICIOS PRESTADOS A LA FORMACION."/>
    <x v="49"/>
    <x v="49"/>
    <s v="Nación"/>
    <s v="10"/>
    <s v="RECURSOS CORRIENTES"/>
    <s v="CSF"/>
    <n v="3269429008"/>
    <m/>
    <m/>
    <n v="0"/>
    <n v="0"/>
    <n v="3269429008"/>
    <n v="3022801498"/>
    <n v="246627510"/>
    <n v="4918234"/>
    <n v="3017883264"/>
    <n v="485377"/>
    <n v="485377"/>
    <n v="485377"/>
    <n v="0"/>
    <n v="0"/>
  </r>
  <r>
    <s v="2024-02-01 06:06:40"/>
    <n v="2024"/>
    <s v="Actual"/>
    <s v="36-02-00-044-952410"/>
    <s v="CENTRO AGROEMPRESARIAL Y ACUICOLA-GUAJIRA"/>
    <s v="952445"/>
    <s v="CENTRO AGROEMPRESARIAL Y ACUICOLA-GUAJIRA - SERVICIOS PRESTADOS A LA FORMACION."/>
    <x v="65"/>
    <x v="65"/>
    <s v="Nación"/>
    <s v="10"/>
    <s v="RECURSOS CORRIENTES"/>
    <s v="CSF"/>
    <n v="710502041.75"/>
    <m/>
    <m/>
    <n v="0"/>
    <n v="0"/>
    <n v="710502041.75"/>
    <n v="592127994"/>
    <n v="118374047.75"/>
    <n v="0"/>
    <n v="592127994"/>
    <n v="0"/>
    <n v="0"/>
    <n v="0"/>
    <n v="0"/>
    <n v="0"/>
  </r>
  <r>
    <s v="2024-02-01 06:06:40"/>
    <n v="2024"/>
    <s v="Actual"/>
    <s v="36-02-00-044-952410"/>
    <s v="CENTRO AGROEMPRESARIAL Y ACUICOLA-GUAJIRA"/>
    <s v="952465"/>
    <s v="CENTRO AGROEMPRESARIAL Y ACUICOLA -APROPIACION DE CIENCIA TECNOLOGIA Y CULTURA"/>
    <x v="60"/>
    <x v="60"/>
    <s v="Propios"/>
    <s v="27"/>
    <s v="RENTAS PARAFISCALES"/>
    <s v="CSF"/>
    <n v="129000000"/>
    <m/>
    <m/>
    <n v="0"/>
    <n v="0"/>
    <n v="129000000"/>
    <n v="69000000"/>
    <n v="60000000"/>
    <n v="67400000"/>
    <n v="1600000"/>
    <n v="0"/>
    <n v="0"/>
    <n v="0"/>
    <n v="0"/>
    <n v="0"/>
  </r>
  <r>
    <s v="2024-02-01 06:06:40"/>
    <n v="2024"/>
    <s v="Actual"/>
    <s v="36-02-00-044-952410"/>
    <s v="CENTRO AGROEMPRESARIAL Y ACUICOLA-GUAJIRA"/>
    <s v="952468"/>
    <s v="CENTRO AGROEMPRESARIAL Y ACUICOLA - COLOMBIA CERTIFICA-GUAJIRA"/>
    <x v="91"/>
    <x v="91"/>
    <s v="Propios"/>
    <s v="27"/>
    <s v="RENTAS PARAFISCALES"/>
    <s v="CSF"/>
    <n v="452131808"/>
    <m/>
    <m/>
    <n v="0"/>
    <n v="0"/>
    <n v="452131808"/>
    <n v="355287000"/>
    <n v="96844808"/>
    <n v="138974000"/>
    <n v="216313000"/>
    <n v="0"/>
    <n v="0"/>
    <n v="0"/>
    <n v="0"/>
    <n v="0"/>
  </r>
  <r>
    <s v="2024-02-01 06:06:40"/>
    <n v="2024"/>
    <s v="Actual"/>
    <s v="36-02-00-044-952410"/>
    <s v="CENTRO AGROEMPRESARIAL Y ACUICOLA-GUAJIRA"/>
    <s v="952483"/>
    <s v="EXTENSIONISMO TECNOLOGICO-CENTRO AGROEMPRESARIAL Y ACUICOLA-GUAJIRA"/>
    <x v="91"/>
    <x v="91"/>
    <s v="Propios"/>
    <s v="27"/>
    <s v="RENTAS PARAFISCALES"/>
    <s v="CSF"/>
    <n v="85500032"/>
    <m/>
    <m/>
    <n v="0"/>
    <n v="0"/>
    <n v="85500032"/>
    <n v="59808232"/>
    <n v="25691800"/>
    <n v="0"/>
    <n v="59808232"/>
    <n v="0"/>
    <n v="0"/>
    <n v="0"/>
    <n v="0"/>
    <n v="0"/>
  </r>
  <r>
    <s v="2024-02-01 06:06:40"/>
    <n v="2024"/>
    <s v="Actual"/>
    <s v="36-02-00-044-952410"/>
    <s v="CENTRO AGROEMPRESARIAL Y ACUICOLA-GUAJIRA"/>
    <s v="952485"/>
    <s v="CENTRO AGROEMP Y ACUICOLA GUAJIRA, SERVICIOS PRESTADOS A LA FORMACION - ECONOMIA POPULAR"/>
    <x v="65"/>
    <x v="65"/>
    <s v="Nación"/>
    <s v="10"/>
    <s v="RECURSOS CORRIENTES"/>
    <s v="CSF"/>
    <n v="66431398"/>
    <m/>
    <m/>
    <n v="0"/>
    <n v="0"/>
    <n v="66431398"/>
    <n v="55358752"/>
    <n v="11072646"/>
    <n v="0"/>
    <n v="55358752"/>
    <n v="0"/>
    <n v="0"/>
    <n v="0"/>
    <n v="0"/>
    <n v="0"/>
  </r>
  <r>
    <s v="2024-02-01 06:06:40"/>
    <n v="2024"/>
    <s v="Actual"/>
    <s v="36-02-00-044-952410"/>
    <s v="CENTRO AGROEMPRESARIAL Y ACUICOLA-GUAJIRA"/>
    <s v="952486"/>
    <s v="CENTRO AGROEMP Y ACUICOLA GUAJIRA, CERTIFICACION COMPETENCIA LABORALES - ECONOMIA POPULAR"/>
    <x v="65"/>
    <x v="65"/>
    <s v="Nación"/>
    <s v="10"/>
    <s v="RECURSOS CORRIENTES"/>
    <s v="CSF"/>
    <n v="74730000"/>
    <m/>
    <m/>
    <n v="0"/>
    <n v="0"/>
    <n v="74730000"/>
    <n v="70500000"/>
    <n v="4230000"/>
    <n v="0"/>
    <n v="70500000"/>
    <n v="0"/>
    <n v="0"/>
    <n v="0"/>
    <n v="0"/>
    <n v="0"/>
  </r>
  <r>
    <s v="2024-02-01 06:06:40"/>
    <n v="2024"/>
    <s v="Actual"/>
    <s v="36-02-00-044-952410"/>
    <s v="CENTRO AGROEMPRESARIAL Y ACUICOLA-GUAJIRA"/>
    <s v="952490"/>
    <s v="CENTRO AGROEMP Y ACUICOLA GUAJIRA, ACCIONES REGULARES - ECONOMIA POPULAR Y CAMPESINA"/>
    <x v="65"/>
    <x v="65"/>
    <s v="Nación"/>
    <s v="10"/>
    <s v="RECURSOS CORRIENTES"/>
    <s v="CSF"/>
    <n v="42198400"/>
    <m/>
    <m/>
    <n v="0"/>
    <n v="0"/>
    <n v="42198400"/>
    <n v="26198400"/>
    <n v="16000000"/>
    <n v="0"/>
    <n v="26198400"/>
    <n v="0"/>
    <n v="0"/>
    <n v="0"/>
    <n v="0"/>
    <n v="0"/>
  </r>
  <r>
    <s v="2024-02-01 06:06:40"/>
    <n v="2024"/>
    <s v="Actual"/>
    <s v="36-02-00-047-000000"/>
    <s v="SENA REGIONAL MAGDALENA-DIRECCION REGIONAL"/>
    <s v="101000"/>
    <s v="DESPACHO DIRECCION"/>
    <x v="5"/>
    <x v="5"/>
    <s v="Propios"/>
    <s v="27"/>
    <s v="RENTAS PARAFISCALES"/>
    <s v="CSF"/>
    <n v="10280000"/>
    <m/>
    <m/>
    <n v="0"/>
    <n v="0"/>
    <n v="10280000"/>
    <n v="10280000"/>
    <n v="0"/>
    <n v="2014001"/>
    <n v="8265999"/>
    <n v="2014001"/>
    <n v="2014001"/>
    <n v="2014001"/>
    <n v="0"/>
    <n v="0"/>
  </r>
  <r>
    <s v="2024-02-01 06:06:40"/>
    <n v="2024"/>
    <s v="Actual"/>
    <s v="36-02-00-047-000000"/>
    <s v="SENA REGIONAL MAGDALENA-DIRECCION REGIONAL"/>
    <s v="101000"/>
    <s v="DESPACHO DIRECCION"/>
    <x v="45"/>
    <x v="45"/>
    <s v="Propios"/>
    <s v="27"/>
    <s v="RENTAS PARAFISCALES"/>
    <s v="CSF"/>
    <n v="55372000"/>
    <m/>
    <m/>
    <n v="0"/>
    <n v="0"/>
    <n v="55372000"/>
    <n v="55372000"/>
    <n v="0"/>
    <n v="34399237"/>
    <n v="20972763"/>
    <n v="1495619"/>
    <n v="1495619"/>
    <n v="1495619"/>
    <n v="0"/>
    <n v="0"/>
  </r>
  <r>
    <s v="2024-02-01 06:06:40"/>
    <n v="2024"/>
    <s v="Actual"/>
    <s v="36-02-00-047-000000"/>
    <s v="SENA REGIONAL MAGDALENA-DIRECCION REGIONAL"/>
    <s v="101000"/>
    <s v="DESPACHO DIRECCION"/>
    <x v="79"/>
    <x v="79"/>
    <s v="Nación"/>
    <s v="10"/>
    <s v="RECURSOS CORRIENTES"/>
    <s v="CSF"/>
    <n v="50190000"/>
    <m/>
    <m/>
    <n v="0"/>
    <n v="0"/>
    <n v="50190000"/>
    <n v="50190000"/>
    <n v="0"/>
    <n v="0"/>
    <n v="50190000"/>
    <n v="0"/>
    <n v="0"/>
    <n v="0"/>
    <n v="0"/>
    <n v="0"/>
  </r>
  <r>
    <s v="2024-02-01 06:06:40"/>
    <n v="2024"/>
    <s v="Actual"/>
    <s v="36-02-00-047-000000"/>
    <s v="SENA REGIONAL MAGDALENA-DIRECCION REGIONAL"/>
    <s v="101000"/>
    <s v="DESPACHO DIRECCION"/>
    <x v="80"/>
    <x v="80"/>
    <s v="Nación"/>
    <s v="10"/>
    <s v="RECURSOS CORRIENTES"/>
    <s v="CSF"/>
    <n v="162705000"/>
    <m/>
    <m/>
    <n v="0"/>
    <n v="0"/>
    <n v="162705000"/>
    <n v="162705000"/>
    <n v="0"/>
    <n v="55318813"/>
    <n v="107386187"/>
    <n v="2375000"/>
    <n v="2375000"/>
    <n v="2375000"/>
    <n v="0"/>
    <n v="0"/>
  </r>
  <r>
    <s v="2024-02-01 06:06:40"/>
    <n v="2024"/>
    <s v="Actual"/>
    <s v="36-02-00-047-000000"/>
    <s v="SENA REGIONAL MAGDALENA-DIRECCION REGIONAL"/>
    <s v="101000"/>
    <s v="DESPACHO DIRECCION"/>
    <x v="81"/>
    <x v="81"/>
    <s v="Nación"/>
    <s v="10"/>
    <s v="RECURSOS CORRIENTES"/>
    <s v="CSF"/>
    <n v="98668000"/>
    <m/>
    <m/>
    <n v="0"/>
    <n v="0"/>
    <n v="98668000"/>
    <n v="98668000"/>
    <n v="0"/>
    <n v="0"/>
    <n v="98668000"/>
    <n v="0"/>
    <n v="0"/>
    <n v="0"/>
    <n v="0"/>
    <n v="0"/>
  </r>
  <r>
    <s v="2024-02-01 06:06:40"/>
    <n v="2024"/>
    <s v="Actual"/>
    <s v="36-02-00-047-000000"/>
    <s v="SENA REGIONAL MAGDALENA-DIRECCION REGIONAL"/>
    <s v="101000"/>
    <s v="DESPACHO DIRECCION"/>
    <x v="82"/>
    <x v="82"/>
    <s v="Nación"/>
    <s v="10"/>
    <s v="RECURSOS CORRIENTES"/>
    <s v="CSF"/>
    <n v="10117000"/>
    <m/>
    <m/>
    <n v="0"/>
    <n v="0"/>
    <n v="10117000"/>
    <n v="10117000"/>
    <n v="0"/>
    <n v="0"/>
    <n v="10117000"/>
    <n v="0"/>
    <n v="0"/>
    <n v="0"/>
    <n v="0"/>
    <n v="0"/>
  </r>
  <r>
    <s v="2024-02-01 06:06:40"/>
    <n v="2024"/>
    <s v="Actual"/>
    <s v="36-02-00-047-000000"/>
    <s v="SENA REGIONAL MAGDALENA-DIRECCION REGIONAL"/>
    <s v="101000"/>
    <s v="DESPACHO DIRECCION"/>
    <x v="84"/>
    <x v="84"/>
    <s v="Nación"/>
    <s v="10"/>
    <s v="RECURSOS CORRIENTES"/>
    <s v="CSF"/>
    <n v="193656000"/>
    <m/>
    <m/>
    <n v="0"/>
    <n v="0"/>
    <n v="193656000"/>
    <n v="193656000"/>
    <n v="0"/>
    <n v="0"/>
    <n v="193656000"/>
    <n v="0"/>
    <n v="0"/>
    <n v="0"/>
    <n v="0"/>
    <n v="0"/>
  </r>
  <r>
    <s v="2024-02-01 06:06:40"/>
    <n v="2024"/>
    <s v="Actual"/>
    <s v="36-02-00-047-000000"/>
    <s v="SENA REGIONAL MAGDALENA-DIRECCION REGIONAL"/>
    <s v="101000"/>
    <s v="DESPACHO DIRECCION"/>
    <x v="85"/>
    <x v="85"/>
    <s v="Nación"/>
    <s v="10"/>
    <s v="RECURSOS CORRIENTES"/>
    <s v="CSF"/>
    <n v="51681000"/>
    <m/>
    <m/>
    <n v="0"/>
    <n v="0"/>
    <n v="51681000"/>
    <n v="51681000"/>
    <n v="0"/>
    <n v="0"/>
    <n v="51681000"/>
    <n v="0"/>
    <n v="0"/>
    <n v="0"/>
    <n v="0"/>
    <n v="0"/>
  </r>
  <r>
    <s v="2024-02-01 06:06:40"/>
    <n v="2024"/>
    <s v="Actual"/>
    <s v="36-02-00-047-000000"/>
    <s v="SENA REGIONAL MAGDALENA-DIRECCION REGIONAL"/>
    <s v="101000"/>
    <s v="DESPACHO DIRECCION"/>
    <x v="49"/>
    <x v="49"/>
    <s v="Nación"/>
    <s v="10"/>
    <s v="RECURSOS CORRIENTES"/>
    <s v="CSF"/>
    <n v="2386461113"/>
    <m/>
    <m/>
    <n v="0"/>
    <n v="0"/>
    <n v="2386461113"/>
    <n v="2386461113"/>
    <n v="0"/>
    <n v="1149974315.04"/>
    <n v="1236486797.96"/>
    <n v="2888352"/>
    <n v="2888352"/>
    <n v="2888352"/>
    <n v="0"/>
    <n v="0"/>
  </r>
  <r>
    <s v="2024-02-01 06:06:40"/>
    <n v="2024"/>
    <s v="Actual"/>
    <s v="36-02-00-047-000000"/>
    <s v="SENA REGIONAL MAGDALENA-DIRECCION REGIONAL"/>
    <s v="101000"/>
    <s v="DESPACHO DIRECCION"/>
    <x v="50"/>
    <x v="50"/>
    <s v="Nación"/>
    <s v="10"/>
    <s v="RECURSOS CORRIENTES"/>
    <s v="CSF"/>
    <n v="1200000000"/>
    <m/>
    <m/>
    <n v="0"/>
    <n v="0"/>
    <n v="1200000000"/>
    <n v="1200000000"/>
    <n v="0"/>
    <n v="260025354.40000001"/>
    <n v="939974645.60000002"/>
    <n v="0"/>
    <n v="0"/>
    <n v="0"/>
    <n v="0"/>
    <n v="0"/>
  </r>
  <r>
    <s v="2024-02-01 06:06:40"/>
    <n v="2024"/>
    <s v="Actual"/>
    <s v="36-02-00-047-000000"/>
    <s v="SENA REGIONAL MAGDALENA-DIRECCION REGIONAL"/>
    <s v="101000"/>
    <s v="DESPACHO DIRECCION"/>
    <x v="51"/>
    <x v="51"/>
    <s v="Nación"/>
    <s v="10"/>
    <s v="RECURSOS CORRIENTES"/>
    <s v="CSF"/>
    <n v="68896795"/>
    <m/>
    <m/>
    <n v="0"/>
    <n v="0"/>
    <n v="68896795"/>
    <n v="68896795"/>
    <n v="0"/>
    <n v="0"/>
    <n v="68896795"/>
    <n v="0"/>
    <n v="0"/>
    <n v="0"/>
    <n v="0"/>
    <n v="0"/>
  </r>
  <r>
    <s v="2024-02-01 06:06:40"/>
    <n v="2024"/>
    <s v="Actual"/>
    <s v="36-02-00-047-000000"/>
    <s v="SENA REGIONAL MAGDALENA-DIRECCION REGIONAL"/>
    <s v="101000"/>
    <s v="DESPACHO DIRECCION"/>
    <x v="6"/>
    <x v="6"/>
    <s v="Nación"/>
    <s v="10"/>
    <s v="RECURSOS CORRIENTES"/>
    <s v="CSF"/>
    <n v="1709041964"/>
    <m/>
    <m/>
    <n v="0"/>
    <n v="0"/>
    <n v="1709041964"/>
    <n v="1700091964"/>
    <n v="8950000"/>
    <n v="824402510.5"/>
    <n v="875689453.5"/>
    <n v="20024266"/>
    <n v="20024266"/>
    <n v="20024266"/>
    <n v="0"/>
    <n v="0"/>
  </r>
  <r>
    <s v="2024-02-01 06:06:40"/>
    <n v="2024"/>
    <s v="Actual"/>
    <s v="36-02-00-047-000000"/>
    <s v="SENA REGIONAL MAGDALENA-DIRECCION REGIONAL"/>
    <s v="101000"/>
    <s v="DESPACHO DIRECCION"/>
    <x v="75"/>
    <x v="75"/>
    <s v="Nación"/>
    <s v="10"/>
    <s v="RECURSOS CORRIENTES"/>
    <s v="CSF"/>
    <n v="1010000"/>
    <m/>
    <m/>
    <n v="0"/>
    <n v="0"/>
    <n v="1010000"/>
    <n v="1010000"/>
    <n v="0"/>
    <n v="0"/>
    <n v="1010000"/>
    <n v="0"/>
    <n v="0"/>
    <n v="0"/>
    <n v="0"/>
    <n v="0"/>
  </r>
  <r>
    <s v="2024-02-01 06:06:40"/>
    <n v="2024"/>
    <s v="Actual"/>
    <s v="36-02-00-047-000000"/>
    <s v="SENA REGIONAL MAGDALENA-DIRECCION REGIONAL"/>
    <s v="101009"/>
    <s v="DESPACHO DIRECCIÓN - SALUD OCUPACIONAL"/>
    <x v="45"/>
    <x v="45"/>
    <s v="Propios"/>
    <s v="27"/>
    <s v="RENTAS PARAFISCALES"/>
    <s v="CSF"/>
    <n v="20260000"/>
    <m/>
    <m/>
    <n v="0"/>
    <n v="0"/>
    <n v="20260000"/>
    <n v="20260000"/>
    <n v="0"/>
    <n v="0"/>
    <n v="20260000"/>
    <n v="0"/>
    <n v="0"/>
    <n v="0"/>
    <n v="0"/>
    <n v="0"/>
  </r>
  <r>
    <s v="2024-02-01 06:06:40"/>
    <n v="2024"/>
    <s v="Actual"/>
    <s v="36-02-00-047-000000"/>
    <s v="SENA REGIONAL MAGDALENA-DIRECCION REGIONAL"/>
    <s v="101009"/>
    <s v="DESPACHO DIRECCIÓN - SALUD OCUPACIONAL"/>
    <x v="49"/>
    <x v="49"/>
    <s v="Nación"/>
    <s v="10"/>
    <s v="RECURSOS CORRIENTES"/>
    <s v="CSF"/>
    <n v="348719045"/>
    <m/>
    <m/>
    <n v="0"/>
    <n v="0"/>
    <n v="348719045"/>
    <n v="348719045"/>
    <n v="0"/>
    <n v="173330800"/>
    <n v="175388245"/>
    <n v="4150800"/>
    <n v="2106000"/>
    <n v="2106000"/>
    <n v="0"/>
    <n v="0"/>
  </r>
  <r>
    <s v="2024-02-01 06:06:40"/>
    <n v="2024"/>
    <s v="Actual"/>
    <s v="36-02-00-047-000000"/>
    <s v="SENA REGIONAL MAGDALENA-DIRECCION REGIONAL"/>
    <s v="101014"/>
    <s v="DESPACHO REGIONAL -ESCUELA NACIONAL DE INSTRUCTORES"/>
    <x v="49"/>
    <x v="49"/>
    <s v="Nación"/>
    <s v="10"/>
    <s v="RECURSOS CORRIENTES"/>
    <s v="CSF"/>
    <n v="210226380"/>
    <m/>
    <m/>
    <n v="0"/>
    <n v="0"/>
    <n v="210226380"/>
    <n v="210226380"/>
    <n v="0"/>
    <n v="0"/>
    <n v="210226380"/>
    <n v="0"/>
    <n v="0"/>
    <n v="0"/>
    <n v="0"/>
    <n v="0"/>
  </r>
  <r>
    <s v="2024-02-01 06:06:40"/>
    <n v="2024"/>
    <s v="Actual"/>
    <s v="36-02-00-047-000000"/>
    <s v="SENA REGIONAL MAGDALENA-DIRECCION REGIONAL"/>
    <s v="101024"/>
    <s v="CONSTRUCCIONES Y ADECUACIONES"/>
    <x v="76"/>
    <x v="76"/>
    <s v="Nación"/>
    <s v="10"/>
    <s v="RECURSOS CORRIENTES"/>
    <s v="CSF"/>
    <n v="120900000"/>
    <m/>
    <m/>
    <n v="0"/>
    <n v="0"/>
    <n v="120900000"/>
    <n v="120900000"/>
    <n v="0"/>
    <n v="0"/>
    <n v="120900000"/>
    <n v="0"/>
    <n v="0"/>
    <n v="0"/>
    <n v="0"/>
    <n v="0"/>
  </r>
  <r>
    <s v="2024-02-01 06:06:40"/>
    <n v="2024"/>
    <s v="Actual"/>
    <s v="36-02-00-047-000000"/>
    <s v="SENA REGIONAL MAGDALENA-DIRECCION REGIONAL"/>
    <s v="101024"/>
    <s v="CONSTRUCCIONES Y ADECUACIONES"/>
    <x v="77"/>
    <x v="77"/>
    <s v="Nación"/>
    <s v="10"/>
    <s v="RECURSOS CORRIENTES"/>
    <s v="CSF"/>
    <n v="4209000000"/>
    <m/>
    <m/>
    <n v="0"/>
    <n v="0"/>
    <n v="4209000000"/>
    <n v="4209000000"/>
    <n v="0"/>
    <n v="0"/>
    <n v="4209000000"/>
    <n v="0"/>
    <n v="0"/>
    <n v="0"/>
    <n v="0"/>
    <n v="0"/>
  </r>
  <r>
    <s v="2024-02-01 06:06:40"/>
    <n v="2024"/>
    <s v="Actual"/>
    <s v="36-02-00-047-000000"/>
    <s v="SENA REGIONAL MAGDALENA-DIRECCION REGIONAL"/>
    <s v="101024"/>
    <s v="CONSTRUCCIONES Y ADECUACIONES"/>
    <x v="78"/>
    <x v="78"/>
    <s v="Nación"/>
    <s v="10"/>
    <s v="RECURSOS CORRIENTES"/>
    <s v="CSF"/>
    <n v="169439283"/>
    <m/>
    <m/>
    <n v="0"/>
    <n v="0"/>
    <n v="169439283"/>
    <n v="169439283"/>
    <n v="0"/>
    <n v="0"/>
    <n v="169439283"/>
    <n v="0"/>
    <n v="0"/>
    <n v="0"/>
    <n v="0"/>
    <n v="0"/>
  </r>
  <r>
    <s v="2024-02-01 06:06:40"/>
    <n v="2024"/>
    <s v="Actual"/>
    <s v="36-02-00-047-000000"/>
    <s v="SENA REGIONAL MAGDALENA-DIRECCION REGIONAL"/>
    <s v="101028"/>
    <s v="CERTIFICACCION COMPETENCIAS LABORALES"/>
    <x v="94"/>
    <x v="94"/>
    <s v="Nación"/>
    <s v="10"/>
    <s v="RECURSOS CORRIENTES"/>
    <s v="CSF"/>
    <n v="58500000"/>
    <m/>
    <m/>
    <n v="0"/>
    <n v="0"/>
    <n v="58500000"/>
    <n v="58500000"/>
    <n v="0"/>
    <n v="470130"/>
    <n v="58029870"/>
    <n v="470130"/>
    <n v="470130"/>
    <n v="470130"/>
    <n v="0"/>
    <n v="0"/>
  </r>
  <r>
    <s v="2024-02-01 06:06:40"/>
    <n v="2024"/>
    <s v="Actual"/>
    <s v="36-02-00-047-000000"/>
    <s v="SENA REGIONAL MAGDALENA-DIRECCION REGIONAL"/>
    <s v="101039"/>
    <s v="DESPACHO REGIONAL-EMPRENDIMIENTO"/>
    <x v="88"/>
    <x v="88"/>
    <s v="Nación"/>
    <s v="10"/>
    <s v="RECURSOS CORRIENTES"/>
    <s v="CSF"/>
    <n v="322947000"/>
    <m/>
    <m/>
    <n v="0"/>
    <n v="0"/>
    <n v="322947000"/>
    <n v="322947000"/>
    <n v="0"/>
    <n v="0"/>
    <n v="322947000"/>
    <n v="0"/>
    <n v="0"/>
    <n v="0"/>
    <n v="0"/>
    <n v="0"/>
  </r>
  <r>
    <s v="2024-02-01 06:06:40"/>
    <n v="2024"/>
    <s v="Actual"/>
    <s v="36-02-00-047-000000"/>
    <s v="SENA REGIONAL MAGDALENA-DIRECCION REGIONAL"/>
    <s v="101040"/>
    <s v="DESPACHO REGIONAL-APORTES"/>
    <x v="64"/>
    <x v="64"/>
    <s v="Propios"/>
    <s v="27"/>
    <s v="RENTAS PARAFISCALES"/>
    <s v="CSF"/>
    <n v="493070663"/>
    <m/>
    <m/>
    <n v="0"/>
    <n v="0"/>
    <n v="493070663"/>
    <n v="493070663"/>
    <n v="0"/>
    <n v="0"/>
    <n v="493070663"/>
    <n v="0"/>
    <n v="0"/>
    <n v="0"/>
    <n v="0"/>
    <n v="0"/>
  </r>
  <r>
    <s v="2024-02-01 06:06:40"/>
    <n v="2024"/>
    <s v="Actual"/>
    <s v="36-02-00-047-000000"/>
    <s v="SENA REGIONAL MAGDALENA-DIRECCION REGIONAL"/>
    <s v="101043"/>
    <s v="DESPACHO BIENESTAR FUNCIONARIOS"/>
    <x v="48"/>
    <x v="48"/>
    <s v="Nación"/>
    <s v="10"/>
    <s v="RECURSOS CORRIENTES"/>
    <s v="CSF"/>
    <n v="31500000"/>
    <m/>
    <m/>
    <n v="0"/>
    <n v="0"/>
    <n v="31500000"/>
    <n v="31500000"/>
    <n v="0"/>
    <n v="0"/>
    <n v="31500000"/>
    <n v="0"/>
    <n v="0"/>
    <n v="0"/>
    <n v="0"/>
    <n v="0"/>
  </r>
  <r>
    <s v="2024-02-01 06:06:40"/>
    <n v="2024"/>
    <s v="Actual"/>
    <s v="36-02-00-047-000000"/>
    <s v="SENA REGIONAL MAGDALENA-DIRECCION REGIONAL"/>
    <s v="101043"/>
    <s v="DESPACHO BIENESTAR FUNCIONARIOS"/>
    <x v="49"/>
    <x v="49"/>
    <s v="Nación"/>
    <s v="10"/>
    <s v="RECURSOS CORRIENTES"/>
    <s v="CSF"/>
    <n v="906476812"/>
    <m/>
    <m/>
    <n v="0"/>
    <n v="0"/>
    <n v="906476812"/>
    <n v="906476812"/>
    <n v="0"/>
    <n v="0"/>
    <n v="906476812"/>
    <n v="0"/>
    <n v="0"/>
    <n v="0"/>
    <n v="0"/>
    <n v="0"/>
  </r>
  <r>
    <s v="2024-02-01 06:06:40"/>
    <n v="2024"/>
    <s v="Actual"/>
    <s v="36-02-00-047-000000"/>
    <s v="SENA REGIONAL MAGDALENA-DIRECCION REGIONAL"/>
    <s v="101045"/>
    <s v="DESPACHO - SERVICIOS PRESTADOS A LA FORMACION"/>
    <x v="49"/>
    <x v="49"/>
    <s v="Nación"/>
    <s v="10"/>
    <s v="RECURSOS CORRIENTES"/>
    <s v="CSF"/>
    <n v="105000000"/>
    <m/>
    <m/>
    <n v="0"/>
    <n v="0"/>
    <n v="105000000"/>
    <n v="105000000"/>
    <n v="0"/>
    <n v="0"/>
    <n v="105000000"/>
    <n v="0"/>
    <n v="0"/>
    <n v="0"/>
    <n v="0"/>
    <n v="0"/>
  </r>
  <r>
    <s v="2024-02-01 06:06:40"/>
    <n v="2024"/>
    <s v="Actual"/>
    <s v="36-02-00-047-000000"/>
    <s v="SENA REGIONAL MAGDALENA-DIRECCION REGIONAL"/>
    <s v="101089"/>
    <s v="REGIONAL MAGDALENA - DESPACHO, EMPRENDIMIENTO - ECONOMIA POPULAR"/>
    <x v="89"/>
    <x v="89"/>
    <s v="Nación"/>
    <s v="10"/>
    <s v="RECURSOS CORRIENTES"/>
    <s v="CSF"/>
    <n v="4886000"/>
    <m/>
    <m/>
    <n v="0"/>
    <n v="0"/>
    <n v="4886000"/>
    <n v="4886000"/>
    <n v="0"/>
    <n v="0"/>
    <n v="4886000"/>
    <n v="0"/>
    <n v="0"/>
    <n v="0"/>
    <n v="0"/>
    <n v="0"/>
  </r>
  <r>
    <s v="2024-02-01 06:06:40"/>
    <n v="2024"/>
    <s v="Actual"/>
    <s v="36-02-00-047-911810"/>
    <s v="CENTRO ACUICOLA Y AGROINDUSTRIAL DE GAIRA-MAGDALENA"/>
    <s v="911809"/>
    <s v="CENTRO ACUICOLA Y AGROINDUSTRIAL DE GAIRA-MAGDALENA - SALUD OCUPACIONAL"/>
    <x v="49"/>
    <x v="49"/>
    <s v="Nación"/>
    <s v="10"/>
    <s v="RECURSOS CORRIENTES"/>
    <s v="CSF"/>
    <n v="28616620"/>
    <m/>
    <m/>
    <n v="0"/>
    <n v="0"/>
    <n v="28616620"/>
    <n v="28616620"/>
    <n v="0"/>
    <n v="0"/>
    <n v="28616620"/>
    <n v="0"/>
    <n v="0"/>
    <n v="0"/>
    <n v="0"/>
    <n v="0"/>
  </r>
  <r>
    <s v="2024-02-01 06:06:40"/>
    <n v="2024"/>
    <s v="Actual"/>
    <s v="36-02-00-047-911810"/>
    <s v="CENTRO ACUICOLA Y AGROINDUSTRIAL DE GAIRA-MAGDALENA"/>
    <s v="911810"/>
    <s v="CENTRO ACUICOLA Y AGROINDUSTRIAL GAIRA MAGDALENA F.P."/>
    <x v="80"/>
    <x v="80"/>
    <s v="Nación"/>
    <s v="10"/>
    <s v="RECURSOS CORRIENTES"/>
    <s v="CSF"/>
    <n v="704656000"/>
    <m/>
    <m/>
    <n v="0"/>
    <n v="0"/>
    <n v="704656000"/>
    <n v="704656000"/>
    <n v="0"/>
    <n v="0"/>
    <n v="704656000"/>
    <n v="0"/>
    <n v="0"/>
    <n v="0"/>
    <n v="0"/>
    <n v="0"/>
  </r>
  <r>
    <s v="2024-02-01 06:06:40"/>
    <n v="2024"/>
    <s v="Actual"/>
    <s v="36-02-00-047-911810"/>
    <s v="CENTRO ACUICOLA Y AGROINDUSTRIAL DE GAIRA-MAGDALENA"/>
    <s v="911810"/>
    <s v="CENTRO ACUICOLA Y AGROINDUSTRIAL GAIRA MAGDALENA F.P."/>
    <x v="49"/>
    <x v="49"/>
    <s v="Nación"/>
    <s v="10"/>
    <s v="RECURSOS CORRIENTES"/>
    <s v="CSF"/>
    <n v="1571987029"/>
    <n v="47500000"/>
    <n v="0"/>
    <n v="0"/>
    <n v="0"/>
    <n v="1619487029"/>
    <n v="1619487029"/>
    <n v="0"/>
    <n v="583436843"/>
    <n v="1036050186"/>
    <n v="35243342"/>
    <n v="35243342"/>
    <n v="35243342"/>
    <n v="0"/>
    <n v="0"/>
  </r>
  <r>
    <s v="2024-02-01 06:06:40"/>
    <n v="2024"/>
    <s v="Actual"/>
    <s v="36-02-00-047-911810"/>
    <s v="CENTRO ACUICOLA Y AGROINDUSTRIAL DE GAIRA-MAGDALENA"/>
    <s v="911810"/>
    <s v="CENTRO ACUICOLA Y AGROINDUSTRIAL GAIRA MAGDALENA F.P."/>
    <x v="49"/>
    <x v="49"/>
    <s v="Propios"/>
    <s v="27"/>
    <s v="RENTAS PARAFISCALES"/>
    <s v="CSF"/>
    <n v="34776288"/>
    <m/>
    <m/>
    <n v="0"/>
    <n v="0"/>
    <n v="34776288"/>
    <n v="34776288"/>
    <n v="0"/>
    <n v="0"/>
    <n v="34776288"/>
    <n v="0"/>
    <n v="0"/>
    <n v="0"/>
    <n v="0"/>
    <n v="0"/>
  </r>
  <r>
    <s v="2024-02-01 06:06:40"/>
    <n v="2024"/>
    <s v="Actual"/>
    <s v="36-02-00-047-911810"/>
    <s v="CENTRO ACUICOLA Y AGROINDUSTRIAL DE GAIRA-MAGDALENA"/>
    <s v="911810"/>
    <s v="CENTRO ACUICOLA Y AGROINDUSTRIAL GAIRA MAGDALENA F.P."/>
    <x v="63"/>
    <x v="63"/>
    <s v="Propios"/>
    <s v="20"/>
    <s v="INGRESOS CORRIENTES"/>
    <s v="CSF"/>
    <n v="127020432"/>
    <m/>
    <m/>
    <n v="0"/>
    <n v="0"/>
    <n v="127020432"/>
    <n v="127020432"/>
    <n v="0"/>
    <n v="0"/>
    <n v="127020432"/>
    <n v="0"/>
    <n v="0"/>
    <n v="0"/>
    <n v="0"/>
    <n v="0"/>
  </r>
  <r>
    <s v="2024-02-01 06:06:40"/>
    <n v="2024"/>
    <s v="Actual"/>
    <s v="36-02-00-047-911810"/>
    <s v="CENTRO ACUICOLA Y AGROINDUSTRIAL DE GAIRA-MAGDALENA"/>
    <s v="911811"/>
    <s v="INTEGRACION CON LA MEDIA"/>
    <x v="49"/>
    <x v="49"/>
    <s v="Nación"/>
    <s v="10"/>
    <s v="RECURSOS CORRIENTES"/>
    <s v="CSF"/>
    <n v="72159699"/>
    <m/>
    <m/>
    <n v="0"/>
    <n v="0"/>
    <n v="72159699"/>
    <n v="72159699"/>
    <n v="0"/>
    <n v="52159699"/>
    <n v="20000000"/>
    <n v="0"/>
    <n v="0"/>
    <n v="0"/>
    <n v="0"/>
    <n v="0"/>
  </r>
  <r>
    <s v="2024-02-01 06:06:40"/>
    <n v="2024"/>
    <s v="Actual"/>
    <s v="36-02-00-047-911810"/>
    <s v="CENTRO ACUICOLA Y AGROINDUSTRIAL DE GAIRA-MAGDALENA"/>
    <s v="911811"/>
    <s v="INTEGRACION CON LA MEDIA"/>
    <x v="49"/>
    <x v="49"/>
    <s v="Propios"/>
    <s v="20"/>
    <s v="INGRESOS CORRIENTES"/>
    <s v="CSF"/>
    <n v="1997816071"/>
    <m/>
    <m/>
    <n v="0"/>
    <n v="0"/>
    <n v="1997816071"/>
    <n v="1997816071"/>
    <n v="0"/>
    <n v="0"/>
    <n v="1997816071"/>
    <n v="0"/>
    <n v="0"/>
    <n v="0"/>
    <n v="0"/>
    <n v="0"/>
  </r>
  <r>
    <s v="2024-02-01 06:06:40"/>
    <n v="2024"/>
    <s v="Actual"/>
    <s v="36-02-00-047-911810"/>
    <s v="CENTRO ACUICOLA Y AGROINDUSTRIAL DE GAIRA-MAGDALENA"/>
    <s v="911818"/>
    <s v="CENTRO ACUICOLA Y AGROINDUSTRIAL DE GAIRA-MAGDALENA -FONDO INDUSTRIA Y DE LA CONSTRUCCION FIC"/>
    <x v="48"/>
    <x v="48"/>
    <s v="Propios"/>
    <s v="26"/>
    <s v="FONDOS ESPECIALES"/>
    <s v="CSF"/>
    <n v="1399214986"/>
    <m/>
    <m/>
    <n v="0"/>
    <n v="0"/>
    <n v="1399214986"/>
    <n v="1399214986"/>
    <n v="0"/>
    <n v="0"/>
    <n v="1399214986"/>
    <n v="0"/>
    <n v="0"/>
    <n v="0"/>
    <n v="0"/>
    <n v="0"/>
  </r>
  <r>
    <s v="2024-02-01 06:06:40"/>
    <n v="2024"/>
    <s v="Actual"/>
    <s v="36-02-00-047-911810"/>
    <s v="CENTRO ACUICOLA Y AGROINDUSTRIAL DE GAIRA-MAGDALENA"/>
    <s v="911818"/>
    <s v="CENTRO ACUICOLA Y AGROINDUSTRIAL DE GAIRA-MAGDALENA -FONDO INDUSTRIA Y DE LA CONSTRUCCION FIC"/>
    <x v="49"/>
    <x v="49"/>
    <s v="Propios"/>
    <s v="26"/>
    <s v="FONDOS ESPECIALES"/>
    <s v="CSF"/>
    <n v="653256191"/>
    <m/>
    <m/>
    <n v="0"/>
    <n v="0"/>
    <n v="653256191"/>
    <n v="653256191"/>
    <n v="0"/>
    <n v="44655450"/>
    <n v="608600741"/>
    <n v="0"/>
    <n v="0"/>
    <n v="0"/>
    <n v="0"/>
    <n v="0"/>
  </r>
  <r>
    <s v="2024-02-01 06:06:40"/>
    <n v="2024"/>
    <s v="Actual"/>
    <s v="36-02-00-047-911810"/>
    <s v="CENTRO ACUICOLA Y AGROINDUSTRIAL DE GAIRA-MAGDALENA"/>
    <s v="911824"/>
    <s v="CENTRO ACUICOLA Y AGROINDUSTRIAL DE GAIRA-MAGDALENA - CONSTRUCCIONES Y ADECUACIONES"/>
    <x v="78"/>
    <x v="78"/>
    <s v="Nación"/>
    <s v="10"/>
    <s v="RECURSOS CORRIENTES"/>
    <s v="CSF"/>
    <n v="1176592289"/>
    <m/>
    <m/>
    <n v="0"/>
    <n v="0"/>
    <n v="1176592289"/>
    <n v="0"/>
    <n v="1176592289"/>
    <m/>
    <n v="0"/>
    <n v="0"/>
    <n v="0"/>
    <n v="0"/>
    <n v="0"/>
    <n v="0"/>
  </r>
  <r>
    <s v="2024-02-01 06:06:40"/>
    <n v="2024"/>
    <s v="Actual"/>
    <s v="36-02-00-047-911810"/>
    <s v="CENTRO ACUICOLA Y AGROINDUSTRIAL DE GAIRA-MAGDALENA"/>
    <s v="911827"/>
    <s v="CENTRO ACUICOLA Y AGROINDUSTRIAL DE GAIRA-MAGDALENA - MODERNIZACION AMBIENTES"/>
    <x v="10"/>
    <x v="10"/>
    <s v="Nación"/>
    <s v="10"/>
    <s v="RECURSOS CORRIENTES"/>
    <s v="CSF"/>
    <n v="71400000"/>
    <m/>
    <m/>
    <n v="0"/>
    <n v="0"/>
    <n v="71400000"/>
    <n v="0"/>
    <n v="71400000"/>
    <m/>
    <n v="0"/>
    <n v="0"/>
    <n v="0"/>
    <n v="0"/>
    <n v="0"/>
    <n v="0"/>
  </r>
  <r>
    <s v="2024-02-01 06:06:40"/>
    <n v="2024"/>
    <s v="Actual"/>
    <s v="36-02-00-047-911810"/>
    <s v="CENTRO ACUICOLA Y AGROINDUSTRIAL DE GAIRA-MAGDALENA"/>
    <s v="911828"/>
    <s v="CERTIFICACION COMPETENCIAS LABORALES-CENTRO ACUICOLA Y AGROINDUSTRIAL DE GAIRA-MAGDALENA"/>
    <x v="94"/>
    <x v="94"/>
    <s v="Nación"/>
    <s v="10"/>
    <s v="RECURSOS CORRIENTES"/>
    <s v="CSF"/>
    <n v="284006000"/>
    <m/>
    <m/>
    <n v="0"/>
    <n v="0"/>
    <n v="284006000"/>
    <n v="284006000"/>
    <n v="0"/>
    <n v="28600000"/>
    <n v="255406000"/>
    <n v="0"/>
    <n v="0"/>
    <n v="0"/>
    <n v="0"/>
    <n v="0"/>
  </r>
  <r>
    <s v="2024-02-01 06:06:40"/>
    <n v="2024"/>
    <s v="Actual"/>
    <s v="36-02-00-047-911810"/>
    <s v="CENTRO ACUICOLA Y AGROINDUSTRIAL DE GAIRA-MAGDALENA"/>
    <s v="911828"/>
    <s v="CERTIFICACION COMPETENCIAS LABORALES-CENTRO ACUICOLA Y AGROINDUSTRIAL DE GAIRA-MAGDALENA"/>
    <x v="65"/>
    <x v="65"/>
    <s v="Nación"/>
    <s v="10"/>
    <s v="RECURSOS CORRIENTES"/>
    <s v="CSF"/>
    <n v="338776000"/>
    <m/>
    <m/>
    <n v="0"/>
    <n v="0"/>
    <n v="338776000"/>
    <n v="338776000"/>
    <n v="0"/>
    <n v="0"/>
    <n v="338776000"/>
    <n v="0"/>
    <n v="0"/>
    <n v="0"/>
    <n v="0"/>
    <n v="0"/>
  </r>
  <r>
    <s v="2024-02-01 06:06:40"/>
    <n v="2024"/>
    <s v="Actual"/>
    <s v="36-02-00-047-911810"/>
    <s v="CENTRO ACUICOLA Y AGROINDUSTRIAL DE GAIRA-MAGDALENA"/>
    <s v="911834"/>
    <s v="CENTRO ACUICOLA Y AGROINDUSTRIAL DE GAIRA-MAGDALENA - PRODUCCION CENTROS"/>
    <x v="49"/>
    <x v="49"/>
    <s v="Propios"/>
    <s v="20"/>
    <s v="INGRESOS CORRIENTES"/>
    <s v="CSF"/>
    <n v="62940000"/>
    <m/>
    <m/>
    <n v="0"/>
    <n v="0"/>
    <n v="62940000"/>
    <n v="58500000"/>
    <n v="4440000"/>
    <n v="0"/>
    <n v="58500000"/>
    <n v="0"/>
    <n v="0"/>
    <n v="0"/>
    <n v="0"/>
    <n v="0"/>
  </r>
  <r>
    <s v="2024-02-01 06:06:40"/>
    <n v="2024"/>
    <s v="Actual"/>
    <s v="36-02-00-047-911810"/>
    <s v="CENTRO ACUICOLA Y AGROINDUSTRIAL DE GAIRA-MAGDALENA"/>
    <s v="911838"/>
    <s v="CENTRO ACUICOLA Y AGROINDUSTRIAL DE GAIRA-MAGDALENA-EMPRENDE RURAL"/>
    <x v="87"/>
    <x v="87"/>
    <s v="Nación"/>
    <s v="10"/>
    <s v="RECURSOS CORRIENTES"/>
    <s v="CSF"/>
    <n v="1097491000"/>
    <m/>
    <m/>
    <n v="0"/>
    <n v="0"/>
    <n v="1097491000"/>
    <n v="1097491000"/>
    <n v="0"/>
    <n v="59800000"/>
    <n v="1037691000"/>
    <n v="2600000"/>
    <n v="2600000"/>
    <n v="2600000"/>
    <n v="0"/>
    <n v="0"/>
  </r>
  <r>
    <s v="2024-02-01 06:06:40"/>
    <n v="2024"/>
    <s v="Actual"/>
    <s v="36-02-00-047-911810"/>
    <s v="CENTRO ACUICOLA Y AGROINDUSTRIAL DE GAIRA-MAGDALENA"/>
    <s v="911838"/>
    <s v="CENTRO ACUICOLA Y AGROINDUSTRIAL DE GAIRA-MAGDALENA-EMPRENDE RURAL"/>
    <x v="65"/>
    <x v="65"/>
    <s v="Nación"/>
    <s v="10"/>
    <s v="RECURSOS CORRIENTES"/>
    <s v="CSF"/>
    <n v="208041000"/>
    <m/>
    <m/>
    <n v="0"/>
    <n v="0"/>
    <n v="208041000"/>
    <n v="208041000"/>
    <n v="0"/>
    <n v="0"/>
    <n v="208041000"/>
    <n v="0"/>
    <n v="0"/>
    <n v="0"/>
    <n v="0"/>
    <n v="0"/>
  </r>
  <r>
    <s v="2024-02-01 06:06:40"/>
    <n v="2024"/>
    <s v="Actual"/>
    <s v="36-02-00-047-911810"/>
    <s v="CENTRO ACUICOLA Y AGROINDUSTRIAL DE GAIRA-MAGDALENA"/>
    <s v="911842"/>
    <s v="CENTRO ACUICOLA Y AGROINDUSTRIAL DE GAIRA-MAGDALENA - BIENESTAR APRENDICES."/>
    <x v="49"/>
    <x v="49"/>
    <s v="Nación"/>
    <s v="10"/>
    <s v="RECURSOS CORRIENTES"/>
    <s v="CSF"/>
    <n v="2121717525"/>
    <m/>
    <m/>
    <n v="0"/>
    <n v="0"/>
    <n v="2121717525"/>
    <n v="2121717525"/>
    <n v="0"/>
    <n v="0"/>
    <n v="2121717525"/>
    <n v="0"/>
    <n v="0"/>
    <n v="0"/>
    <n v="0"/>
    <n v="0"/>
  </r>
  <r>
    <s v="2024-02-01 06:06:40"/>
    <n v="2024"/>
    <s v="Actual"/>
    <s v="36-02-00-047-911810"/>
    <s v="CENTRO ACUICOLA Y AGROINDUSTRIAL DE GAIRA-MAGDALENA"/>
    <s v="911844"/>
    <s v="CENTRO ACUICOLA Y AGROINDUSTRIAL DE GAIRA-MAGDALENA - APOYOS DE SOSTENIMIENTO."/>
    <x v="48"/>
    <x v="48"/>
    <s v="Propios"/>
    <s v="20"/>
    <s v="INGRESOS CORRIENTES"/>
    <s v="CSF"/>
    <n v="414375000"/>
    <m/>
    <m/>
    <n v="0"/>
    <n v="0"/>
    <n v="414375000"/>
    <n v="325380000"/>
    <n v="88995000"/>
    <n v="0"/>
    <n v="325380000"/>
    <n v="0"/>
    <n v="0"/>
    <n v="0"/>
    <n v="0"/>
    <n v="0"/>
  </r>
  <r>
    <s v="2024-02-01 06:06:40"/>
    <n v="2024"/>
    <s v="Actual"/>
    <s v="36-02-00-047-911810"/>
    <s v="CENTRO ACUICOLA Y AGROINDUSTRIAL DE GAIRA-MAGDALENA"/>
    <s v="911844"/>
    <s v="CENTRO ACUICOLA Y AGROINDUSTRIAL DE GAIRA-MAGDALENA - APOYOS DE SOSTENIMIENTO."/>
    <x v="49"/>
    <x v="49"/>
    <s v="Propios"/>
    <s v="20"/>
    <s v="INGRESOS CORRIENTES"/>
    <s v="CSF"/>
    <n v="13322153"/>
    <m/>
    <m/>
    <n v="0"/>
    <n v="0"/>
    <n v="13322153"/>
    <n v="13322153"/>
    <n v="0"/>
    <n v="0"/>
    <n v="13322153"/>
    <n v="0"/>
    <n v="0"/>
    <n v="0"/>
    <n v="0"/>
    <n v="0"/>
  </r>
  <r>
    <s v="2024-02-01 06:06:40"/>
    <n v="2024"/>
    <s v="Actual"/>
    <s v="36-02-00-047-911810"/>
    <s v="CENTRO ACUICOLA Y AGROINDUSTRIAL DE GAIRA-MAGDALENA"/>
    <s v="911845"/>
    <s v="CENTRO ACUICOLA Y AGROINDUSTRIAL DE GAIRA-MAGDALENA - SERVICIOS PRESTADOS A LA FORMACION."/>
    <x v="49"/>
    <x v="49"/>
    <s v="Nación"/>
    <s v="10"/>
    <s v="RECURSOS CORRIENTES"/>
    <s v="CSF"/>
    <n v="2255499308"/>
    <m/>
    <m/>
    <n v="0"/>
    <n v="0"/>
    <n v="2255499308"/>
    <n v="2255499308"/>
    <n v="0"/>
    <n v="732161292"/>
    <n v="1523338016"/>
    <n v="0"/>
    <n v="0"/>
    <n v="0"/>
    <n v="0"/>
    <n v="0"/>
  </r>
  <r>
    <s v="2024-02-01 06:06:40"/>
    <n v="2024"/>
    <s v="Actual"/>
    <s v="36-02-00-047-911810"/>
    <s v="CENTRO ACUICOLA Y AGROINDUSTRIAL DE GAIRA-MAGDALENA"/>
    <s v="911845"/>
    <s v="CENTRO ACUICOLA Y AGROINDUSTRIAL DE GAIRA-MAGDALENA - SERVICIOS PRESTADOS A LA FORMACION."/>
    <x v="65"/>
    <x v="65"/>
    <s v="Nación"/>
    <s v="10"/>
    <s v="RECURSOS CORRIENTES"/>
    <s v="CSF"/>
    <n v="1418509799.5"/>
    <m/>
    <m/>
    <n v="0"/>
    <n v="0"/>
    <n v="1418509799.5"/>
    <n v="1418509799.5"/>
    <n v="0"/>
    <n v="0"/>
    <n v="1418509799.5"/>
    <n v="0"/>
    <n v="0"/>
    <n v="0"/>
    <n v="0"/>
    <n v="0"/>
  </r>
  <r>
    <s v="2024-02-01 06:06:40"/>
    <n v="2024"/>
    <s v="Actual"/>
    <s v="36-02-00-047-911810"/>
    <s v="CENTRO ACUICOLA Y AGROINDUSTRIAL DE GAIRA-MAGDALENA"/>
    <s v="911865"/>
    <s v="CENTRO ACUICOLA Y AGROINDUSTRIAL DE GAIRA-APROPIACION DE CIENCIA Y TECNOLOGIA YCULTURA"/>
    <x v="60"/>
    <x v="60"/>
    <s v="Propios"/>
    <s v="27"/>
    <s v="RENTAS PARAFISCALES"/>
    <s v="CSF"/>
    <n v="69000000"/>
    <m/>
    <m/>
    <n v="0"/>
    <n v="0"/>
    <n v="69000000"/>
    <n v="69000000"/>
    <n v="0"/>
    <n v="69000000"/>
    <n v="0"/>
    <n v="3000000"/>
    <n v="3000000"/>
    <n v="3000000"/>
    <n v="0"/>
    <n v="0"/>
  </r>
  <r>
    <s v="2024-02-01 06:06:40"/>
    <n v="2024"/>
    <s v="Actual"/>
    <s v="36-02-00-047-911810"/>
    <s v="CENTRO ACUICOLA Y AGROINDUSTRIAL DE GAIRA-MAGDALENA"/>
    <s v="911868"/>
    <s v="CENTRO ACUICOLA Y AGROINDUSTRIAL DE GAIRA - COLOMBIA CERTIFICA"/>
    <x v="91"/>
    <x v="91"/>
    <s v="Propios"/>
    <s v="27"/>
    <s v="RENTAS PARAFISCALES"/>
    <s v="CSF"/>
    <n v="493844822"/>
    <m/>
    <m/>
    <n v="0"/>
    <n v="0"/>
    <n v="493844822"/>
    <n v="304986396"/>
    <n v="188858426"/>
    <n v="150700800"/>
    <n v="154285596"/>
    <n v="3420300"/>
    <n v="3420300"/>
    <n v="3420300"/>
    <n v="0"/>
    <n v="0"/>
  </r>
  <r>
    <s v="2024-02-01 06:06:40"/>
    <n v="2024"/>
    <s v="Actual"/>
    <s v="36-02-00-047-911810"/>
    <s v="CENTRO ACUICOLA Y AGROINDUSTRIAL DE GAIRA-MAGDALENA"/>
    <s v="911869"/>
    <s v="CENTRO ACUICOLA Y AGROINDUSTRIAL DE GAIRA-RED TECNOPARQUE"/>
    <x v="91"/>
    <x v="91"/>
    <s v="Propios"/>
    <s v="27"/>
    <s v="RENTAS PARAFISCALES"/>
    <s v="CSF"/>
    <n v="497008672"/>
    <m/>
    <m/>
    <n v="0"/>
    <n v="0"/>
    <n v="497008672"/>
    <n v="0"/>
    <n v="497008672"/>
    <n v="0"/>
    <n v="0"/>
    <n v="0"/>
    <n v="0"/>
    <n v="0"/>
    <n v="0"/>
    <n v="0"/>
  </r>
  <r>
    <s v="2024-02-01 06:06:40"/>
    <n v="2024"/>
    <s v="Actual"/>
    <s v="36-02-00-047-911810"/>
    <s v="CENTRO ACUICOLA Y AGROINDUSTRIAL DE GAIRA-MAGDALENA"/>
    <s v="911870"/>
    <s v="CENTRO ACUICOLA Y AGROINDUSTRIAL GAIRA- TECNOACADEMIA"/>
    <x v="90"/>
    <x v="90"/>
    <s v="Propios"/>
    <s v="27"/>
    <s v="RENTAS PARAFISCALES"/>
    <s v="CSF"/>
    <n v="596126318"/>
    <m/>
    <m/>
    <n v="0"/>
    <n v="0"/>
    <n v="596126318"/>
    <n v="520710831"/>
    <n v="75415487"/>
    <n v="61548982"/>
    <n v="459161849"/>
    <n v="0"/>
    <n v="0"/>
    <n v="0"/>
    <n v="0"/>
    <n v="0"/>
  </r>
  <r>
    <s v="2024-02-01 06:06:40"/>
    <n v="2024"/>
    <s v="Actual"/>
    <s v="36-02-00-047-911810"/>
    <s v="CENTRO ACUICOLA Y AGROINDUSTRIAL DE GAIRA-MAGDALENA"/>
    <s v="911890"/>
    <s v="CENTRO ACUIC Y AGROIND DE GAIRA MAGDALENA, ACCIONES REGULARES - ECONOMIA POPULAR Y CAMPESINA"/>
    <x v="65"/>
    <x v="65"/>
    <s v="Nación"/>
    <s v="10"/>
    <s v="RECURSOS CORRIENTES"/>
    <s v="CSF"/>
    <n v="65198400"/>
    <m/>
    <m/>
    <n v="0"/>
    <n v="0"/>
    <n v="65198400"/>
    <n v="56198400"/>
    <n v="9000000"/>
    <n v="0"/>
    <n v="56198400"/>
    <n v="0"/>
    <n v="0"/>
    <n v="0"/>
    <n v="0"/>
    <n v="0"/>
  </r>
  <r>
    <s v="2024-02-01 06:06:40"/>
    <n v="2024"/>
    <s v="Actual"/>
    <s v="36-02-00-047-952910"/>
    <s v="CENTRO DE LOGISTICA Y PROMOCION ECOTURISTICA DEL MAGDALENA"/>
    <s v="952909"/>
    <s v="CENTRO DE LOGISTICA Y PROMOCION ECOTURISTICA DEL MAGDALENA - SALUD OCUPACIONAL"/>
    <x v="49"/>
    <x v="49"/>
    <s v="Nación"/>
    <s v="10"/>
    <s v="RECURSOS CORRIENTES"/>
    <s v="CSF"/>
    <n v="20111415"/>
    <m/>
    <m/>
    <n v="0"/>
    <n v="0"/>
    <n v="20111415"/>
    <n v="20111415"/>
    <n v="0"/>
    <n v="0"/>
    <n v="20111415"/>
    <n v="0"/>
    <n v="0"/>
    <n v="0"/>
    <n v="0"/>
    <n v="0"/>
  </r>
  <r>
    <s v="2024-02-01 06:06:40"/>
    <n v="2024"/>
    <s v="Actual"/>
    <s v="36-02-00-047-952910"/>
    <s v="CENTRO DE LOGISTICA Y PROMOCION ECOTURISTICA DEL MAGDALENA"/>
    <s v="952910"/>
    <s v="CENTRO DE LOGISTICA Y PROMOCION ECOTURISTICA DEL MAGDALENA"/>
    <x v="80"/>
    <x v="80"/>
    <s v="Nación"/>
    <s v="10"/>
    <s v="RECURSOS CORRIENTES"/>
    <s v="CSF"/>
    <n v="695420000"/>
    <m/>
    <m/>
    <n v="0"/>
    <n v="0"/>
    <n v="695420000"/>
    <n v="695420000"/>
    <n v="0"/>
    <n v="0"/>
    <n v="695420000"/>
    <n v="0"/>
    <n v="0"/>
    <n v="0"/>
    <n v="0"/>
    <n v="0"/>
  </r>
  <r>
    <s v="2024-02-01 06:06:40"/>
    <n v="2024"/>
    <s v="Actual"/>
    <s v="36-02-00-047-952910"/>
    <s v="CENTRO DE LOGISTICA Y PROMOCION ECOTURISTICA DEL MAGDALENA"/>
    <s v="952910"/>
    <s v="CENTRO DE LOGISTICA Y PROMOCION ECOTURISTICA DEL MAGDALENA"/>
    <x v="49"/>
    <x v="49"/>
    <s v="Nación"/>
    <s v="10"/>
    <s v="RECURSOS CORRIENTES"/>
    <s v="CSF"/>
    <n v="1781531666"/>
    <n v="0"/>
    <n v="300000"/>
    <n v="0"/>
    <n v="0"/>
    <n v="1781231666"/>
    <n v="1762834146"/>
    <n v="18397520"/>
    <n v="796094602"/>
    <n v="966739544"/>
    <n v="67515409"/>
    <n v="67515409"/>
    <n v="67515409"/>
    <n v="0"/>
    <n v="0"/>
  </r>
  <r>
    <s v="2024-02-01 06:06:40"/>
    <n v="2024"/>
    <s v="Actual"/>
    <s v="36-02-00-047-952910"/>
    <s v="CENTRO DE LOGISTICA Y PROMOCION ECOTURISTICA DEL MAGDALENA"/>
    <s v="952910"/>
    <s v="CENTRO DE LOGISTICA Y PROMOCION ECOTURISTICA DEL MAGDALENA"/>
    <x v="49"/>
    <x v="49"/>
    <s v="Propios"/>
    <s v="27"/>
    <s v="RENTAS PARAFISCALES"/>
    <s v="CSF"/>
    <n v="66902044"/>
    <m/>
    <m/>
    <n v="0"/>
    <n v="0"/>
    <n v="66902044"/>
    <n v="66902044"/>
    <n v="0"/>
    <n v="0"/>
    <n v="66902044"/>
    <n v="0"/>
    <n v="0"/>
    <n v="0"/>
    <n v="0"/>
    <n v="0"/>
  </r>
  <r>
    <s v="2024-02-01 06:06:40"/>
    <n v="2024"/>
    <s v="Actual"/>
    <s v="36-02-00-047-952910"/>
    <s v="CENTRO DE LOGISTICA Y PROMOCION ECOTURISTICA DEL MAGDALENA"/>
    <s v="952910"/>
    <s v="CENTRO DE LOGISTICA Y PROMOCION ECOTURISTICA DEL MAGDALENA"/>
    <x v="63"/>
    <x v="63"/>
    <s v="Propios"/>
    <s v="20"/>
    <s v="INGRESOS CORRIENTES"/>
    <s v="CSF"/>
    <n v="41925263"/>
    <m/>
    <m/>
    <n v="0"/>
    <n v="0"/>
    <n v="41925263"/>
    <n v="41925263"/>
    <n v="0"/>
    <n v="0"/>
    <n v="41925263"/>
    <n v="0"/>
    <n v="0"/>
    <n v="0"/>
    <n v="0"/>
    <n v="0"/>
  </r>
  <r>
    <s v="2024-02-01 06:06:40"/>
    <n v="2024"/>
    <s v="Actual"/>
    <s v="36-02-00-047-952910"/>
    <s v="CENTRO DE LOGISTICA Y PROMOCION ECOTURISTICA DEL MAGDALENA"/>
    <s v="952910"/>
    <s v="CENTRO DE LOGISTICA Y PROMOCION ECOTURISTICA DEL MAGDALENA"/>
    <x v="92"/>
    <x v="92"/>
    <s v="Nación"/>
    <s v="10"/>
    <s v="RECURSOS CORRIENTES"/>
    <s v="CSF"/>
    <n v="41040000"/>
    <m/>
    <m/>
    <n v="0"/>
    <n v="0"/>
    <n v="41040000"/>
    <n v="41040000"/>
    <n v="0"/>
    <n v="33842667"/>
    <n v="7197333"/>
    <n v="0"/>
    <n v="0"/>
    <n v="0"/>
    <n v="0"/>
    <n v="0"/>
  </r>
  <r>
    <s v="2024-02-01 06:06:40"/>
    <n v="2024"/>
    <s v="Actual"/>
    <s v="36-02-00-047-952910"/>
    <s v="CENTRO DE LOGISTICA Y PROMOCION ECOTURISTICA DEL MAGDALENA"/>
    <s v="952911"/>
    <s v="CENTRO DE LOGISTICA Y PROMOCION ECOTURISTICA DEL MAGDALENA - INTEGRACION CON LA MEDIA"/>
    <x v="49"/>
    <x v="49"/>
    <s v="Propios"/>
    <s v="20"/>
    <s v="INGRESOS CORRIENTES"/>
    <s v="CSF"/>
    <n v="1945205210"/>
    <m/>
    <m/>
    <n v="0"/>
    <n v="0"/>
    <n v="1945205210"/>
    <n v="1945205210"/>
    <n v="0"/>
    <n v="1102573200"/>
    <n v="842632010"/>
    <n v="0"/>
    <n v="0"/>
    <n v="0"/>
    <n v="0"/>
    <n v="0"/>
  </r>
  <r>
    <s v="2024-02-01 06:06:40"/>
    <n v="2024"/>
    <s v="Actual"/>
    <s v="36-02-00-047-952910"/>
    <s v="CENTRO DE LOGISTICA Y PROMOCION ECOTURISTICA DEL MAGDALENA"/>
    <s v="952911"/>
    <s v="CENTRO DE LOGISTICA Y PROMOCION ECOTURISTICA DEL MAGDALENA - INTEGRACION CON LA MEDIA"/>
    <x v="49"/>
    <x v="49"/>
    <s v="Nación"/>
    <s v="10"/>
    <s v="RECURSOS CORRIENTES"/>
    <s v="CSF"/>
    <n v="102159699"/>
    <m/>
    <m/>
    <n v="0"/>
    <n v="0"/>
    <n v="102159699"/>
    <n v="102159699"/>
    <n v="0"/>
    <n v="52159699"/>
    <n v="50000000"/>
    <n v="2267813"/>
    <n v="2267813"/>
    <n v="2267813"/>
    <n v="0"/>
    <n v="0"/>
  </r>
  <r>
    <s v="2024-02-01 06:06:40"/>
    <n v="2024"/>
    <s v="Actual"/>
    <s v="36-02-00-047-952910"/>
    <s v="CENTRO DE LOGISTICA Y PROMOCION ECOTURISTICA DEL MAGDALENA"/>
    <s v="952924"/>
    <s v="CENTRO DE LOGISTICA Y PROMOCION ECOTURISTICA DEL MAGDALENA - CONSTRUCCIONMES Y ADECUACIONES"/>
    <x v="77"/>
    <x v="77"/>
    <s v="Nación"/>
    <s v="10"/>
    <s v="RECURSOS CORRIENTES"/>
    <s v="CSF"/>
    <n v="81888679"/>
    <m/>
    <m/>
    <n v="0"/>
    <n v="0"/>
    <n v="81888679"/>
    <n v="0"/>
    <n v="81888679"/>
    <m/>
    <n v="0"/>
    <n v="0"/>
    <n v="0"/>
    <n v="0"/>
    <n v="0"/>
    <n v="0"/>
  </r>
  <r>
    <s v="2024-02-01 06:06:40"/>
    <n v="2024"/>
    <s v="Actual"/>
    <s v="36-02-00-047-952910"/>
    <s v="CENTRO DE LOGISTICA Y PROMOCION ECOTURISTICA DEL MAGDALENA"/>
    <s v="952924"/>
    <s v="CENTRO DE LOGISTICA Y PROMOCION ECOTURISTICA DEL MAGDALENA - CONSTRUCCIONMES Y ADECUACIONES"/>
    <x v="78"/>
    <x v="78"/>
    <s v="Nación"/>
    <s v="10"/>
    <s v="RECURSOS CORRIENTES"/>
    <s v="CSF"/>
    <n v="388022470"/>
    <m/>
    <m/>
    <n v="0"/>
    <n v="0"/>
    <n v="388022470"/>
    <n v="61923411"/>
    <n v="326099059"/>
    <n v="0"/>
    <n v="61923411"/>
    <n v="0"/>
    <n v="0"/>
    <n v="0"/>
    <n v="0"/>
    <n v="0"/>
  </r>
  <r>
    <s v="2024-02-01 06:06:40"/>
    <n v="2024"/>
    <s v="Actual"/>
    <s v="36-02-00-047-952910"/>
    <s v="CENTRO DE LOGISTICA Y PROMOCION ECOTURISTICA DEL MAGDALENA"/>
    <s v="952927"/>
    <s v="CENTRO DE LOGISTICA Y PROMOCION ECOTURISTICA DEL MAGDALENA - MODERNIZACION AMBIENTES"/>
    <x v="10"/>
    <x v="10"/>
    <s v="Nación"/>
    <s v="10"/>
    <s v="RECURSOS CORRIENTES"/>
    <s v="CSF"/>
    <n v="40500000"/>
    <m/>
    <m/>
    <n v="0"/>
    <n v="0"/>
    <n v="40500000"/>
    <n v="0"/>
    <n v="40500000"/>
    <m/>
    <n v="0"/>
    <n v="0"/>
    <n v="0"/>
    <n v="0"/>
    <n v="0"/>
    <n v="0"/>
  </r>
  <r>
    <s v="2024-02-01 06:06:40"/>
    <n v="2024"/>
    <s v="Actual"/>
    <s v="36-02-00-047-952910"/>
    <s v="CENTRO DE LOGISTICA Y PROMOCION ECOTURISTICA DEL MAGDALENA"/>
    <s v="952928"/>
    <s v="CERTIFICACION COMPETENCIAS LABORALES-CENTRO DE LOGISTICA Y PROMOCION ECOTURISTICA"/>
    <x v="94"/>
    <x v="94"/>
    <s v="Nación"/>
    <s v="10"/>
    <s v="RECURSOS CORRIENTES"/>
    <s v="CSF"/>
    <n v="206536000"/>
    <m/>
    <m/>
    <n v="0"/>
    <n v="0"/>
    <n v="206536000"/>
    <n v="206536000"/>
    <n v="0"/>
    <n v="66400000"/>
    <n v="140136000"/>
    <n v="0"/>
    <n v="0"/>
    <n v="0"/>
    <n v="0"/>
    <n v="0"/>
  </r>
  <r>
    <s v="2024-02-01 06:06:40"/>
    <n v="2024"/>
    <s v="Actual"/>
    <s v="36-02-00-047-952910"/>
    <s v="CENTRO DE LOGISTICA Y PROMOCION ECOTURISTICA DEL MAGDALENA"/>
    <s v="952928"/>
    <s v="CERTIFICACION COMPETENCIAS LABORALES-CENTRO DE LOGISTICA Y PROMOCION ECOTURISTICA"/>
    <x v="65"/>
    <x v="65"/>
    <s v="Nación"/>
    <s v="10"/>
    <s v="RECURSOS CORRIENTES"/>
    <s v="CSF"/>
    <n v="14946000"/>
    <m/>
    <m/>
    <n v="0"/>
    <n v="0"/>
    <n v="14946000"/>
    <n v="14946000"/>
    <n v="0"/>
    <n v="0"/>
    <n v="14946000"/>
    <n v="0"/>
    <n v="0"/>
    <n v="0"/>
    <n v="0"/>
    <n v="0"/>
  </r>
  <r>
    <s v="2024-02-01 06:06:40"/>
    <n v="2024"/>
    <s v="Actual"/>
    <s v="36-02-00-047-952910"/>
    <s v="CENTRO DE LOGISTICA Y PROMOCION ECOTURISTICA DEL MAGDALENA"/>
    <s v="952942"/>
    <s v="CENTRO DE LOGISTICA Y PROMOCION ECOTURISTICA DEL MAGDALENA - BIENESTAR APRENDICES."/>
    <x v="49"/>
    <x v="49"/>
    <s v="Nación"/>
    <s v="10"/>
    <s v="RECURSOS CORRIENTES"/>
    <s v="CSF"/>
    <n v="495502580"/>
    <m/>
    <m/>
    <n v="0"/>
    <n v="0"/>
    <n v="495502580"/>
    <n v="495502580"/>
    <n v="0"/>
    <n v="199776000"/>
    <n v="295726580"/>
    <n v="0"/>
    <n v="0"/>
    <n v="0"/>
    <n v="0"/>
    <n v="0"/>
  </r>
  <r>
    <s v="2024-02-01 06:06:40"/>
    <n v="2024"/>
    <s v="Actual"/>
    <s v="36-02-00-047-952910"/>
    <s v="CENTRO DE LOGISTICA Y PROMOCION ECOTURISTICA DEL MAGDALENA"/>
    <s v="952944"/>
    <s v="CENTRO DE LOGISTICA Y PROMOCION ECOTURISTICA DEL MAGDALENA - APOYOS DE SOSTENIMIENTO."/>
    <x v="48"/>
    <x v="48"/>
    <s v="Propios"/>
    <s v="20"/>
    <s v="INGRESOS CORRIENTES"/>
    <s v="CSF"/>
    <n v="386750000"/>
    <m/>
    <m/>
    <n v="0"/>
    <n v="0"/>
    <n v="386750000"/>
    <n v="386750000"/>
    <n v="0"/>
    <n v="0"/>
    <n v="386750000"/>
    <n v="0"/>
    <n v="0"/>
    <n v="0"/>
    <n v="0"/>
    <n v="0"/>
  </r>
  <r>
    <s v="2024-02-01 06:06:40"/>
    <n v="2024"/>
    <s v="Actual"/>
    <s v="36-02-00-047-952910"/>
    <s v="CENTRO DE LOGISTICA Y PROMOCION ECOTURISTICA DEL MAGDALENA"/>
    <s v="952945"/>
    <s v="CENTRO DE LOGISTICA Y PROMOCION ECOTURISTICA DEL MAGDALENA - SERVICIOS PRESTADOS A LA FORMACION."/>
    <x v="49"/>
    <x v="49"/>
    <s v="Nación"/>
    <s v="10"/>
    <s v="RECURSOS CORRIENTES"/>
    <s v="CSF"/>
    <n v="6580944675"/>
    <m/>
    <m/>
    <n v="0"/>
    <n v="0"/>
    <n v="6580944675"/>
    <n v="6580944675"/>
    <n v="0"/>
    <n v="2599164787"/>
    <n v="3981779888"/>
    <n v="0"/>
    <n v="0"/>
    <n v="0"/>
    <n v="0"/>
    <n v="0"/>
  </r>
  <r>
    <s v="2024-02-01 06:06:40"/>
    <n v="2024"/>
    <s v="Actual"/>
    <s v="36-02-00-047-952910"/>
    <s v="CENTRO DE LOGISTICA Y PROMOCION ECOTURISTICA DEL MAGDALENA"/>
    <s v="952965"/>
    <s v="CENTRO DE LOGISTICA Y PROMOCION ECOTURISTICAAPROPIACION DE CIENCIA Y TECNOLOGIA YCULTURA"/>
    <x v="60"/>
    <x v="60"/>
    <s v="Propios"/>
    <s v="27"/>
    <s v="RENTAS PARAFISCALES"/>
    <s v="CSF"/>
    <n v="205357130"/>
    <m/>
    <m/>
    <n v="0"/>
    <n v="0"/>
    <n v="205357130"/>
    <n v="205357130"/>
    <n v="0"/>
    <n v="117036630"/>
    <n v="88320500"/>
    <n v="0"/>
    <n v="0"/>
    <n v="0"/>
    <n v="0"/>
    <n v="0"/>
  </r>
  <r>
    <s v="2024-02-01 06:06:40"/>
    <n v="2024"/>
    <s v="Actual"/>
    <s v="36-02-00-047-952910"/>
    <s v="CENTRO DE LOGISTICA Y PROMOCION ECOTURISTICA DEL MAGDALENA"/>
    <s v="952969"/>
    <s v="CENTRO DE LOGISTICA Y PROMOCION ECOTURISTICA DEL MAGDALENA - TECNOPARQUE"/>
    <x v="91"/>
    <x v="91"/>
    <s v="Propios"/>
    <s v="27"/>
    <s v="RENTAS PARAFISCALES"/>
    <s v="CSF"/>
    <n v="280589914"/>
    <m/>
    <m/>
    <n v="0"/>
    <n v="0"/>
    <n v="280589914"/>
    <n v="280589914"/>
    <n v="0"/>
    <n v="0"/>
    <n v="280589914"/>
    <n v="0"/>
    <n v="0"/>
    <n v="0"/>
    <n v="0"/>
    <n v="0"/>
  </r>
  <r>
    <s v="2024-02-01 06:06:40"/>
    <n v="2024"/>
    <s v="Actual"/>
    <s v="36-02-00-047-952910"/>
    <s v="CENTRO DE LOGISTICA Y PROMOCION ECOTURISTICA DEL MAGDALENA"/>
    <s v="952985"/>
    <s v="CENTRO DE LOG Y PROMOC ECOTUR MAGDALENA, SERVICIOS PRESTADOS A LA FORMACION - ECONOMIA POPULAR"/>
    <x v="65"/>
    <x v="65"/>
    <s v="Nación"/>
    <s v="10"/>
    <s v="RECURSOS CORRIENTES"/>
    <s v="CSF"/>
    <n v="76882180"/>
    <m/>
    <m/>
    <n v="0"/>
    <n v="0"/>
    <n v="76882180"/>
    <n v="76882180"/>
    <n v="0"/>
    <n v="0"/>
    <n v="76882180"/>
    <n v="0"/>
    <n v="0"/>
    <n v="0"/>
    <n v="0"/>
    <n v="0"/>
  </r>
  <r>
    <s v="2024-02-01 06:06:40"/>
    <n v="2024"/>
    <s v="Actual"/>
    <s v="36-02-00-047-952910"/>
    <s v="CENTRO DE LOGISTICA Y PROMOCION ECOTURISTICA DEL MAGDALENA"/>
    <s v="952986"/>
    <s v="CENTRO DE LOG Y PROMOC ECOTUR MAGDALENA, CERTIFICACION COMPETENCIA LABORALES - ECONOMIA POPULAR"/>
    <x v="65"/>
    <x v="65"/>
    <s v="Nación"/>
    <s v="10"/>
    <s v="RECURSOS CORRIENTES"/>
    <s v="CSF"/>
    <n v="9964000"/>
    <m/>
    <m/>
    <n v="0"/>
    <n v="0"/>
    <n v="9964000"/>
    <n v="9964000"/>
    <n v="0"/>
    <n v="0"/>
    <n v="9964000"/>
    <n v="0"/>
    <n v="0"/>
    <n v="0"/>
    <n v="0"/>
    <n v="0"/>
  </r>
  <r>
    <s v="2024-02-01 06:06:40"/>
    <n v="2024"/>
    <s v="Actual"/>
    <s v="36-02-00-047-952910"/>
    <s v="CENTRO DE LOGISTICA Y PROMOCION ECOTURISTICA DEL MAGDALENA"/>
    <s v="952990"/>
    <s v="CENTRO DE LOG Y PROMOC ECOTUR MAGDALENA, ACCIONES REGULARES - ECONOMIA POPULAR Y CAMPESINA"/>
    <x v="65"/>
    <x v="65"/>
    <s v="Nación"/>
    <s v="10"/>
    <s v="RECURSOS CORRIENTES"/>
    <s v="CSF"/>
    <n v="40698400"/>
    <m/>
    <m/>
    <n v="0"/>
    <n v="0"/>
    <n v="40698400"/>
    <n v="26198400"/>
    <n v="14500000"/>
    <n v="0"/>
    <n v="26198400"/>
    <n v="0"/>
    <n v="0"/>
    <n v="0"/>
    <n v="0"/>
    <n v="0"/>
  </r>
  <r>
    <s v="2024-02-01 06:06:40"/>
    <n v="2024"/>
    <s v="Actual"/>
    <s v="36-02-00-050-000000"/>
    <s v="SENA REGIONAL META-DIRECCION REGIONAL"/>
    <s v="101000"/>
    <s v="DESPACHO DIRECCION"/>
    <x v="5"/>
    <x v="5"/>
    <s v="Propios"/>
    <s v="27"/>
    <s v="RENTAS PARAFISCALES"/>
    <s v="CSF"/>
    <n v="5712000"/>
    <m/>
    <m/>
    <n v="0"/>
    <n v="0"/>
    <n v="5712000"/>
    <n v="5712000"/>
    <n v="0"/>
    <n v="2453006"/>
    <n v="3258994"/>
    <n v="0"/>
    <n v="0"/>
    <n v="0"/>
    <n v="0"/>
    <n v="0"/>
  </r>
  <r>
    <s v="2024-02-01 06:06:40"/>
    <n v="2024"/>
    <s v="Actual"/>
    <s v="36-02-00-050-000000"/>
    <s v="SENA REGIONAL META-DIRECCION REGIONAL"/>
    <s v="101000"/>
    <s v="DESPACHO DIRECCION"/>
    <x v="45"/>
    <x v="45"/>
    <s v="Propios"/>
    <s v="27"/>
    <s v="RENTAS PARAFISCALES"/>
    <s v="CSF"/>
    <n v="25000000"/>
    <m/>
    <m/>
    <n v="0"/>
    <n v="0"/>
    <n v="25000000"/>
    <n v="0"/>
    <n v="25000000"/>
    <m/>
    <n v="0"/>
    <n v="0"/>
    <n v="0"/>
    <n v="0"/>
    <n v="0"/>
    <n v="0"/>
  </r>
  <r>
    <s v="2024-02-01 06:06:40"/>
    <n v="2024"/>
    <s v="Actual"/>
    <s v="36-02-00-050-000000"/>
    <s v="SENA REGIONAL META-DIRECCION REGIONAL"/>
    <s v="101000"/>
    <s v="DESPACHO DIRECCION"/>
    <x v="79"/>
    <x v="79"/>
    <s v="Nación"/>
    <s v="10"/>
    <s v="RECURSOS CORRIENTES"/>
    <s v="CSF"/>
    <n v="50190000"/>
    <m/>
    <m/>
    <n v="0"/>
    <n v="0"/>
    <n v="50190000"/>
    <n v="47334000"/>
    <n v="2856000"/>
    <n v="46648000"/>
    <n v="686000"/>
    <n v="0"/>
    <n v="0"/>
    <n v="0"/>
    <n v="0"/>
    <n v="0"/>
  </r>
  <r>
    <s v="2024-02-01 06:06:40"/>
    <n v="2024"/>
    <s v="Actual"/>
    <s v="36-02-00-050-000000"/>
    <s v="SENA REGIONAL META-DIRECCION REGIONAL"/>
    <s v="101000"/>
    <s v="DESPACHO DIRECCION"/>
    <x v="80"/>
    <x v="80"/>
    <s v="Nación"/>
    <s v="10"/>
    <s v="RECURSOS CORRIENTES"/>
    <s v="CSF"/>
    <n v="159079000"/>
    <m/>
    <m/>
    <n v="0"/>
    <n v="0"/>
    <n v="159079000"/>
    <n v="153640000"/>
    <n v="5439000"/>
    <n v="150372867"/>
    <n v="3267133"/>
    <n v="0"/>
    <n v="0"/>
    <n v="0"/>
    <n v="0"/>
    <n v="0"/>
  </r>
  <r>
    <s v="2024-02-01 06:06:40"/>
    <n v="2024"/>
    <s v="Actual"/>
    <s v="36-02-00-050-000000"/>
    <s v="SENA REGIONAL META-DIRECCION REGIONAL"/>
    <s v="101000"/>
    <s v="DESPACHO DIRECCION"/>
    <x v="81"/>
    <x v="81"/>
    <s v="Nación"/>
    <s v="10"/>
    <s v="RECURSOS CORRIENTES"/>
    <s v="CSF"/>
    <n v="98668000"/>
    <m/>
    <m/>
    <n v="0"/>
    <n v="0"/>
    <n v="98668000"/>
    <n v="94668000"/>
    <n v="4000000"/>
    <n v="92747200"/>
    <n v="1920800"/>
    <n v="0"/>
    <n v="0"/>
    <n v="0"/>
    <n v="0"/>
    <n v="0"/>
  </r>
  <r>
    <s v="2024-02-01 06:06:40"/>
    <n v="2024"/>
    <s v="Actual"/>
    <s v="36-02-00-050-000000"/>
    <s v="SENA REGIONAL META-DIRECCION REGIONAL"/>
    <s v="101000"/>
    <s v="DESPACHO DIRECCION"/>
    <x v="82"/>
    <x v="82"/>
    <s v="Nación"/>
    <s v="10"/>
    <s v="RECURSOS CORRIENTES"/>
    <s v="CSF"/>
    <n v="57451000"/>
    <m/>
    <m/>
    <n v="0"/>
    <n v="0"/>
    <n v="57451000"/>
    <n v="57451000"/>
    <n v="0"/>
    <n v="46648000"/>
    <n v="10803000"/>
    <n v="0"/>
    <n v="0"/>
    <n v="0"/>
    <n v="0"/>
    <n v="0"/>
  </r>
  <r>
    <s v="2024-02-01 06:06:40"/>
    <n v="2024"/>
    <s v="Actual"/>
    <s v="36-02-00-050-000000"/>
    <s v="SENA REGIONAL META-DIRECCION REGIONAL"/>
    <s v="101000"/>
    <s v="DESPACHO DIRECCION"/>
    <x v="84"/>
    <x v="84"/>
    <s v="Nación"/>
    <s v="10"/>
    <s v="RECURSOS CORRIENTES"/>
    <s v="CSF"/>
    <n v="290484000"/>
    <m/>
    <m/>
    <n v="0"/>
    <n v="0"/>
    <n v="290484000"/>
    <n v="284004000"/>
    <n v="6480000"/>
    <n v="254368800"/>
    <n v="29635200"/>
    <n v="0"/>
    <n v="0"/>
    <n v="0"/>
    <n v="0"/>
    <n v="0"/>
  </r>
  <r>
    <s v="2024-02-01 06:06:40"/>
    <n v="2024"/>
    <s v="Actual"/>
    <s v="36-02-00-050-000000"/>
    <s v="SENA REGIONAL META-DIRECCION REGIONAL"/>
    <s v="101000"/>
    <s v="DESPACHO DIRECCION"/>
    <x v="85"/>
    <x v="85"/>
    <s v="Nación"/>
    <s v="10"/>
    <s v="RECURSOS CORRIENTES"/>
    <s v="CSF"/>
    <n v="235474000"/>
    <m/>
    <m/>
    <n v="0"/>
    <n v="0"/>
    <n v="235474000"/>
    <n v="235474000"/>
    <n v="0"/>
    <n v="163940367"/>
    <n v="71533633"/>
    <n v="0"/>
    <n v="0"/>
    <n v="0"/>
    <n v="0"/>
    <n v="0"/>
  </r>
  <r>
    <s v="2024-02-01 06:06:40"/>
    <n v="2024"/>
    <s v="Actual"/>
    <s v="36-02-00-050-000000"/>
    <s v="SENA REGIONAL META-DIRECCION REGIONAL"/>
    <s v="101000"/>
    <s v="DESPACHO DIRECCION"/>
    <x v="49"/>
    <x v="49"/>
    <s v="Nación"/>
    <s v="10"/>
    <s v="RECURSOS CORRIENTES"/>
    <s v="CSF"/>
    <n v="1413139780"/>
    <m/>
    <m/>
    <n v="0"/>
    <n v="0"/>
    <n v="1413139780"/>
    <n v="1171378615"/>
    <n v="241761165"/>
    <n v="997317409"/>
    <n v="174061206"/>
    <n v="0"/>
    <n v="0"/>
    <n v="0"/>
    <n v="0"/>
    <n v="0"/>
  </r>
  <r>
    <s v="2024-02-01 06:06:40"/>
    <n v="2024"/>
    <s v="Actual"/>
    <s v="36-02-00-050-000000"/>
    <s v="SENA REGIONAL META-DIRECCION REGIONAL"/>
    <s v="101000"/>
    <s v="DESPACHO DIRECCION"/>
    <x v="50"/>
    <x v="50"/>
    <s v="Nación"/>
    <s v="10"/>
    <s v="RECURSOS CORRIENTES"/>
    <s v="CSF"/>
    <n v="467206775"/>
    <m/>
    <m/>
    <n v="0"/>
    <n v="0"/>
    <n v="467206775"/>
    <n v="0"/>
    <n v="467206775"/>
    <m/>
    <n v="0"/>
    <n v="0"/>
    <n v="0"/>
    <n v="0"/>
    <n v="0"/>
    <n v="0"/>
  </r>
  <r>
    <s v="2024-02-01 06:06:40"/>
    <n v="2024"/>
    <s v="Actual"/>
    <s v="36-02-00-050-000000"/>
    <s v="SENA REGIONAL META-DIRECCION REGIONAL"/>
    <s v="101000"/>
    <s v="DESPACHO DIRECCION"/>
    <x v="63"/>
    <x v="63"/>
    <s v="Propios"/>
    <s v="20"/>
    <s v="INGRESOS CORRIENTES"/>
    <s v="CSF"/>
    <n v="33824000"/>
    <m/>
    <m/>
    <n v="0"/>
    <n v="0"/>
    <n v="33824000"/>
    <n v="0"/>
    <n v="33824000"/>
    <m/>
    <n v="0"/>
    <n v="0"/>
    <n v="0"/>
    <n v="0"/>
    <n v="0"/>
    <n v="0"/>
  </r>
  <r>
    <s v="2024-02-01 06:06:40"/>
    <n v="2024"/>
    <s v="Actual"/>
    <s v="36-02-00-050-000000"/>
    <s v="SENA REGIONAL META-DIRECCION REGIONAL"/>
    <s v="101000"/>
    <s v="DESPACHO DIRECCION"/>
    <x v="51"/>
    <x v="51"/>
    <s v="Nación"/>
    <s v="10"/>
    <s v="RECURSOS CORRIENTES"/>
    <s v="CSF"/>
    <n v="82676154"/>
    <m/>
    <m/>
    <n v="0"/>
    <n v="0"/>
    <n v="82676154"/>
    <n v="0"/>
    <n v="82676154"/>
    <m/>
    <n v="0"/>
    <n v="0"/>
    <n v="0"/>
    <n v="0"/>
    <n v="0"/>
    <n v="0"/>
  </r>
  <r>
    <s v="2024-02-01 06:06:40"/>
    <n v="2024"/>
    <s v="Actual"/>
    <s v="36-02-00-050-000000"/>
    <s v="SENA REGIONAL META-DIRECCION REGIONAL"/>
    <s v="101000"/>
    <s v="DESPACHO DIRECCION"/>
    <x v="6"/>
    <x v="6"/>
    <s v="Nación"/>
    <s v="10"/>
    <s v="RECURSOS CORRIENTES"/>
    <s v="CSF"/>
    <n v="1038251640"/>
    <m/>
    <m/>
    <n v="0"/>
    <n v="0"/>
    <n v="1038251640"/>
    <n v="901066951"/>
    <n v="137184689"/>
    <n v="500884752"/>
    <n v="400182199"/>
    <n v="0"/>
    <n v="0"/>
    <n v="0"/>
    <n v="0"/>
    <n v="0"/>
  </r>
  <r>
    <s v="2024-02-01 06:06:40"/>
    <n v="2024"/>
    <s v="Actual"/>
    <s v="36-02-00-050-000000"/>
    <s v="SENA REGIONAL META-DIRECCION REGIONAL"/>
    <s v="101000"/>
    <s v="DESPACHO DIRECCION"/>
    <x v="75"/>
    <x v="75"/>
    <s v="Nación"/>
    <s v="10"/>
    <s v="RECURSOS CORRIENTES"/>
    <s v="CSF"/>
    <n v="36940000"/>
    <m/>
    <m/>
    <n v="0"/>
    <n v="0"/>
    <n v="36940000"/>
    <n v="0"/>
    <n v="36940000"/>
    <m/>
    <n v="0"/>
    <n v="0"/>
    <n v="0"/>
    <n v="0"/>
    <n v="0"/>
    <n v="0"/>
  </r>
  <r>
    <s v="2024-02-01 06:06:40"/>
    <n v="2024"/>
    <s v="Actual"/>
    <s v="36-02-00-050-000000"/>
    <s v="SENA REGIONAL META-DIRECCION REGIONAL"/>
    <s v="101009"/>
    <s v="DESPACHO DIRECCIÓN - SALUD OCUPACIONAL"/>
    <x v="45"/>
    <x v="45"/>
    <s v="Propios"/>
    <s v="27"/>
    <s v="RENTAS PARAFISCALES"/>
    <s v="CSF"/>
    <n v="22316000"/>
    <m/>
    <m/>
    <n v="0"/>
    <n v="0"/>
    <n v="22316000"/>
    <n v="0"/>
    <n v="22316000"/>
    <m/>
    <n v="0"/>
    <n v="0"/>
    <n v="0"/>
    <n v="0"/>
    <n v="0"/>
    <n v="0"/>
  </r>
  <r>
    <s v="2024-02-01 06:06:40"/>
    <n v="2024"/>
    <s v="Actual"/>
    <s v="36-02-00-050-000000"/>
    <s v="SENA REGIONAL META-DIRECCION REGIONAL"/>
    <s v="101009"/>
    <s v="DESPACHO DIRECCIÓN - SALUD OCUPACIONAL"/>
    <x v="49"/>
    <x v="49"/>
    <s v="Nación"/>
    <s v="10"/>
    <s v="RECURSOS CORRIENTES"/>
    <s v="CSF"/>
    <n v="345537518"/>
    <m/>
    <m/>
    <n v="0"/>
    <n v="0"/>
    <n v="345537518"/>
    <n v="265558000"/>
    <n v="79979518"/>
    <n v="222809467"/>
    <n v="42748533"/>
    <n v="0"/>
    <n v="0"/>
    <n v="0"/>
    <n v="0"/>
    <n v="0"/>
  </r>
  <r>
    <s v="2024-02-01 06:06:40"/>
    <n v="2024"/>
    <s v="Actual"/>
    <s v="36-02-00-050-000000"/>
    <s v="SENA REGIONAL META-DIRECCION REGIONAL"/>
    <s v="101014"/>
    <s v="DESPACHO REGIONAL -ESCUELA NACIONAL DE INSTRUCTORES"/>
    <x v="49"/>
    <x v="49"/>
    <s v="Nación"/>
    <s v="10"/>
    <s v="RECURSOS CORRIENTES"/>
    <s v="CSF"/>
    <n v="274911420"/>
    <m/>
    <m/>
    <n v="0"/>
    <n v="0"/>
    <n v="274911420"/>
    <n v="0"/>
    <n v="274911420"/>
    <m/>
    <n v="0"/>
    <n v="0"/>
    <n v="0"/>
    <n v="0"/>
    <n v="0"/>
    <n v="0"/>
  </r>
  <r>
    <s v="2024-02-01 06:06:40"/>
    <n v="2024"/>
    <s v="Actual"/>
    <s v="36-02-00-050-000000"/>
    <s v="SENA REGIONAL META-DIRECCION REGIONAL"/>
    <s v="101024"/>
    <s v="CONSTRUCCIONES Y ADECUACIONES"/>
    <x v="77"/>
    <x v="77"/>
    <s v="Nación"/>
    <s v="10"/>
    <s v="RECURSOS CORRIENTES"/>
    <s v="CSF"/>
    <n v="1165000000"/>
    <m/>
    <m/>
    <n v="0"/>
    <n v="0"/>
    <n v="1165000000"/>
    <n v="0"/>
    <n v="1165000000"/>
    <m/>
    <n v="0"/>
    <n v="0"/>
    <n v="0"/>
    <n v="0"/>
    <n v="0"/>
    <n v="0"/>
  </r>
  <r>
    <s v="2024-02-01 06:06:40"/>
    <n v="2024"/>
    <s v="Actual"/>
    <s v="36-02-00-050-000000"/>
    <s v="SENA REGIONAL META-DIRECCION REGIONAL"/>
    <s v="101027"/>
    <s v="DESPACHO REGIONAL -MODERNIZACION AMBIENTES"/>
    <x v="10"/>
    <x v="10"/>
    <s v="Nación"/>
    <s v="10"/>
    <s v="RECURSOS CORRIENTES"/>
    <s v="CSF"/>
    <n v="28197067"/>
    <m/>
    <m/>
    <n v="0"/>
    <n v="0"/>
    <n v="28197067"/>
    <n v="0"/>
    <n v="28197067"/>
    <m/>
    <n v="0"/>
    <n v="0"/>
    <n v="0"/>
    <n v="0"/>
    <n v="0"/>
    <n v="0"/>
  </r>
  <r>
    <s v="2024-02-01 06:06:40"/>
    <n v="2024"/>
    <s v="Actual"/>
    <s v="36-02-00-050-000000"/>
    <s v="SENA REGIONAL META-DIRECCION REGIONAL"/>
    <s v="101028"/>
    <s v="CERTIFICACCION COMPETENCIAS LABORALES"/>
    <x v="94"/>
    <x v="94"/>
    <s v="Nación"/>
    <s v="10"/>
    <s v="RECURSOS CORRIENTES"/>
    <s v="CSF"/>
    <n v="108000000"/>
    <m/>
    <m/>
    <n v="0"/>
    <n v="0"/>
    <n v="108000000"/>
    <n v="99000000"/>
    <n v="9000000"/>
    <n v="0"/>
    <n v="99000000"/>
    <n v="0"/>
    <n v="0"/>
    <n v="0"/>
    <n v="0"/>
    <n v="0"/>
  </r>
  <r>
    <s v="2024-02-01 06:06:40"/>
    <n v="2024"/>
    <s v="Actual"/>
    <s v="36-02-00-050-000000"/>
    <s v="SENA REGIONAL META-DIRECCION REGIONAL"/>
    <s v="101039"/>
    <s v="DESPACHO REGIONAL-EMPRENDIMIENTO"/>
    <x v="88"/>
    <x v="88"/>
    <s v="Nación"/>
    <s v="10"/>
    <s v="RECURSOS CORRIENTES"/>
    <s v="CSF"/>
    <n v="501656000"/>
    <m/>
    <m/>
    <n v="0"/>
    <n v="0"/>
    <n v="501656000"/>
    <n v="460508000"/>
    <n v="41148000"/>
    <n v="285349000"/>
    <n v="175159000"/>
    <n v="0"/>
    <n v="0"/>
    <n v="0"/>
    <n v="0"/>
    <n v="0"/>
  </r>
  <r>
    <s v="2024-02-01 06:06:40"/>
    <n v="2024"/>
    <s v="Actual"/>
    <s v="36-02-00-050-000000"/>
    <s v="SENA REGIONAL META-DIRECCION REGIONAL"/>
    <s v="101040"/>
    <s v="DESPACHO REGIONAL-APORTES"/>
    <x v="64"/>
    <x v="64"/>
    <s v="Propios"/>
    <s v="27"/>
    <s v="RENTAS PARAFISCALES"/>
    <s v="CSF"/>
    <n v="561620230"/>
    <m/>
    <m/>
    <n v="0"/>
    <n v="0"/>
    <n v="561620230"/>
    <n v="561620230"/>
    <n v="0"/>
    <n v="495524540"/>
    <n v="66095690"/>
    <n v="0"/>
    <n v="0"/>
    <n v="0"/>
    <n v="0"/>
    <n v="0"/>
  </r>
  <r>
    <s v="2024-02-01 06:06:40"/>
    <n v="2024"/>
    <s v="Actual"/>
    <s v="36-02-00-050-000000"/>
    <s v="SENA REGIONAL META-DIRECCION REGIONAL"/>
    <s v="101043"/>
    <s v="DESPACHO BIENESTAR FUNCIONARIOS"/>
    <x v="55"/>
    <x v="55"/>
    <s v="Propios"/>
    <s v="27"/>
    <s v="RENTAS PARAFISCALES"/>
    <s v="CSF"/>
    <n v="6200000"/>
    <m/>
    <m/>
    <n v="0"/>
    <n v="0"/>
    <n v="6200000"/>
    <n v="6200000"/>
    <n v="0"/>
    <n v="0"/>
    <n v="6200000"/>
    <n v="0"/>
    <n v="0"/>
    <n v="0"/>
    <n v="0"/>
    <n v="0"/>
  </r>
  <r>
    <s v="2024-02-01 06:06:40"/>
    <n v="2024"/>
    <s v="Actual"/>
    <s v="36-02-00-050-000000"/>
    <s v="SENA REGIONAL META-DIRECCION REGIONAL"/>
    <s v="101043"/>
    <s v="DESPACHO BIENESTAR FUNCIONARIOS"/>
    <x v="48"/>
    <x v="48"/>
    <s v="Nación"/>
    <s v="10"/>
    <s v="RECURSOS CORRIENTES"/>
    <s v="CSF"/>
    <n v="70000000"/>
    <m/>
    <m/>
    <n v="0"/>
    <n v="0"/>
    <n v="70000000"/>
    <n v="70000000"/>
    <n v="0"/>
    <n v="0"/>
    <n v="70000000"/>
    <n v="0"/>
    <n v="0"/>
    <n v="0"/>
    <n v="0"/>
    <n v="0"/>
  </r>
  <r>
    <s v="2024-02-01 06:06:40"/>
    <n v="2024"/>
    <s v="Actual"/>
    <s v="36-02-00-050-000000"/>
    <s v="SENA REGIONAL META-DIRECCION REGIONAL"/>
    <s v="101043"/>
    <s v="DESPACHO BIENESTAR FUNCIONARIOS"/>
    <x v="49"/>
    <x v="49"/>
    <s v="Nación"/>
    <s v="10"/>
    <s v="RECURSOS CORRIENTES"/>
    <s v="CSF"/>
    <n v="1045634701"/>
    <m/>
    <m/>
    <n v="0"/>
    <n v="0"/>
    <n v="1045634701"/>
    <n v="155640934"/>
    <n v="889993767"/>
    <n v="0"/>
    <n v="155640934"/>
    <n v="0"/>
    <n v="0"/>
    <n v="0"/>
    <n v="0"/>
    <n v="0"/>
  </r>
  <r>
    <s v="2024-02-01 06:06:40"/>
    <n v="2024"/>
    <s v="Actual"/>
    <s v="36-02-00-050-000000"/>
    <s v="SENA REGIONAL META-DIRECCION REGIONAL"/>
    <s v="101045"/>
    <s v="DESPACHO - SERVICIOS PRESTADOS A LA FORMACION"/>
    <x v="49"/>
    <x v="49"/>
    <s v="Nación"/>
    <s v="10"/>
    <s v="RECURSOS CORRIENTES"/>
    <s v="CSF"/>
    <n v="22897600"/>
    <m/>
    <m/>
    <n v="0"/>
    <n v="0"/>
    <n v="22897600"/>
    <n v="0"/>
    <n v="22897600"/>
    <m/>
    <n v="0"/>
    <n v="0"/>
    <n v="0"/>
    <n v="0"/>
    <n v="0"/>
    <n v="0"/>
  </r>
  <r>
    <s v="2024-02-01 06:06:40"/>
    <n v="2024"/>
    <s v="Actual"/>
    <s v="36-02-00-050-000000"/>
    <s v="SENA REGIONAL META-DIRECCION REGIONAL"/>
    <s v="101089"/>
    <s v="SENA REGIONAL META-DIRECCION REGIONAL -EMPRENDIMIENTO-ECONOMINA POPULAR"/>
    <x v="89"/>
    <x v="89"/>
    <s v="Nación"/>
    <s v="10"/>
    <s v="RECURSOS CORRIENTES"/>
    <s v="CSF"/>
    <n v="4886000"/>
    <m/>
    <m/>
    <n v="0"/>
    <n v="0"/>
    <n v="4886000"/>
    <n v="0"/>
    <n v="4886000"/>
    <m/>
    <n v="0"/>
    <n v="0"/>
    <n v="0"/>
    <n v="0"/>
    <n v="0"/>
    <n v="0"/>
  </r>
  <r>
    <s v="2024-02-01 06:06:40"/>
    <n v="2024"/>
    <s v="Actual"/>
    <s v="36-02-00-050-911710"/>
    <s v="CENTRO AGROINDUSTRIAL DEL META"/>
    <s v="911709"/>
    <s v="CENTRO AGROINDUSTRIAL DEL META - SALUD OCUPACIONAL"/>
    <x v="49"/>
    <x v="49"/>
    <s v="Nación"/>
    <s v="10"/>
    <s v="RECURSOS CORRIENTES"/>
    <s v="CSF"/>
    <n v="61064695"/>
    <m/>
    <m/>
    <n v="0"/>
    <n v="0"/>
    <n v="61064695"/>
    <n v="569250"/>
    <n v="60495445"/>
    <n v="0"/>
    <n v="569250"/>
    <n v="0"/>
    <n v="0"/>
    <n v="0"/>
    <n v="0"/>
    <n v="0"/>
  </r>
  <r>
    <s v="2024-02-01 06:06:40"/>
    <n v="2024"/>
    <s v="Actual"/>
    <s v="36-02-00-050-911710"/>
    <s v="CENTRO AGROINDUSTRIAL DEL META"/>
    <s v="911710"/>
    <s v="CENTRO AGROINDUSTRIAL DEL META"/>
    <x v="80"/>
    <x v="80"/>
    <s v="Nación"/>
    <s v="10"/>
    <s v="RECURSOS CORRIENTES"/>
    <s v="CSF"/>
    <n v="663623000"/>
    <m/>
    <m/>
    <n v="0"/>
    <n v="0"/>
    <n v="663623000"/>
    <n v="555277000"/>
    <n v="108346000"/>
    <n v="0"/>
    <n v="555277000"/>
    <n v="0"/>
    <n v="0"/>
    <n v="0"/>
    <n v="0"/>
    <n v="0"/>
  </r>
  <r>
    <s v="2024-02-01 06:06:40"/>
    <n v="2024"/>
    <s v="Actual"/>
    <s v="36-02-00-050-911710"/>
    <s v="CENTRO AGROINDUSTRIAL DEL META"/>
    <s v="911710"/>
    <s v="CENTRO AGROINDUSTRIAL DEL META"/>
    <x v="81"/>
    <x v="81"/>
    <s v="Nación"/>
    <s v="10"/>
    <s v="RECURSOS CORRIENTES"/>
    <s v="CSF"/>
    <n v="49334000"/>
    <m/>
    <m/>
    <n v="0"/>
    <n v="0"/>
    <n v="49334000"/>
    <n v="49334000"/>
    <n v="0"/>
    <n v="0"/>
    <n v="49334000"/>
    <n v="0"/>
    <n v="0"/>
    <n v="0"/>
    <n v="0"/>
    <n v="0"/>
  </r>
  <r>
    <s v="2024-02-01 06:06:40"/>
    <n v="2024"/>
    <s v="Actual"/>
    <s v="36-02-00-050-911710"/>
    <s v="CENTRO AGROINDUSTRIAL DEL META"/>
    <s v="911710"/>
    <s v="CENTRO AGROINDUSTRIAL DEL META"/>
    <x v="49"/>
    <x v="49"/>
    <s v="Propios"/>
    <s v="27"/>
    <s v="RENTAS PARAFISCALES"/>
    <s v="CSF"/>
    <n v="49718250"/>
    <m/>
    <m/>
    <n v="0"/>
    <n v="0"/>
    <n v="49718250"/>
    <n v="0"/>
    <n v="49718250"/>
    <m/>
    <n v="0"/>
    <n v="0"/>
    <n v="0"/>
    <n v="0"/>
    <n v="0"/>
    <n v="0"/>
  </r>
  <r>
    <s v="2024-02-01 06:06:40"/>
    <n v="2024"/>
    <s v="Actual"/>
    <s v="36-02-00-050-911710"/>
    <s v="CENTRO AGROINDUSTRIAL DEL META"/>
    <s v="911710"/>
    <s v="CENTRO AGROINDUSTRIAL DEL META"/>
    <x v="49"/>
    <x v="49"/>
    <s v="Nación"/>
    <s v="10"/>
    <s v="RECURSOS CORRIENTES"/>
    <s v="CSF"/>
    <n v="1797544344"/>
    <n v="82500000"/>
    <n v="0"/>
    <n v="0"/>
    <n v="0"/>
    <n v="1880044344"/>
    <n v="1739824024"/>
    <n v="140220320"/>
    <n v="470058882"/>
    <n v="1269765142"/>
    <n v="41347960"/>
    <n v="41347960"/>
    <n v="41347960"/>
    <n v="0"/>
    <n v="0"/>
  </r>
  <r>
    <s v="2024-02-01 06:06:40"/>
    <n v="2024"/>
    <s v="Actual"/>
    <s v="36-02-00-050-911710"/>
    <s v="CENTRO AGROINDUSTRIAL DEL META"/>
    <s v="911710"/>
    <s v="CENTRO AGROINDUSTRIAL DEL META"/>
    <x v="63"/>
    <x v="63"/>
    <s v="Propios"/>
    <s v="20"/>
    <s v="INGRESOS CORRIENTES"/>
    <s v="CSF"/>
    <n v="34304000"/>
    <m/>
    <m/>
    <n v="0"/>
    <n v="0"/>
    <n v="34304000"/>
    <n v="34304000"/>
    <n v="0"/>
    <n v="0"/>
    <n v="34304000"/>
    <n v="0"/>
    <n v="0"/>
    <n v="0"/>
    <n v="0"/>
    <n v="0"/>
  </r>
  <r>
    <s v="2024-02-01 06:06:40"/>
    <n v="2024"/>
    <s v="Actual"/>
    <s v="36-02-00-050-911710"/>
    <s v="CENTRO AGROINDUSTRIAL DEL META"/>
    <s v="911711"/>
    <s v="CENTRO AGROINDUSTRIAL DEL META - INTEGRACION CON LA MEDIA"/>
    <x v="49"/>
    <x v="49"/>
    <s v="Nación"/>
    <s v="10"/>
    <s v="RECURSOS CORRIENTES"/>
    <s v="CSF"/>
    <n v="124159699"/>
    <m/>
    <m/>
    <n v="0"/>
    <n v="0"/>
    <n v="124159699"/>
    <n v="124159699"/>
    <n v="0"/>
    <n v="50950198"/>
    <n v="73209501"/>
    <n v="0"/>
    <n v="0"/>
    <n v="0"/>
    <n v="0"/>
    <n v="0"/>
  </r>
  <r>
    <s v="2024-02-01 06:06:40"/>
    <n v="2024"/>
    <s v="Actual"/>
    <s v="36-02-00-050-911710"/>
    <s v="CENTRO AGROINDUSTRIAL DEL META"/>
    <s v="911711"/>
    <s v="CENTRO AGROINDUSTRIAL DEL META - INTEGRACION CON LA MEDIA"/>
    <x v="49"/>
    <x v="49"/>
    <s v="Propios"/>
    <s v="20"/>
    <s v="INGRESOS CORRIENTES"/>
    <s v="CSF"/>
    <n v="3209814863"/>
    <m/>
    <m/>
    <n v="0"/>
    <n v="0"/>
    <n v="3209814863"/>
    <n v="3139643974"/>
    <n v="70170889"/>
    <n v="2469297527"/>
    <n v="670346447"/>
    <n v="0"/>
    <n v="0"/>
    <n v="0"/>
    <n v="0"/>
    <n v="0"/>
  </r>
  <r>
    <s v="2024-02-01 06:06:40"/>
    <n v="2024"/>
    <s v="Actual"/>
    <s v="36-02-00-050-911710"/>
    <s v="CENTRO AGROINDUSTRIAL DEL META"/>
    <s v="911718"/>
    <s v="CENTRO AGROINDUSTRIAL DEL META - FONDO INDUSTRIA Y DE LA CONSTRUCCION FIC"/>
    <x v="48"/>
    <x v="48"/>
    <s v="Propios"/>
    <s v="26"/>
    <s v="FONDOS ESPECIALES"/>
    <s v="CSF"/>
    <n v="903346223"/>
    <m/>
    <m/>
    <n v="0"/>
    <n v="0"/>
    <n v="903346223"/>
    <n v="0"/>
    <n v="903346223"/>
    <m/>
    <n v="0"/>
    <n v="0"/>
    <n v="0"/>
    <n v="0"/>
    <n v="0"/>
    <n v="0"/>
  </r>
  <r>
    <s v="2024-02-01 06:06:40"/>
    <n v="2024"/>
    <s v="Actual"/>
    <s v="36-02-00-050-911710"/>
    <s v="CENTRO AGROINDUSTRIAL DEL META"/>
    <s v="911718"/>
    <s v="CENTRO AGROINDUSTRIAL DEL META - FONDO INDUSTRIA Y DE LA CONSTRUCCION FIC"/>
    <x v="49"/>
    <x v="49"/>
    <s v="Propios"/>
    <s v="26"/>
    <s v="FONDOS ESPECIALES"/>
    <s v="CSF"/>
    <n v="551898678"/>
    <m/>
    <m/>
    <n v="0"/>
    <n v="0"/>
    <n v="551898678"/>
    <n v="364162081"/>
    <n v="187736597"/>
    <n v="0"/>
    <n v="364162081"/>
    <n v="0"/>
    <n v="0"/>
    <n v="0"/>
    <n v="0"/>
    <n v="0"/>
  </r>
  <r>
    <s v="2024-02-01 06:06:40"/>
    <n v="2024"/>
    <s v="Actual"/>
    <s v="36-02-00-050-911710"/>
    <s v="CENTRO AGROINDUSTRIAL DEL META"/>
    <s v="911724"/>
    <s v="CENTRO AGROINDUSTRIAL DEL META - CONSTRUCCIONMES Y ADECUACIONES"/>
    <x v="76"/>
    <x v="76"/>
    <s v="Nación"/>
    <s v="10"/>
    <s v="RECURSOS CORRIENTES"/>
    <s v="CSF"/>
    <n v="2000000"/>
    <m/>
    <m/>
    <n v="0"/>
    <n v="0"/>
    <n v="2000000"/>
    <n v="0"/>
    <n v="2000000"/>
    <m/>
    <n v="0"/>
    <n v="0"/>
    <n v="0"/>
    <n v="0"/>
    <n v="0"/>
    <n v="0"/>
  </r>
  <r>
    <s v="2024-02-01 06:06:40"/>
    <n v="2024"/>
    <s v="Actual"/>
    <s v="36-02-00-050-911710"/>
    <s v="CENTRO AGROINDUSTRIAL DEL META"/>
    <s v="911724"/>
    <s v="CENTRO AGROINDUSTRIAL DEL META - CONSTRUCCIONMES Y ADECUACIONES"/>
    <x v="77"/>
    <x v="77"/>
    <s v="Nación"/>
    <s v="10"/>
    <s v="RECURSOS CORRIENTES"/>
    <s v="CSF"/>
    <n v="1380000000"/>
    <m/>
    <m/>
    <n v="0"/>
    <n v="0"/>
    <n v="1380000000"/>
    <n v="0"/>
    <n v="1380000000"/>
    <m/>
    <n v="0"/>
    <n v="0"/>
    <n v="0"/>
    <n v="0"/>
    <n v="0"/>
    <n v="0"/>
  </r>
  <r>
    <s v="2024-02-01 06:06:40"/>
    <n v="2024"/>
    <s v="Actual"/>
    <s v="36-02-00-050-911710"/>
    <s v="CENTRO AGROINDUSTRIAL DEL META"/>
    <s v="911724"/>
    <s v="CENTRO AGROINDUSTRIAL DEL META - CONSTRUCCIONMES Y ADECUACIONES"/>
    <x v="78"/>
    <x v="78"/>
    <s v="Nación"/>
    <s v="10"/>
    <s v="RECURSOS CORRIENTES"/>
    <s v="CSF"/>
    <n v="1174987674"/>
    <m/>
    <m/>
    <n v="0"/>
    <n v="0"/>
    <n v="1174987674"/>
    <n v="0"/>
    <n v="1174987674"/>
    <m/>
    <n v="0"/>
    <n v="0"/>
    <n v="0"/>
    <n v="0"/>
    <n v="0"/>
    <n v="0"/>
  </r>
  <r>
    <s v="2024-02-01 06:06:40"/>
    <n v="2024"/>
    <s v="Actual"/>
    <s v="36-02-00-050-911710"/>
    <s v="CENTRO AGROINDUSTRIAL DEL META"/>
    <s v="911727"/>
    <s v="CENTRO AGROINDUSTRIAL DEL META-MODERNIZACION AMBIENTES"/>
    <x v="10"/>
    <x v="10"/>
    <s v="Nación"/>
    <s v="10"/>
    <s v="RECURSOS CORRIENTES"/>
    <s v="CSF"/>
    <n v="242500000"/>
    <m/>
    <m/>
    <n v="0"/>
    <n v="0"/>
    <n v="242500000"/>
    <n v="0"/>
    <n v="242500000"/>
    <m/>
    <n v="0"/>
    <n v="0"/>
    <n v="0"/>
    <n v="0"/>
    <n v="0"/>
    <n v="0"/>
  </r>
  <r>
    <s v="2024-02-01 06:06:40"/>
    <n v="2024"/>
    <s v="Actual"/>
    <s v="36-02-00-050-911710"/>
    <s v="CENTRO AGROINDUSTRIAL DEL META"/>
    <s v="911728"/>
    <s v="CENTRO AGROINDUSTRIAL DEL META-CERTIFICACION COMPETENCIAS LABORALES"/>
    <x v="94"/>
    <x v="94"/>
    <s v="Nación"/>
    <s v="10"/>
    <s v="RECURSOS CORRIENTES"/>
    <s v="CSF"/>
    <n v="187326000"/>
    <m/>
    <m/>
    <n v="0"/>
    <n v="0"/>
    <n v="187326000"/>
    <n v="187326000"/>
    <n v="0"/>
    <n v="0"/>
    <n v="187326000"/>
    <n v="0"/>
    <n v="0"/>
    <n v="0"/>
    <n v="0"/>
    <n v="0"/>
  </r>
  <r>
    <s v="2024-02-01 06:06:40"/>
    <n v="2024"/>
    <s v="Actual"/>
    <s v="36-02-00-050-911710"/>
    <s v="CENTRO AGROINDUSTRIAL DEL META"/>
    <s v="911728"/>
    <s v="CENTRO AGROINDUSTRIAL DEL META-CERTIFICACION COMPETENCIAS LABORALES"/>
    <x v="65"/>
    <x v="65"/>
    <s v="Nación"/>
    <s v="10"/>
    <s v="RECURSOS CORRIENTES"/>
    <s v="CSF"/>
    <n v="114586000"/>
    <m/>
    <m/>
    <n v="0"/>
    <n v="0"/>
    <n v="114586000"/>
    <n v="114586000"/>
    <n v="0"/>
    <n v="0"/>
    <n v="114586000"/>
    <n v="0"/>
    <n v="0"/>
    <n v="0"/>
    <n v="0"/>
    <n v="0"/>
  </r>
  <r>
    <s v="2024-02-01 06:06:40"/>
    <n v="2024"/>
    <s v="Actual"/>
    <s v="36-02-00-050-911710"/>
    <s v="CENTRO AGROINDUSTRIAL DEL META"/>
    <s v="911734"/>
    <s v="CENTRO AGROINDUSTRIAL DEL META-PRODUCCION CENTROS"/>
    <x v="49"/>
    <x v="49"/>
    <s v="Propios"/>
    <s v="20"/>
    <s v="INGRESOS CORRIENTES"/>
    <s v="CSF"/>
    <n v="359830000"/>
    <m/>
    <m/>
    <n v="0"/>
    <n v="0"/>
    <n v="359830000"/>
    <n v="0"/>
    <n v="359830000"/>
    <m/>
    <n v="0"/>
    <n v="0"/>
    <n v="0"/>
    <n v="0"/>
    <n v="0"/>
    <n v="0"/>
  </r>
  <r>
    <s v="2024-02-01 06:06:40"/>
    <n v="2024"/>
    <s v="Actual"/>
    <s v="36-02-00-050-911710"/>
    <s v="CENTRO AGROINDUSTRIAL DEL META"/>
    <s v="911738"/>
    <s v="CENTRO AGROINDUSTRIAL DEL META-EMPRENDE RURAL"/>
    <x v="87"/>
    <x v="87"/>
    <s v="Nación"/>
    <s v="10"/>
    <s v="RECURSOS CORRIENTES"/>
    <s v="CSF"/>
    <n v="1180691000"/>
    <m/>
    <m/>
    <n v="0"/>
    <n v="0"/>
    <n v="1180691000"/>
    <n v="1134251000"/>
    <n v="46440000"/>
    <n v="59216189"/>
    <n v="1075034811"/>
    <n v="0"/>
    <n v="0"/>
    <n v="0"/>
    <n v="0"/>
    <n v="0"/>
  </r>
  <r>
    <s v="2024-02-01 06:06:40"/>
    <n v="2024"/>
    <s v="Actual"/>
    <s v="36-02-00-050-911710"/>
    <s v="CENTRO AGROINDUSTRIAL DEL META"/>
    <s v="911738"/>
    <s v="CENTRO AGROINDUSTRIAL DEL META-EMPRENDE RURAL"/>
    <x v="65"/>
    <x v="65"/>
    <s v="Nación"/>
    <s v="10"/>
    <s v="RECURSOS CORRIENTES"/>
    <s v="CSF"/>
    <n v="195928000"/>
    <m/>
    <m/>
    <n v="0"/>
    <n v="0"/>
    <n v="195928000"/>
    <n v="195928000"/>
    <n v="0"/>
    <n v="3934257"/>
    <n v="191993743"/>
    <n v="0"/>
    <n v="0"/>
    <n v="0"/>
    <n v="0"/>
    <n v="0"/>
  </r>
  <r>
    <s v="2024-02-01 06:06:40"/>
    <n v="2024"/>
    <s v="Actual"/>
    <s v="36-02-00-050-911710"/>
    <s v="CENTRO AGROINDUSTRIAL DEL META"/>
    <s v="911742"/>
    <s v="CENTRO AGROINDUSTRIAL DEL META - BIENESTAR APRENDICES"/>
    <x v="49"/>
    <x v="49"/>
    <s v="Nación"/>
    <s v="10"/>
    <s v="RECURSOS CORRIENTES"/>
    <s v="CSF"/>
    <n v="2390146945"/>
    <m/>
    <m/>
    <n v="0"/>
    <n v="0"/>
    <n v="2390146945"/>
    <n v="2390146945"/>
    <n v="0"/>
    <n v="97470000"/>
    <n v="2292676945"/>
    <n v="0"/>
    <n v="0"/>
    <n v="0"/>
    <n v="0"/>
    <n v="0"/>
  </r>
  <r>
    <s v="2024-02-01 06:06:40"/>
    <n v="2024"/>
    <s v="Actual"/>
    <s v="36-02-00-050-911710"/>
    <s v="CENTRO AGROINDUSTRIAL DEL META"/>
    <s v="911744"/>
    <s v="CENTRO AGROINDUSTRIAL DEL META - APOYOS DE SOSTENIMIENTO"/>
    <x v="48"/>
    <x v="48"/>
    <s v="Propios"/>
    <s v="20"/>
    <s v="INGRESOS CORRIENTES"/>
    <s v="CSF"/>
    <n v="469625000"/>
    <m/>
    <m/>
    <n v="0"/>
    <n v="0"/>
    <n v="469625000"/>
    <n v="0"/>
    <n v="469625000"/>
    <m/>
    <n v="0"/>
    <n v="0"/>
    <n v="0"/>
    <n v="0"/>
    <n v="0"/>
    <n v="0"/>
  </r>
  <r>
    <s v="2024-02-01 06:06:40"/>
    <n v="2024"/>
    <s v="Actual"/>
    <s v="36-02-00-050-911710"/>
    <s v="CENTRO AGROINDUSTRIAL DEL META"/>
    <s v="911744"/>
    <s v="CENTRO AGROINDUSTRIAL DEL META - APOYOS DE SOSTENIMIENTO"/>
    <x v="49"/>
    <x v="49"/>
    <s v="Propios"/>
    <s v="20"/>
    <s v="INGRESOS CORRIENTES"/>
    <s v="CSF"/>
    <n v="33247741"/>
    <m/>
    <m/>
    <n v="0"/>
    <n v="0"/>
    <n v="33247741"/>
    <n v="0"/>
    <n v="33247741"/>
    <m/>
    <n v="0"/>
    <n v="0"/>
    <n v="0"/>
    <n v="0"/>
    <n v="0"/>
    <n v="0"/>
  </r>
  <r>
    <s v="2024-02-01 06:06:40"/>
    <n v="2024"/>
    <s v="Actual"/>
    <s v="36-02-00-050-911710"/>
    <s v="CENTRO AGROINDUSTRIAL DEL META"/>
    <s v="911745"/>
    <s v="CENTRO AGROINDUSTRIAL DEL META - SERVICIOS PRESTADOS A LA FORMACION"/>
    <x v="49"/>
    <x v="49"/>
    <s v="Nación"/>
    <s v="10"/>
    <s v="RECURSOS CORRIENTES"/>
    <s v="CSF"/>
    <n v="2442051703"/>
    <m/>
    <m/>
    <n v="0"/>
    <n v="0"/>
    <n v="2442051703"/>
    <n v="1957070687"/>
    <n v="484981016"/>
    <n v="757712923"/>
    <n v="1199357764"/>
    <n v="0"/>
    <n v="0"/>
    <n v="0"/>
    <n v="0"/>
    <n v="0"/>
  </r>
  <r>
    <s v="2024-02-01 06:06:40"/>
    <n v="2024"/>
    <s v="Actual"/>
    <s v="36-02-00-050-911710"/>
    <s v="CENTRO AGROINDUSTRIAL DEL META"/>
    <s v="911745"/>
    <s v="CENTRO AGROINDUSTRIAL DEL META - SERVICIOS PRESTADOS A LA FORMACION"/>
    <x v="65"/>
    <x v="65"/>
    <s v="Nación"/>
    <s v="10"/>
    <s v="RECURSOS CORRIENTES"/>
    <s v="CSF"/>
    <n v="1007236105.25"/>
    <m/>
    <m/>
    <n v="0"/>
    <n v="0"/>
    <n v="1007236105.25"/>
    <n v="832151507"/>
    <n v="175084598.25"/>
    <n v="0"/>
    <n v="832151507"/>
    <n v="0"/>
    <n v="0"/>
    <n v="0"/>
    <n v="0"/>
    <n v="0"/>
  </r>
  <r>
    <s v="2024-02-01 06:06:40"/>
    <n v="2024"/>
    <s v="Actual"/>
    <s v="36-02-00-050-911710"/>
    <s v="CENTRO AGROINDUSTRIAL DEL META"/>
    <s v="911765"/>
    <s v="CENTRO AGROINDUSTRIAL DEL META -APROPIACION DE CIENCIA Y TECNOLOGIA YCULTURA DE LA INNOVACIÓN"/>
    <x v="60"/>
    <x v="60"/>
    <s v="Propios"/>
    <s v="27"/>
    <s v="RENTAS PARAFISCALES"/>
    <s v="CSF"/>
    <n v="69000000"/>
    <m/>
    <m/>
    <n v="0"/>
    <n v="0"/>
    <n v="69000000"/>
    <n v="69000000"/>
    <n v="0"/>
    <n v="68400000"/>
    <n v="600000"/>
    <n v="0"/>
    <n v="0"/>
    <n v="0"/>
    <n v="0"/>
    <n v="0"/>
  </r>
  <r>
    <s v="2024-02-01 06:06:40"/>
    <n v="2024"/>
    <s v="Actual"/>
    <s v="36-02-00-050-911710"/>
    <s v="CENTRO AGROINDUSTRIAL DEL META"/>
    <s v="911770"/>
    <s v="CENTRO AGROINDUSTRIAL DEL META - TECNOACADEMIA"/>
    <x v="90"/>
    <x v="90"/>
    <s v="Propios"/>
    <s v="27"/>
    <s v="RENTAS PARAFISCALES"/>
    <s v="CSF"/>
    <n v="925510927"/>
    <m/>
    <m/>
    <n v="0"/>
    <n v="0"/>
    <n v="925510927"/>
    <n v="700060335"/>
    <n v="225450592"/>
    <n v="86482525"/>
    <n v="613577810"/>
    <n v="0"/>
    <n v="0"/>
    <n v="0"/>
    <n v="0"/>
    <n v="0"/>
  </r>
  <r>
    <s v="2024-02-01 06:06:40"/>
    <n v="2024"/>
    <s v="Actual"/>
    <s v="36-02-00-050-911710"/>
    <s v="CENTRO AGROINDUSTRIAL DEL META"/>
    <s v="911785"/>
    <s v="CENTRO AGROINDUSTRIAL DEL META -SERVICIOS PREST A LA FORMAC -ECONOMINA POPULAR"/>
    <x v="65"/>
    <x v="65"/>
    <s v="Nación"/>
    <s v="10"/>
    <s v="RECURSOS CORRIENTES"/>
    <s v="CSF"/>
    <n v="33315612.25"/>
    <m/>
    <m/>
    <n v="0"/>
    <n v="0"/>
    <n v="33315612.25"/>
    <n v="29050593"/>
    <n v="4265019.25"/>
    <n v="0"/>
    <n v="29050593"/>
    <n v="0"/>
    <n v="0"/>
    <n v="0"/>
    <n v="0"/>
    <n v="0"/>
  </r>
  <r>
    <s v="2024-02-01 06:06:40"/>
    <n v="2024"/>
    <s v="Actual"/>
    <s v="36-02-00-050-911710"/>
    <s v="CENTRO AGROINDUSTRIAL DEL META"/>
    <s v="911786"/>
    <s v="CENTRO AGROINDUSTRIAL DEL META -CERTIFIC COMPETENCIA LABORALES -ECONOMINA POPULAR"/>
    <x v="65"/>
    <x v="65"/>
    <s v="Nación"/>
    <s v="10"/>
    <s v="RECURSOS CORRIENTES"/>
    <s v="CSF"/>
    <n v="34874000"/>
    <m/>
    <m/>
    <n v="0"/>
    <n v="0"/>
    <n v="34874000"/>
    <n v="34874000"/>
    <n v="0"/>
    <n v="0"/>
    <n v="34874000"/>
    <n v="0"/>
    <n v="0"/>
    <n v="0"/>
    <n v="0"/>
    <n v="0"/>
  </r>
  <r>
    <s v="2024-02-01 06:06:40"/>
    <n v="2024"/>
    <s v="Actual"/>
    <s v="36-02-00-050-911710"/>
    <s v="CENTRO AGROINDUSTRIAL DEL META"/>
    <s v="911790"/>
    <s v="CENTRO AGROINDUSTRIAL DEL META -ACCIONES REGULARES -ECONOMIA POPULAR Y CAMPESINA"/>
    <x v="65"/>
    <x v="65"/>
    <s v="Nación"/>
    <s v="10"/>
    <s v="RECURSOS CORRIENTES"/>
    <s v="CSF"/>
    <n v="45698400"/>
    <m/>
    <m/>
    <n v="0"/>
    <n v="0"/>
    <n v="45698400"/>
    <n v="23198400"/>
    <n v="22500000"/>
    <n v="0"/>
    <n v="23198400"/>
    <n v="0"/>
    <n v="0"/>
    <n v="0"/>
    <n v="0"/>
    <n v="0"/>
  </r>
  <r>
    <s v="2024-02-01 06:06:40"/>
    <n v="2024"/>
    <s v="Actual"/>
    <s v="36-02-00-050-953210"/>
    <s v="CENTRO DE INDUSTRIA Y SERVICIOS DEL META"/>
    <s v="953209"/>
    <s v="CENTRO DE INDUSTRIA Y SERVICIOS DEL META - SALUD OCUPACIONAL"/>
    <x v="49"/>
    <x v="49"/>
    <s v="Nación"/>
    <s v="10"/>
    <s v="RECURSOS CORRIENTES"/>
    <s v="CSF"/>
    <n v="55604188"/>
    <m/>
    <m/>
    <n v="0"/>
    <n v="0"/>
    <n v="55604188"/>
    <n v="0"/>
    <n v="55604188"/>
    <m/>
    <n v="0"/>
    <n v="0"/>
    <n v="0"/>
    <n v="0"/>
    <n v="0"/>
    <n v="0"/>
  </r>
  <r>
    <s v="2024-02-01 06:06:40"/>
    <n v="2024"/>
    <s v="Actual"/>
    <s v="36-02-00-050-953210"/>
    <s v="CENTRO DE INDUSTRIA Y SERVICIOS DEL META"/>
    <s v="953210"/>
    <s v="CENTRO DE INDUSTRIA Y SERVICIOS DEL META"/>
    <x v="80"/>
    <x v="80"/>
    <s v="Nación"/>
    <s v="10"/>
    <s v="RECURSOS CORRIENTES"/>
    <s v="CSF"/>
    <n v="663527000"/>
    <m/>
    <m/>
    <n v="0"/>
    <n v="0"/>
    <n v="663527000"/>
    <n v="663527000"/>
    <n v="0"/>
    <n v="0"/>
    <n v="663527000"/>
    <n v="0"/>
    <n v="0"/>
    <n v="0"/>
    <n v="0"/>
    <n v="0"/>
  </r>
  <r>
    <s v="2024-02-01 06:06:40"/>
    <n v="2024"/>
    <s v="Actual"/>
    <s v="36-02-00-050-953210"/>
    <s v="CENTRO DE INDUSTRIA Y SERVICIOS DEL META"/>
    <s v="953210"/>
    <s v="CENTRO DE INDUSTRIA Y SERVICIOS DEL META"/>
    <x v="81"/>
    <x v="81"/>
    <s v="Nación"/>
    <s v="10"/>
    <s v="RECURSOS CORRIENTES"/>
    <s v="CSF"/>
    <n v="98668000"/>
    <m/>
    <m/>
    <n v="0"/>
    <n v="0"/>
    <n v="98668000"/>
    <n v="98668000"/>
    <n v="0"/>
    <n v="50105813"/>
    <n v="48562187"/>
    <n v="713813"/>
    <n v="713813"/>
    <n v="713813"/>
    <n v="0"/>
    <n v="0"/>
  </r>
  <r>
    <s v="2024-02-01 06:06:40"/>
    <n v="2024"/>
    <s v="Actual"/>
    <s v="36-02-00-050-953210"/>
    <s v="CENTRO DE INDUSTRIA Y SERVICIOS DEL META"/>
    <s v="953210"/>
    <s v="CENTRO DE INDUSTRIA Y SERVICIOS DEL META"/>
    <x v="49"/>
    <x v="49"/>
    <s v="Nación"/>
    <s v="10"/>
    <s v="RECURSOS CORRIENTES"/>
    <s v="CSF"/>
    <n v="3069032336"/>
    <n v="1200000"/>
    <n v="0"/>
    <n v="0"/>
    <n v="0"/>
    <n v="3070232336"/>
    <n v="3070232336"/>
    <n v="0"/>
    <n v="959287308"/>
    <n v="2110945028"/>
    <n v="50731827"/>
    <n v="50731827"/>
    <n v="50731827"/>
    <n v="0"/>
    <n v="0"/>
  </r>
  <r>
    <s v="2024-02-01 06:06:40"/>
    <n v="2024"/>
    <s v="Actual"/>
    <s v="36-02-00-050-953210"/>
    <s v="CENTRO DE INDUSTRIA Y SERVICIOS DEL META"/>
    <s v="953210"/>
    <s v="CENTRO DE INDUSTRIA Y SERVICIOS DEL META"/>
    <x v="49"/>
    <x v="49"/>
    <s v="Propios"/>
    <s v="27"/>
    <s v="RENTAS PARAFISCALES"/>
    <s v="CSF"/>
    <n v="65504122"/>
    <m/>
    <m/>
    <n v="0"/>
    <n v="0"/>
    <n v="65504122"/>
    <n v="65504122"/>
    <n v="0"/>
    <n v="0"/>
    <n v="65504122"/>
    <n v="0"/>
    <n v="0"/>
    <n v="0"/>
    <n v="0"/>
    <n v="0"/>
  </r>
  <r>
    <s v="2024-02-01 06:06:40"/>
    <n v="2024"/>
    <s v="Actual"/>
    <s v="36-02-00-050-953210"/>
    <s v="CENTRO DE INDUSTRIA Y SERVICIOS DEL META"/>
    <s v="953210"/>
    <s v="CENTRO DE INDUSTRIA Y SERVICIOS DEL META"/>
    <x v="63"/>
    <x v="63"/>
    <s v="Propios"/>
    <s v="20"/>
    <s v="INGRESOS CORRIENTES"/>
    <s v="CSF"/>
    <n v="4670400"/>
    <m/>
    <m/>
    <n v="0"/>
    <n v="0"/>
    <n v="4670400"/>
    <n v="4670400"/>
    <n v="0"/>
    <n v="0"/>
    <n v="4670400"/>
    <n v="0"/>
    <n v="0"/>
    <n v="0"/>
    <n v="0"/>
    <n v="0"/>
  </r>
  <r>
    <s v="2024-02-01 06:06:40"/>
    <n v="2024"/>
    <s v="Actual"/>
    <s v="36-02-00-050-953210"/>
    <s v="CENTRO DE INDUSTRIA Y SERVICIOS DEL META"/>
    <s v="953211"/>
    <s v="CENTRO DE INDUSTRIA Y SERVICIOS DEL META - INTEGRACION CON LA MEDIS"/>
    <x v="49"/>
    <x v="49"/>
    <s v="Nación"/>
    <s v="10"/>
    <s v="RECURSOS CORRIENTES"/>
    <s v="CSF"/>
    <n v="233196078"/>
    <m/>
    <m/>
    <n v="0"/>
    <n v="0"/>
    <n v="233196078"/>
    <n v="233196078"/>
    <n v="0"/>
    <n v="50950198"/>
    <n v="182245880"/>
    <n v="0"/>
    <n v="0"/>
    <n v="0"/>
    <n v="0"/>
    <n v="0"/>
  </r>
  <r>
    <s v="2024-02-01 06:06:40"/>
    <n v="2024"/>
    <s v="Actual"/>
    <s v="36-02-00-050-953210"/>
    <s v="CENTRO DE INDUSTRIA Y SERVICIOS DEL META"/>
    <s v="953211"/>
    <s v="CENTRO DE INDUSTRIA Y SERVICIOS DEL META - INTEGRACION CON LA MEDIS"/>
    <x v="49"/>
    <x v="49"/>
    <s v="Propios"/>
    <s v="20"/>
    <s v="INGRESOS CORRIENTES"/>
    <s v="CSF"/>
    <n v="3404868065"/>
    <m/>
    <m/>
    <n v="0"/>
    <n v="0"/>
    <n v="3404868065"/>
    <n v="3404868065"/>
    <n v="0"/>
    <n v="0"/>
    <n v="3404868065"/>
    <n v="0"/>
    <n v="0"/>
    <n v="0"/>
    <n v="0"/>
    <n v="0"/>
  </r>
  <r>
    <s v="2024-02-01 06:06:40"/>
    <n v="2024"/>
    <s v="Actual"/>
    <s v="36-02-00-050-953210"/>
    <s v="CENTRO DE INDUSTRIA Y SERVICIOS DEL META"/>
    <s v="953218"/>
    <s v="CENTRO DE INDUSTRIA Y SERVICIOS DEL META - FONDO INDUSTRIA Y DE LA CONSTRUCCION FIC"/>
    <x v="48"/>
    <x v="48"/>
    <s v="Propios"/>
    <s v="26"/>
    <s v="FONDOS ESPECIALES"/>
    <s v="CSF"/>
    <n v="571382035"/>
    <m/>
    <m/>
    <n v="0"/>
    <n v="0"/>
    <n v="571382035"/>
    <n v="571382035"/>
    <n v="0"/>
    <n v="0"/>
    <n v="571382035"/>
    <n v="0"/>
    <n v="0"/>
    <n v="0"/>
    <n v="0"/>
    <n v="0"/>
  </r>
  <r>
    <s v="2024-02-01 06:06:40"/>
    <n v="2024"/>
    <s v="Actual"/>
    <s v="36-02-00-050-953210"/>
    <s v="CENTRO DE INDUSTRIA Y SERVICIOS DEL META"/>
    <s v="953218"/>
    <s v="CENTRO DE INDUSTRIA Y SERVICIOS DEL META - FONDO INDUSTRIA Y DE LA CONSTRUCCION FIC"/>
    <x v="49"/>
    <x v="49"/>
    <s v="Propios"/>
    <s v="26"/>
    <s v="FONDOS ESPECIALES"/>
    <s v="CSF"/>
    <n v="232313122"/>
    <m/>
    <m/>
    <n v="0"/>
    <n v="0"/>
    <n v="232313122"/>
    <n v="232313122"/>
    <n v="0"/>
    <n v="0"/>
    <n v="232313122"/>
    <n v="0"/>
    <n v="0"/>
    <n v="0"/>
    <n v="0"/>
    <n v="0"/>
  </r>
  <r>
    <s v="2024-02-01 06:06:40"/>
    <n v="2024"/>
    <s v="Actual"/>
    <s v="36-02-00-050-953210"/>
    <s v="CENTRO DE INDUSTRIA Y SERVICIOS DEL META"/>
    <s v="953224"/>
    <s v="CENTRO DE INDUSTRIA Y SERVICIOS DEL META - CONSTRUCCIONMES Y ADECUACIONES"/>
    <x v="78"/>
    <x v="78"/>
    <s v="Nación"/>
    <s v="10"/>
    <s v="RECURSOS CORRIENTES"/>
    <s v="CSF"/>
    <n v="592675210"/>
    <m/>
    <m/>
    <n v="0"/>
    <n v="0"/>
    <n v="592675210"/>
    <n v="0"/>
    <n v="592675210"/>
    <m/>
    <n v="0"/>
    <n v="0"/>
    <n v="0"/>
    <n v="0"/>
    <n v="0"/>
    <n v="0"/>
  </r>
  <r>
    <s v="2024-02-01 06:06:40"/>
    <n v="2024"/>
    <s v="Actual"/>
    <s v="36-02-00-050-953210"/>
    <s v="CENTRO DE INDUSTRIA Y SERVICIOS DEL META"/>
    <s v="953227"/>
    <s v="CENTRO DE INDUSTRIA Y SERVICIOS DEL META -MODERNIZACION AMBIENTES"/>
    <x v="10"/>
    <x v="10"/>
    <s v="Nación"/>
    <s v="10"/>
    <s v="RECURSOS CORRIENTES"/>
    <s v="CSF"/>
    <n v="94000000"/>
    <m/>
    <m/>
    <n v="0"/>
    <n v="0"/>
    <n v="94000000"/>
    <n v="0"/>
    <n v="94000000"/>
    <m/>
    <n v="0"/>
    <n v="0"/>
    <n v="0"/>
    <n v="0"/>
    <n v="0"/>
    <n v="0"/>
  </r>
  <r>
    <s v="2024-02-01 06:06:40"/>
    <n v="2024"/>
    <s v="Actual"/>
    <s v="36-02-00-050-953210"/>
    <s v="CENTRO DE INDUSTRIA Y SERVICIOS DEL META"/>
    <s v="953228"/>
    <s v="CENTRO DE INDUSTRIA Y SERVICIOS DEL META -CERTIFICACION COMPETENCIAS LABORALES"/>
    <x v="94"/>
    <x v="94"/>
    <s v="Nación"/>
    <s v="10"/>
    <s v="RECURSOS CORRIENTES"/>
    <s v="CSF"/>
    <n v="320300000"/>
    <m/>
    <m/>
    <n v="0"/>
    <n v="0"/>
    <n v="320300000"/>
    <n v="320300000"/>
    <n v="0"/>
    <n v="0"/>
    <n v="320300000"/>
    <n v="0"/>
    <n v="0"/>
    <n v="0"/>
    <n v="0"/>
    <n v="0"/>
  </r>
  <r>
    <s v="2024-02-01 06:06:40"/>
    <n v="2024"/>
    <s v="Actual"/>
    <s v="36-02-00-050-953210"/>
    <s v="CENTRO DE INDUSTRIA Y SERVICIOS DEL META"/>
    <s v="953228"/>
    <s v="CENTRO DE INDUSTRIA Y SERVICIOS DEL META -CERTIFICACION COMPETENCIAS LABORALES"/>
    <x v="65"/>
    <x v="65"/>
    <s v="Nación"/>
    <s v="10"/>
    <s v="RECURSOS CORRIENTES"/>
    <s v="CSF"/>
    <n v="29892000"/>
    <m/>
    <m/>
    <n v="0"/>
    <n v="0"/>
    <n v="29892000"/>
    <n v="29892000"/>
    <n v="0"/>
    <n v="0"/>
    <n v="29892000"/>
    <n v="0"/>
    <n v="0"/>
    <n v="0"/>
    <n v="0"/>
    <n v="0"/>
  </r>
  <r>
    <s v="2024-02-01 06:06:40"/>
    <n v="2024"/>
    <s v="Actual"/>
    <s v="36-02-00-050-953210"/>
    <s v="CENTRO DE INDUSTRIA Y SERVICIOS DEL META"/>
    <s v="953234"/>
    <s v="CENTRO DE INDUSTRIA Y SERVICIOS DEL META -PRODUCCION CENTROS"/>
    <x v="49"/>
    <x v="49"/>
    <s v="Propios"/>
    <s v="20"/>
    <s v="INGRESOS CORRIENTES"/>
    <s v="CSF"/>
    <n v="415388000"/>
    <m/>
    <m/>
    <n v="0"/>
    <n v="0"/>
    <n v="415388000"/>
    <n v="265388000"/>
    <n v="150000000"/>
    <n v="0"/>
    <n v="265388000"/>
    <n v="0"/>
    <n v="0"/>
    <n v="0"/>
    <n v="0"/>
    <n v="0"/>
  </r>
  <r>
    <s v="2024-02-01 06:06:40"/>
    <n v="2024"/>
    <s v="Actual"/>
    <s v="36-02-00-050-953210"/>
    <s v="CENTRO DE INDUSTRIA Y SERVICIOS DEL META"/>
    <s v="953242"/>
    <s v="CENTRO DE INDUSTRIA Y SERVICIOS DEL META - BIENESTAR APRENDICES"/>
    <x v="49"/>
    <x v="49"/>
    <s v="Nación"/>
    <s v="10"/>
    <s v="RECURSOS CORRIENTES"/>
    <s v="CSF"/>
    <n v="1058814721"/>
    <m/>
    <m/>
    <n v="0"/>
    <n v="0"/>
    <n v="1058814721"/>
    <n v="1058814721"/>
    <n v="0"/>
    <n v="0"/>
    <n v="1058814721"/>
    <n v="0"/>
    <n v="0"/>
    <n v="0"/>
    <n v="0"/>
    <n v="0"/>
  </r>
  <r>
    <s v="2024-02-01 06:06:40"/>
    <n v="2024"/>
    <s v="Actual"/>
    <s v="36-02-00-050-953210"/>
    <s v="CENTRO DE INDUSTRIA Y SERVICIOS DEL META"/>
    <s v="953244"/>
    <s v="CENTRO DE INDUSTRIA Y SERVICIOS DEL META - APOYOS DE SOSTENIMIENTO"/>
    <x v="48"/>
    <x v="48"/>
    <s v="Propios"/>
    <s v="20"/>
    <s v="INGRESOS CORRIENTES"/>
    <s v="CSF"/>
    <n v="248625000"/>
    <m/>
    <m/>
    <n v="0"/>
    <n v="0"/>
    <n v="248625000"/>
    <n v="248625000"/>
    <n v="0"/>
    <n v="0"/>
    <n v="248625000"/>
    <n v="0"/>
    <n v="0"/>
    <n v="0"/>
    <n v="0"/>
    <n v="0"/>
  </r>
  <r>
    <s v="2024-02-01 06:06:40"/>
    <n v="2024"/>
    <s v="Actual"/>
    <s v="36-02-00-050-953210"/>
    <s v="CENTRO DE INDUSTRIA Y SERVICIOS DEL META"/>
    <s v="953244"/>
    <s v="CENTRO DE INDUSTRIA Y SERVICIOS DEL META - APOYOS DE SOSTENIMIENTO"/>
    <x v="49"/>
    <x v="49"/>
    <s v="Propios"/>
    <s v="20"/>
    <s v="INGRESOS CORRIENTES"/>
    <s v="CSF"/>
    <n v="9213961"/>
    <m/>
    <m/>
    <n v="0"/>
    <n v="0"/>
    <n v="9213961"/>
    <n v="9213961"/>
    <n v="0"/>
    <n v="0"/>
    <n v="9213961"/>
    <n v="0"/>
    <n v="0"/>
    <n v="0"/>
    <n v="0"/>
    <n v="0"/>
  </r>
  <r>
    <s v="2024-02-01 06:06:40"/>
    <n v="2024"/>
    <s v="Actual"/>
    <s v="36-02-00-050-953210"/>
    <s v="CENTRO DE INDUSTRIA Y SERVICIOS DEL META"/>
    <s v="953245"/>
    <s v="CENTRO DE INDUSTRIA Y SERVICIOS DEL META - SERVICIOS PRESTADOS A LA FORMACION"/>
    <x v="49"/>
    <x v="49"/>
    <s v="Nación"/>
    <s v="10"/>
    <s v="RECURSOS CORRIENTES"/>
    <s v="CSF"/>
    <n v="3316741677"/>
    <m/>
    <m/>
    <n v="0"/>
    <n v="0"/>
    <n v="3316741677"/>
    <n v="3316741677"/>
    <n v="0"/>
    <n v="1495539003"/>
    <n v="1821202674"/>
    <n v="0"/>
    <n v="0"/>
    <n v="0"/>
    <n v="0"/>
    <n v="0"/>
  </r>
  <r>
    <s v="2024-02-01 06:06:40"/>
    <n v="2024"/>
    <s v="Actual"/>
    <s v="36-02-00-050-953210"/>
    <s v="CENTRO DE INDUSTRIA Y SERVICIOS DEL META"/>
    <s v="953245"/>
    <s v="CENTRO DE INDUSTRIA Y SERVICIOS DEL META - SERVICIOS PRESTADOS A LA FORMACION"/>
    <x v="65"/>
    <x v="65"/>
    <s v="Nación"/>
    <s v="10"/>
    <s v="RECURSOS CORRIENTES"/>
    <s v="CSF"/>
    <n v="513344281"/>
    <m/>
    <m/>
    <n v="0"/>
    <n v="0"/>
    <n v="513344281"/>
    <n v="513344281"/>
    <n v="0"/>
    <n v="0"/>
    <n v="513344281"/>
    <n v="0"/>
    <n v="0"/>
    <n v="0"/>
    <n v="0"/>
    <n v="0"/>
  </r>
  <r>
    <s v="2024-02-01 06:06:40"/>
    <n v="2024"/>
    <s v="Actual"/>
    <s v="36-02-00-050-953210"/>
    <s v="CENTRO DE INDUSTRIA Y SERVICIOS DEL META"/>
    <s v="953265"/>
    <s v="CENTRO DE INDUSTRIA Y SERVICIOS DEL META-APROPIACION DE CIENCIA Y TECNOLOGIA YCULTURA DE LA INNOVACI"/>
    <x v="60"/>
    <x v="60"/>
    <s v="Propios"/>
    <s v="27"/>
    <s v="RENTAS PARAFISCALES"/>
    <s v="CSF"/>
    <n v="69000000"/>
    <m/>
    <m/>
    <n v="0"/>
    <n v="0"/>
    <n v="69000000"/>
    <n v="69000000"/>
    <n v="0"/>
    <n v="0"/>
    <n v="69000000"/>
    <n v="0"/>
    <n v="0"/>
    <n v="0"/>
    <n v="0"/>
    <n v="0"/>
  </r>
  <r>
    <s v="2024-02-01 06:06:40"/>
    <n v="2024"/>
    <s v="Actual"/>
    <s v="36-02-00-050-953210"/>
    <s v="CENTRO DE INDUSTRIA Y SERVICIOS DEL META"/>
    <s v="953268"/>
    <s v="CENTRO DE INDUSTRIA Y SERVICIOS DEL META - COLOMBIA CERTIFICA"/>
    <x v="91"/>
    <x v="91"/>
    <s v="Propios"/>
    <s v="27"/>
    <s v="RENTAS PARAFISCALES"/>
    <s v="CSF"/>
    <n v="150412500"/>
    <m/>
    <m/>
    <n v="0"/>
    <n v="0"/>
    <n v="150412500"/>
    <n v="150412500"/>
    <n v="0"/>
    <n v="0"/>
    <n v="150412500"/>
    <n v="0"/>
    <n v="0"/>
    <n v="0"/>
    <n v="0"/>
    <n v="0"/>
  </r>
  <r>
    <s v="2024-02-01 06:06:40"/>
    <n v="2024"/>
    <s v="Actual"/>
    <s v="36-02-00-050-953210"/>
    <s v="CENTRO DE INDUSTRIA Y SERVICIOS DEL META"/>
    <s v="953283"/>
    <s v="CENTRO DE INDUSTRIA Y SERVICIOS DEL META-EXTENSIONISMO TECNOLOGICO"/>
    <x v="91"/>
    <x v="91"/>
    <s v="Propios"/>
    <s v="27"/>
    <s v="RENTAS PARAFISCALES"/>
    <s v="CSF"/>
    <n v="85500032"/>
    <m/>
    <m/>
    <n v="0"/>
    <n v="0"/>
    <n v="85500032"/>
    <n v="85500032"/>
    <n v="0"/>
    <n v="0"/>
    <n v="85500032"/>
    <n v="0"/>
    <n v="0"/>
    <n v="0"/>
    <n v="0"/>
    <n v="0"/>
  </r>
  <r>
    <s v="2024-02-01 06:06:40"/>
    <n v="2024"/>
    <s v="Actual"/>
    <s v="36-02-00-050-953210"/>
    <s v="CENTRO DE INDUSTRIA Y SERVICIOS DEL META"/>
    <s v="953285"/>
    <s v="CENTRO DE INDUSTRIA Y SERVICIOS DEL META -SERVICIOS PREST A LA FORMAC -ECONOMINA POPULAR"/>
    <x v="65"/>
    <x v="65"/>
    <s v="Nación"/>
    <s v="10"/>
    <s v="RECURSOS CORRIENTES"/>
    <s v="CSF"/>
    <n v="33315612.25"/>
    <m/>
    <m/>
    <n v="0"/>
    <n v="0"/>
    <n v="33315612.25"/>
    <n v="33315612.25"/>
    <n v="0"/>
    <n v="0"/>
    <n v="33315612.25"/>
    <n v="0"/>
    <n v="0"/>
    <n v="0"/>
    <n v="0"/>
    <n v="0"/>
  </r>
  <r>
    <s v="2024-02-01 06:06:40"/>
    <n v="2024"/>
    <s v="Actual"/>
    <s v="36-02-00-050-953210"/>
    <s v="CENTRO DE INDUSTRIA Y SERVICIOS DEL META"/>
    <s v="953286"/>
    <s v="CENTRO DE INDUSTRIA Y SERVICIOS DEL META -CERTIFIC COMPETENCIA LABORALES -ECONOMINA POPULAR"/>
    <x v="65"/>
    <x v="65"/>
    <s v="Nación"/>
    <s v="10"/>
    <s v="RECURSOS CORRIENTES"/>
    <s v="CSF"/>
    <n v="9964000"/>
    <m/>
    <m/>
    <n v="0"/>
    <n v="0"/>
    <n v="9964000"/>
    <n v="9964000"/>
    <n v="0"/>
    <n v="0"/>
    <n v="9964000"/>
    <n v="0"/>
    <n v="0"/>
    <n v="0"/>
    <n v="0"/>
    <n v="0"/>
  </r>
  <r>
    <s v="2024-02-01 06:06:40"/>
    <n v="2024"/>
    <s v="Actual"/>
    <s v="36-02-00-050-953210"/>
    <s v="CENTRO DE INDUSTRIA Y SERVICIOS DEL META"/>
    <s v="953290"/>
    <s v="CENTRO DE INDUSTRIA Y SERVICIOS DEL META -ACCIONES REGULARES -ECONOMIA POPULAR Y CAMPESINA"/>
    <x v="65"/>
    <x v="65"/>
    <s v="Nación"/>
    <s v="10"/>
    <s v="RECURSOS CORRIENTES"/>
    <s v="CSF"/>
    <n v="44198400"/>
    <m/>
    <m/>
    <n v="0"/>
    <n v="0"/>
    <n v="44198400"/>
    <n v="38198400"/>
    <n v="6000000"/>
    <n v="0"/>
    <n v="38198400"/>
    <n v="0"/>
    <n v="0"/>
    <n v="0"/>
    <n v="0"/>
    <n v="0"/>
  </r>
  <r>
    <s v="2024-02-01 06:06:40"/>
    <n v="2024"/>
    <s v="Actual"/>
    <s v="36-02-00-052-000000"/>
    <s v="SENA REGIONAL NARIÑO-DIRECCION REGIONAL"/>
    <s v="101000"/>
    <s v="DESPACHO DIRECCION"/>
    <x v="5"/>
    <x v="5"/>
    <s v="Propios"/>
    <s v="27"/>
    <s v="RENTAS PARAFISCALES"/>
    <s v="CSF"/>
    <n v="9138000"/>
    <m/>
    <m/>
    <n v="0"/>
    <n v="0"/>
    <n v="9138000"/>
    <n v="9138000"/>
    <n v="0"/>
    <n v="2423656"/>
    <n v="6714344"/>
    <n v="2423656"/>
    <n v="2423656"/>
    <n v="2423656"/>
    <n v="0"/>
    <n v="0"/>
  </r>
  <r>
    <s v="2024-02-01 06:06:40"/>
    <n v="2024"/>
    <s v="Actual"/>
    <s v="36-02-00-052-000000"/>
    <s v="SENA REGIONAL NARIÑO-DIRECCION REGIONAL"/>
    <s v="101000"/>
    <s v="DESPACHO DIRECCION"/>
    <x v="45"/>
    <x v="45"/>
    <s v="Propios"/>
    <s v="27"/>
    <s v="RENTAS PARAFISCALES"/>
    <s v="CSF"/>
    <n v="29724000"/>
    <m/>
    <m/>
    <n v="0"/>
    <n v="0"/>
    <n v="29724000"/>
    <n v="29724000"/>
    <n v="0"/>
    <n v="0"/>
    <n v="29724000"/>
    <n v="0"/>
    <n v="0"/>
    <n v="0"/>
    <n v="0"/>
    <n v="0"/>
  </r>
  <r>
    <s v="2024-02-01 06:06:40"/>
    <n v="2024"/>
    <s v="Actual"/>
    <s v="36-02-00-052-000000"/>
    <s v="SENA REGIONAL NARIÑO-DIRECCION REGIONAL"/>
    <s v="101000"/>
    <s v="DESPACHO DIRECCION"/>
    <x v="79"/>
    <x v="79"/>
    <s v="Nación"/>
    <s v="10"/>
    <s v="RECURSOS CORRIENTES"/>
    <s v="CSF"/>
    <n v="100380000"/>
    <m/>
    <m/>
    <n v="0"/>
    <n v="0"/>
    <n v="100380000"/>
    <n v="94668000"/>
    <n v="5712000"/>
    <n v="90963600"/>
    <n v="3704400"/>
    <n v="0"/>
    <n v="0"/>
    <n v="0"/>
    <n v="0"/>
    <n v="0"/>
  </r>
  <r>
    <s v="2024-02-01 06:06:40"/>
    <n v="2024"/>
    <s v="Actual"/>
    <s v="36-02-00-052-000000"/>
    <s v="SENA REGIONAL NARIÑO-DIRECCION REGIONAL"/>
    <s v="101000"/>
    <s v="DESPACHO DIRECCION"/>
    <x v="80"/>
    <x v="80"/>
    <s v="Nación"/>
    <s v="10"/>
    <s v="RECURSOS CORRIENTES"/>
    <s v="CSF"/>
    <n v="273695000"/>
    <m/>
    <m/>
    <n v="0"/>
    <n v="0"/>
    <n v="273695000"/>
    <n v="259946000"/>
    <n v="13749000"/>
    <n v="124256300"/>
    <n v="135689700"/>
    <n v="2058000"/>
    <n v="2058000"/>
    <n v="2058000"/>
    <n v="0"/>
    <n v="0"/>
  </r>
  <r>
    <s v="2024-02-01 06:06:40"/>
    <n v="2024"/>
    <s v="Actual"/>
    <s v="36-02-00-052-000000"/>
    <s v="SENA REGIONAL NARIÑO-DIRECCION REGIONAL"/>
    <s v="101000"/>
    <s v="DESPACHO DIRECCION"/>
    <x v="82"/>
    <x v="82"/>
    <s v="Nación"/>
    <s v="10"/>
    <s v="RECURSOS CORRIENTES"/>
    <s v="CSF"/>
    <n v="185487000"/>
    <m/>
    <m/>
    <n v="0"/>
    <n v="0"/>
    <n v="185487000"/>
    <n v="175370000"/>
    <n v="10117000"/>
    <n v="175369871"/>
    <n v="129"/>
    <n v="7624777.4400000004"/>
    <n v="7624777.4400000004"/>
    <n v="7624777.4400000004"/>
    <n v="0"/>
    <n v="0"/>
  </r>
  <r>
    <s v="2024-02-01 06:06:40"/>
    <n v="2024"/>
    <s v="Actual"/>
    <s v="36-02-00-052-000000"/>
    <s v="SENA REGIONAL NARIÑO-DIRECCION REGIONAL"/>
    <s v="101000"/>
    <s v="DESPACHO DIRECCION"/>
    <x v="84"/>
    <x v="84"/>
    <s v="Nación"/>
    <s v="10"/>
    <s v="RECURSOS CORRIENTES"/>
    <s v="CSF"/>
    <n v="336738000"/>
    <m/>
    <m/>
    <n v="0"/>
    <n v="0"/>
    <n v="336738000"/>
    <n v="331338000"/>
    <n v="5400000"/>
    <n v="252448000"/>
    <n v="78890000"/>
    <n v="0"/>
    <n v="0"/>
    <n v="0"/>
    <n v="0"/>
    <n v="0"/>
  </r>
  <r>
    <s v="2024-02-01 06:06:40"/>
    <n v="2024"/>
    <s v="Actual"/>
    <s v="36-02-00-052-000000"/>
    <s v="SENA REGIONAL NARIÑO-DIRECCION REGIONAL"/>
    <s v="101000"/>
    <s v="DESPACHO DIRECCION"/>
    <x v="85"/>
    <x v="85"/>
    <s v="Nación"/>
    <s v="10"/>
    <s v="RECURSOS CORRIENTES"/>
    <s v="CSF"/>
    <n v="180884000"/>
    <m/>
    <m/>
    <n v="0"/>
    <n v="0"/>
    <n v="180884000"/>
    <n v="180883500"/>
    <n v="500"/>
    <n v="153919500"/>
    <n v="26964000"/>
    <n v="2097200"/>
    <n v="2097200"/>
    <n v="2097200"/>
    <n v="0"/>
    <n v="0"/>
  </r>
  <r>
    <s v="2024-02-01 06:06:40"/>
    <n v="2024"/>
    <s v="Actual"/>
    <s v="36-02-00-052-000000"/>
    <s v="SENA REGIONAL NARIÑO-DIRECCION REGIONAL"/>
    <s v="101000"/>
    <s v="DESPACHO DIRECCION"/>
    <x v="49"/>
    <x v="49"/>
    <s v="Nación"/>
    <s v="10"/>
    <s v="RECURSOS CORRIENTES"/>
    <s v="CSF"/>
    <n v="1949418794"/>
    <m/>
    <m/>
    <n v="0"/>
    <n v="0"/>
    <n v="1949418794"/>
    <n v="1741216484.21"/>
    <n v="208202309.78999999"/>
    <n v="1333351672.21"/>
    <n v="407864812"/>
    <n v="25624219"/>
    <n v="25624219"/>
    <n v="25624219"/>
    <n v="0"/>
    <n v="0"/>
  </r>
  <r>
    <s v="2024-02-01 06:06:40"/>
    <n v="2024"/>
    <s v="Actual"/>
    <s v="36-02-00-052-000000"/>
    <s v="SENA REGIONAL NARIÑO-DIRECCION REGIONAL"/>
    <s v="101000"/>
    <s v="DESPACHO DIRECCION"/>
    <x v="50"/>
    <x v="50"/>
    <s v="Nación"/>
    <s v="10"/>
    <s v="RECURSOS CORRIENTES"/>
    <s v="CSF"/>
    <n v="712909131"/>
    <m/>
    <m/>
    <n v="0"/>
    <n v="0"/>
    <n v="712909131"/>
    <n v="712909131"/>
    <n v="0"/>
    <n v="0"/>
    <n v="712909131"/>
    <n v="0"/>
    <n v="0"/>
    <n v="0"/>
    <n v="0"/>
    <n v="0"/>
  </r>
  <r>
    <s v="2024-02-01 06:06:40"/>
    <n v="2024"/>
    <s v="Actual"/>
    <s v="36-02-00-052-000000"/>
    <s v="SENA REGIONAL NARIÑO-DIRECCION REGIONAL"/>
    <s v="101000"/>
    <s v="DESPACHO DIRECCION"/>
    <x v="63"/>
    <x v="63"/>
    <s v="Propios"/>
    <s v="20"/>
    <s v="INGRESOS CORRIENTES"/>
    <s v="CSF"/>
    <n v="484710"/>
    <m/>
    <m/>
    <n v="0"/>
    <n v="0"/>
    <n v="484710"/>
    <n v="0"/>
    <n v="484710"/>
    <m/>
    <n v="0"/>
    <n v="0"/>
    <n v="0"/>
    <n v="0"/>
    <n v="0"/>
    <n v="0"/>
  </r>
  <r>
    <s v="2024-02-01 06:06:40"/>
    <n v="2024"/>
    <s v="Actual"/>
    <s v="36-02-00-052-000000"/>
    <s v="SENA REGIONAL NARIÑO-DIRECCION REGIONAL"/>
    <s v="101000"/>
    <s v="DESPACHO DIRECCION"/>
    <x v="51"/>
    <x v="51"/>
    <s v="Nación"/>
    <s v="10"/>
    <s v="RECURSOS CORRIENTES"/>
    <s v="CSF"/>
    <n v="114926819"/>
    <m/>
    <m/>
    <n v="0"/>
    <n v="0"/>
    <n v="114926819"/>
    <n v="114926819"/>
    <n v="0"/>
    <n v="0"/>
    <n v="114926819"/>
    <n v="0"/>
    <n v="0"/>
    <n v="0"/>
    <n v="0"/>
    <n v="0"/>
  </r>
  <r>
    <s v="2024-02-01 06:06:40"/>
    <n v="2024"/>
    <s v="Actual"/>
    <s v="36-02-00-052-000000"/>
    <s v="SENA REGIONAL NARIÑO-DIRECCION REGIONAL"/>
    <s v="101000"/>
    <s v="DESPACHO DIRECCION"/>
    <x v="6"/>
    <x v="6"/>
    <s v="Nación"/>
    <s v="10"/>
    <s v="RECURSOS CORRIENTES"/>
    <s v="CSF"/>
    <n v="821173724"/>
    <m/>
    <m/>
    <n v="0"/>
    <n v="0"/>
    <n v="821173724"/>
    <n v="747973737.78999996"/>
    <n v="73199986.209999993"/>
    <n v="580656545.78999996"/>
    <n v="167317192"/>
    <n v="18482668"/>
    <n v="18482668"/>
    <n v="18482668"/>
    <n v="0"/>
    <n v="0"/>
  </r>
  <r>
    <s v="2024-02-01 06:06:40"/>
    <n v="2024"/>
    <s v="Actual"/>
    <s v="36-02-00-052-000000"/>
    <s v="SENA REGIONAL NARIÑO-DIRECCION REGIONAL"/>
    <s v="101009"/>
    <s v="DESPACHO DIRECCIÓN - SALUD OCUPACIONAL"/>
    <x v="45"/>
    <x v="45"/>
    <s v="Propios"/>
    <s v="27"/>
    <s v="RENTAS PARAFISCALES"/>
    <s v="CSF"/>
    <n v="24340000"/>
    <m/>
    <m/>
    <n v="0"/>
    <n v="0"/>
    <n v="24340000"/>
    <n v="24340000"/>
    <n v="0"/>
    <n v="0"/>
    <n v="24340000"/>
    <n v="0"/>
    <n v="0"/>
    <n v="0"/>
    <n v="0"/>
    <n v="0"/>
  </r>
  <r>
    <s v="2024-02-01 06:06:40"/>
    <n v="2024"/>
    <s v="Actual"/>
    <s v="36-02-00-052-000000"/>
    <s v="SENA REGIONAL NARIÑO-DIRECCION REGIONAL"/>
    <s v="101009"/>
    <s v="DESPACHO DIRECCIÓN - SALUD OCUPACIONAL"/>
    <x v="49"/>
    <x v="49"/>
    <s v="Nación"/>
    <s v="10"/>
    <s v="RECURSOS CORRIENTES"/>
    <s v="CSF"/>
    <n v="434926550"/>
    <m/>
    <m/>
    <n v="0"/>
    <n v="0"/>
    <n v="434926550"/>
    <n v="434926550"/>
    <n v="0"/>
    <n v="303708000"/>
    <n v="131218550"/>
    <n v="11196000"/>
    <n v="11196000"/>
    <n v="11196000"/>
    <n v="0"/>
    <n v="0"/>
  </r>
  <r>
    <s v="2024-02-01 06:06:40"/>
    <n v="2024"/>
    <s v="Actual"/>
    <s v="36-02-00-052-000000"/>
    <s v="SENA REGIONAL NARIÑO-DIRECCION REGIONAL"/>
    <s v="101014"/>
    <s v="DESPACHO REGIONAL -ESCUELA NACIONAL DE INSTRUCTORES"/>
    <x v="49"/>
    <x v="49"/>
    <s v="Nación"/>
    <s v="10"/>
    <s v="RECURSOS CORRIENTES"/>
    <s v="CSF"/>
    <n v="325735380"/>
    <m/>
    <m/>
    <n v="0"/>
    <n v="0"/>
    <n v="325735380"/>
    <n v="0"/>
    <n v="325735380"/>
    <m/>
    <n v="0"/>
    <n v="0"/>
    <n v="0"/>
    <n v="0"/>
    <n v="0"/>
    <n v="0"/>
  </r>
  <r>
    <s v="2024-02-01 06:06:40"/>
    <n v="2024"/>
    <s v="Actual"/>
    <s v="36-02-00-052-000000"/>
    <s v="SENA REGIONAL NARIÑO-DIRECCION REGIONAL"/>
    <s v="101024"/>
    <s v="CONSTRUCCIONES Y ADECUACIONES"/>
    <x v="76"/>
    <x v="76"/>
    <s v="Nación"/>
    <s v="10"/>
    <s v="RECURSOS CORRIENTES"/>
    <s v="CSF"/>
    <n v="65000000"/>
    <m/>
    <m/>
    <n v="0"/>
    <n v="0"/>
    <n v="65000000"/>
    <n v="0"/>
    <n v="65000000"/>
    <m/>
    <n v="0"/>
    <n v="0"/>
    <n v="0"/>
    <n v="0"/>
    <n v="0"/>
    <n v="0"/>
  </r>
  <r>
    <s v="2024-02-01 06:06:40"/>
    <n v="2024"/>
    <s v="Actual"/>
    <s v="36-02-00-052-000000"/>
    <s v="SENA REGIONAL NARIÑO-DIRECCION REGIONAL"/>
    <s v="101024"/>
    <s v="CONSTRUCCIONES Y ADECUACIONES"/>
    <x v="78"/>
    <x v="78"/>
    <s v="Nación"/>
    <s v="10"/>
    <s v="RECURSOS CORRIENTES"/>
    <s v="CSF"/>
    <n v="539500000"/>
    <m/>
    <m/>
    <n v="0"/>
    <n v="0"/>
    <n v="539500000"/>
    <n v="0"/>
    <n v="539500000"/>
    <m/>
    <n v="0"/>
    <n v="0"/>
    <n v="0"/>
    <n v="0"/>
    <n v="0"/>
    <n v="0"/>
  </r>
  <r>
    <s v="2024-02-01 06:06:40"/>
    <n v="2024"/>
    <s v="Actual"/>
    <s v="36-02-00-052-000000"/>
    <s v="SENA REGIONAL NARIÑO-DIRECCION REGIONAL"/>
    <s v="101028"/>
    <s v="CERTIFICACCION COMPETENCIAS LABORALES"/>
    <x v="94"/>
    <x v="94"/>
    <s v="Nación"/>
    <s v="10"/>
    <s v="RECURSOS CORRIENTES"/>
    <s v="CSF"/>
    <n v="111000000"/>
    <m/>
    <m/>
    <n v="0"/>
    <n v="0"/>
    <n v="111000000"/>
    <n v="99000000"/>
    <n v="12000000"/>
    <n v="49500000"/>
    <n v="49500000"/>
    <n v="0"/>
    <n v="0"/>
    <n v="0"/>
    <n v="0"/>
    <n v="0"/>
  </r>
  <r>
    <s v="2024-02-01 06:06:40"/>
    <n v="2024"/>
    <s v="Actual"/>
    <s v="36-02-00-052-000000"/>
    <s v="SENA REGIONAL NARIÑO-DIRECCION REGIONAL"/>
    <s v="101039"/>
    <s v="DESPACHO REGIONAL-EMPRENDIMIENTO"/>
    <x v="88"/>
    <x v="88"/>
    <s v="Nación"/>
    <s v="10"/>
    <s v="RECURSOS CORRIENTES"/>
    <s v="CSF"/>
    <n v="1117833000"/>
    <m/>
    <m/>
    <n v="0"/>
    <n v="0"/>
    <n v="1117833000"/>
    <n v="1051534000"/>
    <n v="66299000"/>
    <n v="865904000"/>
    <n v="185630000"/>
    <n v="0"/>
    <n v="0"/>
    <n v="0"/>
    <n v="0"/>
    <n v="0"/>
  </r>
  <r>
    <s v="2024-02-01 06:06:40"/>
    <n v="2024"/>
    <s v="Actual"/>
    <s v="36-02-00-052-000000"/>
    <s v="SENA REGIONAL NARIÑO-DIRECCION REGIONAL"/>
    <s v="101040"/>
    <s v="DESPACHO REGIONAL-APORTES"/>
    <x v="64"/>
    <x v="64"/>
    <s v="Propios"/>
    <s v="27"/>
    <s v="RENTAS PARAFISCALES"/>
    <s v="CSF"/>
    <n v="551024257"/>
    <m/>
    <m/>
    <n v="0"/>
    <n v="0"/>
    <n v="551024257"/>
    <n v="551024257"/>
    <n v="0"/>
    <n v="519322628"/>
    <n v="31701629"/>
    <n v="12212576"/>
    <n v="12212576"/>
    <n v="12212576"/>
    <n v="0"/>
    <n v="0"/>
  </r>
  <r>
    <s v="2024-02-01 06:06:40"/>
    <n v="2024"/>
    <s v="Actual"/>
    <s v="36-02-00-052-000000"/>
    <s v="SENA REGIONAL NARIÑO-DIRECCION REGIONAL"/>
    <s v="101043"/>
    <s v="DESPACHO BIENESTAR FUNCIONARIOS"/>
    <x v="48"/>
    <x v="48"/>
    <s v="Nación"/>
    <s v="10"/>
    <s v="RECURSOS CORRIENTES"/>
    <s v="CSF"/>
    <n v="68000000"/>
    <m/>
    <m/>
    <n v="0"/>
    <n v="0"/>
    <n v="68000000"/>
    <n v="68000000"/>
    <n v="0"/>
    <n v="19189320"/>
    <n v="48810680"/>
    <n v="0"/>
    <n v="0"/>
    <n v="0"/>
    <n v="0"/>
    <n v="0"/>
  </r>
  <r>
    <s v="2024-02-01 06:06:40"/>
    <n v="2024"/>
    <s v="Actual"/>
    <s v="36-02-00-052-000000"/>
    <s v="SENA REGIONAL NARIÑO-DIRECCION REGIONAL"/>
    <s v="101043"/>
    <s v="DESPACHO BIENESTAR FUNCIONARIOS"/>
    <x v="49"/>
    <x v="49"/>
    <s v="Nación"/>
    <s v="10"/>
    <s v="RECURSOS CORRIENTES"/>
    <s v="CSF"/>
    <n v="1072326262"/>
    <m/>
    <m/>
    <n v="0"/>
    <n v="0"/>
    <n v="1072326262"/>
    <n v="1072326262"/>
    <n v="0"/>
    <n v="31675047"/>
    <n v="1040651215"/>
    <n v="0"/>
    <n v="0"/>
    <n v="0"/>
    <n v="0"/>
    <n v="0"/>
  </r>
  <r>
    <s v="2024-02-01 06:06:40"/>
    <n v="2024"/>
    <s v="Actual"/>
    <s v="36-02-00-052-000000"/>
    <s v="SENA REGIONAL NARIÑO-DIRECCION REGIONAL"/>
    <s v="101045"/>
    <s v="DESPACHO - SERVICIOS PRESTADOS A LA FORMACION"/>
    <x v="49"/>
    <x v="49"/>
    <s v="Nación"/>
    <s v="10"/>
    <s v="RECURSOS CORRIENTES"/>
    <s v="CSF"/>
    <n v="122173700"/>
    <m/>
    <m/>
    <n v="0"/>
    <n v="0"/>
    <n v="122173700"/>
    <n v="0"/>
    <n v="122173700"/>
    <m/>
    <n v="0"/>
    <n v="0"/>
    <n v="0"/>
    <n v="0"/>
    <n v="0"/>
    <n v="0"/>
  </r>
  <r>
    <s v="2024-02-01 06:06:40"/>
    <n v="2024"/>
    <s v="Actual"/>
    <s v="36-02-00-052-000000"/>
    <s v="SENA REGIONAL NARIÑO-DIRECCION REGIONAL"/>
    <s v="101089"/>
    <s v="SENA REGIONAL NARIÑO-DIRECCION REGIONAL -EMPRENDIMIENTO-ECONOMINA POPULAR"/>
    <x v="89"/>
    <x v="89"/>
    <s v="Nación"/>
    <s v="10"/>
    <s v="RECURSOS CORRIENTES"/>
    <s v="CSF"/>
    <n v="29313000"/>
    <m/>
    <m/>
    <n v="0"/>
    <n v="0"/>
    <n v="29313000"/>
    <n v="29313000"/>
    <n v="0"/>
    <n v="0"/>
    <n v="29313000"/>
    <n v="0"/>
    <n v="0"/>
    <n v="0"/>
    <n v="0"/>
    <n v="0"/>
  </r>
  <r>
    <s v="2024-02-01 06:06:40"/>
    <n v="2024"/>
    <s v="Actual"/>
    <s v="36-02-00-052-953410"/>
    <s v="CENTRO SUR COLOMBIANO DE LOGÍSTICA INTERNACIONAL-NARIÑO"/>
    <s v="953409"/>
    <s v="CENTRO SUR COLOMBIANO DE LOGÍSTICA INTERNACIONAL-NARIÑO - SALUD OCUPACIONAL"/>
    <x v="49"/>
    <x v="49"/>
    <s v="Nación"/>
    <s v="10"/>
    <s v="RECURSOS CORRIENTES"/>
    <s v="CSF"/>
    <n v="14989622"/>
    <m/>
    <m/>
    <n v="0"/>
    <n v="0"/>
    <n v="14989622"/>
    <n v="569250"/>
    <n v="14420372"/>
    <n v="0"/>
    <n v="569250"/>
    <n v="0"/>
    <n v="0"/>
    <n v="0"/>
    <n v="0"/>
    <n v="0"/>
  </r>
  <r>
    <s v="2024-02-01 06:06:40"/>
    <n v="2024"/>
    <s v="Actual"/>
    <s v="36-02-00-052-953410"/>
    <s v="CENTRO SUR COLOMBIANO DE LOGÍSTICA INTERNACIONAL-NARIÑO"/>
    <s v="953410"/>
    <s v="CENTRO SUR COLOMBIANO DE LOGISTICA INTERNACIONAL NARIÑO FP"/>
    <x v="80"/>
    <x v="80"/>
    <s v="Nación"/>
    <s v="10"/>
    <s v="RECURSOS CORRIENTES"/>
    <s v="CSF"/>
    <n v="354806000"/>
    <m/>
    <m/>
    <n v="0"/>
    <n v="0"/>
    <n v="354806000"/>
    <n v="354806000"/>
    <n v="0"/>
    <n v="0"/>
    <n v="354806000"/>
    <n v="0"/>
    <n v="0"/>
    <n v="0"/>
    <n v="0"/>
    <n v="0"/>
  </r>
  <r>
    <s v="2024-02-01 06:06:40"/>
    <n v="2024"/>
    <s v="Actual"/>
    <s v="36-02-00-052-953410"/>
    <s v="CENTRO SUR COLOMBIANO DE LOGÍSTICA INTERNACIONAL-NARIÑO"/>
    <s v="953410"/>
    <s v="CENTRO SUR COLOMBIANO DE LOGISTICA INTERNACIONAL NARIÑO FP"/>
    <x v="81"/>
    <x v="81"/>
    <s v="Nación"/>
    <s v="10"/>
    <s v="RECURSOS CORRIENTES"/>
    <s v="CSF"/>
    <n v="98668000"/>
    <m/>
    <m/>
    <n v="0"/>
    <n v="0"/>
    <n v="98668000"/>
    <n v="98668000"/>
    <n v="0"/>
    <n v="95061436"/>
    <n v="3606564"/>
    <n v="4116000"/>
    <n v="4116000"/>
    <n v="4116000"/>
    <n v="0"/>
    <n v="0"/>
  </r>
  <r>
    <s v="2024-02-01 06:06:40"/>
    <n v="2024"/>
    <s v="Actual"/>
    <s v="36-02-00-052-953410"/>
    <s v="CENTRO SUR COLOMBIANO DE LOGÍSTICA INTERNACIONAL-NARIÑO"/>
    <s v="953410"/>
    <s v="CENTRO SUR COLOMBIANO DE LOGISTICA INTERNACIONAL NARIÑO FP"/>
    <x v="84"/>
    <x v="84"/>
    <s v="Nación"/>
    <s v="10"/>
    <s v="RECURSOS CORRIENTES"/>
    <s v="CSF"/>
    <n v="47334000"/>
    <m/>
    <m/>
    <n v="0"/>
    <n v="0"/>
    <n v="47334000"/>
    <n v="47334000"/>
    <n v="0"/>
    <n v="47334000"/>
    <n v="0"/>
    <n v="2058000"/>
    <n v="2058000"/>
    <n v="2058000"/>
    <n v="0"/>
    <n v="0"/>
  </r>
  <r>
    <s v="2024-02-01 06:06:40"/>
    <n v="2024"/>
    <s v="Actual"/>
    <s v="36-02-00-052-953410"/>
    <s v="CENTRO SUR COLOMBIANO DE LOGÍSTICA INTERNACIONAL-NARIÑO"/>
    <s v="953410"/>
    <s v="CENTRO SUR COLOMBIANO DE LOGISTICA INTERNACIONAL NARIÑO FP"/>
    <x v="49"/>
    <x v="49"/>
    <s v="Nación"/>
    <s v="10"/>
    <s v="RECURSOS CORRIENTES"/>
    <s v="CSF"/>
    <n v="864075723"/>
    <n v="0"/>
    <n v="66600000"/>
    <n v="0"/>
    <n v="0"/>
    <n v="797475723"/>
    <n v="777225723"/>
    <n v="20250000"/>
    <n v="441095816"/>
    <n v="336129907"/>
    <n v="25058945"/>
    <n v="25058945"/>
    <n v="25058945"/>
    <n v="0"/>
    <n v="0"/>
  </r>
  <r>
    <s v="2024-02-01 06:06:40"/>
    <n v="2024"/>
    <s v="Actual"/>
    <s v="36-02-00-052-953410"/>
    <s v="CENTRO SUR COLOMBIANO DE LOGÍSTICA INTERNACIONAL-NARIÑO"/>
    <s v="953410"/>
    <s v="CENTRO SUR COLOMBIANO DE LOGISTICA INTERNACIONAL NARIÑO FP"/>
    <x v="49"/>
    <x v="49"/>
    <s v="Propios"/>
    <s v="27"/>
    <s v="RENTAS PARAFISCALES"/>
    <s v="CSF"/>
    <n v="31769059"/>
    <m/>
    <m/>
    <n v="0"/>
    <n v="0"/>
    <n v="31769059"/>
    <n v="31769059"/>
    <n v="0"/>
    <n v="0"/>
    <n v="31769059"/>
    <n v="0"/>
    <n v="0"/>
    <n v="0"/>
    <n v="0"/>
    <n v="0"/>
  </r>
  <r>
    <s v="2024-02-01 06:06:40"/>
    <n v="2024"/>
    <s v="Actual"/>
    <s v="36-02-00-052-953410"/>
    <s v="CENTRO SUR COLOMBIANO DE LOGÍSTICA INTERNACIONAL-NARIÑO"/>
    <s v="953410"/>
    <s v="CENTRO SUR COLOMBIANO DE LOGISTICA INTERNACIONAL NARIÑO FP"/>
    <x v="63"/>
    <x v="63"/>
    <s v="Propios"/>
    <s v="20"/>
    <s v="INGRESOS CORRIENTES"/>
    <s v="CSF"/>
    <n v="16543296"/>
    <m/>
    <m/>
    <n v="0"/>
    <n v="0"/>
    <n v="16543296"/>
    <n v="16543296"/>
    <n v="0"/>
    <n v="0"/>
    <n v="16543296"/>
    <n v="0"/>
    <n v="0"/>
    <n v="0"/>
    <n v="0"/>
    <n v="0"/>
  </r>
  <r>
    <s v="2024-02-01 06:06:40"/>
    <n v="2024"/>
    <s v="Actual"/>
    <s v="36-02-00-052-953410"/>
    <s v="CENTRO SUR COLOMBIANO DE LOGÍSTICA INTERNACIONAL-NARIÑO"/>
    <s v="953411"/>
    <s v="CENTRO SUR COLOMBIANO DE LOGÍSTICA INTERNACIONAL-INTEGRACION CON LA MEDIA"/>
    <x v="49"/>
    <x v="49"/>
    <s v="Propios"/>
    <s v="20"/>
    <s v="INGRESOS CORRIENTES"/>
    <s v="CSF"/>
    <n v="550716775"/>
    <m/>
    <m/>
    <n v="0"/>
    <n v="0"/>
    <n v="550716775"/>
    <n v="550716775"/>
    <n v="0"/>
    <n v="0"/>
    <n v="550716775"/>
    <n v="0"/>
    <n v="0"/>
    <n v="0"/>
    <n v="0"/>
    <n v="0"/>
  </r>
  <r>
    <s v="2024-02-01 06:06:40"/>
    <n v="2024"/>
    <s v="Actual"/>
    <s v="36-02-00-052-953410"/>
    <s v="CENTRO SUR COLOMBIANO DE LOGÍSTICA INTERNACIONAL-NARIÑO"/>
    <s v="953411"/>
    <s v="CENTRO SUR COLOMBIANO DE LOGÍSTICA INTERNACIONAL-INTEGRACION CON LA MEDIA"/>
    <x v="49"/>
    <x v="49"/>
    <s v="Nación"/>
    <s v="10"/>
    <s v="RECURSOS CORRIENTES"/>
    <s v="CSF"/>
    <n v="202159699"/>
    <m/>
    <m/>
    <n v="0"/>
    <n v="0"/>
    <n v="202159699"/>
    <n v="202159699"/>
    <n v="0"/>
    <n v="52159699"/>
    <n v="150000000"/>
    <n v="2267813"/>
    <n v="2267813"/>
    <n v="2267813"/>
    <n v="0"/>
    <n v="0"/>
  </r>
  <r>
    <s v="2024-02-01 06:06:40"/>
    <n v="2024"/>
    <s v="Actual"/>
    <s v="36-02-00-052-953410"/>
    <s v="CENTRO SUR COLOMBIANO DE LOGÍSTICA INTERNACIONAL-NARIÑO"/>
    <s v="953418"/>
    <s v="CENTRO SUR COLOMBIANAO DE LOGISTICA INTERNACIONAL NARIÑO FONDO INDUSTRIA Y DE LA CONSTRUCCION FIC"/>
    <x v="48"/>
    <x v="48"/>
    <s v="Propios"/>
    <s v="26"/>
    <s v="FONDOS ESPECIALES"/>
    <s v="CSF"/>
    <n v="534838361"/>
    <m/>
    <m/>
    <n v="0"/>
    <n v="0"/>
    <n v="534838361"/>
    <n v="0"/>
    <n v="534838361"/>
    <m/>
    <n v="0"/>
    <n v="0"/>
    <n v="0"/>
    <n v="0"/>
    <n v="0"/>
    <n v="0"/>
  </r>
  <r>
    <s v="2024-02-01 06:06:40"/>
    <n v="2024"/>
    <s v="Actual"/>
    <s v="36-02-00-052-953410"/>
    <s v="CENTRO SUR COLOMBIANO DE LOGÍSTICA INTERNACIONAL-NARIÑO"/>
    <s v="953418"/>
    <s v="CENTRO SUR COLOMBIANAO DE LOGISTICA INTERNACIONAL NARIÑO FONDO INDUSTRIA Y DE LA CONSTRUCCION FIC"/>
    <x v="49"/>
    <x v="49"/>
    <s v="Propios"/>
    <s v="26"/>
    <s v="FONDOS ESPECIALES"/>
    <s v="CSF"/>
    <n v="133541142"/>
    <m/>
    <m/>
    <n v="0"/>
    <n v="0"/>
    <n v="133541142"/>
    <n v="112659722"/>
    <n v="20881420"/>
    <n v="0"/>
    <n v="112659722"/>
    <n v="0"/>
    <n v="0"/>
    <n v="0"/>
    <n v="0"/>
    <n v="0"/>
  </r>
  <r>
    <s v="2024-02-01 06:06:40"/>
    <n v="2024"/>
    <s v="Actual"/>
    <s v="36-02-00-052-953410"/>
    <s v="CENTRO SUR COLOMBIANO DE LOGÍSTICA INTERNACIONAL-NARIÑO"/>
    <s v="953424"/>
    <s v="CENTRO SUR COLOMBIANO DE LOGÍSTICA INTERNACIONAL-NARIÑO-CONSTRUCCIONES Y ADECUACIONES"/>
    <x v="76"/>
    <x v="76"/>
    <s v="Nación"/>
    <s v="10"/>
    <s v="RECURSOS CORRIENTES"/>
    <s v="CSF"/>
    <n v="3677600000"/>
    <m/>
    <m/>
    <n v="0"/>
    <n v="0"/>
    <n v="3677600000"/>
    <n v="3677600000"/>
    <n v="0"/>
    <n v="0"/>
    <n v="3677600000"/>
    <n v="0"/>
    <n v="0"/>
    <n v="0"/>
    <n v="0"/>
    <n v="0"/>
  </r>
  <r>
    <s v="2024-02-01 06:06:40"/>
    <n v="2024"/>
    <s v="Actual"/>
    <s v="36-02-00-052-953410"/>
    <s v="CENTRO SUR COLOMBIANO DE LOGÍSTICA INTERNACIONAL-NARIÑO"/>
    <s v="953424"/>
    <s v="CENTRO SUR COLOMBIANO DE LOGÍSTICA INTERNACIONAL-NARIÑO-CONSTRUCCIONES Y ADECUACIONES"/>
    <x v="77"/>
    <x v="77"/>
    <s v="Nación"/>
    <s v="10"/>
    <s v="RECURSOS CORRIENTES"/>
    <s v="CSF"/>
    <n v="150000000"/>
    <m/>
    <m/>
    <n v="0"/>
    <n v="0"/>
    <n v="150000000"/>
    <n v="0"/>
    <n v="150000000"/>
    <m/>
    <n v="0"/>
    <n v="0"/>
    <n v="0"/>
    <n v="0"/>
    <n v="0"/>
    <n v="0"/>
  </r>
  <r>
    <s v="2024-02-01 06:06:40"/>
    <n v="2024"/>
    <s v="Actual"/>
    <s v="36-02-00-052-953410"/>
    <s v="CENTRO SUR COLOMBIANO DE LOGÍSTICA INTERNACIONAL-NARIÑO"/>
    <s v="953424"/>
    <s v="CENTRO SUR COLOMBIANO DE LOGÍSTICA INTERNACIONAL-NARIÑO-CONSTRUCCIONES Y ADECUACIONES"/>
    <x v="78"/>
    <x v="78"/>
    <s v="Nación"/>
    <s v="10"/>
    <s v="RECURSOS CORRIENTES"/>
    <s v="CSF"/>
    <n v="287490299"/>
    <m/>
    <m/>
    <n v="0"/>
    <n v="0"/>
    <n v="287490299"/>
    <n v="0"/>
    <n v="287490299"/>
    <m/>
    <n v="0"/>
    <n v="0"/>
    <n v="0"/>
    <n v="0"/>
    <n v="0"/>
    <n v="0"/>
  </r>
  <r>
    <s v="2024-02-01 06:06:40"/>
    <n v="2024"/>
    <s v="Actual"/>
    <s v="36-02-00-052-953410"/>
    <s v="CENTRO SUR COLOMBIANO DE LOGÍSTICA INTERNACIONAL-NARIÑO"/>
    <s v="953427"/>
    <s v="CENTRO SUR COLOMBIANO DE LOGÍSTICA INTERNACIONAL-NARIÑO-MODERNIZACION AMBIENTES"/>
    <x v="10"/>
    <x v="10"/>
    <s v="Nación"/>
    <s v="10"/>
    <s v="RECURSOS CORRIENTES"/>
    <s v="CSF"/>
    <n v="48000000"/>
    <m/>
    <m/>
    <n v="0"/>
    <n v="0"/>
    <n v="48000000"/>
    <n v="0"/>
    <n v="48000000"/>
    <m/>
    <n v="0"/>
    <n v="0"/>
    <n v="0"/>
    <n v="0"/>
    <n v="0"/>
    <n v="0"/>
  </r>
  <r>
    <s v="2024-02-01 06:06:40"/>
    <n v="2024"/>
    <s v="Actual"/>
    <s v="36-02-00-052-953410"/>
    <s v="CENTRO SUR COLOMBIANO DE LOGÍSTICA INTERNACIONAL-NARIÑO"/>
    <s v="953428"/>
    <s v="CENTRO SUR COLOMBIANO DE LOGÍSTICA INTERNACIONAL-CERTIFICACION COMPETENCIAS LABORALES"/>
    <x v="94"/>
    <x v="94"/>
    <s v="Nación"/>
    <s v="10"/>
    <s v="RECURSOS CORRIENTES"/>
    <s v="CSF"/>
    <n v="215201000"/>
    <m/>
    <m/>
    <n v="0"/>
    <n v="0"/>
    <n v="215201000"/>
    <n v="215201000"/>
    <n v="0"/>
    <n v="141400000"/>
    <n v="73801000"/>
    <n v="0"/>
    <n v="0"/>
    <n v="0"/>
    <n v="0"/>
    <n v="0"/>
  </r>
  <r>
    <s v="2024-02-01 06:06:40"/>
    <n v="2024"/>
    <s v="Actual"/>
    <s v="36-02-00-052-953410"/>
    <s v="CENTRO SUR COLOMBIANO DE LOGÍSTICA INTERNACIONAL-NARIÑO"/>
    <s v="953428"/>
    <s v="CENTRO SUR COLOMBIANO DE LOGÍSTICA INTERNACIONAL-CERTIFICACION COMPETENCIAS LABORALES"/>
    <x v="65"/>
    <x v="65"/>
    <s v="Nación"/>
    <s v="10"/>
    <s v="RECURSOS CORRIENTES"/>
    <s v="CSF"/>
    <n v="59784000"/>
    <m/>
    <m/>
    <n v="0"/>
    <n v="0"/>
    <n v="59784000"/>
    <n v="59784000"/>
    <n v="0"/>
    <n v="0"/>
    <n v="59784000"/>
    <n v="0"/>
    <n v="0"/>
    <n v="0"/>
    <n v="0"/>
    <n v="0"/>
  </r>
  <r>
    <s v="2024-02-01 06:06:40"/>
    <n v="2024"/>
    <s v="Actual"/>
    <s v="36-02-00-052-953410"/>
    <s v="CENTRO SUR COLOMBIANO DE LOGÍSTICA INTERNACIONAL-NARIÑO"/>
    <s v="953438"/>
    <s v="CENTRO SUR COLOMBIANO DE LOGÍSTICA INTERNACIONAL-NARIÑO- EMPRENDE RURAL"/>
    <x v="87"/>
    <x v="87"/>
    <s v="Nación"/>
    <s v="10"/>
    <s v="RECURSOS CORRIENTES"/>
    <s v="CSF"/>
    <n v="1211782000"/>
    <m/>
    <m/>
    <n v="0"/>
    <n v="0"/>
    <n v="1211782000"/>
    <n v="1211782000"/>
    <n v="0"/>
    <n v="89300000"/>
    <n v="1122482000"/>
    <n v="2600000"/>
    <n v="2600000"/>
    <n v="2600000"/>
    <n v="0"/>
    <n v="0"/>
  </r>
  <r>
    <s v="2024-02-01 06:06:40"/>
    <n v="2024"/>
    <s v="Actual"/>
    <s v="36-02-00-052-953410"/>
    <s v="CENTRO SUR COLOMBIANO DE LOGÍSTICA INTERNACIONAL-NARIÑO"/>
    <s v="953438"/>
    <s v="CENTRO SUR COLOMBIANO DE LOGÍSTICA INTERNACIONAL-NARIÑO- EMPRENDE RURAL"/>
    <x v="65"/>
    <x v="65"/>
    <s v="Nación"/>
    <s v="10"/>
    <s v="RECURSOS CORRIENTES"/>
    <s v="CSF"/>
    <n v="125749000"/>
    <m/>
    <m/>
    <n v="0"/>
    <n v="0"/>
    <n v="125749000"/>
    <n v="125749000"/>
    <n v="0"/>
    <n v="0"/>
    <n v="125749000"/>
    <n v="0"/>
    <n v="0"/>
    <n v="0"/>
    <n v="0"/>
    <n v="0"/>
  </r>
  <r>
    <s v="2024-02-01 06:06:40"/>
    <n v="2024"/>
    <s v="Actual"/>
    <s v="36-02-00-052-953410"/>
    <s v="CENTRO SUR COLOMBIANO DE LOGÍSTICA INTERNACIONAL-NARIÑO"/>
    <s v="953442"/>
    <s v="CENTRO SUR COLOMBIANO DE LOGÍSTICA INTERNACIONAL-NARIÑO - BIENESTAR APRENDICES"/>
    <x v="49"/>
    <x v="49"/>
    <s v="Nación"/>
    <s v="10"/>
    <s v="RECURSOS CORRIENTES"/>
    <s v="CSF"/>
    <n v="392540684"/>
    <m/>
    <m/>
    <n v="0"/>
    <n v="0"/>
    <n v="392540684"/>
    <n v="392540684"/>
    <n v="0"/>
    <n v="36909883"/>
    <n v="355630801"/>
    <n v="159883"/>
    <n v="159883"/>
    <n v="159883"/>
    <n v="0"/>
    <n v="0"/>
  </r>
  <r>
    <s v="2024-02-01 06:06:40"/>
    <n v="2024"/>
    <s v="Actual"/>
    <s v="36-02-00-052-953410"/>
    <s v="CENTRO SUR COLOMBIANO DE LOGÍSTICA INTERNACIONAL-NARIÑO"/>
    <s v="953444"/>
    <s v="CENTRO SUR COLOMBIANO DE LOGÍSTICA INTERNACIONAL-NARIÑO - APOYOS DE SOSTENIMIENTO"/>
    <x v="48"/>
    <x v="48"/>
    <s v="Propios"/>
    <s v="20"/>
    <s v="INGRESOS CORRIENTES"/>
    <s v="CSF"/>
    <n v="414375000"/>
    <m/>
    <m/>
    <n v="0"/>
    <n v="0"/>
    <n v="414375000"/>
    <n v="0"/>
    <n v="414375000"/>
    <m/>
    <n v="0"/>
    <n v="0"/>
    <n v="0"/>
    <n v="0"/>
    <n v="0"/>
    <n v="0"/>
  </r>
  <r>
    <s v="2024-02-01 06:06:40"/>
    <n v="2024"/>
    <s v="Actual"/>
    <s v="36-02-00-052-953410"/>
    <s v="CENTRO SUR COLOMBIANO DE LOGÍSTICA INTERNACIONAL-NARIÑO"/>
    <s v="953444"/>
    <s v="CENTRO SUR COLOMBIANO DE LOGÍSTICA INTERNACIONAL-NARIÑO - APOYOS DE SOSTENIMIENTO"/>
    <x v="49"/>
    <x v="49"/>
    <s v="Propios"/>
    <s v="20"/>
    <s v="INGRESOS CORRIENTES"/>
    <s v="CSF"/>
    <n v="10047316"/>
    <m/>
    <m/>
    <n v="0"/>
    <n v="0"/>
    <n v="10047316"/>
    <n v="0"/>
    <n v="10047316"/>
    <m/>
    <n v="0"/>
    <n v="0"/>
    <n v="0"/>
    <n v="0"/>
    <n v="0"/>
    <n v="0"/>
  </r>
  <r>
    <s v="2024-02-01 06:06:40"/>
    <n v="2024"/>
    <s v="Actual"/>
    <s v="36-02-00-052-953410"/>
    <s v="CENTRO SUR COLOMBIANO DE LOGÍSTICA INTERNACIONAL-NARIÑO"/>
    <s v="953445"/>
    <s v="CENTRO SUR COLOMBIANO DE LOGÍSTICA INTERNACIONAL-NARIÑO - SERVICIOS PRESTADOS A LA FORMACION"/>
    <x v="49"/>
    <x v="49"/>
    <s v="Nación"/>
    <s v="10"/>
    <s v="RECURSOS CORRIENTES"/>
    <s v="CSF"/>
    <n v="1680332174"/>
    <m/>
    <m/>
    <n v="0"/>
    <n v="0"/>
    <n v="1680332174"/>
    <n v="1680332174"/>
    <n v="0"/>
    <n v="4021672"/>
    <n v="1676310502"/>
    <n v="3146098"/>
    <n v="3146098"/>
    <n v="3146098"/>
    <n v="0"/>
    <n v="0"/>
  </r>
  <r>
    <s v="2024-02-01 06:06:40"/>
    <n v="2024"/>
    <s v="Actual"/>
    <s v="36-02-00-052-953410"/>
    <s v="CENTRO SUR COLOMBIANO DE LOGÍSTICA INTERNACIONAL-NARIÑO"/>
    <s v="953445"/>
    <s v="CENTRO SUR COLOMBIANO DE LOGÍSTICA INTERNACIONAL-NARIÑO - SERVICIOS PRESTADOS A LA FORMACION"/>
    <x v="65"/>
    <x v="65"/>
    <s v="Nación"/>
    <s v="10"/>
    <s v="RECURSOS CORRIENTES"/>
    <s v="CSF"/>
    <n v="981643925.5"/>
    <m/>
    <m/>
    <n v="0"/>
    <n v="0"/>
    <n v="981643925.5"/>
    <n v="981643925.5"/>
    <n v="0"/>
    <n v="0"/>
    <n v="981643925.5"/>
    <n v="0"/>
    <n v="0"/>
    <n v="0"/>
    <n v="0"/>
    <n v="0"/>
  </r>
  <r>
    <s v="2024-02-01 06:06:40"/>
    <n v="2024"/>
    <s v="Actual"/>
    <s v="36-02-00-052-953410"/>
    <s v="CENTRO SUR COLOMBIANO DE LOGÍSTICA INTERNACIONAL-NARIÑO"/>
    <s v="953465"/>
    <s v="CENTRO SUR COLOMBIANO DE LOGÍSTICA INTERNACIONAL- APROPIACION DE CIENCIA, TECNOLOGIA Y CULTURA"/>
    <x v="60"/>
    <x v="60"/>
    <s v="Propios"/>
    <s v="27"/>
    <s v="RENTAS PARAFISCALES"/>
    <s v="CSF"/>
    <n v="10000000"/>
    <m/>
    <m/>
    <n v="0"/>
    <n v="0"/>
    <n v="10000000"/>
    <n v="10000000"/>
    <n v="0"/>
    <n v="0"/>
    <n v="10000000"/>
    <n v="0"/>
    <n v="0"/>
    <n v="0"/>
    <n v="0"/>
    <n v="0"/>
  </r>
  <r>
    <s v="2024-02-01 06:06:40"/>
    <n v="2024"/>
    <s v="Actual"/>
    <s v="36-02-00-052-953410"/>
    <s v="CENTRO SUR COLOMBIANO DE LOGÍSTICA INTERNACIONAL-NARIÑO"/>
    <s v="953468"/>
    <s v="CENTRO SUR COLOMBIANO DE LOGISTICA INTERNAL NARIÑO -COLOMBIA CERTIFICA"/>
    <x v="91"/>
    <x v="91"/>
    <s v="Propios"/>
    <s v="27"/>
    <s v="RENTAS PARAFISCALES"/>
    <s v="CSF"/>
    <n v="458816779"/>
    <m/>
    <m/>
    <n v="0"/>
    <n v="0"/>
    <n v="458816779"/>
    <n v="378630819"/>
    <n v="80185960"/>
    <n v="257040724"/>
    <n v="121590095"/>
    <n v="2859994"/>
    <n v="2859994"/>
    <n v="2859994"/>
    <n v="0"/>
    <n v="0"/>
  </r>
  <r>
    <s v="2024-02-01 06:06:40"/>
    <n v="2024"/>
    <s v="Actual"/>
    <s v="36-02-00-052-953410"/>
    <s v="CENTRO SUR COLOMBIANO DE LOGÍSTICA INTERNACIONAL-NARIÑO"/>
    <s v="953470"/>
    <s v="CENTRO SUR COLOMBIANO DE LOGÍSTICA INTERNACIONAL-TECNOACADEMIA"/>
    <x v="90"/>
    <x v="90"/>
    <s v="Propios"/>
    <s v="27"/>
    <s v="RENTAS PARAFISCALES"/>
    <s v="CSF"/>
    <n v="1428258057"/>
    <m/>
    <m/>
    <n v="0"/>
    <n v="0"/>
    <n v="1428258057"/>
    <n v="1239783571"/>
    <n v="188474486"/>
    <n v="263264085"/>
    <n v="976519486"/>
    <n v="0"/>
    <n v="0"/>
    <n v="0"/>
    <n v="0"/>
    <n v="0"/>
  </r>
  <r>
    <s v="2024-02-01 06:06:40"/>
    <n v="2024"/>
    <s v="Actual"/>
    <s v="36-02-00-052-953410"/>
    <s v="CENTRO SUR COLOMBIANO DE LOGÍSTICA INTERNACIONAL-NARIÑO"/>
    <s v="953485"/>
    <s v="CENTRO SUR COL DE LOGÍSTICA INTERNAL-NARIÑO -SERVICIOS PREST A LA FORMAC -ECONOMINA POPULAR"/>
    <x v="65"/>
    <x v="65"/>
    <s v="Nación"/>
    <s v="10"/>
    <s v="RECURSOS CORRIENTES"/>
    <s v="CSF"/>
    <n v="15376436.5"/>
    <m/>
    <m/>
    <n v="0"/>
    <n v="0"/>
    <n v="15376436.5"/>
    <n v="15376436.5"/>
    <n v="0"/>
    <n v="0"/>
    <n v="15376436.5"/>
    <n v="0"/>
    <n v="0"/>
    <n v="0"/>
    <n v="0"/>
    <n v="0"/>
  </r>
  <r>
    <s v="2024-02-01 06:06:40"/>
    <n v="2024"/>
    <s v="Actual"/>
    <s v="36-02-00-052-953410"/>
    <s v="CENTRO SUR COLOMBIANO DE LOGÍSTICA INTERNACIONAL-NARIÑO"/>
    <s v="953486"/>
    <s v="CENTRO SUR COL DE LOGÍSTICA INTERNAL-NARIÑO -CERTIFIC COMPETENCIA LABORALES -ECONOMINA POPULAR"/>
    <x v="65"/>
    <x v="65"/>
    <s v="Nación"/>
    <s v="10"/>
    <s v="RECURSOS CORRIENTES"/>
    <s v="CSF"/>
    <n v="54802000"/>
    <m/>
    <m/>
    <n v="0"/>
    <n v="0"/>
    <n v="54802000"/>
    <n v="54802000"/>
    <n v="0"/>
    <n v="0"/>
    <n v="54802000"/>
    <n v="0"/>
    <n v="0"/>
    <n v="0"/>
    <n v="0"/>
    <n v="0"/>
  </r>
  <r>
    <s v="2024-02-01 06:06:40"/>
    <n v="2024"/>
    <s v="Actual"/>
    <s v="36-02-00-052-953510"/>
    <s v="CENTRO AGROINDUSTRIAL Y PESQUERO DE LA COSTA PACIFICA-NARIÑO"/>
    <s v="953509"/>
    <s v="CENTRO AGROINDUSTRIAL Y PESQUERO DE LA COSTA PACIFICA-NARIÑO - SALUD OCUPACIONAL"/>
    <x v="49"/>
    <x v="49"/>
    <s v="Nación"/>
    <s v="10"/>
    <s v="RECURSOS CORRIENTES"/>
    <s v="CSF"/>
    <n v="29841386"/>
    <m/>
    <m/>
    <n v="0"/>
    <n v="0"/>
    <n v="29841386"/>
    <n v="172800"/>
    <n v="29668586"/>
    <n v="0"/>
    <n v="172800"/>
    <n v="0"/>
    <n v="0"/>
    <n v="0"/>
    <n v="0"/>
    <n v="0"/>
  </r>
  <r>
    <s v="2024-02-01 06:06:40"/>
    <n v="2024"/>
    <s v="Actual"/>
    <s v="36-02-00-052-953510"/>
    <s v="CENTRO AGROINDUSTRIAL Y PESQUERO DE LA COSTA PACIFICA-NARIÑO"/>
    <s v="953510"/>
    <s v="CENTRO AGROINDUSTRIAL Y PESQUERO DE LA COSTA PACIFICA NARIÑO F.P."/>
    <x v="80"/>
    <x v="80"/>
    <s v="Nación"/>
    <s v="10"/>
    <s v="RECURSOS CORRIENTES"/>
    <s v="CSF"/>
    <n v="1425036000"/>
    <m/>
    <m/>
    <n v="0"/>
    <n v="0"/>
    <n v="1425036000"/>
    <n v="1425036000"/>
    <n v="0"/>
    <n v="0"/>
    <n v="1425036000"/>
    <n v="0"/>
    <n v="0"/>
    <n v="0"/>
    <n v="0"/>
    <n v="0"/>
  </r>
  <r>
    <s v="2024-02-01 06:06:40"/>
    <n v="2024"/>
    <s v="Actual"/>
    <s v="36-02-00-052-953510"/>
    <s v="CENTRO AGROINDUSTRIAL Y PESQUERO DE LA COSTA PACIFICA-NARIÑO"/>
    <s v="953510"/>
    <s v="CENTRO AGROINDUSTRIAL Y PESQUERO DE LA COSTA PACIFICA NARIÑO F.P."/>
    <x v="81"/>
    <x v="81"/>
    <s v="Nación"/>
    <s v="10"/>
    <s v="RECURSOS CORRIENTES"/>
    <s v="CSF"/>
    <n v="49334000"/>
    <m/>
    <m/>
    <n v="0"/>
    <n v="0"/>
    <n v="49334000"/>
    <n v="49334000"/>
    <n v="0"/>
    <n v="47334000"/>
    <n v="2000000"/>
    <n v="0"/>
    <n v="0"/>
    <n v="0"/>
    <n v="0"/>
    <n v="0"/>
  </r>
  <r>
    <s v="2024-02-01 06:06:40"/>
    <n v="2024"/>
    <s v="Actual"/>
    <s v="36-02-00-052-953510"/>
    <s v="CENTRO AGROINDUSTRIAL Y PESQUERO DE LA COSTA PACIFICA-NARIÑO"/>
    <s v="953510"/>
    <s v="CENTRO AGROINDUSTRIAL Y PESQUERO DE LA COSTA PACIFICA NARIÑO F.P."/>
    <x v="49"/>
    <x v="49"/>
    <s v="Nación"/>
    <s v="10"/>
    <s v="RECURSOS CORRIENTES"/>
    <s v="CSF"/>
    <n v="1019461369"/>
    <m/>
    <m/>
    <n v="0"/>
    <n v="0"/>
    <n v="1019461369"/>
    <n v="970561369"/>
    <n v="48900000"/>
    <n v="464456443.50999999"/>
    <n v="506104925.49000001"/>
    <n v="30112150.510000002"/>
    <n v="30112150.510000002"/>
    <n v="30112150.510000002"/>
    <n v="0"/>
    <n v="0"/>
  </r>
  <r>
    <s v="2024-02-01 06:06:40"/>
    <n v="2024"/>
    <s v="Actual"/>
    <s v="36-02-00-052-953510"/>
    <s v="CENTRO AGROINDUSTRIAL Y PESQUERO DE LA COSTA PACIFICA-NARIÑO"/>
    <s v="953510"/>
    <s v="CENTRO AGROINDUSTRIAL Y PESQUERO DE LA COSTA PACIFICA NARIÑO F.P."/>
    <x v="49"/>
    <x v="49"/>
    <s v="Propios"/>
    <s v="27"/>
    <s v="RENTAS PARAFISCALES"/>
    <s v="CSF"/>
    <n v="31769059"/>
    <m/>
    <m/>
    <n v="0"/>
    <n v="0"/>
    <n v="31769059"/>
    <n v="31769059"/>
    <n v="0"/>
    <n v="0"/>
    <n v="31769059"/>
    <n v="0"/>
    <n v="0"/>
    <n v="0"/>
    <n v="0"/>
    <n v="0"/>
  </r>
  <r>
    <s v="2024-02-01 06:06:40"/>
    <n v="2024"/>
    <s v="Actual"/>
    <s v="36-02-00-052-953510"/>
    <s v="CENTRO AGROINDUSTRIAL Y PESQUERO DE LA COSTA PACIFICA-NARIÑO"/>
    <s v="953510"/>
    <s v="CENTRO AGROINDUSTRIAL Y PESQUERO DE LA COSTA PACIFICA NARIÑO F.P."/>
    <x v="63"/>
    <x v="63"/>
    <s v="Propios"/>
    <s v="20"/>
    <s v="INGRESOS CORRIENTES"/>
    <s v="CSF"/>
    <n v="13936000"/>
    <m/>
    <m/>
    <n v="0"/>
    <n v="0"/>
    <n v="13936000"/>
    <n v="13936000"/>
    <n v="0"/>
    <n v="0"/>
    <n v="13936000"/>
    <n v="0"/>
    <n v="0"/>
    <n v="0"/>
    <n v="0"/>
    <n v="0"/>
  </r>
  <r>
    <s v="2024-02-01 06:06:40"/>
    <n v="2024"/>
    <s v="Actual"/>
    <s v="36-02-00-052-953510"/>
    <s v="CENTRO AGROINDUSTRIAL Y PESQUERO DE LA COSTA PACIFICA-NARIÑO"/>
    <s v="953511"/>
    <s v="CENTRO AGROINDUSTRIAL Y PESQUERO DE LA COSTA PACIFICA-INTEGRACION CON LA MEDIA"/>
    <x v="49"/>
    <x v="49"/>
    <s v="Nación"/>
    <s v="10"/>
    <s v="RECURSOS CORRIENTES"/>
    <s v="CSF"/>
    <n v="72159699"/>
    <m/>
    <m/>
    <n v="0"/>
    <n v="0"/>
    <n v="72159699"/>
    <n v="72159699"/>
    <n v="0"/>
    <n v="52159699"/>
    <n v="20000000"/>
    <n v="2267813"/>
    <n v="2267813"/>
    <n v="2267813"/>
    <n v="0"/>
    <n v="0"/>
  </r>
  <r>
    <s v="2024-02-01 06:06:40"/>
    <n v="2024"/>
    <s v="Actual"/>
    <s v="36-02-00-052-953510"/>
    <s v="CENTRO AGROINDUSTRIAL Y PESQUERO DE LA COSTA PACIFICA-NARIÑO"/>
    <s v="953511"/>
    <s v="CENTRO AGROINDUSTRIAL Y PESQUERO DE LA COSTA PACIFICA-INTEGRACION CON LA MEDIA"/>
    <x v="49"/>
    <x v="49"/>
    <s v="Propios"/>
    <s v="20"/>
    <s v="INGRESOS CORRIENTES"/>
    <s v="CSF"/>
    <n v="1077774501"/>
    <m/>
    <m/>
    <n v="0"/>
    <n v="0"/>
    <n v="1077774501"/>
    <n v="1077774501"/>
    <n v="0"/>
    <n v="0"/>
    <n v="1077774501"/>
    <n v="0"/>
    <n v="0"/>
    <n v="0"/>
    <n v="0"/>
    <n v="0"/>
  </r>
  <r>
    <s v="2024-02-01 06:06:40"/>
    <n v="2024"/>
    <s v="Actual"/>
    <s v="36-02-00-052-953510"/>
    <s v="CENTRO AGROINDUSTRIAL Y PESQUERO DE LA COSTA PACIFICA-NARIÑO"/>
    <s v="953518"/>
    <s v="CENTRO AGROINDUSTRIAL Y PESQUERO DE LA COSTA PACIFICA NARIÑO -F.I.C."/>
    <x v="48"/>
    <x v="48"/>
    <s v="Propios"/>
    <s v="26"/>
    <s v="FONDOS ESPECIALES"/>
    <s v="CSF"/>
    <n v="255134725"/>
    <m/>
    <m/>
    <n v="0"/>
    <n v="0"/>
    <n v="255134725"/>
    <n v="255134725"/>
    <n v="0"/>
    <n v="38220000"/>
    <n v="216914725"/>
    <n v="0"/>
    <n v="0"/>
    <n v="0"/>
    <n v="0"/>
    <n v="0"/>
  </r>
  <r>
    <s v="2024-02-01 06:06:40"/>
    <n v="2024"/>
    <s v="Actual"/>
    <s v="36-02-00-052-953510"/>
    <s v="CENTRO AGROINDUSTRIAL Y PESQUERO DE LA COSTA PACIFICA-NARIÑO"/>
    <s v="953518"/>
    <s v="CENTRO AGROINDUSTRIAL Y PESQUERO DE LA COSTA PACIFICA NARIÑO -F.I.C."/>
    <x v="49"/>
    <x v="49"/>
    <s v="Propios"/>
    <s v="26"/>
    <s v="FONDOS ESPECIALES"/>
    <s v="CSF"/>
    <n v="104086888"/>
    <m/>
    <m/>
    <n v="0"/>
    <n v="0"/>
    <n v="104086888"/>
    <n v="93042170"/>
    <n v="11044718"/>
    <n v="0"/>
    <n v="93042170"/>
    <n v="0"/>
    <n v="0"/>
    <n v="0"/>
    <n v="0"/>
    <n v="0"/>
  </r>
  <r>
    <s v="2024-02-01 06:06:40"/>
    <n v="2024"/>
    <s v="Actual"/>
    <s v="36-02-00-052-953510"/>
    <s v="CENTRO AGROINDUSTRIAL Y PESQUERO DE LA COSTA PACIFICA-NARIÑO"/>
    <s v="953524"/>
    <s v="CENTRO AGROINDUSTRIAL Y PESQUERO C. PACIFICA CONSTRUCCIONES"/>
    <x v="76"/>
    <x v="76"/>
    <s v="Nación"/>
    <s v="10"/>
    <s v="RECURSOS CORRIENTES"/>
    <s v="CSF"/>
    <n v="15000000"/>
    <m/>
    <m/>
    <n v="0"/>
    <n v="0"/>
    <n v="15000000"/>
    <n v="0"/>
    <n v="15000000"/>
    <m/>
    <n v="0"/>
    <n v="0"/>
    <n v="0"/>
    <n v="0"/>
    <n v="0"/>
    <n v="0"/>
  </r>
  <r>
    <s v="2024-02-01 06:06:40"/>
    <n v="2024"/>
    <s v="Actual"/>
    <s v="36-02-00-052-953510"/>
    <s v="CENTRO AGROINDUSTRIAL Y PESQUERO DE LA COSTA PACIFICA-NARIÑO"/>
    <s v="953524"/>
    <s v="CENTRO AGROINDUSTRIAL Y PESQUERO C. PACIFICA CONSTRUCCIONES"/>
    <x v="77"/>
    <x v="77"/>
    <s v="Nación"/>
    <s v="10"/>
    <s v="RECURSOS CORRIENTES"/>
    <s v="CSF"/>
    <n v="2400000000"/>
    <m/>
    <m/>
    <n v="0"/>
    <n v="0"/>
    <n v="2400000000"/>
    <n v="0"/>
    <n v="2400000000"/>
    <m/>
    <n v="0"/>
    <n v="0"/>
    <n v="0"/>
    <n v="0"/>
    <n v="0"/>
    <n v="0"/>
  </r>
  <r>
    <s v="2024-02-01 06:06:40"/>
    <n v="2024"/>
    <s v="Actual"/>
    <s v="36-02-00-052-953510"/>
    <s v="CENTRO AGROINDUSTRIAL Y PESQUERO DE LA COSTA PACIFICA-NARIÑO"/>
    <s v="953524"/>
    <s v="CENTRO AGROINDUSTRIAL Y PESQUERO C. PACIFICA CONSTRUCCIONES"/>
    <x v="78"/>
    <x v="78"/>
    <s v="Nación"/>
    <s v="10"/>
    <s v="RECURSOS CORRIENTES"/>
    <s v="CSF"/>
    <n v="475000000"/>
    <m/>
    <m/>
    <n v="0"/>
    <n v="0"/>
    <n v="475000000"/>
    <n v="0"/>
    <n v="475000000"/>
    <m/>
    <n v="0"/>
    <n v="0"/>
    <n v="0"/>
    <n v="0"/>
    <n v="0"/>
    <n v="0"/>
  </r>
  <r>
    <s v="2024-02-01 06:06:40"/>
    <n v="2024"/>
    <s v="Actual"/>
    <s v="36-02-00-052-953510"/>
    <s v="CENTRO AGROINDUSTRIAL Y PESQUERO DE LA COSTA PACIFICA-NARIÑO"/>
    <s v="953527"/>
    <s v="CENTRO AGROINDUSTRIAL Y PESQUERO DE LA COSTA PACIFICA-MODERNIZACION AMBIENTES"/>
    <x v="10"/>
    <x v="10"/>
    <s v="Nación"/>
    <s v="10"/>
    <s v="RECURSOS CORRIENTES"/>
    <s v="CSF"/>
    <n v="74000000"/>
    <m/>
    <m/>
    <n v="0"/>
    <n v="0"/>
    <n v="74000000"/>
    <n v="74000000"/>
    <n v="0"/>
    <n v="0"/>
    <n v="74000000"/>
    <n v="0"/>
    <n v="0"/>
    <n v="0"/>
    <n v="0"/>
    <n v="0"/>
  </r>
  <r>
    <s v="2024-02-01 06:06:40"/>
    <n v="2024"/>
    <s v="Actual"/>
    <s v="36-02-00-052-953510"/>
    <s v="CENTRO AGROINDUSTRIAL Y PESQUERO DE LA COSTA PACIFICA-NARIÑO"/>
    <s v="953528"/>
    <s v="CENTRO AGROINDUSTRIAL Y PESQUERO DE LA COSTA PACIFICA-CERTIFICACION COMPETENCIAS LABORALES"/>
    <x v="94"/>
    <x v="94"/>
    <s v="Nación"/>
    <s v="10"/>
    <s v="RECURSOS CORRIENTES"/>
    <s v="CSF"/>
    <n v="231000000"/>
    <m/>
    <m/>
    <n v="0"/>
    <n v="0"/>
    <n v="231000000"/>
    <n v="231000000"/>
    <n v="0"/>
    <n v="122600000"/>
    <n v="108400000"/>
    <n v="0"/>
    <n v="0"/>
    <n v="0"/>
    <n v="0"/>
    <n v="0"/>
  </r>
  <r>
    <s v="2024-02-01 06:06:40"/>
    <n v="2024"/>
    <s v="Actual"/>
    <s v="36-02-00-052-953510"/>
    <s v="CENTRO AGROINDUSTRIAL Y PESQUERO DE LA COSTA PACIFICA-NARIÑO"/>
    <s v="953528"/>
    <s v="CENTRO AGROINDUSTRIAL Y PESQUERO DE LA COSTA PACIFICA-CERTIFICACION COMPETENCIAS LABORALES"/>
    <x v="65"/>
    <x v="65"/>
    <s v="Nación"/>
    <s v="10"/>
    <s v="RECURSOS CORRIENTES"/>
    <s v="CSF"/>
    <n v="49820000"/>
    <m/>
    <m/>
    <n v="0"/>
    <n v="0"/>
    <n v="49820000"/>
    <n v="49820000"/>
    <n v="0"/>
    <n v="0"/>
    <n v="49820000"/>
    <n v="0"/>
    <n v="0"/>
    <n v="0"/>
    <n v="0"/>
    <n v="0"/>
  </r>
  <r>
    <s v="2024-02-01 06:06:40"/>
    <n v="2024"/>
    <s v="Actual"/>
    <s v="36-02-00-052-953510"/>
    <s v="CENTRO AGROINDUSTRIAL Y PESQUERO DE LA COSTA PACIFICA-NARIÑO"/>
    <s v="953538"/>
    <s v="CENTRO AGROINDUSTRIAL Y PESQUERO DE LA COSTA PACIFICA-EMPRENDE RURAL"/>
    <x v="87"/>
    <x v="87"/>
    <s v="Nación"/>
    <s v="10"/>
    <s v="RECURSOS CORRIENTES"/>
    <s v="CSF"/>
    <n v="867402000"/>
    <m/>
    <m/>
    <n v="0"/>
    <n v="0"/>
    <n v="867402000"/>
    <n v="867402000"/>
    <n v="0"/>
    <n v="59800000"/>
    <n v="807602000"/>
    <n v="0"/>
    <n v="0"/>
    <n v="0"/>
    <n v="0"/>
    <n v="0"/>
  </r>
  <r>
    <s v="2024-02-01 06:06:40"/>
    <n v="2024"/>
    <s v="Actual"/>
    <s v="36-02-00-052-953510"/>
    <s v="CENTRO AGROINDUSTRIAL Y PESQUERO DE LA COSTA PACIFICA-NARIÑO"/>
    <s v="953538"/>
    <s v="CENTRO AGROINDUSTRIAL Y PESQUERO DE LA COSTA PACIFICA-EMPRENDE RURAL"/>
    <x v="65"/>
    <x v="65"/>
    <s v="Nación"/>
    <s v="10"/>
    <s v="RECURSOS CORRIENTES"/>
    <s v="CSF"/>
    <n v="91908000"/>
    <m/>
    <m/>
    <n v="0"/>
    <n v="0"/>
    <n v="91908000"/>
    <n v="91908000"/>
    <n v="0"/>
    <n v="0"/>
    <n v="91908000"/>
    <n v="0"/>
    <n v="0"/>
    <n v="0"/>
    <n v="0"/>
    <n v="0"/>
  </r>
  <r>
    <s v="2024-02-01 06:06:40"/>
    <n v="2024"/>
    <s v="Actual"/>
    <s v="36-02-00-052-953510"/>
    <s v="CENTRO AGROINDUSTRIAL Y PESQUERO DE LA COSTA PACIFICA-NARIÑO"/>
    <s v="953542"/>
    <s v="CENTRO AGROINDUSTRIAL Y PESQUERO DE LA COSTA PACIFICA-NARIÑO - BIENESTAR APRENDICES"/>
    <x v="49"/>
    <x v="49"/>
    <s v="Nación"/>
    <s v="10"/>
    <s v="RECURSOS CORRIENTES"/>
    <s v="CSF"/>
    <n v="490553642"/>
    <m/>
    <m/>
    <n v="0"/>
    <n v="0"/>
    <n v="490553642"/>
    <n v="490553642"/>
    <n v="0"/>
    <n v="205359297"/>
    <n v="285194345"/>
    <n v="590378"/>
    <n v="590378"/>
    <n v="590378"/>
    <n v="0"/>
    <n v="0"/>
  </r>
  <r>
    <s v="2024-02-01 06:06:40"/>
    <n v="2024"/>
    <s v="Actual"/>
    <s v="36-02-00-052-953510"/>
    <s v="CENTRO AGROINDUSTRIAL Y PESQUERO DE LA COSTA PACIFICA-NARIÑO"/>
    <s v="953544"/>
    <s v="CENTRO AGROINDUSTRIAL Y PESQUERO DE LA COSTA PACIFICA-NARIÑO - APOYOS DE SOSTENIMIENTO"/>
    <x v="48"/>
    <x v="48"/>
    <s v="Propios"/>
    <s v="20"/>
    <s v="INGRESOS CORRIENTES"/>
    <s v="CSF"/>
    <n v="359125000"/>
    <m/>
    <m/>
    <n v="0"/>
    <n v="0"/>
    <n v="359125000"/>
    <n v="271150000"/>
    <n v="87975000"/>
    <n v="0"/>
    <n v="271150000"/>
    <n v="0"/>
    <n v="0"/>
    <n v="0"/>
    <n v="0"/>
    <n v="0"/>
  </r>
  <r>
    <s v="2024-02-01 06:06:40"/>
    <n v="2024"/>
    <s v="Actual"/>
    <s v="36-02-00-052-953510"/>
    <s v="CENTRO AGROINDUSTRIAL Y PESQUERO DE LA COSTA PACIFICA-NARIÑO"/>
    <s v="953544"/>
    <s v="CENTRO AGROINDUSTRIAL Y PESQUERO DE LA COSTA PACIFICA-NARIÑO - APOYOS DE SOSTENIMIENTO"/>
    <x v="49"/>
    <x v="49"/>
    <s v="Propios"/>
    <s v="20"/>
    <s v="INGRESOS CORRIENTES"/>
    <s v="CSF"/>
    <n v="15922587"/>
    <m/>
    <m/>
    <n v="0"/>
    <n v="0"/>
    <n v="15922587"/>
    <n v="0"/>
    <n v="15922587"/>
    <m/>
    <n v="0"/>
    <n v="0"/>
    <n v="0"/>
    <n v="0"/>
    <n v="0"/>
    <n v="0"/>
  </r>
  <r>
    <s v="2024-02-01 06:06:40"/>
    <n v="2024"/>
    <s v="Actual"/>
    <s v="36-02-00-052-953510"/>
    <s v="CENTRO AGROINDUSTRIAL Y PESQUERO DE LA COSTA PACIFICA-NARIÑO"/>
    <s v="953545"/>
    <s v="CENTRO AGROINDUSTRIAL Y PESQUERO DE LA COSTA PACIFICA-NARIÑO - SERVICIOS PRESTADOS A LA FORMACION"/>
    <x v="49"/>
    <x v="49"/>
    <s v="Nación"/>
    <s v="10"/>
    <s v="RECURSOS CORRIENTES"/>
    <s v="CSF"/>
    <n v="1639556569"/>
    <m/>
    <m/>
    <n v="0"/>
    <n v="0"/>
    <n v="1639556569"/>
    <n v="1639556569"/>
    <n v="0"/>
    <n v="0"/>
    <n v="1639556569"/>
    <n v="0"/>
    <n v="0"/>
    <n v="0"/>
    <n v="0"/>
    <n v="0"/>
  </r>
  <r>
    <s v="2024-02-01 06:06:40"/>
    <n v="2024"/>
    <s v="Actual"/>
    <s v="36-02-00-052-953510"/>
    <s v="CENTRO AGROINDUSTRIAL Y PESQUERO DE LA COSTA PACIFICA-NARIÑO"/>
    <s v="953545"/>
    <s v="CENTRO AGROINDUSTRIAL Y PESQUERO DE LA COSTA PACIFICA-NARIÑO - SERVICIOS PRESTADOS A LA FORMACION"/>
    <x v="65"/>
    <x v="65"/>
    <s v="Nación"/>
    <s v="10"/>
    <s v="RECURSOS CORRIENTES"/>
    <s v="CSF"/>
    <n v="1191574196"/>
    <m/>
    <m/>
    <n v="0"/>
    <n v="0"/>
    <n v="1191574196"/>
    <n v="1191574196"/>
    <n v="0"/>
    <n v="0"/>
    <n v="1191574196"/>
    <n v="0"/>
    <n v="0"/>
    <n v="0"/>
    <n v="0"/>
    <n v="0"/>
  </r>
  <r>
    <s v="2024-02-01 06:06:40"/>
    <n v="2024"/>
    <s v="Actual"/>
    <s v="36-02-00-052-953510"/>
    <s v="CENTRO AGROINDUSTRIAL Y PESQUERO DE LA COSTA PACIFICA-NARIÑO"/>
    <s v="953565"/>
    <s v="ENTRO AGROINDUSTRIAL Y PESQUERO DE LA COSTA PACIFICA - APROPIACION DE CIENCIA, TECNOLOGIA Y CULTURA"/>
    <x v="60"/>
    <x v="60"/>
    <s v="Propios"/>
    <s v="27"/>
    <s v="RENTAS PARAFISCALES"/>
    <s v="CSF"/>
    <n v="69000000"/>
    <m/>
    <m/>
    <n v="0"/>
    <n v="0"/>
    <n v="69000000"/>
    <n v="69000000"/>
    <n v="0"/>
    <n v="0"/>
    <n v="69000000"/>
    <n v="0"/>
    <n v="0"/>
    <n v="0"/>
    <n v="0"/>
    <n v="0"/>
  </r>
  <r>
    <s v="2024-02-01 06:06:40"/>
    <n v="2024"/>
    <s v="Actual"/>
    <s v="36-02-00-052-953510"/>
    <s v="CENTRO AGROINDUSTRIAL Y PESQUERO DE LA COSTA PACIFICA-NARIÑO"/>
    <s v="953585"/>
    <s v="C. AGROIND Y PESQUERO COSTA PACIFICA-NARIÑO -SERVICIOS PREST A LA FORMAC -ECONOMINA POPULAR"/>
    <x v="65"/>
    <x v="65"/>
    <s v="Nación"/>
    <s v="10"/>
    <s v="RECURSOS CORRIENTES"/>
    <s v="CSF"/>
    <n v="15376436.5"/>
    <m/>
    <m/>
    <n v="0"/>
    <n v="0"/>
    <n v="15376436.5"/>
    <n v="15376436.5"/>
    <n v="0"/>
    <n v="0"/>
    <n v="15376436.5"/>
    <n v="0"/>
    <n v="0"/>
    <n v="0"/>
    <n v="0"/>
    <n v="0"/>
  </r>
  <r>
    <s v="2024-02-01 06:06:40"/>
    <n v="2024"/>
    <s v="Actual"/>
    <s v="36-02-00-052-953510"/>
    <s v="CENTRO AGROINDUSTRIAL Y PESQUERO DE LA COSTA PACIFICA-NARIÑO"/>
    <s v="953590"/>
    <s v="C. AGROINDUS Y PESQUERO COSTA PACIFICA-NARIÑO -ACCIONES REGULARES -ECONOMIA POPULAR Y CAMPESINA"/>
    <x v="65"/>
    <x v="65"/>
    <s v="Nación"/>
    <s v="10"/>
    <s v="RECURSOS CORRIENTES"/>
    <s v="CSF"/>
    <n v="42198400"/>
    <m/>
    <m/>
    <n v="0"/>
    <n v="0"/>
    <n v="42198400"/>
    <n v="42198400"/>
    <n v="0"/>
    <n v="23198400"/>
    <n v="19000000"/>
    <n v="0"/>
    <n v="0"/>
    <n v="0"/>
    <n v="0"/>
    <n v="0"/>
  </r>
  <r>
    <s v="2024-02-01 06:06:40"/>
    <n v="2024"/>
    <s v="Actual"/>
    <s v="36-02-00-052-953610"/>
    <s v="CENTRO INTERNACIONAL DE PRODUCCIÓN LIMPIA - LOPE-NARIÑO"/>
    <s v="953609"/>
    <s v="CENTRO INTERNACIONAL DE PRODUCCION LIMPIA- LOPE - NARIÑO - SALUD OCUPACIONAL"/>
    <x v="49"/>
    <x v="49"/>
    <s v="Nación"/>
    <s v="10"/>
    <s v="RECURSOS CORRIENTES"/>
    <s v="CSF"/>
    <n v="49274709"/>
    <m/>
    <m/>
    <n v="0"/>
    <n v="0"/>
    <n v="49274709"/>
    <n v="49274709"/>
    <n v="0"/>
    <n v="0"/>
    <n v="49274709"/>
    <n v="0"/>
    <n v="0"/>
    <n v="0"/>
    <n v="0"/>
    <n v="0"/>
  </r>
  <r>
    <s v="2024-02-01 06:06:40"/>
    <n v="2024"/>
    <s v="Actual"/>
    <s v="36-02-00-052-953610"/>
    <s v="CENTRO INTERNACIONAL DE PRODUCCIÓN LIMPIA - LOPE-NARIÑO"/>
    <s v="953610"/>
    <s v="CENTRO INTERNACIONAL DE PRODUCCION LIMPIA LOPE NARIÑO FP"/>
    <x v="80"/>
    <x v="80"/>
    <s v="Nación"/>
    <s v="10"/>
    <s v="RECURSOS CORRIENTES"/>
    <s v="CSF"/>
    <n v="1128111000"/>
    <m/>
    <m/>
    <n v="0"/>
    <n v="0"/>
    <n v="1128111000"/>
    <n v="1128111000"/>
    <n v="0"/>
    <n v="783277013"/>
    <n v="344833987"/>
    <n v="0"/>
    <n v="0"/>
    <n v="0"/>
    <n v="0"/>
    <n v="0"/>
  </r>
  <r>
    <s v="2024-02-01 06:06:40"/>
    <n v="2024"/>
    <s v="Actual"/>
    <s v="36-02-00-052-953610"/>
    <s v="CENTRO INTERNACIONAL DE PRODUCCIÓN LIMPIA - LOPE-NARIÑO"/>
    <s v="953610"/>
    <s v="CENTRO INTERNACIONAL DE PRODUCCION LIMPIA LOPE NARIÑO FP"/>
    <x v="81"/>
    <x v="81"/>
    <s v="Nación"/>
    <s v="10"/>
    <s v="RECURSOS CORRIENTES"/>
    <s v="CSF"/>
    <n v="98668000"/>
    <m/>
    <m/>
    <n v="0"/>
    <n v="0"/>
    <n v="98668000"/>
    <n v="98668000"/>
    <n v="0"/>
    <n v="94668000"/>
    <n v="4000000"/>
    <n v="4116000"/>
    <n v="4116000"/>
    <n v="4116000"/>
    <n v="0"/>
    <n v="0"/>
  </r>
  <r>
    <s v="2024-02-01 06:06:40"/>
    <n v="2024"/>
    <s v="Actual"/>
    <s v="36-02-00-052-953610"/>
    <s v="CENTRO INTERNACIONAL DE PRODUCCIÓN LIMPIA - LOPE-NARIÑO"/>
    <s v="953610"/>
    <s v="CENTRO INTERNACIONAL DE PRODUCCION LIMPIA LOPE NARIÑO FP"/>
    <x v="49"/>
    <x v="49"/>
    <s v="Nación"/>
    <s v="10"/>
    <s v="RECURSOS CORRIENTES"/>
    <s v="CSF"/>
    <n v="1791755814"/>
    <n v="0"/>
    <n v="69500000"/>
    <n v="0"/>
    <n v="0"/>
    <n v="1722255814"/>
    <n v="1722255814"/>
    <n v="0"/>
    <n v="1158034533.5999999"/>
    <n v="564221280.4000001"/>
    <n v="66251025.600000001"/>
    <n v="66251025.600000001"/>
    <n v="66251025.600000001"/>
    <n v="0"/>
    <n v="0"/>
  </r>
  <r>
    <s v="2024-02-01 06:06:40"/>
    <n v="2024"/>
    <s v="Actual"/>
    <s v="36-02-00-052-953610"/>
    <s v="CENTRO INTERNACIONAL DE PRODUCCIÓN LIMPIA - LOPE-NARIÑO"/>
    <s v="953610"/>
    <s v="CENTRO INTERNACIONAL DE PRODUCCION LIMPIA LOPE NARIÑO FP"/>
    <x v="49"/>
    <x v="49"/>
    <s v="Propios"/>
    <s v="27"/>
    <s v="RENTAS PARAFISCALES"/>
    <s v="CSF"/>
    <n v="51130648"/>
    <m/>
    <m/>
    <n v="0"/>
    <n v="0"/>
    <n v="51130648"/>
    <n v="51130648"/>
    <n v="0"/>
    <n v="0"/>
    <n v="51130648"/>
    <n v="0"/>
    <n v="0"/>
    <n v="0"/>
    <n v="0"/>
    <n v="0"/>
  </r>
  <r>
    <s v="2024-02-01 06:06:40"/>
    <n v="2024"/>
    <s v="Actual"/>
    <s v="36-02-00-052-953610"/>
    <s v="CENTRO INTERNACIONAL DE PRODUCCIÓN LIMPIA - LOPE-NARIÑO"/>
    <s v="953610"/>
    <s v="CENTRO INTERNACIONAL DE PRODUCCION LIMPIA LOPE NARIÑO FP"/>
    <x v="63"/>
    <x v="63"/>
    <s v="Propios"/>
    <s v="20"/>
    <s v="INGRESOS CORRIENTES"/>
    <s v="CSF"/>
    <n v="137000000"/>
    <m/>
    <m/>
    <n v="0"/>
    <n v="0"/>
    <n v="137000000"/>
    <n v="137000000"/>
    <n v="0"/>
    <n v="0"/>
    <n v="137000000"/>
    <n v="0"/>
    <n v="0"/>
    <n v="0"/>
    <n v="0"/>
    <n v="0"/>
  </r>
  <r>
    <s v="2024-02-01 06:06:40"/>
    <n v="2024"/>
    <s v="Actual"/>
    <s v="36-02-00-052-953610"/>
    <s v="CENTRO INTERNACIONAL DE PRODUCCIÓN LIMPIA - LOPE-NARIÑO"/>
    <s v="953610"/>
    <s v="CENTRO INTERNACIONAL DE PRODUCCION LIMPIA LOPE NARIÑO FP"/>
    <x v="92"/>
    <x v="92"/>
    <s v="Nación"/>
    <s v="10"/>
    <s v="RECURSOS CORRIENTES"/>
    <s v="CSF"/>
    <n v="41040000"/>
    <m/>
    <m/>
    <n v="0"/>
    <n v="0"/>
    <n v="41040000"/>
    <n v="41040000"/>
    <n v="0"/>
    <n v="34040000"/>
    <n v="7000000"/>
    <n v="1480000"/>
    <n v="1480000"/>
    <n v="1480000"/>
    <n v="0"/>
    <n v="0"/>
  </r>
  <r>
    <s v="2024-02-01 06:06:40"/>
    <n v="2024"/>
    <s v="Actual"/>
    <s v="36-02-00-052-953610"/>
    <s v="CENTRO INTERNACIONAL DE PRODUCCIÓN LIMPIA - LOPE-NARIÑO"/>
    <s v="953611"/>
    <s v="INTEGRACION CON LA MEDIA"/>
    <x v="49"/>
    <x v="49"/>
    <s v="Nación"/>
    <s v="10"/>
    <s v="RECURSOS CORRIENTES"/>
    <s v="CSF"/>
    <n v="163159699"/>
    <m/>
    <m/>
    <n v="0"/>
    <n v="0"/>
    <n v="163159699"/>
    <n v="163159699"/>
    <n v="0"/>
    <n v="52159699"/>
    <n v="111000000"/>
    <n v="2267813"/>
    <n v="2267813"/>
    <n v="2267813"/>
    <n v="0"/>
    <n v="0"/>
  </r>
  <r>
    <s v="2024-02-01 06:06:40"/>
    <n v="2024"/>
    <s v="Actual"/>
    <s v="36-02-00-052-953610"/>
    <s v="CENTRO INTERNACIONAL DE PRODUCCIÓN LIMPIA - LOPE-NARIÑO"/>
    <s v="953611"/>
    <s v="INTEGRACION CON LA MEDIA"/>
    <x v="49"/>
    <x v="49"/>
    <s v="Propios"/>
    <s v="20"/>
    <s v="INGRESOS CORRIENTES"/>
    <s v="CSF"/>
    <n v="1557644331"/>
    <m/>
    <m/>
    <n v="0"/>
    <n v="0"/>
    <n v="1557644331"/>
    <n v="1557644331"/>
    <n v="0"/>
    <n v="1463150000"/>
    <n v="94494331"/>
    <n v="0"/>
    <n v="0"/>
    <n v="0"/>
    <n v="0"/>
    <n v="0"/>
  </r>
  <r>
    <s v="2024-02-01 06:06:40"/>
    <n v="2024"/>
    <s v="Actual"/>
    <s v="36-02-00-052-953610"/>
    <s v="CENTRO INTERNACIONAL DE PRODUCCIÓN LIMPIA - LOPE-NARIÑO"/>
    <s v="953618"/>
    <s v="CENTRO INTERNACIONAL DE PRODUCCION LIMPIA LOPE NARIÑO -F.I.C."/>
    <x v="48"/>
    <x v="48"/>
    <s v="Propios"/>
    <s v="26"/>
    <s v="FONDOS ESPECIALES"/>
    <s v="CSF"/>
    <n v="1482573793"/>
    <m/>
    <m/>
    <n v="0"/>
    <n v="0"/>
    <n v="1482573793"/>
    <n v="1482573793"/>
    <n v="0"/>
    <n v="732810000"/>
    <n v="749763793"/>
    <n v="0"/>
    <n v="0"/>
    <n v="0"/>
    <n v="0"/>
    <n v="0"/>
  </r>
  <r>
    <s v="2024-02-01 06:06:40"/>
    <n v="2024"/>
    <s v="Actual"/>
    <s v="36-02-00-052-953610"/>
    <s v="CENTRO INTERNACIONAL DE PRODUCCIÓN LIMPIA - LOPE-NARIÑO"/>
    <s v="953618"/>
    <s v="CENTRO INTERNACIONAL DE PRODUCCION LIMPIA LOPE NARIÑO -F.I.C."/>
    <x v="49"/>
    <x v="49"/>
    <s v="Propios"/>
    <s v="26"/>
    <s v="FONDOS ESPECIALES"/>
    <s v="CSF"/>
    <n v="502666709"/>
    <m/>
    <m/>
    <n v="0"/>
    <n v="0"/>
    <n v="502666709"/>
    <n v="502666709"/>
    <n v="0"/>
    <n v="82873476"/>
    <n v="419793233"/>
    <n v="0"/>
    <n v="0"/>
    <n v="0"/>
    <n v="0"/>
    <n v="0"/>
  </r>
  <r>
    <s v="2024-02-01 06:06:40"/>
    <n v="2024"/>
    <s v="Actual"/>
    <s v="36-02-00-052-953610"/>
    <s v="CENTRO INTERNACIONAL DE PRODUCCIÓN LIMPIA - LOPE-NARIÑO"/>
    <s v="953624"/>
    <s v="CENTRO INTERNACIONAL DE PRODUCCIÓN LIMPIA-LOPE-NARIÑO-CONSTRUCCIONES Y ADECUACIONES"/>
    <x v="76"/>
    <x v="76"/>
    <s v="Nación"/>
    <s v="10"/>
    <s v="RECURSOS CORRIENTES"/>
    <s v="CSF"/>
    <n v="65600000"/>
    <m/>
    <m/>
    <n v="0"/>
    <n v="0"/>
    <n v="65600000"/>
    <n v="0"/>
    <n v="65600000"/>
    <m/>
    <n v="0"/>
    <n v="0"/>
    <n v="0"/>
    <n v="0"/>
    <n v="0"/>
    <n v="0"/>
  </r>
  <r>
    <s v="2024-02-01 06:06:40"/>
    <n v="2024"/>
    <s v="Actual"/>
    <s v="36-02-00-052-953610"/>
    <s v="CENTRO INTERNACIONAL DE PRODUCCIÓN LIMPIA - LOPE-NARIÑO"/>
    <s v="953624"/>
    <s v="CENTRO INTERNACIONAL DE PRODUCCIÓN LIMPIA-LOPE-NARIÑO-CONSTRUCCIONES Y ADECUACIONES"/>
    <x v="77"/>
    <x v="77"/>
    <s v="Nación"/>
    <s v="10"/>
    <s v="RECURSOS CORRIENTES"/>
    <s v="CSF"/>
    <n v="90000000"/>
    <m/>
    <m/>
    <n v="0"/>
    <n v="0"/>
    <n v="90000000"/>
    <n v="0"/>
    <n v="90000000"/>
    <m/>
    <n v="0"/>
    <n v="0"/>
    <n v="0"/>
    <n v="0"/>
    <n v="0"/>
    <n v="0"/>
  </r>
  <r>
    <s v="2024-02-01 06:06:40"/>
    <n v="2024"/>
    <s v="Actual"/>
    <s v="36-02-00-052-953610"/>
    <s v="CENTRO INTERNACIONAL DE PRODUCCIÓN LIMPIA - LOPE-NARIÑO"/>
    <s v="953624"/>
    <s v="CENTRO INTERNACIONAL DE PRODUCCIÓN LIMPIA-LOPE-NARIÑO-CONSTRUCCIONES Y ADECUACIONES"/>
    <x v="78"/>
    <x v="78"/>
    <s v="Nación"/>
    <s v="10"/>
    <s v="RECURSOS CORRIENTES"/>
    <s v="CSF"/>
    <n v="2395950000"/>
    <m/>
    <m/>
    <n v="0"/>
    <n v="0"/>
    <n v="2395950000"/>
    <n v="0"/>
    <n v="2395950000"/>
    <m/>
    <n v="0"/>
    <n v="0"/>
    <n v="0"/>
    <n v="0"/>
    <n v="0"/>
    <n v="0"/>
  </r>
  <r>
    <s v="2024-02-01 06:06:40"/>
    <n v="2024"/>
    <s v="Actual"/>
    <s v="36-02-00-052-953610"/>
    <s v="CENTRO INTERNACIONAL DE PRODUCCIÓN LIMPIA - LOPE-NARIÑO"/>
    <s v="953627"/>
    <s v="CENTRO INTERNACIONAL DE PRODUCCIÓN LIMPIA-LOPE-NARIÑO-MODERNIZACION AMBIENTES"/>
    <x v="10"/>
    <x v="10"/>
    <s v="Nación"/>
    <s v="10"/>
    <s v="RECURSOS CORRIENTES"/>
    <s v="CSF"/>
    <n v="214000000"/>
    <m/>
    <m/>
    <n v="0"/>
    <n v="0"/>
    <n v="214000000"/>
    <n v="0"/>
    <n v="214000000"/>
    <m/>
    <n v="0"/>
    <n v="0"/>
    <n v="0"/>
    <n v="0"/>
    <n v="0"/>
    <n v="0"/>
  </r>
  <r>
    <s v="2024-02-01 06:06:40"/>
    <n v="2024"/>
    <s v="Actual"/>
    <s v="36-02-00-052-953610"/>
    <s v="CENTRO INTERNACIONAL DE PRODUCCIÓN LIMPIA - LOPE-NARIÑO"/>
    <s v="953628"/>
    <s v="CERTIFICACION COMPETENCIAS LABORALES-CENTRO INTERNACIONAL DE PRODUCCIÓN LIMPIA"/>
    <x v="94"/>
    <x v="94"/>
    <s v="Nación"/>
    <s v="10"/>
    <s v="RECURSOS CORRIENTES"/>
    <s v="CSF"/>
    <n v="306551000"/>
    <m/>
    <m/>
    <n v="0"/>
    <n v="0"/>
    <n v="306551000"/>
    <n v="306551000"/>
    <n v="0"/>
    <n v="164974816"/>
    <n v="141576184"/>
    <n v="1500000"/>
    <n v="1500000"/>
    <n v="1500000"/>
    <n v="0"/>
    <n v="0"/>
  </r>
  <r>
    <s v="2024-02-01 06:06:40"/>
    <n v="2024"/>
    <s v="Actual"/>
    <s v="36-02-00-052-953610"/>
    <s v="CENTRO INTERNACIONAL DE PRODUCCIÓN LIMPIA - LOPE-NARIÑO"/>
    <s v="953628"/>
    <s v="CERTIFICACION COMPETENCIAS LABORALES-CENTRO INTERNACIONAL DE PRODUCCIÓN LIMPIA"/>
    <x v="65"/>
    <x v="65"/>
    <s v="Nación"/>
    <s v="10"/>
    <s v="RECURSOS CORRIENTES"/>
    <s v="CSF"/>
    <n v="79712000"/>
    <m/>
    <m/>
    <n v="0"/>
    <n v="0"/>
    <n v="79712000"/>
    <n v="79712000"/>
    <n v="0"/>
    <n v="35200000"/>
    <n v="44512000"/>
    <n v="0"/>
    <n v="0"/>
    <n v="0"/>
    <n v="0"/>
    <n v="0"/>
  </r>
  <r>
    <s v="2024-02-01 06:06:40"/>
    <n v="2024"/>
    <s v="Actual"/>
    <s v="36-02-00-052-953610"/>
    <s v="CENTRO INTERNACIONAL DE PRODUCCIÓN LIMPIA - LOPE-NARIÑO"/>
    <s v="953634"/>
    <s v="CENTRO INTERNACIONAL DE PRODUCCIÓN LIMPIA-LOPE-NARIÑO-PRODUCCION CENTROS"/>
    <x v="49"/>
    <x v="49"/>
    <s v="Propios"/>
    <s v="20"/>
    <s v="INGRESOS CORRIENTES"/>
    <s v="CSF"/>
    <n v="782500000"/>
    <m/>
    <m/>
    <n v="0"/>
    <n v="0"/>
    <n v="782500000"/>
    <n v="782500000"/>
    <n v="0"/>
    <n v="0"/>
    <n v="782500000"/>
    <n v="0"/>
    <n v="0"/>
    <n v="0"/>
    <n v="0"/>
    <n v="0"/>
  </r>
  <r>
    <s v="2024-02-01 06:06:40"/>
    <n v="2024"/>
    <s v="Actual"/>
    <s v="36-02-00-052-953610"/>
    <s v="CENTRO INTERNACIONAL DE PRODUCCIÓN LIMPIA - LOPE-NARIÑO"/>
    <s v="953638"/>
    <s v="CENTRO INTERNACIONAL DE PRODUCCION LIMPIA - LOPE - NARIÑO - EMPRENDE RURAL"/>
    <x v="87"/>
    <x v="87"/>
    <s v="Nación"/>
    <s v="10"/>
    <s v="RECURSOS CORRIENTES"/>
    <s v="CSF"/>
    <n v="1768132000"/>
    <m/>
    <m/>
    <n v="0"/>
    <n v="0"/>
    <n v="1768132000"/>
    <n v="1768132000"/>
    <n v="0"/>
    <n v="1367903908"/>
    <n v="400228092"/>
    <n v="5200000"/>
    <n v="5200000"/>
    <n v="5200000"/>
    <n v="0"/>
    <n v="0"/>
  </r>
  <r>
    <s v="2024-02-01 06:06:40"/>
    <n v="2024"/>
    <s v="Actual"/>
    <s v="36-02-00-052-953610"/>
    <s v="CENTRO INTERNACIONAL DE PRODUCCIÓN LIMPIA - LOPE-NARIÑO"/>
    <s v="953638"/>
    <s v="CENTRO INTERNACIONAL DE PRODUCCION LIMPIA - LOPE - NARIÑO - EMPRENDE RURAL"/>
    <x v="65"/>
    <x v="65"/>
    <s v="Nación"/>
    <s v="10"/>
    <s v="RECURSOS CORRIENTES"/>
    <s v="CSF"/>
    <n v="229769000"/>
    <m/>
    <m/>
    <n v="0"/>
    <n v="0"/>
    <n v="229769000"/>
    <n v="229769000"/>
    <n v="0"/>
    <n v="187256872"/>
    <n v="42512128"/>
    <n v="0"/>
    <n v="0"/>
    <n v="0"/>
    <n v="0"/>
    <n v="0"/>
  </r>
  <r>
    <s v="2024-02-01 06:06:40"/>
    <n v="2024"/>
    <s v="Actual"/>
    <s v="36-02-00-052-953610"/>
    <s v="CENTRO INTERNACIONAL DE PRODUCCIÓN LIMPIA - LOPE-NARIÑO"/>
    <s v="953642"/>
    <s v="CENTRO INTERNACIONAL DE PRODUCCION LIMPIA - LOPE-NARIÑO - BIENESTAR APRENDICES"/>
    <x v="49"/>
    <x v="49"/>
    <s v="Nación"/>
    <s v="10"/>
    <s v="RECURSOS CORRIENTES"/>
    <s v="CSF"/>
    <n v="1297633484"/>
    <m/>
    <m/>
    <n v="0"/>
    <n v="0"/>
    <n v="1297633484"/>
    <n v="1297633484"/>
    <n v="0"/>
    <n v="333300000"/>
    <n v="964333484"/>
    <n v="9090000"/>
    <n v="9090000"/>
    <n v="9090000"/>
    <n v="0"/>
    <n v="0"/>
  </r>
  <r>
    <s v="2024-02-01 06:06:40"/>
    <n v="2024"/>
    <s v="Actual"/>
    <s v="36-02-00-052-953610"/>
    <s v="CENTRO INTERNACIONAL DE PRODUCCIÓN LIMPIA - LOPE-NARIÑO"/>
    <s v="953644"/>
    <s v="CENTRO INTERNACIONAL DE PRODUCCION LIMPIA - LOPE-NARIÑO - APOYOS DE SOSTENIMIENTO"/>
    <x v="48"/>
    <x v="48"/>
    <s v="Propios"/>
    <s v="20"/>
    <s v="INGRESOS CORRIENTES"/>
    <s v="CSF"/>
    <n v="469625000"/>
    <m/>
    <m/>
    <n v="0"/>
    <n v="0"/>
    <n v="469625000"/>
    <n v="469625000"/>
    <n v="0"/>
    <n v="0"/>
    <n v="469625000"/>
    <n v="0"/>
    <n v="0"/>
    <n v="0"/>
    <n v="0"/>
    <n v="0"/>
  </r>
  <r>
    <s v="2024-02-01 06:06:40"/>
    <n v="2024"/>
    <s v="Actual"/>
    <s v="36-02-00-052-953610"/>
    <s v="CENTRO INTERNACIONAL DE PRODUCCIÓN LIMPIA - LOPE-NARIÑO"/>
    <s v="953644"/>
    <s v="CENTRO INTERNACIONAL DE PRODUCCION LIMPIA - LOPE-NARIÑO - APOYOS DE SOSTENIMIENTO"/>
    <x v="49"/>
    <x v="49"/>
    <s v="Propios"/>
    <s v="20"/>
    <s v="INGRESOS CORRIENTES"/>
    <s v="CSF"/>
    <n v="23859201"/>
    <m/>
    <m/>
    <n v="0"/>
    <n v="0"/>
    <n v="23859201"/>
    <n v="23859201"/>
    <n v="0"/>
    <n v="0"/>
    <n v="23859201"/>
    <n v="0"/>
    <n v="0"/>
    <n v="0"/>
    <n v="0"/>
    <n v="0"/>
  </r>
  <r>
    <s v="2024-02-01 06:06:40"/>
    <n v="2024"/>
    <s v="Actual"/>
    <s v="36-02-00-052-953610"/>
    <s v="CENTRO INTERNACIONAL DE PRODUCCIÓN LIMPIA - LOPE-NARIÑO"/>
    <s v="953645"/>
    <s v="CENTRO INTERNACIONAL DE PRODUCCION LIMPIA - LOPE-NARIÑO - SERVICIOS PRESTADOS A LA FORMACION"/>
    <x v="49"/>
    <x v="49"/>
    <s v="Nación"/>
    <s v="10"/>
    <s v="RECURSOS CORRIENTES"/>
    <s v="CSF"/>
    <n v="881409223"/>
    <m/>
    <m/>
    <n v="0"/>
    <n v="0"/>
    <n v="881409223"/>
    <n v="717864662"/>
    <n v="163544561"/>
    <n v="125728028"/>
    <n v="592136634"/>
    <n v="0"/>
    <n v="0"/>
    <n v="0"/>
    <n v="0"/>
    <n v="0"/>
  </r>
  <r>
    <s v="2024-02-01 06:06:40"/>
    <n v="2024"/>
    <s v="Actual"/>
    <s v="36-02-00-052-953610"/>
    <s v="CENTRO INTERNACIONAL DE PRODUCCIÓN LIMPIA - LOPE-NARIÑO"/>
    <s v="953645"/>
    <s v="CENTRO INTERNACIONAL DE PRODUCCION LIMPIA - LOPE-NARIÑO - SERVICIOS PRESTADOS A LA FORMACION"/>
    <x v="65"/>
    <x v="65"/>
    <s v="Nación"/>
    <s v="10"/>
    <s v="RECURSOS CORRIENTES"/>
    <s v="CSF"/>
    <n v="2553594864.75"/>
    <m/>
    <m/>
    <n v="0"/>
    <n v="0"/>
    <n v="2553594864.75"/>
    <n v="2553594864.75"/>
    <n v="0"/>
    <n v="0"/>
    <n v="2553594864.75"/>
    <n v="0"/>
    <n v="0"/>
    <n v="0"/>
    <n v="0"/>
    <n v="0"/>
  </r>
  <r>
    <s v="2024-02-01 06:06:40"/>
    <n v="2024"/>
    <s v="Actual"/>
    <s v="36-02-00-052-953610"/>
    <s v="CENTRO INTERNACIONAL DE PRODUCCIÓN LIMPIA - LOPE-NARIÑO"/>
    <s v="953668"/>
    <s v="CENTRO INTERNACION DE PRODUCCION LIMPIA LOPE NARIÑO -COLOMBIA CERTIFICA"/>
    <x v="91"/>
    <x v="91"/>
    <s v="Propios"/>
    <s v="27"/>
    <s v="RENTAS PARAFISCALES"/>
    <s v="CSF"/>
    <n v="446477723"/>
    <m/>
    <m/>
    <n v="0"/>
    <n v="0"/>
    <n v="446477723"/>
    <n v="446477723"/>
    <n v="0"/>
    <n v="244992000"/>
    <n v="201485723"/>
    <n v="0"/>
    <n v="0"/>
    <n v="0"/>
    <n v="0"/>
    <n v="0"/>
  </r>
  <r>
    <s v="2024-02-01 06:06:40"/>
    <n v="2024"/>
    <s v="Actual"/>
    <s v="36-02-00-052-953610"/>
    <s v="CENTRO INTERNACIONAL DE PRODUCCIÓN LIMPIA - LOPE-NARIÑO"/>
    <s v="953683"/>
    <s v="CENTRO INTERNACIONAL DE PRODUCCIÓN LIMPIA - LOPE-NARIÑO-EXTENSIONISMO TECNOLOGICO"/>
    <x v="91"/>
    <x v="91"/>
    <s v="Propios"/>
    <s v="27"/>
    <s v="RENTAS PARAFISCALES"/>
    <s v="CSF"/>
    <n v="145308264"/>
    <m/>
    <m/>
    <n v="0"/>
    <n v="0"/>
    <n v="145308264"/>
    <n v="145308264"/>
    <n v="0"/>
    <n v="119616464"/>
    <n v="25691800"/>
    <n v="0"/>
    <n v="0"/>
    <n v="0"/>
    <n v="0"/>
    <n v="0"/>
  </r>
  <r>
    <s v="2024-02-01 06:06:40"/>
    <n v="2024"/>
    <s v="Actual"/>
    <s v="36-02-00-052-953610"/>
    <s v="CENTRO INTERNACIONAL DE PRODUCCIÓN LIMPIA - LOPE-NARIÑO"/>
    <s v="953685"/>
    <s v="C. INTERNAL DE PRODUCCIÓN LIMPIA - LOPE-NARIÑO -SERVICIOS PREST A LA FORMAC -ECONOMINA POPULAR"/>
    <x v="65"/>
    <x v="65"/>
    <s v="Nación"/>
    <s v="10"/>
    <s v="RECURSOS CORRIENTES"/>
    <s v="CSF"/>
    <n v="234872809.25"/>
    <m/>
    <m/>
    <n v="0"/>
    <n v="0"/>
    <n v="234872809.25"/>
    <n v="234872809.25"/>
    <n v="0"/>
    <n v="85671972"/>
    <n v="149200837.25"/>
    <n v="0"/>
    <n v="0"/>
    <n v="0"/>
    <n v="0"/>
    <n v="0"/>
  </r>
  <r>
    <s v="2024-02-01 06:06:40"/>
    <n v="2024"/>
    <s v="Actual"/>
    <s v="36-02-00-052-953610"/>
    <s v="CENTRO INTERNACIONAL DE PRODUCCIÓN LIMPIA - LOPE-NARIÑO"/>
    <s v="953686"/>
    <s v="C. INTERNAL DE PRODUCCIÓN LIMPIA - LOPE-NARIÑO -CERTIFIC COMPETENCIA LABORALES -ECONOMINA POPULAR"/>
    <x v="65"/>
    <x v="65"/>
    <s v="Nación"/>
    <s v="10"/>
    <s v="RECURSOS CORRIENTES"/>
    <s v="CSF"/>
    <n v="129532000"/>
    <m/>
    <m/>
    <n v="0"/>
    <n v="0"/>
    <n v="129532000"/>
    <n v="129532000"/>
    <n v="0"/>
    <n v="118800000"/>
    <n v="10732000"/>
    <n v="0"/>
    <n v="0"/>
    <n v="0"/>
    <n v="0"/>
    <n v="0"/>
  </r>
  <r>
    <s v="2024-02-01 06:06:40"/>
    <n v="2024"/>
    <s v="Actual"/>
    <s v="36-02-00-052-953610"/>
    <s v="CENTRO INTERNACIONAL DE PRODUCCIÓN LIMPIA - LOPE-NARIÑO"/>
    <s v="953690"/>
    <s v="C. INTERNAL DE PRODUCCIÓN LIMPIA - LOPE-NARIÑO -ACCIONES REGULARES -ECONOMIA POPULAR Y CAMPESINA"/>
    <x v="65"/>
    <x v="65"/>
    <s v="Nación"/>
    <s v="10"/>
    <s v="RECURSOS CORRIENTES"/>
    <s v="CSF"/>
    <n v="42198400"/>
    <m/>
    <m/>
    <n v="0"/>
    <n v="0"/>
    <n v="42198400"/>
    <n v="42198400"/>
    <n v="0"/>
    <n v="0"/>
    <n v="42198400"/>
    <n v="0"/>
    <n v="0"/>
    <n v="0"/>
    <n v="0"/>
    <n v="0"/>
  </r>
  <r>
    <s v="2024-02-01 06:06:40"/>
    <n v="2024"/>
    <s v="Actual"/>
    <s v="36-02-00-054-000000"/>
    <s v="SENA REGIONAL NORTE DE SANTANDER-DIRECCION REGIONAL"/>
    <s v="101000"/>
    <s v="DESPACHO DIRECCION"/>
    <x v="5"/>
    <x v="5"/>
    <s v="Propios"/>
    <s v="27"/>
    <s v="RENTAS PARAFISCALES"/>
    <s v="CSF"/>
    <n v="10280000"/>
    <m/>
    <m/>
    <n v="0"/>
    <n v="0"/>
    <n v="10280000"/>
    <n v="10280000"/>
    <n v="0"/>
    <n v="0"/>
    <n v="10280000"/>
    <n v="0"/>
    <n v="0"/>
    <n v="0"/>
    <n v="0"/>
    <n v="0"/>
  </r>
  <r>
    <s v="2024-02-01 06:06:40"/>
    <n v="2024"/>
    <s v="Actual"/>
    <s v="36-02-00-054-000000"/>
    <s v="SENA REGIONAL NORTE DE SANTANDER-DIRECCION REGIONAL"/>
    <s v="101000"/>
    <s v="DESPACHO DIRECCION"/>
    <x v="45"/>
    <x v="45"/>
    <s v="Propios"/>
    <s v="27"/>
    <s v="RENTAS PARAFISCALES"/>
    <s v="CSF"/>
    <n v="53129000"/>
    <m/>
    <m/>
    <n v="0"/>
    <n v="0"/>
    <n v="53129000"/>
    <n v="48000000"/>
    <n v="5129000"/>
    <n v="5092527"/>
    <n v="42907473"/>
    <n v="0"/>
    <n v="0"/>
    <n v="0"/>
    <n v="0"/>
    <n v="0"/>
  </r>
  <r>
    <s v="2024-02-01 06:06:40"/>
    <n v="2024"/>
    <s v="Actual"/>
    <s v="36-02-00-054-000000"/>
    <s v="SENA REGIONAL NORTE DE SANTANDER-DIRECCION REGIONAL"/>
    <s v="101000"/>
    <s v="DESPACHO DIRECCION"/>
    <x v="79"/>
    <x v="79"/>
    <s v="Nación"/>
    <s v="10"/>
    <s v="RECURSOS CORRIENTES"/>
    <s v="CSF"/>
    <n v="150570000"/>
    <m/>
    <m/>
    <n v="0"/>
    <n v="0"/>
    <n v="150570000"/>
    <n v="150570000"/>
    <n v="0"/>
    <n v="96726000"/>
    <n v="53844000"/>
    <n v="3292800"/>
    <n v="3292800"/>
    <n v="3292800"/>
    <n v="0"/>
    <n v="0"/>
  </r>
  <r>
    <s v="2024-02-01 06:06:40"/>
    <n v="2024"/>
    <s v="Actual"/>
    <s v="36-02-00-054-000000"/>
    <s v="SENA REGIONAL NORTE DE SANTANDER-DIRECCION REGIONAL"/>
    <s v="101000"/>
    <s v="DESPACHO DIRECCION"/>
    <x v="80"/>
    <x v="80"/>
    <s v="Nación"/>
    <s v="10"/>
    <s v="RECURSOS CORRIENTES"/>
    <s v="CSF"/>
    <n v="210760000"/>
    <m/>
    <m/>
    <n v="0"/>
    <n v="0"/>
    <n v="210760000"/>
    <n v="210760000"/>
    <n v="0"/>
    <n v="192962500"/>
    <n v="17797500"/>
    <n v="8402700"/>
    <n v="8402700"/>
    <n v="8402700"/>
    <n v="0"/>
    <n v="0"/>
  </r>
  <r>
    <s v="2024-02-01 06:06:40"/>
    <n v="2024"/>
    <s v="Actual"/>
    <s v="36-02-00-054-000000"/>
    <s v="SENA REGIONAL NORTE DE SANTANDER-DIRECCION REGIONAL"/>
    <s v="101000"/>
    <s v="DESPACHO DIRECCION"/>
    <x v="81"/>
    <x v="81"/>
    <s v="Nación"/>
    <s v="10"/>
    <s v="RECURSOS CORRIENTES"/>
    <s v="CSF"/>
    <n v="148002000"/>
    <m/>
    <m/>
    <n v="0"/>
    <n v="0"/>
    <n v="148002000"/>
    <n v="148002000"/>
    <n v="0"/>
    <n v="96726000"/>
    <n v="51276000"/>
    <n v="2744000"/>
    <n v="2744000"/>
    <n v="2744000"/>
    <n v="0"/>
    <n v="0"/>
  </r>
  <r>
    <s v="2024-02-01 06:06:40"/>
    <n v="2024"/>
    <s v="Actual"/>
    <s v="36-02-00-054-000000"/>
    <s v="SENA REGIONAL NORTE DE SANTANDER-DIRECCION REGIONAL"/>
    <s v="101000"/>
    <s v="DESPACHO DIRECCION"/>
    <x v="82"/>
    <x v="82"/>
    <s v="Nación"/>
    <s v="10"/>
    <s v="RECURSOS CORRIENTES"/>
    <s v="CSF"/>
    <n v="61497000"/>
    <m/>
    <m/>
    <n v="0"/>
    <n v="0"/>
    <n v="61497000"/>
    <n v="47334000"/>
    <n v="14163000"/>
    <n v="24696000"/>
    <n v="22638000"/>
    <n v="1920800"/>
    <n v="1920800"/>
    <n v="1920800"/>
    <n v="0"/>
    <n v="0"/>
  </r>
  <r>
    <s v="2024-02-01 06:06:40"/>
    <n v="2024"/>
    <s v="Actual"/>
    <s v="36-02-00-054-000000"/>
    <s v="SENA REGIONAL NORTE DE SANTANDER-DIRECCION REGIONAL"/>
    <s v="101000"/>
    <s v="DESPACHO DIRECCION"/>
    <x v="84"/>
    <x v="84"/>
    <s v="Nación"/>
    <s v="10"/>
    <s v="RECURSOS CORRIENTES"/>
    <s v="CSF"/>
    <n v="336738000"/>
    <m/>
    <m/>
    <n v="0"/>
    <n v="0"/>
    <n v="336738000"/>
    <n v="336738000"/>
    <n v="0"/>
    <n v="195510000"/>
    <n v="141228000"/>
    <n v="11387600"/>
    <n v="11387600"/>
    <n v="11387600"/>
    <n v="0"/>
    <n v="0"/>
  </r>
  <r>
    <s v="2024-02-01 06:06:40"/>
    <n v="2024"/>
    <s v="Actual"/>
    <s v="36-02-00-054-000000"/>
    <s v="SENA REGIONAL NORTE DE SANTANDER-DIRECCION REGIONAL"/>
    <s v="101000"/>
    <s v="DESPACHO DIRECCION"/>
    <x v="85"/>
    <x v="85"/>
    <s v="Nación"/>
    <s v="10"/>
    <s v="RECURSOS CORRIENTES"/>
    <s v="CSF"/>
    <n v="255657000"/>
    <m/>
    <m/>
    <n v="0"/>
    <n v="0"/>
    <n v="255657000"/>
    <n v="255656500"/>
    <n v="500"/>
    <n v="195178500"/>
    <n v="60478000"/>
    <n v="7859600"/>
    <n v="7859600"/>
    <n v="7859600"/>
    <n v="0"/>
    <n v="0"/>
  </r>
  <r>
    <s v="2024-02-01 06:06:40"/>
    <n v="2024"/>
    <s v="Actual"/>
    <s v="36-02-00-054-000000"/>
    <s v="SENA REGIONAL NORTE DE SANTANDER-DIRECCION REGIONAL"/>
    <s v="101000"/>
    <s v="DESPACHO DIRECCION"/>
    <x v="49"/>
    <x v="49"/>
    <s v="Nación"/>
    <s v="10"/>
    <s v="RECURSOS CORRIENTES"/>
    <s v="CSF"/>
    <n v="2786420588"/>
    <m/>
    <m/>
    <n v="0"/>
    <n v="0"/>
    <n v="2786420588"/>
    <n v="2727194588"/>
    <n v="59226000"/>
    <n v="1438077513"/>
    <n v="1289117075"/>
    <n v="123526707"/>
    <n v="123526707"/>
    <n v="123526707"/>
    <n v="0"/>
    <n v="0"/>
  </r>
  <r>
    <s v="2024-02-01 06:06:40"/>
    <n v="2024"/>
    <s v="Actual"/>
    <s v="36-02-00-054-000000"/>
    <s v="SENA REGIONAL NORTE DE SANTANDER-DIRECCION REGIONAL"/>
    <s v="101000"/>
    <s v="DESPACHO DIRECCION"/>
    <x v="50"/>
    <x v="50"/>
    <s v="Nación"/>
    <s v="10"/>
    <s v="RECURSOS CORRIENTES"/>
    <s v="CSF"/>
    <n v="1177557222"/>
    <m/>
    <m/>
    <n v="0"/>
    <n v="0"/>
    <n v="1177557222"/>
    <n v="747150052"/>
    <n v="430407170"/>
    <n v="509150052"/>
    <n v="238000000"/>
    <n v="1133899"/>
    <n v="1133899"/>
    <n v="1133899"/>
    <n v="0"/>
    <n v="0"/>
  </r>
  <r>
    <s v="2024-02-01 06:06:40"/>
    <n v="2024"/>
    <s v="Actual"/>
    <s v="36-02-00-054-000000"/>
    <s v="SENA REGIONAL NORTE DE SANTANDER-DIRECCION REGIONAL"/>
    <s v="101000"/>
    <s v="DESPACHO DIRECCION"/>
    <x v="63"/>
    <x v="63"/>
    <s v="Propios"/>
    <s v="20"/>
    <s v="INGRESOS CORRIENTES"/>
    <s v="CSF"/>
    <n v="11193392"/>
    <m/>
    <m/>
    <n v="0"/>
    <n v="0"/>
    <n v="11193392"/>
    <n v="0"/>
    <n v="11193392"/>
    <m/>
    <n v="0"/>
    <n v="0"/>
    <n v="0"/>
    <n v="0"/>
    <n v="0"/>
    <n v="0"/>
  </r>
  <r>
    <s v="2024-02-01 06:06:40"/>
    <n v="2024"/>
    <s v="Actual"/>
    <s v="36-02-00-054-000000"/>
    <s v="SENA REGIONAL NORTE DE SANTANDER-DIRECCION REGIONAL"/>
    <s v="101000"/>
    <s v="DESPACHO DIRECCION"/>
    <x v="51"/>
    <x v="51"/>
    <s v="Nación"/>
    <s v="10"/>
    <s v="RECURSOS CORRIENTES"/>
    <s v="CSF"/>
    <n v="71402133"/>
    <m/>
    <m/>
    <n v="0"/>
    <n v="0"/>
    <n v="71402133"/>
    <n v="71402133"/>
    <n v="0"/>
    <n v="0"/>
    <n v="71402133"/>
    <n v="0"/>
    <n v="0"/>
    <n v="0"/>
    <n v="0"/>
    <n v="0"/>
  </r>
  <r>
    <s v="2024-02-01 06:06:40"/>
    <n v="2024"/>
    <s v="Actual"/>
    <s v="36-02-00-054-000000"/>
    <s v="SENA REGIONAL NORTE DE SANTANDER-DIRECCION REGIONAL"/>
    <s v="101000"/>
    <s v="DESPACHO DIRECCION"/>
    <x v="6"/>
    <x v="6"/>
    <s v="Nación"/>
    <s v="10"/>
    <s v="RECURSOS CORRIENTES"/>
    <s v="CSF"/>
    <n v="964280982"/>
    <m/>
    <m/>
    <n v="0"/>
    <n v="0"/>
    <n v="964280982"/>
    <n v="836640982"/>
    <n v="127640000"/>
    <n v="740001334.98000002"/>
    <n v="96639647.019999981"/>
    <n v="41547298.979999997"/>
    <n v="41547298.979999997"/>
    <n v="41547298.979999997"/>
    <n v="0"/>
    <n v="0"/>
  </r>
  <r>
    <s v="2024-02-01 06:06:40"/>
    <n v="2024"/>
    <s v="Actual"/>
    <s v="36-02-00-054-000000"/>
    <s v="SENA REGIONAL NORTE DE SANTANDER-DIRECCION REGIONAL"/>
    <s v="101000"/>
    <s v="DESPACHO DIRECCION"/>
    <x v="75"/>
    <x v="75"/>
    <s v="Nación"/>
    <s v="10"/>
    <s v="RECURSOS CORRIENTES"/>
    <s v="CSF"/>
    <n v="670000"/>
    <m/>
    <m/>
    <n v="0"/>
    <n v="0"/>
    <n v="670000"/>
    <n v="0"/>
    <n v="670000"/>
    <m/>
    <n v="0"/>
    <n v="0"/>
    <n v="0"/>
    <n v="0"/>
    <n v="0"/>
    <n v="0"/>
  </r>
  <r>
    <s v="2024-02-01 06:06:40"/>
    <n v="2024"/>
    <s v="Actual"/>
    <s v="36-02-00-054-000000"/>
    <s v="SENA REGIONAL NORTE DE SANTANDER-DIRECCION REGIONAL"/>
    <s v="101009"/>
    <s v="DESPACHO DIRECCIÓN - SALUD OCUPACIONAL"/>
    <x v="45"/>
    <x v="45"/>
    <s v="Propios"/>
    <s v="27"/>
    <s v="RENTAS PARAFISCALES"/>
    <s v="CSF"/>
    <n v="25439000"/>
    <m/>
    <m/>
    <n v="0"/>
    <n v="0"/>
    <n v="25439000"/>
    <n v="0"/>
    <n v="25439000"/>
    <m/>
    <n v="0"/>
    <n v="0"/>
    <n v="0"/>
    <n v="0"/>
    <n v="0"/>
    <n v="0"/>
  </r>
  <r>
    <s v="2024-02-01 06:06:40"/>
    <n v="2024"/>
    <s v="Actual"/>
    <s v="36-02-00-054-000000"/>
    <s v="SENA REGIONAL NORTE DE SANTANDER-DIRECCION REGIONAL"/>
    <s v="101009"/>
    <s v="DESPACHO DIRECCIÓN - SALUD OCUPACIONAL"/>
    <x v="49"/>
    <x v="49"/>
    <s v="Nación"/>
    <s v="10"/>
    <s v="RECURSOS CORRIENTES"/>
    <s v="CSF"/>
    <n v="377610573"/>
    <m/>
    <m/>
    <n v="0"/>
    <n v="0"/>
    <n v="377610573"/>
    <n v="331691272"/>
    <n v="45919301"/>
    <n v="305808000"/>
    <n v="25883272"/>
    <n v="11896000"/>
    <n v="9790000"/>
    <n v="9790000"/>
    <n v="0"/>
    <n v="0"/>
  </r>
  <r>
    <s v="2024-02-01 06:06:40"/>
    <n v="2024"/>
    <s v="Actual"/>
    <s v="36-02-00-054-000000"/>
    <s v="SENA REGIONAL NORTE DE SANTANDER-DIRECCION REGIONAL"/>
    <s v="101014"/>
    <s v="DESPACHO REGIONAL -ESCUELA NACIONAL DE INSTRUCTORES"/>
    <x v="49"/>
    <x v="49"/>
    <s v="Nación"/>
    <s v="10"/>
    <s v="RECURSOS CORRIENTES"/>
    <s v="CSF"/>
    <n v="334976100"/>
    <m/>
    <m/>
    <n v="0"/>
    <n v="0"/>
    <n v="334976100"/>
    <n v="334976100"/>
    <n v="0"/>
    <n v="0"/>
    <n v="334976100"/>
    <n v="0"/>
    <n v="0"/>
    <n v="0"/>
    <n v="0"/>
    <n v="0"/>
  </r>
  <r>
    <s v="2024-02-01 06:06:40"/>
    <n v="2024"/>
    <s v="Actual"/>
    <s v="36-02-00-054-000000"/>
    <s v="SENA REGIONAL NORTE DE SANTANDER-DIRECCION REGIONAL"/>
    <s v="101024"/>
    <s v="CONSTRUCCIONES Y ADECUACIONES"/>
    <x v="76"/>
    <x v="76"/>
    <s v="Nación"/>
    <s v="10"/>
    <s v="RECURSOS CORRIENTES"/>
    <s v="CSF"/>
    <n v="28235000"/>
    <m/>
    <m/>
    <n v="0"/>
    <n v="0"/>
    <n v="28235000"/>
    <n v="0"/>
    <n v="28235000"/>
    <m/>
    <n v="0"/>
    <n v="0"/>
    <n v="0"/>
    <n v="0"/>
    <n v="0"/>
    <n v="0"/>
  </r>
  <r>
    <s v="2024-02-01 06:06:40"/>
    <n v="2024"/>
    <s v="Actual"/>
    <s v="36-02-00-054-000000"/>
    <s v="SENA REGIONAL NORTE DE SANTANDER-DIRECCION REGIONAL"/>
    <s v="101024"/>
    <s v="CONSTRUCCIONES Y ADECUACIONES"/>
    <x v="77"/>
    <x v="77"/>
    <s v="Nación"/>
    <s v="10"/>
    <s v="RECURSOS CORRIENTES"/>
    <s v="CSF"/>
    <n v="2631021658"/>
    <m/>
    <m/>
    <n v="0"/>
    <n v="0"/>
    <n v="2631021658"/>
    <n v="0"/>
    <n v="2631021658"/>
    <m/>
    <n v="0"/>
    <n v="0"/>
    <n v="0"/>
    <n v="0"/>
    <n v="0"/>
    <n v="0"/>
  </r>
  <r>
    <s v="2024-02-01 06:06:40"/>
    <n v="2024"/>
    <s v="Actual"/>
    <s v="36-02-00-054-000000"/>
    <s v="SENA REGIONAL NORTE DE SANTANDER-DIRECCION REGIONAL"/>
    <s v="101024"/>
    <s v="CONSTRUCCIONES Y ADECUACIONES"/>
    <x v="78"/>
    <x v="78"/>
    <s v="Nación"/>
    <s v="10"/>
    <s v="RECURSOS CORRIENTES"/>
    <s v="CSF"/>
    <n v="1245263900"/>
    <m/>
    <m/>
    <n v="0"/>
    <n v="0"/>
    <n v="1245263900"/>
    <n v="373692000"/>
    <n v="871571900"/>
    <n v="0"/>
    <n v="373692000"/>
    <n v="0"/>
    <n v="0"/>
    <n v="0"/>
    <n v="0"/>
    <n v="0"/>
  </r>
  <r>
    <s v="2024-02-01 06:06:40"/>
    <n v="2024"/>
    <s v="Actual"/>
    <s v="36-02-00-054-000000"/>
    <s v="SENA REGIONAL NORTE DE SANTANDER-DIRECCION REGIONAL"/>
    <s v="101028"/>
    <s v="CERTIFICACCION COMPETENCIAS LABORALES"/>
    <x v="94"/>
    <x v="94"/>
    <s v="Nación"/>
    <s v="10"/>
    <s v="RECURSOS CORRIENTES"/>
    <s v="CSF"/>
    <n v="105000000"/>
    <m/>
    <m/>
    <n v="0"/>
    <n v="0"/>
    <n v="105000000"/>
    <n v="105000000"/>
    <n v="0"/>
    <n v="80102000"/>
    <n v="24898000"/>
    <n v="0"/>
    <n v="0"/>
    <n v="0"/>
    <n v="0"/>
    <n v="0"/>
  </r>
  <r>
    <s v="2024-02-01 06:06:40"/>
    <n v="2024"/>
    <s v="Actual"/>
    <s v="36-02-00-054-000000"/>
    <s v="SENA REGIONAL NORTE DE SANTANDER-DIRECCION REGIONAL"/>
    <s v="101039"/>
    <s v="DESPACHO REGIONAL-EMPRENDIMIENTO"/>
    <x v="88"/>
    <x v="88"/>
    <s v="Nación"/>
    <s v="10"/>
    <s v="RECURSOS CORRIENTES"/>
    <s v="CSF"/>
    <n v="779890000"/>
    <m/>
    <m/>
    <n v="0"/>
    <n v="0"/>
    <n v="779890000"/>
    <n v="779890000"/>
    <n v="0"/>
    <n v="533724000"/>
    <n v="246166000"/>
    <n v="23372000"/>
    <n v="23372000"/>
    <n v="23372000"/>
    <n v="0"/>
    <n v="0"/>
  </r>
  <r>
    <s v="2024-02-01 06:06:40"/>
    <n v="2024"/>
    <s v="Actual"/>
    <s v="36-02-00-054-000000"/>
    <s v="SENA REGIONAL NORTE DE SANTANDER-DIRECCION REGIONAL"/>
    <s v="101040"/>
    <s v="DESPACHO REGIONAL-APORTES"/>
    <x v="64"/>
    <x v="64"/>
    <s v="Propios"/>
    <s v="27"/>
    <s v="RENTAS PARAFISCALES"/>
    <s v="CSF"/>
    <n v="597064628"/>
    <m/>
    <m/>
    <n v="0"/>
    <n v="0"/>
    <n v="597064628"/>
    <n v="597064628"/>
    <n v="0"/>
    <n v="592633782"/>
    <n v="4430846"/>
    <n v="4350925"/>
    <n v="4350925"/>
    <n v="4350925"/>
    <n v="0"/>
    <n v="0"/>
  </r>
  <r>
    <s v="2024-02-01 06:06:40"/>
    <n v="2024"/>
    <s v="Actual"/>
    <s v="36-02-00-054-000000"/>
    <s v="SENA REGIONAL NORTE DE SANTANDER-DIRECCION REGIONAL"/>
    <s v="101043"/>
    <s v="DESPACHO BIENESTAR FUNCIONARIOS"/>
    <x v="55"/>
    <x v="55"/>
    <s v="Propios"/>
    <s v="27"/>
    <s v="RENTAS PARAFISCALES"/>
    <s v="CSF"/>
    <n v="19700000"/>
    <m/>
    <m/>
    <n v="0"/>
    <n v="0"/>
    <n v="19700000"/>
    <n v="19700000"/>
    <n v="0"/>
    <n v="0"/>
    <n v="19700000"/>
    <n v="0"/>
    <n v="0"/>
    <n v="0"/>
    <n v="0"/>
    <n v="0"/>
  </r>
  <r>
    <s v="2024-02-01 06:06:40"/>
    <n v="2024"/>
    <s v="Actual"/>
    <s v="36-02-00-054-000000"/>
    <s v="SENA REGIONAL NORTE DE SANTANDER-DIRECCION REGIONAL"/>
    <s v="101043"/>
    <s v="DESPACHO BIENESTAR FUNCIONARIOS"/>
    <x v="48"/>
    <x v="48"/>
    <s v="Nación"/>
    <s v="10"/>
    <s v="RECURSOS CORRIENTES"/>
    <s v="CSF"/>
    <n v="81700000"/>
    <m/>
    <m/>
    <n v="0"/>
    <n v="0"/>
    <n v="81700000"/>
    <n v="81700000"/>
    <n v="0"/>
    <n v="0"/>
    <n v="81700000"/>
    <n v="0"/>
    <n v="0"/>
    <n v="0"/>
    <n v="0"/>
    <n v="0"/>
  </r>
  <r>
    <s v="2024-02-01 06:06:40"/>
    <n v="2024"/>
    <s v="Actual"/>
    <s v="36-02-00-054-000000"/>
    <s v="SENA REGIONAL NORTE DE SANTANDER-DIRECCION REGIONAL"/>
    <s v="101043"/>
    <s v="DESPACHO BIENESTAR FUNCIONARIOS"/>
    <x v="49"/>
    <x v="49"/>
    <s v="Nación"/>
    <s v="10"/>
    <s v="RECURSOS CORRIENTES"/>
    <s v="CSF"/>
    <n v="1074946435"/>
    <m/>
    <m/>
    <n v="0"/>
    <n v="0"/>
    <n v="1074946435"/>
    <n v="1074946435"/>
    <n v="0"/>
    <n v="32915334"/>
    <n v="1042031101"/>
    <n v="1431101"/>
    <n v="1431101"/>
    <n v="1431101"/>
    <n v="0"/>
    <n v="0"/>
  </r>
  <r>
    <s v="2024-02-01 06:06:40"/>
    <n v="2024"/>
    <s v="Actual"/>
    <s v="36-02-00-054-000000"/>
    <s v="SENA REGIONAL NORTE DE SANTANDER-DIRECCION REGIONAL"/>
    <s v="101045"/>
    <s v="DESPACHO - SERVICIOS PRESTADOS A LA FORMACION"/>
    <x v="49"/>
    <x v="49"/>
    <s v="Nación"/>
    <s v="10"/>
    <s v="RECURSOS CORRIENTES"/>
    <s v="CSF"/>
    <n v="80000000"/>
    <m/>
    <m/>
    <n v="0"/>
    <n v="0"/>
    <n v="80000000"/>
    <n v="80000000"/>
    <n v="0"/>
    <n v="0"/>
    <n v="80000000"/>
    <n v="0"/>
    <n v="0"/>
    <n v="0"/>
    <n v="0"/>
    <n v="0"/>
  </r>
  <r>
    <s v="2024-02-01 06:06:40"/>
    <n v="2024"/>
    <s v="Actual"/>
    <s v="36-02-00-054-000000"/>
    <s v="SENA REGIONAL NORTE DE SANTANDER-DIRECCION REGIONAL"/>
    <s v="101089"/>
    <s v="REGIONAL NORTE DE SANTANDER- DESPACHO, EMPRENDIMIENTO - ECONOMIA POPULAR"/>
    <x v="89"/>
    <x v="89"/>
    <s v="Nación"/>
    <s v="10"/>
    <s v="RECURSOS CORRIENTES"/>
    <s v="CSF"/>
    <n v="14657000"/>
    <m/>
    <m/>
    <n v="0"/>
    <n v="0"/>
    <n v="14657000"/>
    <n v="14657000"/>
    <n v="0"/>
    <n v="0"/>
    <n v="14657000"/>
    <n v="0"/>
    <n v="0"/>
    <n v="0"/>
    <n v="0"/>
    <n v="0"/>
  </r>
  <r>
    <s v="2024-02-01 06:06:40"/>
    <n v="2024"/>
    <s v="Actual"/>
    <s v="36-02-00-054-911910"/>
    <s v="CENTRO DE FORMACION PARA EL DESARROLLO RURAL Y MINERO - NORTE DE SANTANDER"/>
    <s v="911909"/>
    <s v="CENTRO DE FORMACION PARA EL DESARROLLO RURAL Y MINERO - NORTE DE SANTANDER - SALUD OCUPACIONAL"/>
    <x v="49"/>
    <x v="49"/>
    <s v="Nación"/>
    <s v="10"/>
    <s v="RECURSOS CORRIENTES"/>
    <s v="CSF"/>
    <n v="47779920"/>
    <m/>
    <m/>
    <n v="0"/>
    <n v="0"/>
    <n v="47779920"/>
    <n v="172800"/>
    <n v="47607120"/>
    <n v="0"/>
    <n v="172800"/>
    <n v="0"/>
    <n v="0"/>
    <n v="0"/>
    <n v="0"/>
    <n v="0"/>
  </r>
  <r>
    <s v="2024-02-01 06:06:40"/>
    <n v="2024"/>
    <s v="Actual"/>
    <s v="36-02-00-054-911910"/>
    <s v="CENTRO DE FORMACION PARA EL DESARROLLO RURAL Y MINERO - NORTE DE SANTANDER"/>
    <s v="911910"/>
    <s v="CENTRO DE ATENCION AL SECTOR AGROPECUARIO REG NORTE DE SANTANDER"/>
    <x v="80"/>
    <x v="80"/>
    <s v="Nación"/>
    <s v="10"/>
    <s v="RECURSOS CORRIENTES"/>
    <s v="CSF"/>
    <n v="519911000"/>
    <m/>
    <m/>
    <n v="0"/>
    <n v="0"/>
    <n v="519911000"/>
    <n v="435028000"/>
    <n v="84883000"/>
    <n v="0"/>
    <n v="435028000"/>
    <n v="0"/>
    <n v="0"/>
    <n v="0"/>
    <n v="0"/>
    <n v="0"/>
  </r>
  <r>
    <s v="2024-02-01 06:06:40"/>
    <n v="2024"/>
    <s v="Actual"/>
    <s v="36-02-00-054-911910"/>
    <s v="CENTRO DE FORMACION PARA EL DESARROLLO RURAL Y MINERO - NORTE DE SANTANDER"/>
    <s v="911910"/>
    <s v="CENTRO DE ATENCION AL SECTOR AGROPECUARIO REG NORTE DE SANTANDER"/>
    <x v="81"/>
    <x v="81"/>
    <s v="Nación"/>
    <s v="10"/>
    <s v="RECURSOS CORRIENTES"/>
    <s v="CSF"/>
    <n v="148002000"/>
    <m/>
    <m/>
    <n v="0"/>
    <n v="0"/>
    <n v="148002000"/>
    <n v="148002000"/>
    <n v="0"/>
    <n v="94668000"/>
    <n v="53334000"/>
    <n v="0"/>
    <n v="0"/>
    <n v="0"/>
    <n v="0"/>
    <n v="0"/>
  </r>
  <r>
    <s v="2024-02-01 06:06:40"/>
    <n v="2024"/>
    <s v="Actual"/>
    <s v="36-02-00-054-911910"/>
    <s v="CENTRO DE FORMACION PARA EL DESARROLLO RURAL Y MINERO - NORTE DE SANTANDER"/>
    <s v="911910"/>
    <s v="CENTRO DE ATENCION AL SECTOR AGROPECUARIO REG NORTE DE SANTANDER"/>
    <x v="49"/>
    <x v="49"/>
    <s v="Propios"/>
    <s v="27"/>
    <s v="RENTAS PARAFISCALES"/>
    <s v="CSF"/>
    <n v="78220145"/>
    <m/>
    <m/>
    <n v="0"/>
    <n v="0"/>
    <n v="78220145"/>
    <n v="0"/>
    <n v="78220145"/>
    <m/>
    <n v="0"/>
    <n v="0"/>
    <n v="0"/>
    <n v="0"/>
    <n v="0"/>
    <n v="0"/>
  </r>
  <r>
    <s v="2024-02-01 06:06:40"/>
    <n v="2024"/>
    <s v="Actual"/>
    <s v="36-02-00-054-911910"/>
    <s v="CENTRO DE FORMACION PARA EL DESARROLLO RURAL Y MINERO - NORTE DE SANTANDER"/>
    <s v="911910"/>
    <s v="CENTRO DE ATENCION AL SECTOR AGROPECUARIO REG NORTE DE SANTANDER"/>
    <x v="49"/>
    <x v="49"/>
    <s v="Nación"/>
    <s v="10"/>
    <s v="RECURSOS CORRIENTES"/>
    <s v="CSF"/>
    <n v="1055517274"/>
    <n v="61900000"/>
    <n v="0"/>
    <n v="0"/>
    <n v="0"/>
    <n v="1117417274"/>
    <n v="1021762274"/>
    <n v="95655000"/>
    <n v="869066885"/>
    <n v="152695389"/>
    <n v="151750"/>
    <n v="151750"/>
    <n v="151750"/>
    <n v="0"/>
    <n v="0"/>
  </r>
  <r>
    <s v="2024-02-01 06:06:40"/>
    <n v="2024"/>
    <s v="Actual"/>
    <s v="36-02-00-054-911910"/>
    <s v="CENTRO DE FORMACION PARA EL DESARROLLO RURAL Y MINERO - NORTE DE SANTANDER"/>
    <s v="911911"/>
    <s v="CENTRO DE FORMACION PARA EL DESARROLLO RURAL Y MINERO -INTEGRACION CON LA MEDIA"/>
    <x v="49"/>
    <x v="49"/>
    <s v="Propios"/>
    <s v="20"/>
    <s v="INGRESOS CORRIENTES"/>
    <s v="CSF"/>
    <n v="1794532310"/>
    <m/>
    <m/>
    <n v="0"/>
    <n v="0"/>
    <n v="1794532310"/>
    <n v="1752598139"/>
    <n v="41934171"/>
    <n v="1752486955"/>
    <n v="111184"/>
    <n v="0"/>
    <n v="0"/>
    <n v="0"/>
    <n v="0"/>
    <n v="0"/>
  </r>
  <r>
    <s v="2024-02-01 06:06:40"/>
    <n v="2024"/>
    <s v="Actual"/>
    <s v="36-02-00-054-911910"/>
    <s v="CENTRO DE FORMACION PARA EL DESARROLLO RURAL Y MINERO - NORTE DE SANTANDER"/>
    <s v="911911"/>
    <s v="CENTRO DE FORMACION PARA EL DESARROLLO RURAL Y MINERO -INTEGRACION CON LA MEDIA"/>
    <x v="49"/>
    <x v="49"/>
    <s v="Nación"/>
    <s v="10"/>
    <s v="RECURSOS CORRIENTES"/>
    <s v="CSF"/>
    <n v="202159699"/>
    <m/>
    <m/>
    <n v="0"/>
    <n v="0"/>
    <n v="202159699"/>
    <n v="202159699"/>
    <n v="0"/>
    <n v="52159699"/>
    <n v="150000000"/>
    <n v="0"/>
    <n v="0"/>
    <n v="0"/>
    <n v="0"/>
    <n v="0"/>
  </r>
  <r>
    <s v="2024-02-01 06:06:40"/>
    <n v="2024"/>
    <s v="Actual"/>
    <s v="36-02-00-054-911910"/>
    <s v="CENTRO DE FORMACION PARA EL DESARROLLO RURAL Y MINERO - NORTE DE SANTANDER"/>
    <s v="911918"/>
    <s v="CENTRO DE FORMACION PARA EL DESARROLLO RURAL Y MINERO -FONDO PARA LA INDUSTRIA Y CIONSTRUCCION"/>
    <x v="48"/>
    <x v="48"/>
    <s v="Propios"/>
    <s v="26"/>
    <s v="FONDOS ESPECIALES"/>
    <s v="CSF"/>
    <n v="2023322112"/>
    <m/>
    <m/>
    <n v="0"/>
    <n v="0"/>
    <n v="2023322112"/>
    <n v="0"/>
    <n v="2023322112"/>
    <m/>
    <n v="0"/>
    <n v="0"/>
    <n v="0"/>
    <n v="0"/>
    <n v="0"/>
    <n v="0"/>
  </r>
  <r>
    <s v="2024-02-01 06:06:40"/>
    <n v="2024"/>
    <s v="Actual"/>
    <s v="36-02-00-054-911910"/>
    <s v="CENTRO DE FORMACION PARA EL DESARROLLO RURAL Y MINERO - NORTE DE SANTANDER"/>
    <s v="911918"/>
    <s v="CENTRO DE FORMACION PARA EL DESARROLLO RURAL Y MINERO -FONDO PARA LA INDUSTRIA Y CIONSTRUCCION"/>
    <x v="49"/>
    <x v="49"/>
    <s v="Propios"/>
    <s v="26"/>
    <s v="FONDOS ESPECIALES"/>
    <s v="CSF"/>
    <n v="934143724"/>
    <m/>
    <m/>
    <n v="0"/>
    <n v="0"/>
    <n v="934143724"/>
    <n v="625027808"/>
    <n v="309115916"/>
    <n v="490465750"/>
    <n v="134562058"/>
    <n v="0"/>
    <n v="0"/>
    <n v="0"/>
    <n v="0"/>
    <n v="0"/>
  </r>
  <r>
    <s v="2024-02-01 06:06:40"/>
    <n v="2024"/>
    <s v="Actual"/>
    <s v="36-02-00-054-911910"/>
    <s v="CENTRO DE FORMACION PARA EL DESARROLLO RURAL Y MINERO - NORTE DE SANTANDER"/>
    <s v="911927"/>
    <s v="CENTRO DE FORMACION PARA EL DESARROLLO RURAL Y MINERO-MODERNIZACION AMBIENTES"/>
    <x v="10"/>
    <x v="10"/>
    <s v="Nación"/>
    <s v="10"/>
    <s v="RECURSOS CORRIENTES"/>
    <s v="CSF"/>
    <n v="92430000"/>
    <m/>
    <m/>
    <n v="0"/>
    <n v="0"/>
    <n v="92430000"/>
    <n v="0"/>
    <n v="92430000"/>
    <m/>
    <n v="0"/>
    <n v="0"/>
    <n v="0"/>
    <n v="0"/>
    <n v="0"/>
    <n v="0"/>
  </r>
  <r>
    <s v="2024-02-01 06:06:40"/>
    <n v="2024"/>
    <s v="Actual"/>
    <s v="36-02-00-054-911910"/>
    <s v="CENTRO DE FORMACION PARA EL DESARROLLO RURAL Y MINERO - NORTE DE SANTANDER"/>
    <s v="911928"/>
    <s v="CENTRO DE FORMACION PARA EL DESARROLLO RURAL Y MINERO -CERTIFICACION COMPETENCIAS LABORALES"/>
    <x v="94"/>
    <x v="94"/>
    <s v="Nación"/>
    <s v="10"/>
    <s v="RECURSOS CORRIENTES"/>
    <s v="CSF"/>
    <n v="165200000"/>
    <m/>
    <m/>
    <n v="0"/>
    <n v="0"/>
    <n v="165200000"/>
    <n v="165200000"/>
    <n v="0"/>
    <n v="28600000"/>
    <n v="136600000"/>
    <n v="0"/>
    <n v="0"/>
    <n v="0"/>
    <n v="0"/>
    <n v="0"/>
  </r>
  <r>
    <s v="2024-02-01 06:06:40"/>
    <n v="2024"/>
    <s v="Actual"/>
    <s v="36-02-00-054-911910"/>
    <s v="CENTRO DE FORMACION PARA EL DESARROLLO RURAL Y MINERO - NORTE DE SANTANDER"/>
    <s v="911928"/>
    <s v="CENTRO DE FORMACION PARA EL DESARROLLO RURAL Y MINERO -CERTIFICACION COMPETENCIAS LABORALES"/>
    <x v="65"/>
    <x v="65"/>
    <s v="Nación"/>
    <s v="10"/>
    <s v="RECURSOS CORRIENTES"/>
    <s v="CSF"/>
    <n v="149460000"/>
    <m/>
    <m/>
    <n v="0"/>
    <n v="0"/>
    <n v="149460000"/>
    <n v="149460000"/>
    <n v="0"/>
    <n v="0"/>
    <n v="149460000"/>
    <n v="0"/>
    <n v="0"/>
    <n v="0"/>
    <n v="0"/>
    <n v="0"/>
  </r>
  <r>
    <s v="2024-02-01 06:06:40"/>
    <n v="2024"/>
    <s v="Actual"/>
    <s v="36-02-00-054-911910"/>
    <s v="CENTRO DE FORMACION PARA EL DESARROLLO RURAL Y MINERO - NORTE DE SANTANDER"/>
    <s v="911938"/>
    <s v="CENTRO DE FORMACION PARA EL DESARROLLO RURAL Y MINERO-EMPRENDE RURAL"/>
    <x v="87"/>
    <x v="87"/>
    <s v="Nación"/>
    <s v="10"/>
    <s v="RECURSOS CORRIENTES"/>
    <s v="CSF"/>
    <n v="1792636000"/>
    <m/>
    <m/>
    <n v="0"/>
    <n v="0"/>
    <n v="1792636000"/>
    <n v="1680889000"/>
    <n v="111747000"/>
    <n v="121305372"/>
    <n v="1559583628"/>
    <n v="0"/>
    <n v="0"/>
    <n v="0"/>
    <n v="0"/>
    <n v="0"/>
  </r>
  <r>
    <s v="2024-02-01 06:06:40"/>
    <n v="2024"/>
    <s v="Actual"/>
    <s v="36-02-00-054-911910"/>
    <s v="CENTRO DE FORMACION PARA EL DESARROLLO RURAL Y MINERO - NORTE DE SANTANDER"/>
    <s v="911938"/>
    <s v="CENTRO DE FORMACION PARA EL DESARROLLO RURAL Y MINERO-EMPRENDE RURAL"/>
    <x v="65"/>
    <x v="65"/>
    <s v="Nación"/>
    <s v="10"/>
    <s v="RECURSOS CORRIENTES"/>
    <s v="CSF"/>
    <n v="266107000"/>
    <m/>
    <m/>
    <n v="0"/>
    <n v="0"/>
    <n v="266107000"/>
    <n v="266107000"/>
    <n v="0"/>
    <n v="0"/>
    <n v="266107000"/>
    <n v="0"/>
    <n v="0"/>
    <n v="0"/>
    <n v="0"/>
    <n v="0"/>
  </r>
  <r>
    <s v="2024-02-01 06:06:40"/>
    <n v="2024"/>
    <s v="Actual"/>
    <s v="36-02-00-054-911910"/>
    <s v="CENTRO DE FORMACION PARA EL DESARROLLO RURAL Y MINERO - NORTE DE SANTANDER"/>
    <s v="911942"/>
    <s v="CENTRO DE FORMACION PARA EL DESARROLLO RURAL Y MINERO - NORTE DE SANTANDER - BIENESTAR APRENDICES"/>
    <x v="49"/>
    <x v="49"/>
    <s v="Nación"/>
    <s v="10"/>
    <s v="RECURSOS CORRIENTES"/>
    <s v="CSF"/>
    <n v="865793282"/>
    <m/>
    <m/>
    <n v="0"/>
    <n v="0"/>
    <n v="865793282"/>
    <n v="445235454"/>
    <n v="420557828"/>
    <n v="248150138"/>
    <n v="197085316"/>
    <n v="0"/>
    <n v="0"/>
    <n v="0"/>
    <n v="0"/>
    <n v="0"/>
  </r>
  <r>
    <s v="2024-02-01 06:06:40"/>
    <n v="2024"/>
    <s v="Actual"/>
    <s v="36-02-00-054-911910"/>
    <s v="CENTRO DE FORMACION PARA EL DESARROLLO RURAL Y MINERO - NORTE DE SANTANDER"/>
    <s v="911944"/>
    <s v="CENTRO DE FORMACION PARA EL DESARROLLO RURAL Y MINERO - NORTE DE SANTANDER - APOYOS DE SOSTENIMIENTO"/>
    <x v="48"/>
    <x v="48"/>
    <s v="Propios"/>
    <s v="20"/>
    <s v="INGRESOS CORRIENTES"/>
    <s v="CSF"/>
    <n v="469625000"/>
    <m/>
    <m/>
    <n v="0"/>
    <n v="0"/>
    <n v="469625000"/>
    <n v="0"/>
    <n v="469625000"/>
    <m/>
    <n v="0"/>
    <n v="0"/>
    <n v="0"/>
    <n v="0"/>
    <n v="0"/>
    <n v="0"/>
  </r>
  <r>
    <s v="2024-02-01 06:06:40"/>
    <n v="2024"/>
    <s v="Actual"/>
    <s v="36-02-00-054-911910"/>
    <s v="CENTRO DE FORMACION PARA EL DESARROLLO RURAL Y MINERO - NORTE DE SANTANDER"/>
    <s v="911944"/>
    <s v="CENTRO DE FORMACION PARA EL DESARROLLO RURAL Y MINERO - NORTE DE SANTANDER - APOYOS DE SOSTENIMIENTO"/>
    <x v="49"/>
    <x v="49"/>
    <s v="Propios"/>
    <s v="20"/>
    <s v="INGRESOS CORRIENTES"/>
    <s v="CSF"/>
    <n v="16984899"/>
    <m/>
    <m/>
    <n v="0"/>
    <n v="0"/>
    <n v="16984899"/>
    <n v="0"/>
    <n v="16984899"/>
    <m/>
    <n v="0"/>
    <n v="0"/>
    <n v="0"/>
    <n v="0"/>
    <n v="0"/>
    <n v="0"/>
  </r>
  <r>
    <s v="2024-02-01 06:06:40"/>
    <n v="2024"/>
    <s v="Actual"/>
    <s v="36-02-00-054-911910"/>
    <s v="CENTRO DE FORMACION PARA EL DESARROLLO RURAL Y MINERO - NORTE DE SANTANDER"/>
    <s v="911945"/>
    <s v="CENTRO DE FORMACION PARA EL DESARROLLO RURAL Y MINERO - NORTE DE SANTANDER - SERVICIOS PRESTADOS A L"/>
    <x v="49"/>
    <x v="49"/>
    <s v="Nación"/>
    <s v="10"/>
    <s v="RECURSOS CORRIENTES"/>
    <s v="CSF"/>
    <n v="12447290174"/>
    <m/>
    <m/>
    <n v="0"/>
    <n v="0"/>
    <n v="12447290174"/>
    <n v="12018235208"/>
    <n v="429054966"/>
    <n v="8529904057"/>
    <n v="3488331151"/>
    <n v="7569848"/>
    <n v="7569848"/>
    <n v="7569848"/>
    <n v="0"/>
    <n v="0"/>
  </r>
  <r>
    <s v="2024-02-01 06:06:40"/>
    <n v="2024"/>
    <s v="Actual"/>
    <s v="36-02-00-054-911910"/>
    <s v="CENTRO DE FORMACION PARA EL DESARROLLO RURAL Y MINERO - NORTE DE SANTANDER"/>
    <s v="911945"/>
    <s v="CENTRO DE FORMACION PARA EL DESARROLLO RURAL Y MINERO - NORTE DE SANTANDER - SERVICIOS PRESTADOS A L"/>
    <x v="65"/>
    <x v="65"/>
    <s v="Nación"/>
    <s v="10"/>
    <s v="RECURSOS CORRIENTES"/>
    <s v="CSF"/>
    <n v="1073008277.5"/>
    <m/>
    <m/>
    <n v="0"/>
    <n v="0"/>
    <n v="1073008277.5"/>
    <n v="898280089"/>
    <n v="174728188.5"/>
    <n v="256032"/>
    <n v="898024057"/>
    <n v="256032"/>
    <n v="256032"/>
    <n v="256032"/>
    <n v="0"/>
    <n v="0"/>
  </r>
  <r>
    <s v="2024-02-01 06:06:40"/>
    <n v="2024"/>
    <s v="Actual"/>
    <s v="36-02-00-054-911910"/>
    <s v="CENTRO DE FORMACION PARA EL DESARROLLO RURAL Y MINERO - NORTE DE SANTANDER"/>
    <s v="911961"/>
    <s v="INVESTIGACION PARA LA FORMACION PROFESIONAL INTEGRAL"/>
    <x v="60"/>
    <x v="60"/>
    <s v="Propios"/>
    <s v="27"/>
    <s v="RENTAS PARAFISCALES"/>
    <s v="CSF"/>
    <n v="81750000"/>
    <m/>
    <m/>
    <n v="0"/>
    <n v="0"/>
    <n v="81750000"/>
    <n v="81750000"/>
    <n v="0"/>
    <n v="74750000"/>
    <n v="7000000"/>
    <n v="0"/>
    <n v="0"/>
    <n v="0"/>
    <n v="0"/>
    <n v="0"/>
  </r>
  <r>
    <s v="2024-02-01 06:06:40"/>
    <n v="2024"/>
    <s v="Actual"/>
    <s v="36-02-00-054-911910"/>
    <s v="CENTRO DE FORMACION PARA EL DESARROLLO RURAL Y MINERO - NORTE DE SANTANDER"/>
    <s v="911965"/>
    <s v="CENTRO DE FORMACION PARA EL DESARROLLO RURAL Y MINERO-NORTE DE SANT-APROPIACION DE CIENCIA Y TECNOLO"/>
    <x v="60"/>
    <x v="60"/>
    <s v="Propios"/>
    <s v="27"/>
    <s v="RENTAS PARAFISCALES"/>
    <s v="CSF"/>
    <n v="74000000"/>
    <m/>
    <m/>
    <n v="0"/>
    <n v="0"/>
    <n v="74000000"/>
    <n v="74000000"/>
    <n v="0"/>
    <n v="69000000"/>
    <n v="5000000"/>
    <n v="0"/>
    <n v="0"/>
    <n v="0"/>
    <n v="0"/>
    <n v="0"/>
  </r>
  <r>
    <s v="2024-02-01 06:06:40"/>
    <n v="2024"/>
    <s v="Actual"/>
    <s v="36-02-00-054-911910"/>
    <s v="CENTRO DE FORMACION PARA EL DESARROLLO RURAL Y MINERO - NORTE DE SANTANDER"/>
    <s v="911968"/>
    <s v="CENTRO DE FORMACION PARA EL DESARROLLO RURAL Y MINERO-FORTALECIMIENTO DE LA OFERTA DE SERVICIOS"/>
    <x v="91"/>
    <x v="91"/>
    <s v="Propios"/>
    <s v="27"/>
    <s v="RENTAS PARAFISCALES"/>
    <s v="CSF"/>
    <n v="685330578"/>
    <m/>
    <m/>
    <n v="0"/>
    <n v="0"/>
    <n v="685330578"/>
    <n v="371396558"/>
    <n v="313934020"/>
    <n v="192159000"/>
    <n v="179237558"/>
    <n v="0"/>
    <n v="0"/>
    <n v="0"/>
    <n v="0"/>
    <n v="0"/>
  </r>
  <r>
    <s v="2024-02-01 06:06:40"/>
    <n v="2024"/>
    <s v="Actual"/>
    <s v="36-02-00-054-911910"/>
    <s v="CENTRO DE FORMACION PARA EL DESARROLLO RURAL Y MINERO - NORTE DE SANTANDER"/>
    <s v="911969"/>
    <s v="PARQUES TECNOLOGICOS -RED TECNOPARQUE COLOMBIA"/>
    <x v="91"/>
    <x v="91"/>
    <s v="Propios"/>
    <s v="27"/>
    <s v="RENTAS PARAFISCALES"/>
    <s v="CSF"/>
    <n v="1137905900"/>
    <m/>
    <m/>
    <n v="0"/>
    <n v="0"/>
    <n v="1137905900"/>
    <n v="739917878"/>
    <n v="397988022"/>
    <n v="518854435"/>
    <n v="221063443"/>
    <n v="0"/>
    <n v="0"/>
    <n v="0"/>
    <n v="0"/>
    <n v="0"/>
  </r>
  <r>
    <s v="2024-02-01 06:06:40"/>
    <n v="2024"/>
    <s v="Actual"/>
    <s v="36-02-00-054-911910"/>
    <s v="CENTRO DE FORMACION PARA EL DESARROLLO RURAL Y MINERO - NORTE DE SANTANDER"/>
    <s v="911970"/>
    <s v="TECNOACADEMIA"/>
    <x v="90"/>
    <x v="90"/>
    <s v="Propios"/>
    <s v="27"/>
    <s v="RENTAS PARAFISCALES"/>
    <s v="CSF"/>
    <n v="847077321"/>
    <m/>
    <m/>
    <n v="0"/>
    <n v="0"/>
    <n v="847077321"/>
    <n v="663059161"/>
    <n v="184018160"/>
    <n v="306075252"/>
    <n v="356983909"/>
    <n v="0"/>
    <n v="0"/>
    <n v="0"/>
    <n v="0"/>
    <n v="0"/>
  </r>
  <r>
    <s v="2024-02-01 06:06:40"/>
    <n v="2024"/>
    <s v="Actual"/>
    <s v="36-02-00-054-911910"/>
    <s v="CENTRO DE FORMACION PARA EL DESARROLLO RURAL Y MINERO - NORTE DE SANTANDER"/>
    <s v="911983"/>
    <s v="CENTRO FORMACION DLLO RURAL Y MINERO -REG. N. SDER. -ASISTENCIA TECNICA O EXTENSIONISMO TECNOLOGICO"/>
    <x v="91"/>
    <x v="91"/>
    <s v="Propios"/>
    <s v="27"/>
    <s v="RENTAS PARAFISCALES"/>
    <s v="CSF"/>
    <n v="521424824"/>
    <m/>
    <m/>
    <n v="0"/>
    <n v="0"/>
    <n v="521424824"/>
    <n v="521424824"/>
    <n v="0"/>
    <n v="0"/>
    <n v="521424824"/>
    <n v="0"/>
    <n v="0"/>
    <n v="0"/>
    <n v="0"/>
    <n v="0"/>
  </r>
  <r>
    <s v="2024-02-01 06:06:40"/>
    <n v="2024"/>
    <s v="Actual"/>
    <s v="36-02-00-054-911910"/>
    <s v="CENTRO DE FORMACION PARA EL DESARROLLO RURAL Y MINERO - NORTE DE SANTANDER"/>
    <s v="911985"/>
    <s v="CENT DE FORM PARA EL DES RUR Y MIN N. DE SANT, SERVICIOS PRESTADOS A LA FORMACION - ECONOMIA POPULAR"/>
    <x v="65"/>
    <x v="65"/>
    <s v="Nación"/>
    <s v="10"/>
    <s v="RECURSOS CORRIENTES"/>
    <s v="CSF"/>
    <n v="81807834.5"/>
    <m/>
    <m/>
    <n v="0"/>
    <n v="0"/>
    <n v="81807834.5"/>
    <n v="68766718"/>
    <n v="13041116.5"/>
    <n v="0"/>
    <n v="68766718"/>
    <n v="0"/>
    <n v="0"/>
    <n v="0"/>
    <n v="0"/>
    <n v="0"/>
  </r>
  <r>
    <s v="2024-02-01 06:06:40"/>
    <n v="2024"/>
    <s v="Actual"/>
    <s v="36-02-00-054-911910"/>
    <s v="CENTRO DE FORMACION PARA EL DESARROLLO RURAL Y MINERO - NORTE DE SANTANDER"/>
    <s v="911986"/>
    <s v="CEN DE FORM PARA EL DES RUR Y MIN N. DE SANT, CERTIFICACION COMPETENCIA LABORALES - ECONOMIA POPULAR"/>
    <x v="65"/>
    <x v="65"/>
    <s v="Nación"/>
    <s v="10"/>
    <s v="RECURSOS CORRIENTES"/>
    <s v="CSF"/>
    <n v="19928000"/>
    <m/>
    <m/>
    <n v="0"/>
    <n v="0"/>
    <n v="19928000"/>
    <n v="19928000"/>
    <n v="0"/>
    <n v="0"/>
    <n v="19928000"/>
    <n v="0"/>
    <n v="0"/>
    <n v="0"/>
    <n v="0"/>
    <n v="0"/>
  </r>
  <r>
    <s v="2024-02-01 06:06:40"/>
    <n v="2024"/>
    <s v="Actual"/>
    <s v="36-02-00-054-953710"/>
    <s v="CENTRO DE LA INDUSTRIA, LA EMPRESA Y LOS SERVICIOS-NORTE DE SANTANDER"/>
    <s v="953709"/>
    <s v="CENTRO DE LA INDUSTRIA, LA EMPRESA Y LOS SERVICIOS-NORTE DE SANTANDER - SALUD OCUPACIONAL"/>
    <x v="49"/>
    <x v="49"/>
    <s v="Nación"/>
    <s v="10"/>
    <s v="RECURSOS CORRIENTES"/>
    <s v="CSF"/>
    <n v="62660771"/>
    <m/>
    <m/>
    <n v="0"/>
    <n v="0"/>
    <n v="62660771"/>
    <n v="172800"/>
    <n v="62487971"/>
    <n v="0"/>
    <n v="172800"/>
    <n v="0"/>
    <n v="0"/>
    <n v="0"/>
    <n v="0"/>
    <n v="0"/>
  </r>
  <r>
    <s v="2024-02-01 06:06:40"/>
    <n v="2024"/>
    <s v="Actual"/>
    <s v="36-02-00-054-953710"/>
    <s v="CENTRO DE LA INDUSTRIA, LA EMPRESA Y LOS SERVICIOS-NORTE DE SANTANDER"/>
    <s v="953710"/>
    <s v="CENTRO DE LA INDUSTRIA LA EMPRESA Y LOS SERVICIOS REG. NORTE DE SANTANDER"/>
    <x v="80"/>
    <x v="80"/>
    <s v="Nación"/>
    <s v="10"/>
    <s v="RECURSOS CORRIENTES"/>
    <s v="CSF"/>
    <n v="615201000"/>
    <m/>
    <m/>
    <n v="0"/>
    <n v="0"/>
    <n v="615201000"/>
    <n v="615201000"/>
    <n v="0"/>
    <n v="0"/>
    <n v="615201000"/>
    <n v="0"/>
    <n v="0"/>
    <n v="0"/>
    <n v="0"/>
    <n v="0"/>
  </r>
  <r>
    <s v="2024-02-01 06:06:40"/>
    <n v="2024"/>
    <s v="Actual"/>
    <s v="36-02-00-054-953710"/>
    <s v="CENTRO DE LA INDUSTRIA, LA EMPRESA Y LOS SERVICIOS-NORTE DE SANTANDER"/>
    <s v="953710"/>
    <s v="CENTRO DE LA INDUSTRIA LA EMPRESA Y LOS SERVICIOS REG. NORTE DE SANTANDER"/>
    <x v="49"/>
    <x v="49"/>
    <s v="Nación"/>
    <s v="10"/>
    <s v="RECURSOS CORRIENTES"/>
    <s v="CSF"/>
    <n v="643152313"/>
    <n v="0"/>
    <n v="38000000"/>
    <n v="0"/>
    <n v="0"/>
    <n v="605152313"/>
    <n v="507527313"/>
    <n v="97625000"/>
    <n v="197424790"/>
    <n v="310102523"/>
    <n v="8877392"/>
    <n v="8877392"/>
    <n v="8877392"/>
    <n v="0"/>
    <n v="0"/>
  </r>
  <r>
    <s v="2024-02-01 06:06:40"/>
    <n v="2024"/>
    <s v="Actual"/>
    <s v="36-02-00-054-953710"/>
    <s v="CENTRO DE LA INDUSTRIA, LA EMPRESA Y LOS SERVICIOS-NORTE DE SANTANDER"/>
    <s v="953710"/>
    <s v="CENTRO DE LA INDUSTRIA LA EMPRESA Y LOS SERVICIOS REG. NORTE DE SANTANDER"/>
    <x v="49"/>
    <x v="49"/>
    <s v="Propios"/>
    <s v="27"/>
    <s v="RENTAS PARAFISCALES"/>
    <s v="CSF"/>
    <n v="137661099"/>
    <m/>
    <m/>
    <n v="0"/>
    <n v="0"/>
    <n v="137661099"/>
    <n v="137661099"/>
    <n v="0"/>
    <n v="0"/>
    <n v="137661099"/>
    <n v="0"/>
    <n v="0"/>
    <n v="0"/>
    <n v="0"/>
    <n v="0"/>
  </r>
  <r>
    <s v="2024-02-01 06:06:40"/>
    <n v="2024"/>
    <s v="Actual"/>
    <s v="36-02-00-054-953710"/>
    <s v="CENTRO DE LA INDUSTRIA, LA EMPRESA Y LOS SERVICIOS-NORTE DE SANTANDER"/>
    <s v="953710"/>
    <s v="CENTRO DE LA INDUSTRIA LA EMPRESA Y LOS SERVICIOS REG. NORTE DE SANTANDER"/>
    <x v="92"/>
    <x v="92"/>
    <s v="Nación"/>
    <s v="10"/>
    <s v="RECURSOS CORRIENTES"/>
    <s v="CSF"/>
    <n v="97505000"/>
    <m/>
    <m/>
    <n v="0"/>
    <n v="0"/>
    <n v="97505000"/>
    <n v="41040000"/>
    <n v="56465000"/>
    <n v="0"/>
    <n v="41040000"/>
    <n v="0"/>
    <n v="0"/>
    <n v="0"/>
    <n v="0"/>
    <n v="0"/>
  </r>
  <r>
    <s v="2024-02-01 06:06:40"/>
    <n v="2024"/>
    <s v="Actual"/>
    <s v="36-02-00-054-953710"/>
    <s v="CENTRO DE LA INDUSTRIA, LA EMPRESA Y LOS SERVICIOS-NORTE DE SANTANDER"/>
    <s v="953711"/>
    <s v="CENTRO DE LA INDUSTRIA, LA EMPRESA Y LOS SERVICIOS-INTEGRACION CON LA MEDIA"/>
    <x v="49"/>
    <x v="49"/>
    <s v="Nación"/>
    <s v="10"/>
    <s v="RECURSOS CORRIENTES"/>
    <s v="CSF"/>
    <n v="129319398"/>
    <m/>
    <m/>
    <n v="0"/>
    <n v="0"/>
    <n v="129319398"/>
    <n v="129319398"/>
    <n v="0"/>
    <n v="102505148"/>
    <n v="26814250"/>
    <n v="2721376"/>
    <n v="2721376"/>
    <n v="2721376"/>
    <n v="0"/>
    <n v="0"/>
  </r>
  <r>
    <s v="2024-02-01 06:06:40"/>
    <n v="2024"/>
    <s v="Actual"/>
    <s v="36-02-00-054-953710"/>
    <s v="CENTRO DE LA INDUSTRIA, LA EMPRESA Y LOS SERVICIOS-NORTE DE SANTANDER"/>
    <s v="953711"/>
    <s v="CENTRO DE LA INDUSTRIA, LA EMPRESA Y LOS SERVICIOS-INTEGRACION CON LA MEDIA"/>
    <x v="49"/>
    <x v="49"/>
    <s v="Propios"/>
    <s v="20"/>
    <s v="INGRESOS CORRIENTES"/>
    <s v="CSF"/>
    <n v="4235316592"/>
    <m/>
    <m/>
    <n v="0"/>
    <n v="0"/>
    <n v="4235316592"/>
    <n v="4235316592"/>
    <n v="0"/>
    <n v="0"/>
    <n v="4235316592"/>
    <n v="0"/>
    <n v="0"/>
    <n v="0"/>
    <n v="0"/>
    <n v="0"/>
  </r>
  <r>
    <s v="2024-02-01 06:06:40"/>
    <n v="2024"/>
    <s v="Actual"/>
    <s v="36-02-00-054-953710"/>
    <s v="CENTRO DE LA INDUSTRIA, LA EMPRESA Y LOS SERVICIOS-NORTE DE SANTANDER"/>
    <s v="953718"/>
    <s v="CENTRO DE LA INDUSTRIA, LA EMPRESA Y LOS SERVICIOS -F.I.C."/>
    <x v="48"/>
    <x v="48"/>
    <s v="Propios"/>
    <s v="26"/>
    <s v="FONDOS ESPECIALES"/>
    <s v="CSF"/>
    <n v="4793337829"/>
    <m/>
    <m/>
    <n v="0"/>
    <n v="0"/>
    <n v="4793337829"/>
    <n v="4793337829"/>
    <n v="0"/>
    <n v="0"/>
    <n v="4793337829"/>
    <n v="0"/>
    <n v="0"/>
    <n v="0"/>
    <n v="0"/>
    <n v="0"/>
  </r>
  <r>
    <s v="2024-02-01 06:06:40"/>
    <n v="2024"/>
    <s v="Actual"/>
    <s v="36-02-00-054-953710"/>
    <s v="CENTRO DE LA INDUSTRIA, LA EMPRESA Y LOS SERVICIOS-NORTE DE SANTANDER"/>
    <s v="953718"/>
    <s v="CENTRO DE LA INDUSTRIA, LA EMPRESA Y LOS SERVICIOS -F.I.C."/>
    <x v="49"/>
    <x v="49"/>
    <s v="Propios"/>
    <s v="26"/>
    <s v="FONDOS ESPECIALES"/>
    <s v="CSF"/>
    <n v="1828584879"/>
    <m/>
    <m/>
    <n v="0"/>
    <n v="0"/>
    <n v="1828584879"/>
    <n v="1659203772"/>
    <n v="169381107"/>
    <n v="0"/>
    <n v="1659203772"/>
    <n v="0"/>
    <n v="0"/>
    <n v="0"/>
    <n v="0"/>
    <n v="0"/>
  </r>
  <r>
    <s v="2024-02-01 06:06:40"/>
    <n v="2024"/>
    <s v="Actual"/>
    <s v="36-02-00-054-953710"/>
    <s v="CENTRO DE LA INDUSTRIA, LA EMPRESA Y LOS SERVICIOS-NORTE DE SANTANDER"/>
    <s v="953727"/>
    <s v="CENTRO DE LA INDUSTRIA, LA EMPRESA Y LOS SERVICIOS-NORTE DE SANTANDER-MODERNIZACION AMBIENTES"/>
    <x v="10"/>
    <x v="10"/>
    <s v="Nación"/>
    <s v="10"/>
    <s v="RECURSOS CORRIENTES"/>
    <s v="CSF"/>
    <n v="72000000"/>
    <m/>
    <m/>
    <n v="0"/>
    <n v="0"/>
    <n v="72000000"/>
    <n v="0"/>
    <n v="72000000"/>
    <m/>
    <n v="0"/>
    <n v="0"/>
    <n v="0"/>
    <n v="0"/>
    <n v="0"/>
    <n v="0"/>
  </r>
  <r>
    <s v="2024-02-01 06:06:40"/>
    <n v="2024"/>
    <s v="Actual"/>
    <s v="36-02-00-054-953710"/>
    <s v="CENTRO DE LA INDUSTRIA, LA EMPRESA Y LOS SERVICIOS-NORTE DE SANTANDER"/>
    <s v="953728"/>
    <s v="CENTRO DE LA INDUSTRIA, LA EMPRESA Y LOS SERVICIOS-CERTIFICACION COMPETENCIAS LABORALES"/>
    <x v="94"/>
    <x v="94"/>
    <s v="Nación"/>
    <s v="10"/>
    <s v="RECURSOS CORRIENTES"/>
    <s v="CSF"/>
    <n v="288355000"/>
    <m/>
    <m/>
    <n v="0"/>
    <n v="0"/>
    <n v="288355000"/>
    <n v="288355000"/>
    <n v="0"/>
    <n v="0"/>
    <n v="288355000"/>
    <n v="0"/>
    <n v="0"/>
    <n v="0"/>
    <n v="0"/>
    <n v="0"/>
  </r>
  <r>
    <s v="2024-02-01 06:06:40"/>
    <n v="2024"/>
    <s v="Actual"/>
    <s v="36-02-00-054-953710"/>
    <s v="CENTRO DE LA INDUSTRIA, LA EMPRESA Y LOS SERVICIOS-NORTE DE SANTANDER"/>
    <s v="953728"/>
    <s v="CENTRO DE LA INDUSTRIA, LA EMPRESA Y LOS SERVICIOS-CERTIFICACION COMPETENCIAS LABORALES"/>
    <x v="65"/>
    <x v="65"/>
    <s v="Nación"/>
    <s v="10"/>
    <s v="RECURSOS CORRIENTES"/>
    <s v="CSF"/>
    <n v="194298000"/>
    <m/>
    <m/>
    <n v="0"/>
    <n v="0"/>
    <n v="194298000"/>
    <n v="194298000"/>
    <n v="0"/>
    <n v="0"/>
    <n v="194298000"/>
    <n v="0"/>
    <n v="0"/>
    <n v="0"/>
    <n v="0"/>
    <n v="0"/>
  </r>
  <r>
    <s v="2024-02-01 06:06:40"/>
    <n v="2024"/>
    <s v="Actual"/>
    <s v="36-02-00-054-953710"/>
    <s v="CENTRO DE LA INDUSTRIA, LA EMPRESA Y LOS SERVICIOS-NORTE DE SANTANDER"/>
    <s v="953742"/>
    <s v="CENTRO DE LA INDUSTRIA, LA EMPRESA Y LOS SERVICIOS-NORTE DE SANTANDER - BIENESTAR APRENDICES"/>
    <x v="49"/>
    <x v="49"/>
    <s v="Nación"/>
    <s v="10"/>
    <s v="RECURSOS CORRIENTES"/>
    <s v="CSF"/>
    <n v="1610521462"/>
    <m/>
    <m/>
    <n v="0"/>
    <n v="0"/>
    <n v="1610521462"/>
    <n v="647813546"/>
    <n v="962707916"/>
    <n v="0"/>
    <n v="647813546"/>
    <n v="0"/>
    <n v="0"/>
    <n v="0"/>
    <n v="0"/>
    <n v="0"/>
  </r>
  <r>
    <s v="2024-02-01 06:06:40"/>
    <n v="2024"/>
    <s v="Actual"/>
    <s v="36-02-00-054-953710"/>
    <s v="CENTRO DE LA INDUSTRIA, LA EMPRESA Y LOS SERVICIOS-NORTE DE SANTANDER"/>
    <s v="953744"/>
    <s v="CENTRO DE LA INDUSTRIA, LA EMPRESA Y LOS SERVICIOS-NORTE DE SANTANDER - APOYOS DE SOSTENIMIENTO"/>
    <x v="48"/>
    <x v="48"/>
    <s v="Propios"/>
    <s v="20"/>
    <s v="INGRESOS CORRIENTES"/>
    <s v="CSF"/>
    <n v="469625000"/>
    <m/>
    <m/>
    <n v="0"/>
    <n v="0"/>
    <n v="469625000"/>
    <n v="469625000"/>
    <n v="0"/>
    <n v="0"/>
    <n v="469625000"/>
    <n v="0"/>
    <n v="0"/>
    <n v="0"/>
    <n v="0"/>
    <n v="0"/>
  </r>
  <r>
    <s v="2024-02-01 06:06:40"/>
    <n v="2024"/>
    <s v="Actual"/>
    <s v="36-02-00-054-953710"/>
    <s v="CENTRO DE LA INDUSTRIA, LA EMPRESA Y LOS SERVICIOS-NORTE DE SANTANDER"/>
    <s v="953744"/>
    <s v="CENTRO DE LA INDUSTRIA, LA EMPRESA Y LOS SERVICIOS-NORTE DE SANTANDER - APOYOS DE SOSTENIMIENTO"/>
    <x v="49"/>
    <x v="49"/>
    <s v="Propios"/>
    <s v="20"/>
    <s v="INGRESOS CORRIENTES"/>
    <s v="CSF"/>
    <n v="16191074"/>
    <m/>
    <m/>
    <n v="0"/>
    <n v="0"/>
    <n v="16191074"/>
    <n v="0"/>
    <n v="16191074"/>
    <m/>
    <n v="0"/>
    <n v="0"/>
    <n v="0"/>
    <n v="0"/>
    <n v="0"/>
    <n v="0"/>
  </r>
  <r>
    <s v="2024-02-01 06:06:40"/>
    <n v="2024"/>
    <s v="Actual"/>
    <s v="36-02-00-054-953710"/>
    <s v="CENTRO DE LA INDUSTRIA, LA EMPRESA Y LOS SERVICIOS-NORTE DE SANTANDER"/>
    <s v="953745"/>
    <s v="CENTRO DE LA INDUSTRIA, LA EMPRESA Y LOS SERVICIOS-NORTE DE SANTANDER - SERVICIOS PRESTADOS A LA FOR"/>
    <x v="49"/>
    <x v="49"/>
    <s v="Nación"/>
    <s v="10"/>
    <s v="RECURSOS CORRIENTES"/>
    <s v="CSF"/>
    <n v="13472751576"/>
    <m/>
    <m/>
    <n v="0"/>
    <n v="0"/>
    <n v="13472751576"/>
    <n v="13472751576"/>
    <n v="0"/>
    <n v="0"/>
    <n v="13472751576"/>
    <n v="0"/>
    <n v="0"/>
    <n v="0"/>
    <n v="0"/>
    <n v="0"/>
  </r>
  <r>
    <s v="2024-02-01 06:06:40"/>
    <n v="2024"/>
    <s v="Actual"/>
    <s v="36-02-00-054-953710"/>
    <s v="CENTRO DE LA INDUSTRIA, LA EMPRESA Y LOS SERVICIOS-NORTE DE SANTANDER"/>
    <s v="953745"/>
    <s v="CENTRO DE LA INDUSTRIA, LA EMPRESA Y LOS SERVICIOS-NORTE DE SANTANDER - SERVICIOS PRESTADOS A LA FOR"/>
    <x v="65"/>
    <x v="65"/>
    <s v="Nación"/>
    <s v="10"/>
    <s v="RECURSOS CORRIENTES"/>
    <s v="CSF"/>
    <n v="774560045.75"/>
    <m/>
    <m/>
    <n v="0"/>
    <n v="0"/>
    <n v="774560045.75"/>
    <n v="774560045.75"/>
    <n v="0"/>
    <n v="0"/>
    <n v="774560045.75"/>
    <n v="0"/>
    <n v="0"/>
    <n v="0"/>
    <n v="0"/>
    <n v="0"/>
  </r>
  <r>
    <s v="2024-02-01 06:06:40"/>
    <n v="2024"/>
    <s v="Actual"/>
    <s v="36-02-00-054-953710"/>
    <s v="CENTRO DE LA INDUSTRIA, LA EMPRESA Y LOS SERVICIOS-NORTE DE SANTANDER"/>
    <s v="953765"/>
    <s v="CENTRO DE LA INDUSTRIA, LA EMPRESA Y LOS SERVICIOS-APROPIACION DE CIENCIA Y TECNOLOGIA YCULTURA"/>
    <x v="60"/>
    <x v="60"/>
    <s v="Propios"/>
    <s v="27"/>
    <s v="RENTAS PARAFISCALES"/>
    <s v="CSF"/>
    <n v="69000000"/>
    <m/>
    <m/>
    <n v="0"/>
    <n v="0"/>
    <n v="69000000"/>
    <n v="69000000"/>
    <n v="0"/>
    <n v="0"/>
    <n v="69000000"/>
    <n v="0"/>
    <n v="0"/>
    <n v="0"/>
    <n v="0"/>
    <n v="0"/>
  </r>
  <r>
    <s v="2024-02-01 06:06:40"/>
    <n v="2024"/>
    <s v="Actual"/>
    <s v="36-02-00-054-953710"/>
    <s v="CENTRO DE LA INDUSTRIA, LA EMPRESA Y LOS SERVICIOS-NORTE DE SANTANDER"/>
    <s v="953768"/>
    <s v="CENTRO DE LA INDUSTRIA LA EMPRESA Y LOS SERVICIOS NORTE DE SDER -COLOMBIA CERTIFICA"/>
    <x v="91"/>
    <x v="91"/>
    <s v="Propios"/>
    <s v="27"/>
    <s v="RENTAS PARAFISCALES"/>
    <s v="CSF"/>
    <n v="334933528"/>
    <m/>
    <m/>
    <n v="0"/>
    <n v="0"/>
    <n v="334933528"/>
    <n v="236900824"/>
    <n v="98032704"/>
    <n v="0"/>
    <n v="236900824"/>
    <n v="0"/>
    <n v="0"/>
    <n v="0"/>
    <n v="0"/>
    <n v="0"/>
  </r>
  <r>
    <s v="2024-02-01 06:06:40"/>
    <n v="2024"/>
    <s v="Actual"/>
    <s v="36-02-00-054-953710"/>
    <s v="CENTRO DE LA INDUSTRIA, LA EMPRESA Y LOS SERVICIOS-NORTE DE SANTANDER"/>
    <s v="953769"/>
    <s v="CENTRO DE LA INDUSTRIA, LA EMPRESA Y LOS SERVICIOS-TECNOPARQUE"/>
    <x v="91"/>
    <x v="91"/>
    <s v="Propios"/>
    <s v="27"/>
    <s v="RENTAS PARAFISCALES"/>
    <s v="CSF"/>
    <n v="880094254"/>
    <m/>
    <m/>
    <n v="0"/>
    <n v="0"/>
    <n v="880094254"/>
    <n v="576822745"/>
    <n v="303271509"/>
    <n v="0"/>
    <n v="576822745"/>
    <n v="0"/>
    <n v="0"/>
    <n v="0"/>
    <n v="0"/>
    <n v="0"/>
  </r>
  <r>
    <s v="2024-02-01 06:06:40"/>
    <n v="2024"/>
    <s v="Actual"/>
    <s v="36-02-00-054-953710"/>
    <s v="CENTRO DE LA INDUSTRIA, LA EMPRESA Y LOS SERVICIOS-NORTE DE SANTANDER"/>
    <s v="953785"/>
    <s v="CENTRO DE LA IND, LA EMP Y LOS SER N. DE SANT, SERVICIOS PRESTADOS A LA FORMACION - ECONOMIA POPULAR"/>
    <x v="65"/>
    <x v="65"/>
    <s v="Nación"/>
    <s v="10"/>
    <s v="RECURSOS CORRIENTES"/>
    <s v="CSF"/>
    <n v="168741147.75"/>
    <m/>
    <m/>
    <n v="0"/>
    <n v="0"/>
    <n v="168741147.75"/>
    <n v="168741147.75"/>
    <n v="0"/>
    <n v="0"/>
    <n v="168741147.75"/>
    <n v="0"/>
    <n v="0"/>
    <n v="0"/>
    <n v="0"/>
    <n v="0"/>
  </r>
  <r>
    <s v="2024-02-01 06:06:40"/>
    <n v="2024"/>
    <s v="Actual"/>
    <s v="36-02-00-054-953710"/>
    <s v="CENTRO DE LA INDUSTRIA, LA EMPRESA Y LOS SERVICIOS-NORTE DE SANTANDER"/>
    <s v="953786"/>
    <s v="CENTRO DE LA IND, LA EMP Y LOS SER N. DE SAN, CERTIFICACION COMPETENCIA LABORALES - ECONOMIA POPULAR"/>
    <x v="65"/>
    <x v="65"/>
    <s v="Nación"/>
    <s v="10"/>
    <s v="RECURSOS CORRIENTES"/>
    <s v="CSF"/>
    <n v="34874000"/>
    <m/>
    <m/>
    <n v="0"/>
    <n v="0"/>
    <n v="34874000"/>
    <n v="34874000"/>
    <n v="0"/>
    <n v="0"/>
    <n v="34874000"/>
    <n v="0"/>
    <n v="0"/>
    <n v="0"/>
    <n v="0"/>
    <n v="0"/>
  </r>
  <r>
    <s v="2024-02-01 06:06:40"/>
    <n v="2024"/>
    <s v="Actual"/>
    <s v="36-02-00-054-953710"/>
    <s v="CENTRO DE LA INDUSTRIA, LA EMPRESA Y LOS SERVICIOS-NORTE DE SANTANDER"/>
    <s v="953790"/>
    <s v="CENTRO DE LA IND, LA EMPR Y LOS SERV NOR DE SANT, ACCIONES REGULARES - ECONOMIA POPULAR Y CAMPESINA"/>
    <x v="65"/>
    <x v="65"/>
    <s v="Nación"/>
    <s v="10"/>
    <s v="RECURSOS CORRIENTES"/>
    <s v="CSF"/>
    <n v="115396800"/>
    <m/>
    <m/>
    <n v="0"/>
    <n v="0"/>
    <n v="115396800"/>
    <n v="52396800"/>
    <n v="63000000"/>
    <n v="0"/>
    <n v="52396800"/>
    <n v="0"/>
    <n v="0"/>
    <n v="0"/>
    <n v="0"/>
    <n v="0"/>
  </r>
  <r>
    <s v="2024-02-01 06:06:40"/>
    <n v="2024"/>
    <s v="Actual"/>
    <s v="36-02-00-063-000000"/>
    <s v="SENA REGIONAL QUINDIO-DIRECCION REGIONAL"/>
    <s v="101000"/>
    <s v="DESPACHO DIRECCION"/>
    <x v="5"/>
    <x v="5"/>
    <s v="Propios"/>
    <s v="27"/>
    <s v="RENTAS PARAFISCALES"/>
    <s v="CSF"/>
    <n v="5712000"/>
    <m/>
    <m/>
    <n v="0"/>
    <n v="0"/>
    <n v="5712000"/>
    <n v="5712000"/>
    <n v="0"/>
    <n v="0"/>
    <n v="5712000"/>
    <n v="0"/>
    <n v="0"/>
    <n v="0"/>
    <n v="0"/>
    <n v="0"/>
  </r>
  <r>
    <s v="2024-02-01 06:06:40"/>
    <n v="2024"/>
    <s v="Actual"/>
    <s v="36-02-00-063-000000"/>
    <s v="SENA REGIONAL QUINDIO-DIRECCION REGIONAL"/>
    <s v="101000"/>
    <s v="DESPACHO DIRECCION"/>
    <x v="45"/>
    <x v="45"/>
    <s v="Propios"/>
    <s v="27"/>
    <s v="RENTAS PARAFISCALES"/>
    <s v="CSF"/>
    <n v="30898000"/>
    <m/>
    <m/>
    <n v="0"/>
    <n v="0"/>
    <n v="30898000"/>
    <n v="0"/>
    <n v="30898000"/>
    <m/>
    <n v="0"/>
    <n v="0"/>
    <n v="0"/>
    <n v="0"/>
    <n v="0"/>
    <n v="0"/>
  </r>
  <r>
    <s v="2024-02-01 06:06:40"/>
    <n v="2024"/>
    <s v="Actual"/>
    <s v="36-02-00-063-000000"/>
    <s v="SENA REGIONAL QUINDIO-DIRECCION REGIONAL"/>
    <s v="101000"/>
    <s v="DESPACHO DIRECCION"/>
    <x v="79"/>
    <x v="79"/>
    <s v="Nación"/>
    <s v="10"/>
    <s v="RECURSOS CORRIENTES"/>
    <s v="CSF"/>
    <n v="100380000"/>
    <m/>
    <m/>
    <n v="0"/>
    <n v="0"/>
    <n v="100380000"/>
    <n v="100380000"/>
    <n v="0"/>
    <n v="0"/>
    <n v="100380000"/>
    <n v="0"/>
    <n v="0"/>
    <n v="0"/>
    <n v="0"/>
    <n v="0"/>
  </r>
  <r>
    <s v="2024-02-01 06:06:40"/>
    <n v="2024"/>
    <s v="Actual"/>
    <s v="36-02-00-063-000000"/>
    <s v="SENA REGIONAL QUINDIO-DIRECCION REGIONAL"/>
    <s v="101000"/>
    <s v="DESPACHO DIRECCION"/>
    <x v="80"/>
    <x v="80"/>
    <s v="Nación"/>
    <s v="10"/>
    <s v="RECURSOS CORRIENTES"/>
    <s v="CSF"/>
    <n v="111745000"/>
    <m/>
    <m/>
    <n v="0"/>
    <n v="0"/>
    <n v="111745000"/>
    <n v="111745000"/>
    <n v="0"/>
    <n v="78608167"/>
    <n v="33136833"/>
    <n v="0"/>
    <n v="0"/>
    <n v="0"/>
    <n v="0"/>
    <n v="0"/>
  </r>
  <r>
    <s v="2024-02-01 06:06:40"/>
    <n v="2024"/>
    <s v="Actual"/>
    <s v="36-02-00-063-000000"/>
    <s v="SENA REGIONAL QUINDIO-DIRECCION REGIONAL"/>
    <s v="101000"/>
    <s v="DESPACHO DIRECCION"/>
    <x v="81"/>
    <x v="81"/>
    <s v="Nación"/>
    <s v="10"/>
    <s v="RECURSOS CORRIENTES"/>
    <s v="CSF"/>
    <n v="148002000"/>
    <m/>
    <m/>
    <n v="0"/>
    <n v="0"/>
    <n v="148002000"/>
    <n v="148002000"/>
    <n v="0"/>
    <n v="92747200"/>
    <n v="55254800"/>
    <n v="0"/>
    <n v="0"/>
    <n v="0"/>
    <n v="0"/>
    <n v="0"/>
  </r>
  <r>
    <s v="2024-02-01 06:06:40"/>
    <n v="2024"/>
    <s v="Actual"/>
    <s v="36-02-00-063-000000"/>
    <s v="SENA REGIONAL QUINDIO-DIRECCION REGIONAL"/>
    <s v="101000"/>
    <s v="DESPACHO DIRECCION"/>
    <x v="82"/>
    <x v="82"/>
    <s v="Nación"/>
    <s v="10"/>
    <s v="RECURSOS CORRIENTES"/>
    <s v="CSF"/>
    <n v="10117000"/>
    <m/>
    <m/>
    <n v="0"/>
    <n v="0"/>
    <n v="10117000"/>
    <n v="0"/>
    <n v="10117000"/>
    <m/>
    <n v="0"/>
    <n v="0"/>
    <n v="0"/>
    <n v="0"/>
    <n v="0"/>
    <n v="0"/>
  </r>
  <r>
    <s v="2024-02-01 06:06:40"/>
    <n v="2024"/>
    <s v="Actual"/>
    <s v="36-02-00-063-000000"/>
    <s v="SENA REGIONAL QUINDIO-DIRECCION REGIONAL"/>
    <s v="101000"/>
    <s v="DESPACHO DIRECCION"/>
    <x v="84"/>
    <x v="84"/>
    <s v="Nación"/>
    <s v="10"/>
    <s v="RECURSOS CORRIENTES"/>
    <s v="CSF"/>
    <n v="289404000"/>
    <m/>
    <m/>
    <n v="0"/>
    <n v="0"/>
    <n v="289404000"/>
    <n v="289404000"/>
    <n v="0"/>
    <n v="92472800"/>
    <n v="196931200"/>
    <n v="0"/>
    <n v="0"/>
    <n v="0"/>
    <n v="0"/>
    <n v="0"/>
  </r>
  <r>
    <s v="2024-02-01 06:06:40"/>
    <n v="2024"/>
    <s v="Actual"/>
    <s v="36-02-00-063-000000"/>
    <s v="SENA REGIONAL QUINDIO-DIRECCION REGIONAL"/>
    <s v="101000"/>
    <s v="DESPACHO DIRECCION"/>
    <x v="85"/>
    <x v="85"/>
    <s v="Nación"/>
    <s v="10"/>
    <s v="RECURSOS CORRIENTES"/>
    <s v="CSF"/>
    <n v="123545000"/>
    <m/>
    <m/>
    <n v="0"/>
    <n v="0"/>
    <n v="123545000"/>
    <n v="123545000"/>
    <n v="0"/>
    <n v="96355800"/>
    <n v="27189200"/>
    <n v="0"/>
    <n v="0"/>
    <n v="0"/>
    <n v="0"/>
    <n v="0"/>
  </r>
  <r>
    <s v="2024-02-01 06:06:40"/>
    <n v="2024"/>
    <s v="Actual"/>
    <s v="36-02-00-063-000000"/>
    <s v="SENA REGIONAL QUINDIO-DIRECCION REGIONAL"/>
    <s v="101000"/>
    <s v="DESPACHO DIRECCION"/>
    <x v="49"/>
    <x v="49"/>
    <s v="Nación"/>
    <s v="10"/>
    <s v="RECURSOS CORRIENTES"/>
    <s v="CSF"/>
    <n v="1757085409"/>
    <m/>
    <m/>
    <n v="0"/>
    <n v="0"/>
    <n v="1757085409"/>
    <n v="1707805403"/>
    <n v="49280006"/>
    <n v="999102146.79999995"/>
    <n v="708703256.20000005"/>
    <n v="29936771"/>
    <n v="29936771"/>
    <n v="29936771"/>
    <n v="0"/>
    <n v="0"/>
  </r>
  <r>
    <s v="2024-02-01 06:06:40"/>
    <n v="2024"/>
    <s v="Actual"/>
    <s v="36-02-00-063-000000"/>
    <s v="SENA REGIONAL QUINDIO-DIRECCION REGIONAL"/>
    <s v="101000"/>
    <s v="DESPACHO DIRECCION"/>
    <x v="50"/>
    <x v="50"/>
    <s v="Nación"/>
    <s v="10"/>
    <s v="RECURSOS CORRIENTES"/>
    <s v="CSF"/>
    <n v="546830540"/>
    <m/>
    <m/>
    <n v="0"/>
    <n v="0"/>
    <n v="546830540"/>
    <n v="155951332"/>
    <n v="390879208"/>
    <n v="101939299"/>
    <n v="54012033"/>
    <n v="0"/>
    <n v="0"/>
    <n v="0"/>
    <n v="0"/>
    <n v="0"/>
  </r>
  <r>
    <s v="2024-02-01 06:06:40"/>
    <n v="2024"/>
    <s v="Actual"/>
    <s v="36-02-00-063-000000"/>
    <s v="SENA REGIONAL QUINDIO-DIRECCION REGIONAL"/>
    <s v="101000"/>
    <s v="DESPACHO DIRECCION"/>
    <x v="63"/>
    <x v="63"/>
    <s v="Propios"/>
    <s v="20"/>
    <s v="INGRESOS CORRIENTES"/>
    <s v="CSF"/>
    <n v="208466347"/>
    <m/>
    <m/>
    <n v="0"/>
    <n v="0"/>
    <n v="208466347"/>
    <n v="208466347"/>
    <n v="0"/>
    <n v="0"/>
    <n v="208466347"/>
    <n v="0"/>
    <n v="0"/>
    <n v="0"/>
    <n v="0"/>
    <n v="0"/>
  </r>
  <r>
    <s v="2024-02-01 06:06:40"/>
    <n v="2024"/>
    <s v="Actual"/>
    <s v="36-02-00-063-000000"/>
    <s v="SENA REGIONAL QUINDIO-DIRECCION REGIONAL"/>
    <s v="101000"/>
    <s v="DESPACHO DIRECCION"/>
    <x v="51"/>
    <x v="51"/>
    <s v="Nación"/>
    <s v="10"/>
    <s v="RECURSOS CORRIENTES"/>
    <s v="CSF"/>
    <n v="68896795"/>
    <m/>
    <m/>
    <n v="0"/>
    <n v="0"/>
    <n v="68896795"/>
    <n v="68896795"/>
    <n v="0"/>
    <n v="0"/>
    <n v="68896795"/>
    <n v="0"/>
    <n v="0"/>
    <n v="0"/>
    <n v="0"/>
    <n v="0"/>
  </r>
  <r>
    <s v="2024-02-01 06:06:40"/>
    <n v="2024"/>
    <s v="Actual"/>
    <s v="36-02-00-063-000000"/>
    <s v="SENA REGIONAL QUINDIO-DIRECCION REGIONAL"/>
    <s v="101000"/>
    <s v="DESPACHO DIRECCION"/>
    <x v="6"/>
    <x v="6"/>
    <s v="Nación"/>
    <s v="10"/>
    <s v="RECURSOS CORRIENTES"/>
    <s v="CSF"/>
    <n v="939071248"/>
    <m/>
    <m/>
    <n v="0"/>
    <n v="0"/>
    <n v="939071248"/>
    <n v="849301248"/>
    <n v="89770000"/>
    <n v="791549250"/>
    <n v="57751998"/>
    <n v="20618252"/>
    <n v="20618252"/>
    <n v="20618252"/>
    <n v="0"/>
    <n v="0"/>
  </r>
  <r>
    <s v="2024-02-01 06:06:40"/>
    <n v="2024"/>
    <s v="Actual"/>
    <s v="36-02-00-063-000000"/>
    <s v="SENA REGIONAL QUINDIO-DIRECCION REGIONAL"/>
    <s v="101000"/>
    <s v="DESPACHO DIRECCION"/>
    <x v="75"/>
    <x v="75"/>
    <s v="Nación"/>
    <s v="10"/>
    <s v="RECURSOS CORRIENTES"/>
    <s v="CSF"/>
    <n v="500000"/>
    <m/>
    <m/>
    <n v="0"/>
    <n v="0"/>
    <n v="500000"/>
    <n v="500000"/>
    <n v="0"/>
    <n v="0"/>
    <n v="500000"/>
    <n v="0"/>
    <n v="0"/>
    <n v="0"/>
    <n v="0"/>
    <n v="0"/>
  </r>
  <r>
    <s v="2024-02-01 06:06:40"/>
    <n v="2024"/>
    <s v="Actual"/>
    <s v="36-02-00-063-000000"/>
    <s v="SENA REGIONAL QUINDIO-DIRECCION REGIONAL"/>
    <s v="101009"/>
    <s v="DESPACHO DIRECCIÓN - SALUD OCUPACIONAL"/>
    <x v="45"/>
    <x v="45"/>
    <s v="Propios"/>
    <s v="27"/>
    <s v="RENTAS PARAFISCALES"/>
    <s v="CSF"/>
    <n v="28101000"/>
    <m/>
    <m/>
    <n v="0"/>
    <n v="0"/>
    <n v="28101000"/>
    <n v="0"/>
    <n v="28101000"/>
    <m/>
    <n v="0"/>
    <n v="0"/>
    <n v="0"/>
    <n v="0"/>
    <n v="0"/>
    <n v="0"/>
  </r>
  <r>
    <s v="2024-02-01 06:06:40"/>
    <n v="2024"/>
    <s v="Actual"/>
    <s v="36-02-00-063-000000"/>
    <s v="SENA REGIONAL QUINDIO-DIRECCION REGIONAL"/>
    <s v="101009"/>
    <s v="DESPACHO DIRECCIÓN - SALUD OCUPACIONAL"/>
    <x v="49"/>
    <x v="49"/>
    <s v="Nación"/>
    <s v="10"/>
    <s v="RECURSOS CORRIENTES"/>
    <s v="CSF"/>
    <n v="379698475"/>
    <m/>
    <m/>
    <n v="0"/>
    <n v="0"/>
    <n v="379698475"/>
    <n v="311459552"/>
    <n v="68238923"/>
    <n v="248209867"/>
    <n v="63249685"/>
    <n v="0"/>
    <n v="0"/>
    <n v="0"/>
    <n v="0"/>
    <n v="0"/>
  </r>
  <r>
    <s v="2024-02-01 06:06:40"/>
    <n v="2024"/>
    <s v="Actual"/>
    <s v="36-02-00-063-000000"/>
    <s v="SENA REGIONAL QUINDIO-DIRECCION REGIONAL"/>
    <s v="101014"/>
    <s v="DESPACHO REGIONAL -ESCUELA NACIONAL DE INSTRUCTORES"/>
    <x v="49"/>
    <x v="49"/>
    <s v="Nación"/>
    <s v="10"/>
    <s v="RECURSOS CORRIENTES"/>
    <s v="CSF"/>
    <n v="244879080"/>
    <m/>
    <m/>
    <n v="0"/>
    <n v="0"/>
    <n v="244879080"/>
    <n v="146927448"/>
    <n v="97951632"/>
    <n v="0"/>
    <n v="146927448"/>
    <n v="0"/>
    <n v="0"/>
    <n v="0"/>
    <n v="0"/>
    <n v="0"/>
  </r>
  <r>
    <s v="2024-02-01 06:06:40"/>
    <n v="2024"/>
    <s v="Actual"/>
    <s v="36-02-00-063-000000"/>
    <s v="SENA REGIONAL QUINDIO-DIRECCION REGIONAL"/>
    <s v="101024"/>
    <s v="CONSTRUCCIONES Y ADECUACIONES"/>
    <x v="77"/>
    <x v="77"/>
    <s v="Nación"/>
    <s v="10"/>
    <s v="RECURSOS CORRIENTES"/>
    <s v="CSF"/>
    <n v="77000000"/>
    <m/>
    <m/>
    <n v="0"/>
    <n v="0"/>
    <n v="77000000"/>
    <n v="77000000"/>
    <n v="0"/>
    <n v="0"/>
    <n v="77000000"/>
    <n v="0"/>
    <n v="0"/>
    <n v="0"/>
    <n v="0"/>
    <n v="0"/>
  </r>
  <r>
    <s v="2024-02-01 06:06:40"/>
    <n v="2024"/>
    <s v="Actual"/>
    <s v="36-02-00-063-000000"/>
    <s v="SENA REGIONAL QUINDIO-DIRECCION REGIONAL"/>
    <s v="101024"/>
    <s v="CONSTRUCCIONES Y ADECUACIONES"/>
    <x v="78"/>
    <x v="78"/>
    <s v="Nación"/>
    <s v="10"/>
    <s v="RECURSOS CORRIENTES"/>
    <s v="CSF"/>
    <n v="577109484"/>
    <m/>
    <m/>
    <n v="0"/>
    <n v="0"/>
    <n v="577109484"/>
    <n v="521319920"/>
    <n v="55789564"/>
    <n v="0"/>
    <n v="521319920"/>
    <n v="0"/>
    <n v="0"/>
    <n v="0"/>
    <n v="0"/>
    <n v="0"/>
  </r>
  <r>
    <s v="2024-02-01 06:06:40"/>
    <n v="2024"/>
    <s v="Actual"/>
    <s v="36-02-00-063-000000"/>
    <s v="SENA REGIONAL QUINDIO-DIRECCION REGIONAL"/>
    <s v="101028"/>
    <s v="CERTIFICACCION COMPETENCIAS LABORALES"/>
    <x v="94"/>
    <x v="94"/>
    <s v="Nación"/>
    <s v="10"/>
    <s v="RECURSOS CORRIENTES"/>
    <s v="CSF"/>
    <n v="55500000"/>
    <m/>
    <m/>
    <n v="0"/>
    <n v="0"/>
    <n v="55500000"/>
    <n v="49500000"/>
    <n v="6000000"/>
    <n v="46800000"/>
    <n v="2700000"/>
    <n v="0"/>
    <n v="0"/>
    <n v="0"/>
    <n v="0"/>
    <n v="0"/>
  </r>
  <r>
    <s v="2024-02-01 06:06:40"/>
    <n v="2024"/>
    <s v="Actual"/>
    <s v="36-02-00-063-000000"/>
    <s v="SENA REGIONAL QUINDIO-DIRECCION REGIONAL"/>
    <s v="101039"/>
    <s v="DESPACHO REGIONAL-EMPRENDIMIENTO"/>
    <x v="88"/>
    <x v="88"/>
    <s v="Nación"/>
    <s v="10"/>
    <s v="RECURSOS CORRIENTES"/>
    <s v="CSF"/>
    <n v="693220000"/>
    <m/>
    <m/>
    <n v="0"/>
    <n v="0"/>
    <n v="693220000"/>
    <n v="691220000"/>
    <n v="2000000"/>
    <n v="650964000"/>
    <n v="40256000"/>
    <n v="0"/>
    <n v="0"/>
    <n v="0"/>
    <n v="0"/>
    <n v="0"/>
  </r>
  <r>
    <s v="2024-02-01 06:06:40"/>
    <n v="2024"/>
    <s v="Actual"/>
    <s v="36-02-00-063-000000"/>
    <s v="SENA REGIONAL QUINDIO-DIRECCION REGIONAL"/>
    <s v="101040"/>
    <s v="DESPACHO REGIONAL-APORTES"/>
    <x v="64"/>
    <x v="64"/>
    <s v="Propios"/>
    <s v="27"/>
    <s v="RENTAS PARAFISCALES"/>
    <s v="CSF"/>
    <n v="626203770"/>
    <m/>
    <m/>
    <n v="0"/>
    <n v="0"/>
    <n v="626203770"/>
    <n v="626203770"/>
    <n v="0"/>
    <n v="590770808"/>
    <n v="35432962"/>
    <n v="0"/>
    <n v="0"/>
    <n v="0"/>
    <n v="0"/>
    <n v="0"/>
  </r>
  <r>
    <s v="2024-02-01 06:06:40"/>
    <n v="2024"/>
    <s v="Actual"/>
    <s v="36-02-00-063-000000"/>
    <s v="SENA REGIONAL QUINDIO-DIRECCION REGIONAL"/>
    <s v="101043"/>
    <s v="DESPACHO BIENESTAR FUNCIONARIOS"/>
    <x v="48"/>
    <x v="48"/>
    <s v="Nación"/>
    <s v="10"/>
    <s v="RECURSOS CORRIENTES"/>
    <s v="CSF"/>
    <n v="38000000"/>
    <m/>
    <m/>
    <n v="0"/>
    <n v="0"/>
    <n v="38000000"/>
    <n v="38000000"/>
    <n v="0"/>
    <n v="0"/>
    <n v="38000000"/>
    <n v="0"/>
    <n v="0"/>
    <n v="0"/>
    <n v="0"/>
    <n v="0"/>
  </r>
  <r>
    <s v="2024-02-01 06:06:40"/>
    <n v="2024"/>
    <s v="Actual"/>
    <s v="36-02-00-063-000000"/>
    <s v="SENA REGIONAL QUINDIO-DIRECCION REGIONAL"/>
    <s v="101043"/>
    <s v="DESPACHO BIENESTAR FUNCIONARIOS"/>
    <x v="49"/>
    <x v="49"/>
    <s v="Nación"/>
    <s v="10"/>
    <s v="RECURSOS CORRIENTES"/>
    <s v="CSF"/>
    <n v="951094077"/>
    <m/>
    <m/>
    <n v="0"/>
    <n v="0"/>
    <n v="951094077"/>
    <n v="951094077"/>
    <n v="0"/>
    <n v="31675047"/>
    <n v="919419030"/>
    <n v="0"/>
    <n v="0"/>
    <n v="0"/>
    <n v="0"/>
    <n v="0"/>
  </r>
  <r>
    <s v="2024-02-01 06:06:40"/>
    <n v="2024"/>
    <s v="Actual"/>
    <s v="36-02-00-063-000000"/>
    <s v="SENA REGIONAL QUINDIO-DIRECCION REGIONAL"/>
    <s v="101045"/>
    <s v="DESPACHO - SERVICIOS PRESTADOS A LA FORMACION"/>
    <x v="49"/>
    <x v="49"/>
    <s v="Nación"/>
    <s v="10"/>
    <s v="RECURSOS CORRIENTES"/>
    <s v="CSF"/>
    <n v="133050500"/>
    <m/>
    <m/>
    <n v="0"/>
    <n v="0"/>
    <n v="133050500"/>
    <n v="0"/>
    <n v="133050500"/>
    <m/>
    <n v="0"/>
    <n v="0"/>
    <n v="0"/>
    <n v="0"/>
    <n v="0"/>
    <n v="0"/>
  </r>
  <r>
    <s v="2024-02-01 06:06:40"/>
    <n v="2024"/>
    <s v="Actual"/>
    <s v="36-02-00-063-000000"/>
    <s v="SENA REGIONAL QUINDIO-DIRECCION REGIONAL"/>
    <s v="101089"/>
    <s v="REGIONAL QUINDIO - DESPACHO, EMPRENDIMIENTO - ECONOMIA POPULAR"/>
    <x v="89"/>
    <x v="89"/>
    <s v="Nación"/>
    <s v="10"/>
    <s v="RECURSOS CORRIENTES"/>
    <s v="CSF"/>
    <n v="14657000"/>
    <m/>
    <m/>
    <n v="0"/>
    <n v="0"/>
    <n v="14657000"/>
    <n v="0"/>
    <n v="14657000"/>
    <m/>
    <n v="0"/>
    <n v="0"/>
    <n v="0"/>
    <n v="0"/>
    <n v="0"/>
    <n v="0"/>
  </r>
  <r>
    <s v="2024-02-01 06:06:40"/>
    <n v="2024"/>
    <s v="Actual"/>
    <s v="36-02-00-063-912010"/>
    <s v="CENTRO AGROINDUSTRIAL-QUINDIO"/>
    <s v="912009"/>
    <s v="CENTRO AGROINDUSTRIAL-QUINDIO - SALUD OCUPACIONAL"/>
    <x v="49"/>
    <x v="49"/>
    <s v="Nación"/>
    <s v="10"/>
    <s v="RECURSOS CORRIENTES"/>
    <s v="CSF"/>
    <n v="14246049"/>
    <m/>
    <m/>
    <n v="0"/>
    <n v="0"/>
    <n v="14246049"/>
    <n v="0"/>
    <n v="14246049"/>
    <m/>
    <n v="0"/>
    <n v="0"/>
    <n v="0"/>
    <n v="0"/>
    <n v="0"/>
    <n v="0"/>
  </r>
  <r>
    <s v="2024-02-01 06:06:40"/>
    <n v="2024"/>
    <s v="Actual"/>
    <s v="36-02-00-063-912010"/>
    <s v="CENTRO AGROINDUSTRIAL-QUINDIO"/>
    <s v="912010"/>
    <s v="CENTRO AGROINDUSTRIAL-QUINDIO"/>
    <x v="80"/>
    <x v="80"/>
    <s v="Nación"/>
    <s v="10"/>
    <s v="RECURSOS CORRIENTES"/>
    <s v="CSF"/>
    <n v="623173000"/>
    <m/>
    <m/>
    <n v="0"/>
    <n v="0"/>
    <n v="623173000"/>
    <n v="508714000"/>
    <n v="114459000"/>
    <n v="0"/>
    <n v="508714000"/>
    <n v="0"/>
    <n v="0"/>
    <n v="0"/>
    <n v="0"/>
    <n v="0"/>
  </r>
  <r>
    <s v="2024-02-01 06:06:40"/>
    <n v="2024"/>
    <s v="Actual"/>
    <s v="36-02-00-063-912010"/>
    <s v="CENTRO AGROINDUSTRIAL-QUINDIO"/>
    <s v="912010"/>
    <s v="CENTRO AGROINDUSTRIAL-QUINDIO"/>
    <x v="81"/>
    <x v="81"/>
    <s v="Nación"/>
    <s v="10"/>
    <s v="RECURSOS CORRIENTES"/>
    <s v="CSF"/>
    <n v="98668000"/>
    <m/>
    <m/>
    <n v="0"/>
    <n v="0"/>
    <n v="98668000"/>
    <n v="94668000"/>
    <n v="4000000"/>
    <n v="47334000"/>
    <n v="47334000"/>
    <n v="0"/>
    <n v="0"/>
    <n v="0"/>
    <n v="0"/>
    <n v="0"/>
  </r>
  <r>
    <s v="2024-02-01 06:06:40"/>
    <n v="2024"/>
    <s v="Actual"/>
    <s v="36-02-00-063-912010"/>
    <s v="CENTRO AGROINDUSTRIAL-QUINDIO"/>
    <s v="912010"/>
    <s v="CENTRO AGROINDUSTRIAL-QUINDIO"/>
    <x v="49"/>
    <x v="49"/>
    <s v="Propios"/>
    <s v="27"/>
    <s v="RENTAS PARAFISCALES"/>
    <s v="CSF"/>
    <n v="31769059"/>
    <m/>
    <m/>
    <n v="0"/>
    <n v="0"/>
    <n v="31769059"/>
    <n v="0"/>
    <n v="31769059"/>
    <m/>
    <n v="0"/>
    <n v="0"/>
    <n v="0"/>
    <n v="0"/>
    <n v="0"/>
    <n v="0"/>
  </r>
  <r>
    <s v="2024-02-01 06:06:40"/>
    <n v="2024"/>
    <s v="Actual"/>
    <s v="36-02-00-063-912010"/>
    <s v="CENTRO AGROINDUSTRIAL-QUINDIO"/>
    <s v="912010"/>
    <s v="CENTRO AGROINDUSTRIAL-QUINDIO"/>
    <x v="49"/>
    <x v="49"/>
    <s v="Nación"/>
    <s v="10"/>
    <s v="RECURSOS CORRIENTES"/>
    <s v="CSF"/>
    <n v="844550782"/>
    <n v="0"/>
    <n v="38500000"/>
    <n v="0"/>
    <n v="0"/>
    <n v="806050782"/>
    <n v="735715210"/>
    <n v="70335572"/>
    <n v="647349529"/>
    <n v="88365681"/>
    <n v="0"/>
    <n v="0"/>
    <n v="0"/>
    <n v="0"/>
    <n v="0"/>
  </r>
  <r>
    <s v="2024-02-01 06:06:40"/>
    <n v="2024"/>
    <s v="Actual"/>
    <s v="36-02-00-063-912010"/>
    <s v="CENTRO AGROINDUSTRIAL-QUINDIO"/>
    <s v="912010"/>
    <s v="CENTRO AGROINDUSTRIAL-QUINDIO"/>
    <x v="92"/>
    <x v="92"/>
    <s v="Nación"/>
    <s v="10"/>
    <s v="RECURSOS CORRIENTES"/>
    <s v="CSF"/>
    <n v="41040000"/>
    <m/>
    <m/>
    <n v="0"/>
    <n v="0"/>
    <n v="41040000"/>
    <n v="34040000"/>
    <n v="7000000"/>
    <n v="32510258"/>
    <n v="1529742"/>
    <n v="0"/>
    <n v="0"/>
    <n v="0"/>
    <n v="0"/>
    <n v="0"/>
  </r>
  <r>
    <s v="2024-02-01 06:06:40"/>
    <n v="2024"/>
    <s v="Actual"/>
    <s v="36-02-00-063-912010"/>
    <s v="CENTRO AGROINDUSTRIAL-QUINDIO"/>
    <s v="912011"/>
    <s v="CENTRO AGROINDUSTRIAL - INTEGRACION CON LA MEDIA"/>
    <x v="49"/>
    <x v="49"/>
    <s v="Propios"/>
    <s v="20"/>
    <s v="INGRESOS CORRIENTES"/>
    <s v="CSF"/>
    <n v="599026799"/>
    <m/>
    <m/>
    <n v="0"/>
    <n v="0"/>
    <n v="599026799"/>
    <n v="572389568"/>
    <n v="26637231"/>
    <n v="475729398"/>
    <n v="96660170"/>
    <n v="0"/>
    <n v="0"/>
    <n v="0"/>
    <n v="0"/>
    <n v="0"/>
  </r>
  <r>
    <s v="2024-02-01 06:06:40"/>
    <n v="2024"/>
    <s v="Actual"/>
    <s v="36-02-00-063-912010"/>
    <s v="CENTRO AGROINDUSTRIAL-QUINDIO"/>
    <s v="912011"/>
    <s v="CENTRO AGROINDUSTRIAL - INTEGRACION CON LA MEDIA"/>
    <x v="49"/>
    <x v="49"/>
    <s v="Nación"/>
    <s v="10"/>
    <s v="RECURSOS CORRIENTES"/>
    <s v="CSF"/>
    <n v="67159699"/>
    <m/>
    <m/>
    <n v="0"/>
    <n v="0"/>
    <n v="67159699"/>
    <n v="52159699"/>
    <n v="15000000"/>
    <n v="51101390"/>
    <n v="1058309"/>
    <n v="0"/>
    <n v="0"/>
    <n v="0"/>
    <n v="0"/>
    <n v="0"/>
  </r>
  <r>
    <s v="2024-02-01 06:06:40"/>
    <n v="2024"/>
    <s v="Actual"/>
    <s v="36-02-00-063-912010"/>
    <s v="CENTRO AGROINDUSTRIAL-QUINDIO"/>
    <s v="912018"/>
    <s v="CENTRO AGROINDUSTRIAL - FONDO INDUSTRIA Y DE LA CONSTRUCCION FIC"/>
    <x v="49"/>
    <x v="49"/>
    <s v="Propios"/>
    <s v="26"/>
    <s v="FONDOS ESPECIALES"/>
    <s v="CSF"/>
    <n v="78844972"/>
    <m/>
    <m/>
    <n v="0"/>
    <n v="0"/>
    <n v="78844972"/>
    <n v="0"/>
    <n v="78844972"/>
    <m/>
    <n v="0"/>
    <n v="0"/>
    <n v="0"/>
    <n v="0"/>
    <n v="0"/>
    <n v="0"/>
  </r>
  <r>
    <s v="2024-02-01 06:06:40"/>
    <n v="2024"/>
    <s v="Actual"/>
    <s v="36-02-00-063-912010"/>
    <s v="CENTRO AGROINDUSTRIAL-QUINDIO"/>
    <s v="912024"/>
    <s v="CENTRO AGROINDUSTRIAL - CONSTRUCCIONES Y ADECUACIONES"/>
    <x v="77"/>
    <x v="77"/>
    <s v="Nación"/>
    <s v="10"/>
    <s v="RECURSOS CORRIENTES"/>
    <s v="CSF"/>
    <n v="3769893000"/>
    <m/>
    <m/>
    <n v="0"/>
    <n v="0"/>
    <n v="3769893000"/>
    <n v="0"/>
    <n v="3769893000"/>
    <m/>
    <n v="0"/>
    <n v="0"/>
    <n v="0"/>
    <n v="0"/>
    <n v="0"/>
    <n v="0"/>
  </r>
  <r>
    <s v="2024-02-01 06:06:40"/>
    <n v="2024"/>
    <s v="Actual"/>
    <s v="36-02-00-063-912010"/>
    <s v="CENTRO AGROINDUSTRIAL-QUINDIO"/>
    <s v="912024"/>
    <s v="CENTRO AGROINDUSTRIAL - CONSTRUCCIONES Y ADECUACIONES"/>
    <x v="78"/>
    <x v="78"/>
    <s v="Nación"/>
    <s v="10"/>
    <s v="RECURSOS CORRIENTES"/>
    <s v="CSF"/>
    <n v="119749000"/>
    <m/>
    <m/>
    <n v="0"/>
    <n v="0"/>
    <n v="119749000"/>
    <n v="0"/>
    <n v="119749000"/>
    <m/>
    <n v="0"/>
    <n v="0"/>
    <n v="0"/>
    <n v="0"/>
    <n v="0"/>
    <n v="0"/>
  </r>
  <r>
    <s v="2024-02-01 06:06:40"/>
    <n v="2024"/>
    <s v="Actual"/>
    <s v="36-02-00-063-912010"/>
    <s v="CENTRO AGROINDUSTRIAL-QUINDIO"/>
    <s v="912027"/>
    <s v="CENTRO AGROINDUSTRIAL-QUINDIO-MODERNIZACION AMBIENTES"/>
    <x v="10"/>
    <x v="10"/>
    <s v="Nación"/>
    <s v="10"/>
    <s v="RECURSOS CORRIENTES"/>
    <s v="CSF"/>
    <n v="80600000"/>
    <m/>
    <m/>
    <n v="0"/>
    <n v="0"/>
    <n v="80600000"/>
    <n v="0"/>
    <n v="80600000"/>
    <m/>
    <n v="0"/>
    <n v="0"/>
    <n v="0"/>
    <n v="0"/>
    <n v="0"/>
    <n v="0"/>
  </r>
  <r>
    <s v="2024-02-01 06:06:40"/>
    <n v="2024"/>
    <s v="Actual"/>
    <s v="36-02-00-063-912010"/>
    <s v="CENTRO AGROINDUSTRIAL-QUINDIO"/>
    <s v="912028"/>
    <s v="CENTRO AGROINDUSTRIAL-CERTIFICACION COMPETENCIAS LABORALES"/>
    <x v="94"/>
    <x v="94"/>
    <s v="Nación"/>
    <s v="10"/>
    <s v="RECURSOS CORRIENTES"/>
    <s v="CSF"/>
    <n v="168500000"/>
    <m/>
    <m/>
    <n v="0"/>
    <n v="0"/>
    <n v="168500000"/>
    <n v="163500000"/>
    <n v="5000000"/>
    <n v="130600000"/>
    <n v="32900000"/>
    <n v="0"/>
    <n v="0"/>
    <n v="0"/>
    <n v="0"/>
    <n v="0"/>
  </r>
  <r>
    <s v="2024-02-01 06:06:40"/>
    <n v="2024"/>
    <s v="Actual"/>
    <s v="36-02-00-063-912010"/>
    <s v="CENTRO AGROINDUSTRIAL-QUINDIO"/>
    <s v="912028"/>
    <s v="CENTRO AGROINDUSTRIAL-CERTIFICACION COMPETENCIAS LABORALES"/>
    <x v="65"/>
    <x v="65"/>
    <s v="Nación"/>
    <s v="10"/>
    <s v="RECURSOS CORRIENTES"/>
    <s v="CSF"/>
    <n v="124550000"/>
    <m/>
    <m/>
    <n v="0"/>
    <n v="0"/>
    <n v="124550000"/>
    <n v="117500000"/>
    <n v="7050000"/>
    <n v="47000000"/>
    <n v="70500000"/>
    <n v="0"/>
    <n v="0"/>
    <n v="0"/>
    <n v="0"/>
    <n v="0"/>
  </r>
  <r>
    <s v="2024-02-01 06:06:40"/>
    <n v="2024"/>
    <s v="Actual"/>
    <s v="36-02-00-063-912010"/>
    <s v="CENTRO AGROINDUSTRIAL-QUINDIO"/>
    <s v="912034"/>
    <s v="CENTRO AGROINDUSTRIAL-QUINDIO-PRODUCCION CENTROS"/>
    <x v="49"/>
    <x v="49"/>
    <s v="Propios"/>
    <s v="20"/>
    <s v="INGRESOS CORRIENTES"/>
    <s v="CSF"/>
    <n v="250000000"/>
    <m/>
    <m/>
    <n v="0"/>
    <n v="0"/>
    <n v="250000000"/>
    <n v="0"/>
    <n v="250000000"/>
    <m/>
    <n v="0"/>
    <n v="0"/>
    <n v="0"/>
    <n v="0"/>
    <n v="0"/>
    <n v="0"/>
  </r>
  <r>
    <s v="2024-02-01 06:06:40"/>
    <n v="2024"/>
    <s v="Actual"/>
    <s v="36-02-00-063-912010"/>
    <s v="CENTRO AGROINDUSTRIAL-QUINDIO"/>
    <s v="912038"/>
    <s v="CENTRO AGROINDUSTRIAL-QUINDIO-EMPRENDE RURAL"/>
    <x v="87"/>
    <x v="87"/>
    <s v="Nación"/>
    <s v="10"/>
    <s v="RECURSOS CORRIENTES"/>
    <s v="CSF"/>
    <n v="915410000"/>
    <m/>
    <m/>
    <n v="0"/>
    <n v="0"/>
    <n v="915410000"/>
    <n v="722555000"/>
    <n v="192855000"/>
    <n v="0"/>
    <n v="722555000"/>
    <n v="0"/>
    <n v="0"/>
    <n v="0"/>
    <n v="0"/>
    <n v="0"/>
  </r>
  <r>
    <s v="2024-02-01 06:06:40"/>
    <n v="2024"/>
    <s v="Actual"/>
    <s v="36-02-00-063-912010"/>
    <s v="CENTRO AGROINDUSTRIAL-QUINDIO"/>
    <s v="912038"/>
    <s v="CENTRO AGROINDUSTRIAL-QUINDIO-EMPRENDE RURAL"/>
    <x v="65"/>
    <x v="65"/>
    <s v="Nación"/>
    <s v="10"/>
    <s v="RECURSOS CORRIENTES"/>
    <s v="CSF"/>
    <n v="104020000"/>
    <m/>
    <m/>
    <n v="0"/>
    <n v="0"/>
    <n v="104020000"/>
    <n v="87020000"/>
    <n v="17000000"/>
    <n v="0"/>
    <n v="87020000"/>
    <n v="0"/>
    <n v="0"/>
    <n v="0"/>
    <n v="0"/>
    <n v="0"/>
  </r>
  <r>
    <s v="2024-02-01 06:06:40"/>
    <n v="2024"/>
    <s v="Actual"/>
    <s v="36-02-00-063-912010"/>
    <s v="CENTRO AGROINDUSTRIAL-QUINDIO"/>
    <s v="912042"/>
    <s v="CENTRO AGROINDUSTRIAL-QUINDIO - BIENESTAR APRENDICES"/>
    <x v="49"/>
    <x v="49"/>
    <s v="Nación"/>
    <s v="10"/>
    <s v="RECURSOS CORRIENTES"/>
    <s v="CSF"/>
    <n v="1590140370"/>
    <m/>
    <m/>
    <n v="0"/>
    <n v="0"/>
    <n v="1590140370"/>
    <n v="234049825"/>
    <n v="1356090545"/>
    <n v="74736684"/>
    <n v="159313141"/>
    <n v="0"/>
    <n v="0"/>
    <n v="0"/>
    <n v="0"/>
    <n v="0"/>
  </r>
  <r>
    <s v="2024-02-01 06:06:40"/>
    <n v="2024"/>
    <s v="Actual"/>
    <s v="36-02-00-063-912010"/>
    <s v="CENTRO AGROINDUSTRIAL-QUINDIO"/>
    <s v="912044"/>
    <s v="CENTRO AGROINDUSTRIAL-QUINDIO - APOYOS DE SOSTENIMIENTO"/>
    <x v="48"/>
    <x v="48"/>
    <s v="Propios"/>
    <s v="20"/>
    <s v="INGRESOS CORRIENTES"/>
    <s v="CSF"/>
    <n v="414375000"/>
    <m/>
    <m/>
    <n v="0"/>
    <n v="0"/>
    <n v="414375000"/>
    <n v="0"/>
    <n v="414375000"/>
    <m/>
    <n v="0"/>
    <n v="0"/>
    <n v="0"/>
    <n v="0"/>
    <n v="0"/>
    <n v="0"/>
  </r>
  <r>
    <s v="2024-02-01 06:06:40"/>
    <n v="2024"/>
    <s v="Actual"/>
    <s v="36-02-00-063-912010"/>
    <s v="CENTRO AGROINDUSTRIAL-QUINDIO"/>
    <s v="912044"/>
    <s v="CENTRO AGROINDUSTRIAL-QUINDIO - APOYOS DE SOSTENIMIENTO"/>
    <x v="49"/>
    <x v="49"/>
    <s v="Propios"/>
    <s v="20"/>
    <s v="INGRESOS CORRIENTES"/>
    <s v="CSF"/>
    <n v="11680336"/>
    <m/>
    <m/>
    <n v="0"/>
    <n v="0"/>
    <n v="11680336"/>
    <n v="0"/>
    <n v="11680336"/>
    <m/>
    <n v="0"/>
    <n v="0"/>
    <n v="0"/>
    <n v="0"/>
    <n v="0"/>
    <n v="0"/>
  </r>
  <r>
    <s v="2024-02-01 06:06:40"/>
    <n v="2024"/>
    <s v="Actual"/>
    <s v="36-02-00-063-912010"/>
    <s v="CENTRO AGROINDUSTRIAL-QUINDIO"/>
    <s v="912045"/>
    <s v="CENTRO AGROINDUSTRIAL-QUINDIO - SERVICIOS PRESTADOS A LA FORMACION"/>
    <x v="49"/>
    <x v="49"/>
    <s v="Nación"/>
    <s v="10"/>
    <s v="RECURSOS CORRIENTES"/>
    <s v="CSF"/>
    <n v="4524542037"/>
    <m/>
    <m/>
    <n v="0"/>
    <n v="0"/>
    <n v="4524542037"/>
    <n v="4095223457.3899999"/>
    <n v="429318579.61000001"/>
    <n v="1961862787"/>
    <n v="2133360670.3899999"/>
    <n v="0"/>
    <n v="0"/>
    <n v="0"/>
    <n v="0"/>
    <n v="0"/>
  </r>
  <r>
    <s v="2024-02-01 06:06:40"/>
    <n v="2024"/>
    <s v="Actual"/>
    <s v="36-02-00-063-912010"/>
    <s v="CENTRO AGROINDUSTRIAL-QUINDIO"/>
    <s v="912045"/>
    <s v="CENTRO AGROINDUSTRIAL-QUINDIO - SERVICIOS PRESTADOS A LA FORMACION"/>
    <x v="65"/>
    <x v="65"/>
    <s v="Nación"/>
    <s v="10"/>
    <s v="RECURSOS CORRIENTES"/>
    <s v="CSF"/>
    <n v="615551119.75"/>
    <m/>
    <m/>
    <n v="0"/>
    <n v="0"/>
    <n v="615551119.75"/>
    <n v="408080503"/>
    <n v="207470616.75"/>
    <n v="0"/>
    <n v="408080503"/>
    <n v="0"/>
    <n v="0"/>
    <n v="0"/>
    <n v="0"/>
    <n v="0"/>
  </r>
  <r>
    <s v="2024-02-01 06:06:40"/>
    <n v="2024"/>
    <s v="Actual"/>
    <s v="36-02-00-063-912010"/>
    <s v="CENTRO AGROINDUSTRIAL-QUINDIO"/>
    <s v="912065"/>
    <s v="CENTRO AGROINDUSTRIAL -APROPIACION DE CIENCIA Y TECNOLOGIA YCULTURA DE LA INNOVACIÓNEN CENTROS DE FO"/>
    <x v="60"/>
    <x v="60"/>
    <s v="Propios"/>
    <s v="27"/>
    <s v="RENTAS PARAFISCALES"/>
    <s v="CSF"/>
    <n v="69000000"/>
    <m/>
    <m/>
    <n v="0"/>
    <n v="0"/>
    <n v="69000000"/>
    <n v="69000000"/>
    <n v="0"/>
    <n v="69000000"/>
    <n v="0"/>
    <n v="0"/>
    <n v="0"/>
    <n v="0"/>
    <n v="0"/>
    <n v="0"/>
  </r>
  <r>
    <s v="2024-02-01 06:06:40"/>
    <n v="2024"/>
    <s v="Actual"/>
    <s v="36-02-00-063-912010"/>
    <s v="CENTRO AGROINDUSTRIAL-QUINDIO"/>
    <s v="912068"/>
    <s v="CENTRO AGROINDUSTRIAL -FORTALECIMIENTO DE OFERTA DE SERVICIOS TECNOLOGICOS PARA EMPRES"/>
    <x v="91"/>
    <x v="91"/>
    <s v="Propios"/>
    <s v="27"/>
    <s v="RENTAS PARAFISCALES"/>
    <s v="CSF"/>
    <n v="773427474"/>
    <m/>
    <m/>
    <n v="0"/>
    <n v="0"/>
    <n v="773427474"/>
    <n v="378613121"/>
    <n v="394814353"/>
    <n v="172611868"/>
    <n v="206001253"/>
    <n v="0"/>
    <n v="0"/>
    <n v="0"/>
    <n v="0"/>
    <n v="0"/>
  </r>
  <r>
    <s v="2024-02-01 06:06:40"/>
    <n v="2024"/>
    <s v="Actual"/>
    <s v="36-02-00-063-912010"/>
    <s v="CENTRO AGROINDUSTRIAL-QUINDIO"/>
    <s v="912069"/>
    <s v="CENTRO AGROINDUSTRIAL - TECNOPARQUE-QUINDIO"/>
    <x v="91"/>
    <x v="91"/>
    <s v="Propios"/>
    <s v="27"/>
    <s v="RENTAS PARAFISCALES"/>
    <s v="CSF"/>
    <n v="702843777"/>
    <m/>
    <m/>
    <n v="0"/>
    <n v="0"/>
    <n v="702843777"/>
    <n v="420369422"/>
    <n v="282474355"/>
    <n v="95890502"/>
    <n v="324478920"/>
    <n v="0"/>
    <n v="0"/>
    <n v="0"/>
    <n v="0"/>
    <n v="0"/>
  </r>
  <r>
    <s v="2024-02-01 06:06:40"/>
    <n v="2024"/>
    <s v="Actual"/>
    <s v="36-02-00-063-912010"/>
    <s v="CENTRO AGROINDUSTRIAL-QUINDIO"/>
    <s v="912070"/>
    <s v="TECNOACADEMIA"/>
    <x v="90"/>
    <x v="90"/>
    <s v="Propios"/>
    <s v="27"/>
    <s v="RENTAS PARAFISCALES"/>
    <s v="CSF"/>
    <n v="894643543"/>
    <m/>
    <m/>
    <n v="0"/>
    <n v="0"/>
    <n v="894643543"/>
    <n v="662844893"/>
    <n v="231798650"/>
    <n v="198811074"/>
    <n v="464033819"/>
    <n v="0"/>
    <n v="0"/>
    <n v="0"/>
    <n v="0"/>
    <n v="0"/>
  </r>
  <r>
    <s v="2024-02-01 06:06:40"/>
    <n v="2024"/>
    <s v="Actual"/>
    <s v="36-02-00-063-912010"/>
    <s v="CENTRO AGROINDUSTRIAL-QUINDIO"/>
    <s v="912085"/>
    <s v="CENTRO AGROINDUSTRIAL QUINDIO, SERVICIOS PRESTADOS A LA FORMACION - ECONOMIA POPULAR"/>
    <x v="65"/>
    <x v="65"/>
    <s v="Nación"/>
    <s v="10"/>
    <s v="RECURSOS CORRIENTES"/>
    <s v="CSF"/>
    <n v="51254787"/>
    <m/>
    <m/>
    <n v="0"/>
    <n v="0"/>
    <n v="51254787"/>
    <n v="26246272"/>
    <n v="25008515"/>
    <n v="0"/>
    <n v="26246272"/>
    <n v="0"/>
    <n v="0"/>
    <n v="0"/>
    <n v="0"/>
    <n v="0"/>
  </r>
  <r>
    <s v="2024-02-01 06:06:40"/>
    <n v="2024"/>
    <s v="Actual"/>
    <s v="36-02-00-063-912010"/>
    <s v="CENTRO AGROINDUSTRIAL-QUINDIO"/>
    <s v="912090"/>
    <s v="CENTRO AGROINDUSTRIAL QUINDIO, ACCIONES REGULARES - ECONOMIA POPULAR Y CAMPESINA"/>
    <x v="65"/>
    <x v="65"/>
    <s v="Nación"/>
    <s v="10"/>
    <s v="RECURSOS CORRIENTES"/>
    <s v="CSF"/>
    <n v="43598400"/>
    <m/>
    <m/>
    <n v="0"/>
    <n v="0"/>
    <n v="43598400"/>
    <n v="23198400"/>
    <n v="20400000"/>
    <n v="0"/>
    <n v="23198400"/>
    <n v="0"/>
    <n v="0"/>
    <n v="0"/>
    <n v="0"/>
    <n v="0"/>
  </r>
  <r>
    <s v="2024-02-01 06:06:40"/>
    <n v="2024"/>
    <s v="Actual"/>
    <s v="36-02-00-063-923110"/>
    <s v="CENTRO PARA EL DESARROLLO TECNOLOGICO DE LA CONSTRUCCION Y LA INDUSTRIA - QUINDIO"/>
    <s v="923109"/>
    <s v="CENTRO PARA EL DESARROLLO TECNOLOGICO DE LA CONSTRUCCION Y LA INDUSTRIA - QUINDIO -SALUD OCUPACIONAL"/>
    <x v="49"/>
    <x v="49"/>
    <s v="Nación"/>
    <s v="10"/>
    <s v="RECURSOS CORRIENTES"/>
    <s v="CSF"/>
    <n v="21032239"/>
    <m/>
    <m/>
    <n v="0"/>
    <n v="0"/>
    <n v="21032239"/>
    <n v="0"/>
    <n v="21032239"/>
    <m/>
    <n v="0"/>
    <n v="0"/>
    <n v="0"/>
    <n v="0"/>
    <n v="0"/>
    <n v="0"/>
  </r>
  <r>
    <s v="2024-02-01 06:06:40"/>
    <n v="2024"/>
    <s v="Actual"/>
    <s v="36-02-00-063-923110"/>
    <s v="CENTRO PARA EL DESARROLLO TECNOLOGICO DE LA CONSTRUCCION Y LA INDUSTRIA - QUINDIO"/>
    <s v="923110"/>
    <s v="CENTRO PARA EL DESARROLLO TECNOLOGICO DE LA CONSTRUCCION FP"/>
    <x v="80"/>
    <x v="80"/>
    <s v="Nación"/>
    <s v="10"/>
    <s v="RECURSOS CORRIENTES"/>
    <s v="CSF"/>
    <n v="511937000"/>
    <m/>
    <m/>
    <n v="0"/>
    <n v="0"/>
    <n v="511937000"/>
    <n v="511937000"/>
    <n v="0"/>
    <n v="363309702"/>
    <n v="148627298"/>
    <n v="0"/>
    <n v="0"/>
    <n v="0"/>
    <n v="0"/>
    <n v="0"/>
  </r>
  <r>
    <s v="2024-02-01 06:06:40"/>
    <n v="2024"/>
    <s v="Actual"/>
    <s v="36-02-00-063-923110"/>
    <s v="CENTRO PARA EL DESARROLLO TECNOLOGICO DE LA CONSTRUCCION Y LA INDUSTRIA - QUINDIO"/>
    <s v="923110"/>
    <s v="CENTRO PARA EL DESARROLLO TECNOLOGICO DE LA CONSTRUCCION FP"/>
    <x v="49"/>
    <x v="49"/>
    <s v="Propios"/>
    <s v="27"/>
    <s v="RENTAS PARAFISCALES"/>
    <s v="CSF"/>
    <n v="25754601"/>
    <m/>
    <m/>
    <n v="0"/>
    <n v="0"/>
    <n v="25754601"/>
    <n v="25754601"/>
    <n v="0"/>
    <n v="0"/>
    <n v="25754601"/>
    <n v="0"/>
    <n v="0"/>
    <n v="0"/>
    <n v="0"/>
    <n v="0"/>
  </r>
  <r>
    <s v="2024-02-01 06:06:40"/>
    <n v="2024"/>
    <s v="Actual"/>
    <s v="36-02-00-063-923110"/>
    <s v="CENTRO PARA EL DESARROLLO TECNOLOGICO DE LA CONSTRUCCION Y LA INDUSTRIA - QUINDIO"/>
    <s v="923110"/>
    <s v="CENTRO PARA EL DESARROLLO TECNOLOGICO DE LA CONSTRUCCION FP"/>
    <x v="49"/>
    <x v="49"/>
    <s v="Nación"/>
    <s v="10"/>
    <s v="RECURSOS CORRIENTES"/>
    <s v="CSF"/>
    <n v="802550835"/>
    <n v="22600000"/>
    <n v="0"/>
    <n v="0"/>
    <n v="0"/>
    <n v="825150835"/>
    <n v="745393160"/>
    <n v="79757675"/>
    <n v="669021163"/>
    <n v="76371997"/>
    <n v="0"/>
    <n v="0"/>
    <n v="0"/>
    <n v="0"/>
    <n v="0"/>
  </r>
  <r>
    <s v="2024-02-01 06:06:40"/>
    <n v="2024"/>
    <s v="Actual"/>
    <s v="36-02-00-063-923110"/>
    <s v="CENTRO PARA EL DESARROLLO TECNOLOGICO DE LA CONSTRUCCION Y LA INDUSTRIA - QUINDIO"/>
    <s v="923111"/>
    <s v="INTEGRACION CON LA MEDIA"/>
    <x v="49"/>
    <x v="49"/>
    <s v="Propios"/>
    <s v="20"/>
    <s v="INGRESOS CORRIENTES"/>
    <s v="CSF"/>
    <n v="355843196"/>
    <m/>
    <m/>
    <n v="0"/>
    <n v="0"/>
    <n v="355843196"/>
    <n v="355843196"/>
    <n v="0"/>
    <n v="321965798"/>
    <n v="33877398"/>
    <n v="0"/>
    <n v="0"/>
    <n v="0"/>
    <n v="0"/>
    <n v="0"/>
  </r>
  <r>
    <s v="2024-02-01 06:06:40"/>
    <n v="2024"/>
    <s v="Actual"/>
    <s v="36-02-00-063-923110"/>
    <s v="CENTRO PARA EL DESARROLLO TECNOLOGICO DE LA CONSTRUCCION Y LA INDUSTRIA - QUINDIO"/>
    <s v="923111"/>
    <s v="INTEGRACION CON LA MEDIA"/>
    <x v="49"/>
    <x v="49"/>
    <s v="Nación"/>
    <s v="10"/>
    <s v="RECURSOS CORRIENTES"/>
    <s v="CSF"/>
    <n v="67159699"/>
    <m/>
    <m/>
    <n v="0"/>
    <n v="0"/>
    <n v="67159699"/>
    <n v="67159699"/>
    <n v="0"/>
    <n v="52159699"/>
    <n v="15000000"/>
    <n v="0"/>
    <n v="0"/>
    <n v="0"/>
    <n v="0"/>
    <n v="0"/>
  </r>
  <r>
    <s v="2024-02-01 06:06:40"/>
    <n v="2024"/>
    <s v="Actual"/>
    <s v="36-02-00-063-923110"/>
    <s v="CENTRO PARA EL DESARROLLO TECNOLOGICO DE LA CONSTRUCCION Y LA INDUSTRIA - QUINDIO"/>
    <s v="923118"/>
    <s v="F.I.C"/>
    <x v="10"/>
    <x v="10"/>
    <s v="Propios"/>
    <s v="26"/>
    <s v="FONDOS ESPECIALES"/>
    <s v="CSF"/>
    <n v="100000000"/>
    <m/>
    <m/>
    <n v="0"/>
    <n v="0"/>
    <n v="100000000"/>
    <n v="0"/>
    <n v="100000000"/>
    <m/>
    <n v="0"/>
    <n v="0"/>
    <n v="0"/>
    <n v="0"/>
    <n v="0"/>
    <n v="0"/>
  </r>
  <r>
    <s v="2024-02-01 06:06:40"/>
    <n v="2024"/>
    <s v="Actual"/>
    <s v="36-02-00-063-923110"/>
    <s v="CENTRO PARA EL DESARROLLO TECNOLOGICO DE LA CONSTRUCCION Y LA INDUSTRIA - QUINDIO"/>
    <s v="923118"/>
    <s v="F.I.C"/>
    <x v="48"/>
    <x v="48"/>
    <s v="Propios"/>
    <s v="26"/>
    <s v="FONDOS ESPECIALES"/>
    <s v="CSF"/>
    <n v="3666290637"/>
    <m/>
    <m/>
    <n v="0"/>
    <n v="0"/>
    <n v="3666290637"/>
    <n v="3666290637"/>
    <n v="0"/>
    <n v="1106742000"/>
    <n v="2559548637"/>
    <n v="0"/>
    <n v="0"/>
    <n v="0"/>
    <n v="0"/>
    <n v="0"/>
  </r>
  <r>
    <s v="2024-02-01 06:06:40"/>
    <n v="2024"/>
    <s v="Actual"/>
    <s v="36-02-00-063-923110"/>
    <s v="CENTRO PARA EL DESARROLLO TECNOLOGICO DE LA CONSTRUCCION Y LA INDUSTRIA - QUINDIO"/>
    <s v="923118"/>
    <s v="F.I.C"/>
    <x v="49"/>
    <x v="49"/>
    <s v="Propios"/>
    <s v="26"/>
    <s v="FONDOS ESPECIALES"/>
    <s v="CSF"/>
    <n v="582174771"/>
    <m/>
    <m/>
    <n v="0"/>
    <n v="0"/>
    <n v="582174771"/>
    <n v="480815537"/>
    <n v="101359234"/>
    <n v="0"/>
    <n v="480815537"/>
    <n v="0"/>
    <n v="0"/>
    <n v="0"/>
    <n v="0"/>
    <n v="0"/>
  </r>
  <r>
    <s v="2024-02-01 06:06:40"/>
    <n v="2024"/>
    <s v="Actual"/>
    <s v="36-02-00-063-923110"/>
    <s v="CENTRO PARA EL DESARROLLO TECNOLOGICO DE LA CONSTRUCCION Y LA INDUSTRIA - QUINDIO"/>
    <s v="923124"/>
    <s v="CENTRO PARA EL DESARROLLO TECNOLOGICO DE LA CONSTRUCCION-CONSTRUCCIONES Y ADECUACIONES"/>
    <x v="77"/>
    <x v="77"/>
    <s v="Nación"/>
    <s v="10"/>
    <s v="RECURSOS CORRIENTES"/>
    <s v="CSF"/>
    <n v="628390000"/>
    <m/>
    <m/>
    <n v="0"/>
    <n v="0"/>
    <n v="628390000"/>
    <n v="0"/>
    <n v="628390000"/>
    <m/>
    <n v="0"/>
    <n v="0"/>
    <n v="0"/>
    <n v="0"/>
    <n v="0"/>
    <n v="0"/>
  </r>
  <r>
    <s v="2024-02-01 06:06:40"/>
    <n v="2024"/>
    <s v="Actual"/>
    <s v="36-02-00-063-923110"/>
    <s v="CENTRO PARA EL DESARROLLO TECNOLOGICO DE LA CONSTRUCCION Y LA INDUSTRIA - QUINDIO"/>
    <s v="923124"/>
    <s v="CENTRO PARA EL DESARROLLO TECNOLOGICO DE LA CONSTRUCCION-CONSTRUCCIONES Y ADECUACIONES"/>
    <x v="78"/>
    <x v="78"/>
    <s v="Nación"/>
    <s v="10"/>
    <s v="RECURSOS CORRIENTES"/>
    <s v="CSF"/>
    <n v="221510290"/>
    <m/>
    <m/>
    <n v="0"/>
    <n v="0"/>
    <n v="221510290"/>
    <n v="0"/>
    <n v="221510290"/>
    <m/>
    <n v="0"/>
    <n v="0"/>
    <n v="0"/>
    <n v="0"/>
    <n v="0"/>
    <n v="0"/>
  </r>
  <r>
    <s v="2024-02-01 06:06:40"/>
    <n v="2024"/>
    <s v="Actual"/>
    <s v="36-02-00-063-923110"/>
    <s v="CENTRO PARA EL DESARROLLO TECNOLOGICO DE LA CONSTRUCCION Y LA INDUSTRIA - QUINDIO"/>
    <s v="923127"/>
    <s v="CENTRO PARA EL DESARROLLO TECNOLOGICO DE LA CONSTRUCCION Y LA INDUSTRIA - MODERNIZACION AMBIENTES"/>
    <x v="10"/>
    <x v="10"/>
    <s v="Nación"/>
    <s v="10"/>
    <s v="RECURSOS CORRIENTES"/>
    <s v="CSF"/>
    <n v="68400000"/>
    <m/>
    <m/>
    <n v="0"/>
    <n v="0"/>
    <n v="68400000"/>
    <n v="0"/>
    <n v="68400000"/>
    <m/>
    <n v="0"/>
    <n v="0"/>
    <n v="0"/>
    <n v="0"/>
    <n v="0"/>
    <n v="0"/>
  </r>
  <r>
    <s v="2024-02-01 06:06:40"/>
    <n v="2024"/>
    <s v="Actual"/>
    <s v="36-02-00-063-923110"/>
    <s v="CENTRO PARA EL DESARROLLO TECNOLOGICO DE LA CONSTRUCCION Y LA INDUSTRIA - QUINDIO"/>
    <s v="923128"/>
    <s v="CERTIFICACION COMPETENCIAS LABORALES- CENTRO PARA EL DESARROLLO TECNOLOGICO DE LA CONSTRUCCION"/>
    <x v="94"/>
    <x v="94"/>
    <s v="Nación"/>
    <s v="10"/>
    <s v="RECURSOS CORRIENTES"/>
    <s v="CSF"/>
    <n v="133435000"/>
    <m/>
    <m/>
    <n v="0"/>
    <n v="0"/>
    <n v="133435000"/>
    <n v="133435000"/>
    <n v="0"/>
    <n v="123891792"/>
    <n v="9543208"/>
    <n v="0"/>
    <n v="0"/>
    <n v="0"/>
    <n v="0"/>
    <n v="0"/>
  </r>
  <r>
    <s v="2024-02-01 06:06:40"/>
    <n v="2024"/>
    <s v="Actual"/>
    <s v="36-02-00-063-923110"/>
    <s v="CENTRO PARA EL DESARROLLO TECNOLOGICO DE LA CONSTRUCCION Y LA INDUSTRIA - QUINDIO"/>
    <s v="923128"/>
    <s v="CERTIFICACION COMPETENCIAS LABORALES- CENTRO PARA EL DESARROLLO TECNOLOGICO DE LA CONSTRUCCION"/>
    <x v="65"/>
    <x v="65"/>
    <s v="Nación"/>
    <s v="10"/>
    <s v="RECURSOS CORRIENTES"/>
    <s v="CSF"/>
    <n v="24910000"/>
    <m/>
    <m/>
    <n v="0"/>
    <n v="0"/>
    <n v="24910000"/>
    <n v="24910000"/>
    <n v="0"/>
    <n v="0"/>
    <n v="24910000"/>
    <n v="0"/>
    <n v="0"/>
    <n v="0"/>
    <n v="0"/>
    <n v="0"/>
  </r>
  <r>
    <s v="2024-02-01 06:06:40"/>
    <n v="2024"/>
    <s v="Actual"/>
    <s v="36-02-00-063-923110"/>
    <s v="CENTRO PARA EL DESARROLLO TECNOLOGICO DE LA CONSTRUCCION Y LA INDUSTRIA - QUINDIO"/>
    <s v="923134"/>
    <s v="CENTRO PARA EL DESARROLLO TECNOLOGICO DE LA CONSTRUCCION Y LA INDUSTRIA -PRODUCCION CENTROS"/>
    <x v="49"/>
    <x v="49"/>
    <s v="Propios"/>
    <s v="20"/>
    <s v="INGRESOS CORRIENTES"/>
    <s v="CSF"/>
    <n v="18375000"/>
    <m/>
    <m/>
    <n v="0"/>
    <n v="0"/>
    <n v="18375000"/>
    <n v="13500000"/>
    <n v="4875000"/>
    <n v="0"/>
    <n v="13500000"/>
    <n v="0"/>
    <n v="0"/>
    <n v="0"/>
    <n v="0"/>
    <n v="0"/>
  </r>
  <r>
    <s v="2024-02-01 06:06:40"/>
    <n v="2024"/>
    <s v="Actual"/>
    <s v="36-02-00-063-923110"/>
    <s v="CENTRO PARA EL DESARROLLO TECNOLOGICO DE LA CONSTRUCCION Y LA INDUSTRIA - QUINDIO"/>
    <s v="923142"/>
    <s v="CENTRO PARA EL DESARROLLO TECNOLOGICO DE LA CONSTRUCCION Y LA INDUSTRIA - QUINDIO- BIENESTAR APRENDI"/>
    <x v="49"/>
    <x v="49"/>
    <s v="Nación"/>
    <s v="10"/>
    <s v="RECURSOS CORRIENTES"/>
    <s v="CSF"/>
    <n v="349784918"/>
    <m/>
    <m/>
    <n v="0"/>
    <n v="0"/>
    <n v="349784918"/>
    <n v="249613200"/>
    <n v="100171718"/>
    <n v="200484247"/>
    <n v="49128953"/>
    <n v="0"/>
    <n v="0"/>
    <n v="0"/>
    <n v="0"/>
    <n v="0"/>
  </r>
  <r>
    <s v="2024-02-01 06:06:40"/>
    <n v="2024"/>
    <s v="Actual"/>
    <s v="36-02-00-063-923110"/>
    <s v="CENTRO PARA EL DESARROLLO TECNOLOGICO DE LA CONSTRUCCION Y LA INDUSTRIA - QUINDIO"/>
    <s v="923144"/>
    <s v="CENTRO PARA EL DESARROLLO TECNOLOGICO DE LA CONSTRUCCION Y LA INDUSTRIA - QUINDIO- APOYOS DE SOSTENI"/>
    <x v="48"/>
    <x v="48"/>
    <s v="Propios"/>
    <s v="20"/>
    <s v="INGRESOS CORRIENTES"/>
    <s v="CSF"/>
    <n v="193375000"/>
    <m/>
    <m/>
    <n v="0"/>
    <n v="0"/>
    <n v="193375000"/>
    <n v="193375000"/>
    <n v="0"/>
    <n v="0"/>
    <n v="193375000"/>
    <n v="0"/>
    <n v="0"/>
    <n v="0"/>
    <n v="0"/>
    <n v="0"/>
  </r>
  <r>
    <s v="2024-02-01 06:06:40"/>
    <n v="2024"/>
    <s v="Actual"/>
    <s v="36-02-00-063-923110"/>
    <s v="CENTRO PARA EL DESARROLLO TECNOLOGICO DE LA CONSTRUCCION Y LA INDUSTRIA - QUINDIO"/>
    <s v="923144"/>
    <s v="CENTRO PARA EL DESARROLLO TECNOLOGICO DE LA CONSTRUCCION Y LA INDUSTRIA - QUINDIO- APOYOS DE SOSTENI"/>
    <x v="49"/>
    <x v="49"/>
    <s v="Propios"/>
    <s v="20"/>
    <s v="INGRESOS CORRIENTES"/>
    <s v="CSF"/>
    <n v="14847745"/>
    <m/>
    <m/>
    <n v="0"/>
    <n v="0"/>
    <n v="14847745"/>
    <n v="0"/>
    <n v="14847745"/>
    <m/>
    <n v="0"/>
    <n v="0"/>
    <n v="0"/>
    <n v="0"/>
    <n v="0"/>
    <n v="0"/>
  </r>
  <r>
    <s v="2024-02-01 06:06:40"/>
    <n v="2024"/>
    <s v="Actual"/>
    <s v="36-02-00-063-923110"/>
    <s v="CENTRO PARA EL DESARROLLO TECNOLOGICO DE LA CONSTRUCCION Y LA INDUSTRIA - QUINDIO"/>
    <s v="923145"/>
    <s v="CENTRO PARA EL DESARROLLO TECNOLOGICO DE LA CONSTRUCCION Y LA INDUSTRIA - QUINDIO- SERVICIOS PRESTAD"/>
    <x v="49"/>
    <x v="49"/>
    <s v="Nación"/>
    <s v="10"/>
    <s v="RECURSOS CORRIENTES"/>
    <s v="CSF"/>
    <n v="2844347345"/>
    <m/>
    <m/>
    <n v="0"/>
    <n v="0"/>
    <n v="2844347345"/>
    <n v="2802229926.5900002"/>
    <n v="42117418.409999996"/>
    <n v="683191576"/>
    <n v="2119038350.5900002"/>
    <n v="0"/>
    <n v="0"/>
    <n v="0"/>
    <n v="0"/>
    <n v="0"/>
  </r>
  <r>
    <s v="2024-02-01 06:06:40"/>
    <n v="2024"/>
    <s v="Actual"/>
    <s v="36-02-00-063-923110"/>
    <s v="CENTRO PARA EL DESARROLLO TECNOLOGICO DE LA CONSTRUCCION Y LA INDUSTRIA - QUINDIO"/>
    <s v="923145"/>
    <s v="CENTRO PARA EL DESARROLLO TECNOLOGICO DE LA CONSTRUCCION Y LA INDUSTRIA - QUINDIO- SERVICIOS PRESTAD"/>
    <x v="65"/>
    <x v="65"/>
    <s v="Nación"/>
    <s v="10"/>
    <s v="RECURSOS CORRIENTES"/>
    <s v="CSF"/>
    <n v="370309938.25"/>
    <m/>
    <m/>
    <n v="0"/>
    <n v="0"/>
    <n v="370309938.25"/>
    <n v="370309938.25"/>
    <n v="0"/>
    <n v="0"/>
    <n v="370309938.25"/>
    <n v="0"/>
    <n v="0"/>
    <n v="0"/>
    <n v="0"/>
    <n v="0"/>
  </r>
  <r>
    <s v="2024-02-01 06:06:40"/>
    <n v="2024"/>
    <s v="Actual"/>
    <s v="36-02-00-063-923110"/>
    <s v="CENTRO PARA EL DESARROLLO TECNOLOGICO DE LA CONSTRUCCION Y LA INDUSTRIA - QUINDIO"/>
    <s v="923165"/>
    <s v="CENTRO PARA EL DESARROLLO TECNOLOGICO -APROPIACION DE CIENCIA Y TECNOLOGIA YCULTURA DE LA INNOVACIÓN"/>
    <x v="60"/>
    <x v="60"/>
    <s v="Propios"/>
    <s v="27"/>
    <s v="RENTAS PARAFISCALES"/>
    <s v="CSF"/>
    <n v="69000000"/>
    <m/>
    <m/>
    <n v="0"/>
    <n v="0"/>
    <n v="69000000"/>
    <n v="69000000"/>
    <n v="0"/>
    <n v="69000000"/>
    <n v="0"/>
    <n v="0"/>
    <n v="0"/>
    <n v="0"/>
    <n v="0"/>
    <n v="0"/>
  </r>
  <r>
    <s v="2024-02-01 06:06:40"/>
    <n v="2024"/>
    <s v="Actual"/>
    <s v="36-02-00-063-923110"/>
    <s v="CENTRO PARA EL DESARROLLO TECNOLOGICO DE LA CONSTRUCCION Y LA INDUSTRIA - QUINDIO"/>
    <s v="923185"/>
    <s v="CENTRO PARA EL DES TECNOL DE LA CONST QUINDIO, SERVICIOS PRESTADOS A LA FORMACION - ECONOMIA POPULAR"/>
    <x v="65"/>
    <x v="65"/>
    <s v="Nación"/>
    <s v="10"/>
    <s v="RECURSOS CORRIENTES"/>
    <s v="CSF"/>
    <n v="71656789"/>
    <m/>
    <m/>
    <n v="0"/>
    <n v="0"/>
    <n v="71656789"/>
    <n v="71656789"/>
    <n v="0"/>
    <n v="0"/>
    <n v="71656789"/>
    <n v="0"/>
    <n v="0"/>
    <n v="0"/>
    <n v="0"/>
    <n v="0"/>
  </r>
  <r>
    <s v="2024-02-01 06:06:40"/>
    <n v="2024"/>
    <s v="Actual"/>
    <s v="36-02-00-063-923110"/>
    <s v="CENTRO PARA EL DESARROLLO TECNOLOGICO DE LA CONSTRUCCION Y LA INDUSTRIA - QUINDIO"/>
    <s v="923186"/>
    <s v="CENTRO PARA EL DES TECNOL DE LA CONST QUINDIO, CERTIFICACION COMPETENCIA LABORALES - ECONOMIA POPULA"/>
    <x v="65"/>
    <x v="65"/>
    <s v="Nación"/>
    <s v="10"/>
    <s v="RECURSOS CORRIENTES"/>
    <s v="CSF"/>
    <n v="84694000"/>
    <m/>
    <m/>
    <n v="0"/>
    <n v="0"/>
    <n v="84694000"/>
    <n v="84694000"/>
    <n v="0"/>
    <n v="53736667"/>
    <n v="30957333"/>
    <n v="0"/>
    <n v="0"/>
    <n v="0"/>
    <n v="0"/>
    <n v="0"/>
  </r>
  <r>
    <s v="2024-02-01 06:06:40"/>
    <n v="2024"/>
    <s v="Actual"/>
    <s v="36-02-00-063-923110"/>
    <s v="CENTRO PARA EL DESARROLLO TECNOLOGICO DE LA CONSTRUCCION Y LA INDUSTRIA - QUINDIO"/>
    <s v="923190"/>
    <s v="CENTRO PARA EL DES TECNOL DE LA CONST QUINDIO, ACCIONES REGULARES - ECONOMIA POPULAR Y CAMPESINA"/>
    <x v="65"/>
    <x v="65"/>
    <s v="Nación"/>
    <s v="10"/>
    <s v="RECURSOS CORRIENTES"/>
    <s v="CSF"/>
    <n v="144158400"/>
    <m/>
    <m/>
    <n v="0"/>
    <n v="0"/>
    <n v="144158400"/>
    <n v="112718658"/>
    <n v="31439742"/>
    <n v="23198400"/>
    <n v="89520258"/>
    <n v="0"/>
    <n v="0"/>
    <n v="0"/>
    <n v="0"/>
    <n v="0"/>
  </r>
  <r>
    <s v="2024-02-01 06:06:40"/>
    <n v="2024"/>
    <s v="Actual"/>
    <s v="36-02-00-063-953810"/>
    <s v="CENTRO DE COMERCIO Y TURISMO - QUINDIO"/>
    <s v="953809"/>
    <s v="CENTRO DE COMERCIO Y TURISMO - QUINDIO - SALUD OCUPACIONAL"/>
    <x v="49"/>
    <x v="49"/>
    <s v="Nación"/>
    <s v="10"/>
    <s v="RECURSOS CORRIENTES"/>
    <s v="CSF"/>
    <n v="19041690"/>
    <m/>
    <m/>
    <n v="0"/>
    <n v="0"/>
    <n v="19041690"/>
    <n v="0"/>
    <n v="19041690"/>
    <m/>
    <n v="0"/>
    <n v="0"/>
    <n v="0"/>
    <n v="0"/>
    <n v="0"/>
    <n v="0"/>
  </r>
  <r>
    <s v="2024-02-01 06:06:40"/>
    <n v="2024"/>
    <s v="Actual"/>
    <s v="36-02-00-063-953810"/>
    <s v="CENTRO DE COMERCIO Y TURISMO - QUINDIO"/>
    <s v="953810"/>
    <s v="CENTRO DE COMERCIO, INDUSTRIA Y TURISMO-QUINDIO"/>
    <x v="80"/>
    <x v="80"/>
    <s v="Nación"/>
    <s v="10"/>
    <s v="RECURSOS CORRIENTES"/>
    <s v="CSF"/>
    <n v="494325000"/>
    <m/>
    <m/>
    <n v="0"/>
    <n v="0"/>
    <n v="494325000"/>
    <n v="494325000"/>
    <n v="0"/>
    <n v="0"/>
    <n v="494325000"/>
    <n v="0"/>
    <n v="0"/>
    <n v="0"/>
    <n v="0"/>
    <n v="0"/>
  </r>
  <r>
    <s v="2024-02-01 06:06:40"/>
    <n v="2024"/>
    <s v="Actual"/>
    <s v="36-02-00-063-953810"/>
    <s v="CENTRO DE COMERCIO Y TURISMO - QUINDIO"/>
    <s v="953810"/>
    <s v="CENTRO DE COMERCIO, INDUSTRIA Y TURISMO-QUINDIO"/>
    <x v="49"/>
    <x v="49"/>
    <s v="Propios"/>
    <s v="27"/>
    <s v="RENTAS PARAFISCALES"/>
    <s v="CSF"/>
    <n v="57061488"/>
    <m/>
    <m/>
    <n v="0"/>
    <n v="0"/>
    <n v="57061488"/>
    <n v="57061488"/>
    <n v="0"/>
    <n v="0"/>
    <n v="57061488"/>
    <n v="0"/>
    <n v="0"/>
    <n v="0"/>
    <n v="0"/>
    <n v="0"/>
  </r>
  <r>
    <s v="2024-02-01 06:06:40"/>
    <n v="2024"/>
    <s v="Actual"/>
    <s v="36-02-00-063-953810"/>
    <s v="CENTRO DE COMERCIO Y TURISMO - QUINDIO"/>
    <s v="953810"/>
    <s v="CENTRO DE COMERCIO, INDUSTRIA Y TURISMO-QUINDIO"/>
    <x v="49"/>
    <x v="49"/>
    <s v="Nación"/>
    <s v="10"/>
    <s v="RECURSOS CORRIENTES"/>
    <s v="CSF"/>
    <n v="716904717"/>
    <n v="0"/>
    <n v="140000"/>
    <n v="0"/>
    <n v="0"/>
    <n v="716764717"/>
    <n v="671367217"/>
    <n v="45397500"/>
    <n v="562841902"/>
    <n v="108525315"/>
    <n v="156033"/>
    <n v="156033"/>
    <n v="156033"/>
    <n v="0"/>
    <n v="0"/>
  </r>
  <r>
    <s v="2024-02-01 06:06:40"/>
    <n v="2024"/>
    <s v="Actual"/>
    <s v="36-02-00-063-953810"/>
    <s v="CENTRO DE COMERCIO Y TURISMO - QUINDIO"/>
    <s v="953811"/>
    <s v="INTEGRACION CON LA MEDIA"/>
    <x v="49"/>
    <x v="49"/>
    <s v="Propios"/>
    <s v="20"/>
    <s v="INGRESOS CORRIENTES"/>
    <s v="CSF"/>
    <n v="1067326254"/>
    <m/>
    <m/>
    <n v="0"/>
    <n v="0"/>
    <n v="1067326254"/>
    <n v="1067326254"/>
    <n v="0"/>
    <n v="803798100"/>
    <n v="263528154"/>
    <n v="0"/>
    <n v="0"/>
    <n v="0"/>
    <n v="0"/>
    <n v="0"/>
  </r>
  <r>
    <s v="2024-02-01 06:06:40"/>
    <n v="2024"/>
    <s v="Actual"/>
    <s v="36-02-00-063-953810"/>
    <s v="CENTRO DE COMERCIO Y TURISMO - QUINDIO"/>
    <s v="953811"/>
    <s v="INTEGRACION CON LA MEDIA"/>
    <x v="49"/>
    <x v="49"/>
    <s v="Nación"/>
    <s v="10"/>
    <s v="RECURSOS CORRIENTES"/>
    <s v="CSF"/>
    <n v="87159699"/>
    <m/>
    <m/>
    <n v="0"/>
    <n v="0"/>
    <n v="87159699"/>
    <n v="87159699"/>
    <n v="0"/>
    <n v="52159699"/>
    <n v="35000000"/>
    <n v="0"/>
    <n v="0"/>
    <n v="0"/>
    <n v="0"/>
    <n v="0"/>
  </r>
  <r>
    <s v="2024-02-01 06:06:40"/>
    <n v="2024"/>
    <s v="Actual"/>
    <s v="36-02-00-063-953810"/>
    <s v="CENTRO DE COMERCIO Y TURISMO - QUINDIO"/>
    <s v="953824"/>
    <s v="CENTRO DE COMERCIO INDUSTRIA Y TURISMO -CONSTRUCCIONES Y ADECUACIONES"/>
    <x v="77"/>
    <x v="77"/>
    <s v="Nación"/>
    <s v="10"/>
    <s v="RECURSOS CORRIENTES"/>
    <s v="CSF"/>
    <n v="20000000"/>
    <m/>
    <m/>
    <n v="0"/>
    <n v="0"/>
    <n v="20000000"/>
    <n v="0"/>
    <n v="20000000"/>
    <m/>
    <n v="0"/>
    <n v="0"/>
    <n v="0"/>
    <n v="0"/>
    <n v="0"/>
    <n v="0"/>
  </r>
  <r>
    <s v="2024-02-01 06:06:40"/>
    <n v="2024"/>
    <s v="Actual"/>
    <s v="36-02-00-063-953810"/>
    <s v="CENTRO DE COMERCIO Y TURISMO - QUINDIO"/>
    <s v="953824"/>
    <s v="CENTRO DE COMERCIO INDUSTRIA Y TURISMO -CONSTRUCCIONES Y ADECUACIONES"/>
    <x v="78"/>
    <x v="78"/>
    <s v="Nación"/>
    <s v="10"/>
    <s v="RECURSOS CORRIENTES"/>
    <s v="CSF"/>
    <n v="91258470"/>
    <m/>
    <m/>
    <n v="0"/>
    <n v="0"/>
    <n v="91258470"/>
    <n v="0"/>
    <n v="91258470"/>
    <m/>
    <n v="0"/>
    <n v="0"/>
    <n v="0"/>
    <n v="0"/>
    <n v="0"/>
    <n v="0"/>
  </r>
  <r>
    <s v="2024-02-01 06:06:40"/>
    <n v="2024"/>
    <s v="Actual"/>
    <s v="36-02-00-063-953810"/>
    <s v="CENTRO DE COMERCIO Y TURISMO - QUINDIO"/>
    <s v="953827"/>
    <s v="CENTRO DE COMERCIO Y TURISMO - QUINDIO - MODERNIZACION AMBIENTES"/>
    <x v="10"/>
    <x v="10"/>
    <s v="Nación"/>
    <s v="10"/>
    <s v="RECURSOS CORRIENTES"/>
    <s v="CSF"/>
    <n v="131200000"/>
    <m/>
    <m/>
    <n v="0"/>
    <n v="0"/>
    <n v="131200000"/>
    <n v="131200000"/>
    <n v="0"/>
    <n v="0"/>
    <n v="131200000"/>
    <n v="0"/>
    <n v="0"/>
    <n v="0"/>
    <n v="0"/>
    <n v="0"/>
  </r>
  <r>
    <s v="2024-02-01 06:06:40"/>
    <n v="2024"/>
    <s v="Actual"/>
    <s v="36-02-00-063-953810"/>
    <s v="CENTRO DE COMERCIO Y TURISMO - QUINDIO"/>
    <s v="953828"/>
    <s v="CERTIFICACION COMPETENCIAS LABORALES- CENTRO DE COMERCIO, INDUSTRIA Y TURISMO"/>
    <x v="94"/>
    <x v="94"/>
    <s v="Nación"/>
    <s v="10"/>
    <s v="RECURSOS CORRIENTES"/>
    <s v="CSF"/>
    <n v="234300000"/>
    <m/>
    <m/>
    <n v="0"/>
    <n v="0"/>
    <n v="234300000"/>
    <n v="234300000"/>
    <n v="0"/>
    <n v="55000000"/>
    <n v="179300000"/>
    <n v="0"/>
    <n v="0"/>
    <n v="0"/>
    <n v="0"/>
    <n v="0"/>
  </r>
  <r>
    <s v="2024-02-01 06:06:40"/>
    <n v="2024"/>
    <s v="Actual"/>
    <s v="36-02-00-063-953810"/>
    <s v="CENTRO DE COMERCIO Y TURISMO - QUINDIO"/>
    <s v="953834"/>
    <s v="CENTRO DE COMERCIO Y TURISMO - QUINDIO - PRODUCCION CENTROS"/>
    <x v="49"/>
    <x v="49"/>
    <s v="Propios"/>
    <s v="20"/>
    <s v="INGRESOS CORRIENTES"/>
    <s v="CSF"/>
    <n v="48785000"/>
    <m/>
    <m/>
    <n v="0"/>
    <n v="0"/>
    <n v="48785000"/>
    <n v="48785000"/>
    <n v="0"/>
    <n v="0"/>
    <n v="48785000"/>
    <n v="0"/>
    <n v="0"/>
    <n v="0"/>
    <n v="0"/>
    <n v="0"/>
  </r>
  <r>
    <s v="2024-02-01 06:06:40"/>
    <n v="2024"/>
    <s v="Actual"/>
    <s v="36-02-00-063-953810"/>
    <s v="CENTRO DE COMERCIO Y TURISMO - QUINDIO"/>
    <s v="953838"/>
    <s v="CENTRO DE COMERCIO Y TURISMO - QUINDIO - EMPRENDE RURAL"/>
    <x v="87"/>
    <x v="87"/>
    <s v="Nación"/>
    <s v="10"/>
    <s v="RECURSOS CORRIENTES"/>
    <s v="CSF"/>
    <n v="446484000"/>
    <m/>
    <m/>
    <n v="0"/>
    <n v="0"/>
    <n v="446484000"/>
    <n v="446484000"/>
    <n v="0"/>
    <n v="59928459"/>
    <n v="386555541"/>
    <n v="128459"/>
    <n v="128459"/>
    <n v="128459"/>
    <n v="0"/>
    <n v="0"/>
  </r>
  <r>
    <s v="2024-02-01 06:06:40"/>
    <n v="2024"/>
    <s v="Actual"/>
    <s v="36-02-00-063-953810"/>
    <s v="CENTRO DE COMERCIO Y TURISMO - QUINDIO"/>
    <s v="953838"/>
    <s v="CENTRO DE COMERCIO Y TURISMO - QUINDIO - EMPRENDE RURAL"/>
    <x v="65"/>
    <x v="65"/>
    <s v="Nación"/>
    <s v="10"/>
    <s v="RECURSOS CORRIENTES"/>
    <s v="CSF"/>
    <n v="67683000"/>
    <m/>
    <m/>
    <n v="0"/>
    <n v="0"/>
    <n v="67683000"/>
    <n v="67683000"/>
    <n v="0"/>
    <n v="0"/>
    <n v="67683000"/>
    <n v="0"/>
    <n v="0"/>
    <n v="0"/>
    <n v="0"/>
    <n v="0"/>
  </r>
  <r>
    <s v="2024-02-01 06:06:40"/>
    <n v="2024"/>
    <s v="Actual"/>
    <s v="36-02-00-063-953810"/>
    <s v="CENTRO DE COMERCIO Y TURISMO - QUINDIO"/>
    <s v="953842"/>
    <s v="CENTRO DE COMERCIO Y TURISMO - QUINDIO - BIENESTAR APRENDICES"/>
    <x v="49"/>
    <x v="49"/>
    <s v="Nación"/>
    <s v="10"/>
    <s v="RECURSOS CORRIENTES"/>
    <s v="CSF"/>
    <n v="504683283"/>
    <m/>
    <m/>
    <n v="0"/>
    <n v="0"/>
    <n v="504683283"/>
    <n v="504683283"/>
    <n v="0"/>
    <n v="290975729"/>
    <n v="213707554"/>
    <n v="0"/>
    <n v="0"/>
    <n v="0"/>
    <n v="0"/>
    <n v="0"/>
  </r>
  <r>
    <s v="2024-02-01 06:06:40"/>
    <n v="2024"/>
    <s v="Actual"/>
    <s v="36-02-00-063-953810"/>
    <s v="CENTRO DE COMERCIO Y TURISMO - QUINDIO"/>
    <s v="953844"/>
    <s v="CENTRO DE COMERCIO Y TURISMO - QUINDIO - APOYOS DE SOSTENIMIENTO"/>
    <x v="48"/>
    <x v="48"/>
    <s v="Propios"/>
    <s v="20"/>
    <s v="INGRESOS CORRIENTES"/>
    <s v="CSF"/>
    <n v="469625000"/>
    <m/>
    <m/>
    <n v="0"/>
    <n v="0"/>
    <n v="469625000"/>
    <n v="469625000"/>
    <n v="0"/>
    <n v="0"/>
    <n v="469625000"/>
    <n v="0"/>
    <n v="0"/>
    <n v="0"/>
    <n v="0"/>
    <n v="0"/>
  </r>
  <r>
    <s v="2024-02-01 06:06:40"/>
    <n v="2024"/>
    <s v="Actual"/>
    <s v="36-02-00-063-953810"/>
    <s v="CENTRO DE COMERCIO Y TURISMO - QUINDIO"/>
    <s v="953844"/>
    <s v="CENTRO DE COMERCIO Y TURISMO - QUINDIO - APOYOS DE SOSTENIMIENTO"/>
    <x v="49"/>
    <x v="49"/>
    <s v="Propios"/>
    <s v="20"/>
    <s v="INGRESOS CORRIENTES"/>
    <s v="CSF"/>
    <n v="12514072"/>
    <m/>
    <m/>
    <n v="0"/>
    <n v="0"/>
    <n v="12514072"/>
    <n v="12514072"/>
    <n v="0"/>
    <n v="0"/>
    <n v="12514072"/>
    <n v="0"/>
    <n v="0"/>
    <n v="0"/>
    <n v="0"/>
    <n v="0"/>
  </r>
  <r>
    <s v="2024-02-01 06:06:40"/>
    <n v="2024"/>
    <s v="Actual"/>
    <s v="36-02-00-063-953810"/>
    <s v="CENTRO DE COMERCIO Y TURISMO - QUINDIO"/>
    <s v="953845"/>
    <s v="CENTRO DE COMERCIO Y TURISMO - QUINDIO - SERVICIOS PRESTADOS A LA FORMACION"/>
    <x v="49"/>
    <x v="49"/>
    <s v="Nación"/>
    <s v="10"/>
    <s v="RECURSOS CORRIENTES"/>
    <s v="CSF"/>
    <n v="9016660727"/>
    <m/>
    <m/>
    <n v="0"/>
    <n v="0"/>
    <n v="9016660727"/>
    <n v="9016660727"/>
    <n v="0"/>
    <n v="6042571982"/>
    <n v="2974088745"/>
    <n v="596557"/>
    <n v="596557"/>
    <n v="596557"/>
    <n v="0"/>
    <n v="0"/>
  </r>
  <r>
    <s v="2024-02-01 06:06:40"/>
    <n v="2024"/>
    <s v="Actual"/>
    <s v="36-02-00-063-953810"/>
    <s v="CENTRO DE COMERCIO Y TURISMO - QUINDIO"/>
    <s v="953845"/>
    <s v="CENTRO DE COMERCIO Y TURISMO - QUINDIO - SERVICIOS PRESTADOS A LA FORMACION"/>
    <x v="65"/>
    <x v="65"/>
    <s v="Nación"/>
    <s v="10"/>
    <s v="RECURSOS CORRIENTES"/>
    <s v="CSF"/>
    <n v="363229451.25"/>
    <m/>
    <m/>
    <n v="0"/>
    <n v="0"/>
    <n v="363229451.25"/>
    <n v="363229451.25"/>
    <n v="0"/>
    <n v="0"/>
    <n v="363229451.25"/>
    <n v="0"/>
    <n v="0"/>
    <n v="0"/>
    <n v="0"/>
    <n v="0"/>
  </r>
  <r>
    <s v="2024-02-01 06:06:40"/>
    <n v="2024"/>
    <s v="Actual"/>
    <s v="36-02-00-063-953810"/>
    <s v="CENTRO DE COMERCIO Y TURISMO - QUINDIO"/>
    <s v="953865"/>
    <s v="CENTRO DE COMERCIO Y TURISMO -APROPIACION DE CIENCIA Y TECNOLOGIA YCULTURA"/>
    <x v="60"/>
    <x v="60"/>
    <s v="Propios"/>
    <s v="27"/>
    <s v="RENTAS PARAFISCALES"/>
    <s v="CSF"/>
    <n v="69000000"/>
    <m/>
    <m/>
    <n v="0"/>
    <n v="0"/>
    <n v="69000000"/>
    <n v="69000000"/>
    <n v="0"/>
    <n v="68800000"/>
    <n v="200000"/>
    <n v="0"/>
    <n v="0"/>
    <n v="0"/>
    <n v="0"/>
    <n v="0"/>
  </r>
  <r>
    <s v="2024-02-01 06:06:40"/>
    <n v="2024"/>
    <s v="Actual"/>
    <s v="36-02-00-063-953810"/>
    <s v="CENTRO DE COMERCIO Y TURISMO - QUINDIO"/>
    <s v="953885"/>
    <s v="CENTRO DE COMERCIO, IND Y TUR QUINDIO, SERVICIOS PRESTADOS A LA FORMACION - ECONOMIA POPULAR"/>
    <x v="65"/>
    <x v="65"/>
    <s v="Nación"/>
    <s v="10"/>
    <s v="RECURSOS CORRIENTES"/>
    <s v="CSF"/>
    <n v="143313580.25"/>
    <m/>
    <m/>
    <n v="0"/>
    <n v="0"/>
    <n v="143313580.25"/>
    <n v="143313580.25"/>
    <n v="0"/>
    <n v="0"/>
    <n v="143313580.25"/>
    <n v="0"/>
    <n v="0"/>
    <n v="0"/>
    <n v="0"/>
    <n v="0"/>
  </r>
  <r>
    <s v="2024-02-01 06:06:40"/>
    <n v="2024"/>
    <s v="Actual"/>
    <s v="36-02-00-063-953810"/>
    <s v="CENTRO DE COMERCIO Y TURISMO - QUINDIO"/>
    <s v="953886"/>
    <s v="CENTRO DE COMERCIO, IND Y TUR QUINDIO, CERTIFICACION COMPETENCIA LABORALES - ECONOMIA POPULAR"/>
    <x v="65"/>
    <x v="65"/>
    <s v="Nación"/>
    <s v="10"/>
    <s v="RECURSOS CORRIENTES"/>
    <s v="CSF"/>
    <n v="59784000"/>
    <m/>
    <m/>
    <n v="0"/>
    <n v="0"/>
    <n v="59784000"/>
    <n v="59784000"/>
    <n v="0"/>
    <n v="0"/>
    <n v="59784000"/>
    <n v="0"/>
    <n v="0"/>
    <n v="0"/>
    <n v="0"/>
    <n v="0"/>
  </r>
  <r>
    <s v="2024-02-01 06:06:40"/>
    <n v="2024"/>
    <s v="Actual"/>
    <s v="36-02-00-063-953810"/>
    <s v="CENTRO DE COMERCIO Y TURISMO - QUINDIO"/>
    <s v="953890"/>
    <s v="CENTRO DE COMERCIO, IND Y TUR QUINDIO, ACCIONES REGULARES - ECONOMIA POPULAR Y CAMPESINA"/>
    <x v="65"/>
    <x v="65"/>
    <s v="Nación"/>
    <s v="10"/>
    <s v="RECURSOS CORRIENTES"/>
    <s v="CSF"/>
    <n v="36998400"/>
    <m/>
    <m/>
    <n v="0"/>
    <n v="0"/>
    <n v="36998400"/>
    <n v="30998400"/>
    <n v="6000000"/>
    <n v="0"/>
    <n v="30998400"/>
    <n v="0"/>
    <n v="0"/>
    <n v="0"/>
    <n v="0"/>
    <n v="0"/>
  </r>
  <r>
    <s v="2024-02-01 06:06:40"/>
    <n v="2024"/>
    <s v="Actual"/>
    <s v="36-02-00-066-000000"/>
    <s v="SENA REGIONAL RISARALDA-DIRECCION REGIONAL"/>
    <s v="101000"/>
    <s v="DESPACHO DIRECCION"/>
    <x v="5"/>
    <x v="5"/>
    <s v="Propios"/>
    <s v="27"/>
    <s v="RENTAS PARAFISCALES"/>
    <s v="CSF"/>
    <n v="10280000"/>
    <m/>
    <m/>
    <n v="0"/>
    <n v="0"/>
    <n v="10280000"/>
    <n v="10280000"/>
    <n v="0"/>
    <n v="0"/>
    <n v="10280000"/>
    <n v="0"/>
    <n v="0"/>
    <n v="0"/>
    <n v="0"/>
    <n v="0"/>
  </r>
  <r>
    <s v="2024-02-01 06:06:40"/>
    <n v="2024"/>
    <s v="Actual"/>
    <s v="36-02-00-066-000000"/>
    <s v="SENA REGIONAL RISARALDA-DIRECCION REGIONAL"/>
    <s v="101000"/>
    <s v="DESPACHO DIRECCION"/>
    <x v="45"/>
    <x v="45"/>
    <s v="Propios"/>
    <s v="27"/>
    <s v="RENTAS PARAFISCALES"/>
    <s v="CSF"/>
    <n v="52504000"/>
    <m/>
    <m/>
    <n v="0"/>
    <n v="0"/>
    <n v="52504000"/>
    <n v="0"/>
    <n v="52504000"/>
    <m/>
    <n v="0"/>
    <n v="0"/>
    <n v="0"/>
    <n v="0"/>
    <n v="0"/>
    <n v="0"/>
  </r>
  <r>
    <s v="2024-02-01 06:06:40"/>
    <n v="2024"/>
    <s v="Actual"/>
    <s v="36-02-00-066-000000"/>
    <s v="SENA REGIONAL RISARALDA-DIRECCION REGIONAL"/>
    <s v="101000"/>
    <s v="DESPACHO DIRECCION"/>
    <x v="79"/>
    <x v="79"/>
    <s v="Nación"/>
    <s v="10"/>
    <s v="RECURSOS CORRIENTES"/>
    <s v="CSF"/>
    <n v="100380000"/>
    <m/>
    <m/>
    <n v="0"/>
    <n v="0"/>
    <n v="100380000"/>
    <n v="100380000"/>
    <n v="0"/>
    <n v="71344000"/>
    <n v="29036000"/>
    <n v="0"/>
    <n v="0"/>
    <n v="0"/>
    <n v="0"/>
    <n v="0"/>
  </r>
  <r>
    <s v="2024-02-01 06:06:40"/>
    <n v="2024"/>
    <s v="Actual"/>
    <s v="36-02-00-066-000000"/>
    <s v="SENA REGIONAL RISARALDA-DIRECCION REGIONAL"/>
    <s v="101000"/>
    <s v="DESPACHO DIRECCION"/>
    <x v="80"/>
    <x v="80"/>
    <s v="Nación"/>
    <s v="10"/>
    <s v="RECURSOS CORRIENTES"/>
    <s v="CSF"/>
    <n v="184920000"/>
    <m/>
    <m/>
    <n v="0"/>
    <n v="0"/>
    <n v="184920000"/>
    <n v="184920000"/>
    <n v="0"/>
    <n v="75559600"/>
    <n v="109360400"/>
    <n v="0"/>
    <n v="0"/>
    <n v="0"/>
    <n v="0"/>
    <n v="0"/>
  </r>
  <r>
    <s v="2024-02-01 06:06:40"/>
    <n v="2024"/>
    <s v="Actual"/>
    <s v="36-02-00-066-000000"/>
    <s v="SENA REGIONAL RISARALDA-DIRECCION REGIONAL"/>
    <s v="101000"/>
    <s v="DESPACHO DIRECCION"/>
    <x v="81"/>
    <x v="81"/>
    <s v="Nación"/>
    <s v="10"/>
    <s v="RECURSOS CORRIENTES"/>
    <s v="CSF"/>
    <n v="98668000"/>
    <m/>
    <m/>
    <n v="0"/>
    <n v="0"/>
    <n v="98668000"/>
    <n v="98668000"/>
    <n v="0"/>
    <n v="93021600"/>
    <n v="5646400"/>
    <n v="0"/>
    <n v="0"/>
    <n v="0"/>
    <n v="0"/>
    <n v="0"/>
  </r>
  <r>
    <s v="2024-02-01 06:06:40"/>
    <n v="2024"/>
    <s v="Actual"/>
    <s v="36-02-00-066-000000"/>
    <s v="SENA REGIONAL RISARALDA-DIRECCION REGIONAL"/>
    <s v="101000"/>
    <s v="DESPACHO DIRECCION"/>
    <x v="82"/>
    <x v="82"/>
    <s v="Nación"/>
    <s v="10"/>
    <s v="RECURSOS CORRIENTES"/>
    <s v="CSF"/>
    <n v="59474000"/>
    <m/>
    <m/>
    <n v="0"/>
    <n v="0"/>
    <n v="59474000"/>
    <n v="47334000"/>
    <n v="12140000"/>
    <n v="24696000"/>
    <n v="22638000"/>
    <n v="0"/>
    <n v="0"/>
    <n v="0"/>
    <n v="0"/>
    <n v="0"/>
  </r>
  <r>
    <s v="2024-02-01 06:06:40"/>
    <n v="2024"/>
    <s v="Actual"/>
    <s v="36-02-00-066-000000"/>
    <s v="SENA REGIONAL RISARALDA-DIRECCION REGIONAL"/>
    <s v="101000"/>
    <s v="DESPACHO DIRECCION"/>
    <x v="84"/>
    <x v="84"/>
    <s v="Nación"/>
    <s v="10"/>
    <s v="RECURSOS CORRIENTES"/>
    <s v="CSF"/>
    <n v="242070000"/>
    <m/>
    <m/>
    <n v="0"/>
    <n v="0"/>
    <n v="242070000"/>
    <n v="242070000"/>
    <n v="0"/>
    <n v="0"/>
    <n v="242070000"/>
    <n v="0"/>
    <n v="0"/>
    <n v="0"/>
    <n v="0"/>
    <n v="0"/>
  </r>
  <r>
    <s v="2024-02-01 06:06:40"/>
    <n v="2024"/>
    <s v="Actual"/>
    <s v="36-02-00-066-000000"/>
    <s v="SENA REGIONAL RISARALDA-DIRECCION REGIONAL"/>
    <s v="101000"/>
    <s v="DESPACHO DIRECCION"/>
    <x v="85"/>
    <x v="85"/>
    <s v="Nación"/>
    <s v="10"/>
    <s v="RECURSOS CORRIENTES"/>
    <s v="CSF"/>
    <n v="221893000"/>
    <m/>
    <m/>
    <n v="0"/>
    <n v="0"/>
    <n v="221893000"/>
    <n v="221892500"/>
    <n v="500"/>
    <n v="48094000"/>
    <n v="173798500"/>
    <n v="0"/>
    <n v="0"/>
    <n v="0"/>
    <n v="0"/>
    <n v="0"/>
  </r>
  <r>
    <s v="2024-02-01 06:06:40"/>
    <n v="2024"/>
    <s v="Actual"/>
    <s v="36-02-00-066-000000"/>
    <s v="SENA REGIONAL RISARALDA-DIRECCION REGIONAL"/>
    <s v="101000"/>
    <s v="DESPACHO DIRECCION"/>
    <x v="49"/>
    <x v="49"/>
    <s v="Nación"/>
    <s v="10"/>
    <s v="RECURSOS CORRIENTES"/>
    <s v="CSF"/>
    <n v="2916495126"/>
    <m/>
    <m/>
    <n v="0"/>
    <n v="0"/>
    <n v="2916495126"/>
    <n v="1376362882.75"/>
    <n v="1540132243.25"/>
    <n v="834650559.75"/>
    <n v="541712323"/>
    <n v="7587537"/>
    <n v="7587537"/>
    <n v="7587537"/>
    <n v="0"/>
    <n v="0"/>
  </r>
  <r>
    <s v="2024-02-01 06:06:40"/>
    <n v="2024"/>
    <s v="Actual"/>
    <s v="36-02-00-066-000000"/>
    <s v="SENA REGIONAL RISARALDA-DIRECCION REGIONAL"/>
    <s v="101000"/>
    <s v="DESPACHO DIRECCION"/>
    <x v="50"/>
    <x v="50"/>
    <s v="Nación"/>
    <s v="10"/>
    <s v="RECURSOS CORRIENTES"/>
    <s v="CSF"/>
    <n v="752333814"/>
    <m/>
    <m/>
    <n v="0"/>
    <n v="0"/>
    <n v="752333814"/>
    <n v="198778460"/>
    <n v="553555354"/>
    <n v="106983509"/>
    <n v="91794951"/>
    <n v="255300"/>
    <n v="255300"/>
    <n v="255300"/>
    <n v="0"/>
    <n v="0"/>
  </r>
  <r>
    <s v="2024-02-01 06:06:40"/>
    <n v="2024"/>
    <s v="Actual"/>
    <s v="36-02-00-066-000000"/>
    <s v="SENA REGIONAL RISARALDA-DIRECCION REGIONAL"/>
    <s v="101000"/>
    <s v="DESPACHO DIRECCION"/>
    <x v="63"/>
    <x v="63"/>
    <s v="Propios"/>
    <s v="20"/>
    <s v="INGRESOS CORRIENTES"/>
    <s v="CSF"/>
    <n v="451000"/>
    <m/>
    <m/>
    <n v="0"/>
    <n v="0"/>
    <n v="451000"/>
    <n v="451000"/>
    <n v="0"/>
    <n v="0"/>
    <n v="451000"/>
    <n v="0"/>
    <n v="0"/>
    <n v="0"/>
    <n v="0"/>
    <n v="0"/>
  </r>
  <r>
    <s v="2024-02-01 06:06:40"/>
    <n v="2024"/>
    <s v="Actual"/>
    <s v="36-02-00-066-000000"/>
    <s v="SENA REGIONAL RISARALDA-DIRECCION REGIONAL"/>
    <s v="101000"/>
    <s v="DESPACHO DIRECCION"/>
    <x v="51"/>
    <x v="51"/>
    <s v="Nación"/>
    <s v="10"/>
    <s v="RECURSOS CORRIENTES"/>
    <s v="CSF"/>
    <n v="168171749"/>
    <m/>
    <m/>
    <n v="0"/>
    <n v="0"/>
    <n v="168171749"/>
    <n v="0"/>
    <n v="168171749"/>
    <m/>
    <n v="0"/>
    <n v="0"/>
    <n v="0"/>
    <n v="0"/>
    <n v="0"/>
    <n v="0"/>
  </r>
  <r>
    <s v="2024-02-01 06:06:40"/>
    <n v="2024"/>
    <s v="Actual"/>
    <s v="36-02-00-066-000000"/>
    <s v="SENA REGIONAL RISARALDA-DIRECCION REGIONAL"/>
    <s v="101000"/>
    <s v="DESPACHO DIRECCION"/>
    <x v="6"/>
    <x v="6"/>
    <s v="Nación"/>
    <s v="10"/>
    <s v="RECURSOS CORRIENTES"/>
    <s v="CSF"/>
    <n v="1054519040"/>
    <m/>
    <m/>
    <n v="0"/>
    <n v="0"/>
    <n v="1054519040"/>
    <n v="961549040"/>
    <n v="92970000"/>
    <n v="796391309"/>
    <n v="165157731"/>
    <n v="40351158"/>
    <n v="40351158"/>
    <n v="40351158"/>
    <n v="0"/>
    <n v="0"/>
  </r>
  <r>
    <s v="2024-02-01 06:06:40"/>
    <n v="2024"/>
    <s v="Actual"/>
    <s v="36-02-00-066-000000"/>
    <s v="SENA REGIONAL RISARALDA-DIRECCION REGIONAL"/>
    <s v="101009"/>
    <s v="DESPACHO DIRECCIÓN - SALUD OCUPACIONAL"/>
    <x v="45"/>
    <x v="45"/>
    <s v="Propios"/>
    <s v="27"/>
    <s v="RENTAS PARAFISCALES"/>
    <s v="CSF"/>
    <n v="32889000"/>
    <m/>
    <m/>
    <n v="0"/>
    <n v="0"/>
    <n v="32889000"/>
    <n v="0"/>
    <n v="32889000"/>
    <m/>
    <n v="0"/>
    <n v="0"/>
    <n v="0"/>
    <n v="0"/>
    <n v="0"/>
    <n v="0"/>
  </r>
  <r>
    <s v="2024-02-01 06:06:40"/>
    <n v="2024"/>
    <s v="Actual"/>
    <s v="36-02-00-066-000000"/>
    <s v="SENA REGIONAL RISARALDA-DIRECCION REGIONAL"/>
    <s v="101009"/>
    <s v="DESPACHO DIRECCIÓN - SALUD OCUPACIONAL"/>
    <x v="49"/>
    <x v="49"/>
    <s v="Nación"/>
    <s v="10"/>
    <s v="RECURSOS CORRIENTES"/>
    <s v="CSF"/>
    <n v="384466900"/>
    <m/>
    <m/>
    <n v="0"/>
    <n v="0"/>
    <n v="384466900"/>
    <n v="311459552"/>
    <n v="73007348"/>
    <n v="280377867"/>
    <n v="31081685"/>
    <n v="0"/>
    <n v="0"/>
    <n v="0"/>
    <n v="0"/>
    <n v="0"/>
  </r>
  <r>
    <s v="2024-02-01 06:06:40"/>
    <n v="2024"/>
    <s v="Actual"/>
    <s v="36-02-00-066-000000"/>
    <s v="SENA REGIONAL RISARALDA-DIRECCION REGIONAL"/>
    <s v="101014"/>
    <s v="DESPACHO REGIONAL -ESCUELA NACIONAL DE INSTRUCTORES"/>
    <x v="49"/>
    <x v="49"/>
    <s v="Nación"/>
    <s v="10"/>
    <s v="RECURSOS CORRIENTES"/>
    <s v="CSF"/>
    <n v="362698260"/>
    <m/>
    <m/>
    <n v="0"/>
    <n v="0"/>
    <n v="362698260"/>
    <n v="217618956"/>
    <n v="145079304"/>
    <n v="0"/>
    <n v="217618956"/>
    <n v="0"/>
    <n v="0"/>
    <n v="0"/>
    <n v="0"/>
    <n v="0"/>
  </r>
  <r>
    <s v="2024-02-01 06:06:40"/>
    <n v="2024"/>
    <s v="Actual"/>
    <s v="36-02-00-066-000000"/>
    <s v="SENA REGIONAL RISARALDA-DIRECCION REGIONAL"/>
    <s v="101024"/>
    <s v="CONSTRUCCIONES Y ADECUACIONES"/>
    <x v="76"/>
    <x v="76"/>
    <s v="Nación"/>
    <s v="10"/>
    <s v="RECURSOS CORRIENTES"/>
    <s v="CSF"/>
    <n v="6000000"/>
    <m/>
    <m/>
    <n v="0"/>
    <n v="0"/>
    <n v="6000000"/>
    <n v="0"/>
    <n v="6000000"/>
    <m/>
    <n v="0"/>
    <n v="0"/>
    <n v="0"/>
    <n v="0"/>
    <n v="0"/>
    <n v="0"/>
  </r>
  <r>
    <s v="2024-02-01 06:06:40"/>
    <n v="2024"/>
    <s v="Actual"/>
    <s v="36-02-00-066-000000"/>
    <s v="SENA REGIONAL RISARALDA-DIRECCION REGIONAL"/>
    <s v="101024"/>
    <s v="CONSTRUCCIONES Y ADECUACIONES"/>
    <x v="77"/>
    <x v="77"/>
    <s v="Nación"/>
    <s v="10"/>
    <s v="RECURSOS CORRIENTES"/>
    <s v="CSF"/>
    <n v="1767000000"/>
    <m/>
    <m/>
    <n v="0"/>
    <n v="0"/>
    <n v="1767000000"/>
    <n v="0"/>
    <n v="1767000000"/>
    <m/>
    <n v="0"/>
    <n v="0"/>
    <n v="0"/>
    <n v="0"/>
    <n v="0"/>
    <n v="0"/>
  </r>
  <r>
    <s v="2024-02-01 06:06:40"/>
    <n v="2024"/>
    <s v="Actual"/>
    <s v="36-02-00-066-000000"/>
    <s v="SENA REGIONAL RISARALDA-DIRECCION REGIONAL"/>
    <s v="101024"/>
    <s v="CONSTRUCCIONES Y ADECUACIONES"/>
    <x v="78"/>
    <x v="78"/>
    <s v="Nación"/>
    <s v="10"/>
    <s v="RECURSOS CORRIENTES"/>
    <s v="CSF"/>
    <n v="800429856"/>
    <m/>
    <m/>
    <n v="0"/>
    <n v="0"/>
    <n v="800429856"/>
    <n v="0"/>
    <n v="800429856"/>
    <m/>
    <n v="0"/>
    <n v="0"/>
    <n v="0"/>
    <n v="0"/>
    <n v="0"/>
    <n v="0"/>
  </r>
  <r>
    <s v="2024-02-01 06:06:40"/>
    <n v="2024"/>
    <s v="Actual"/>
    <s v="36-02-00-066-000000"/>
    <s v="SENA REGIONAL RISARALDA-DIRECCION REGIONAL"/>
    <s v="101028"/>
    <s v="CERTIFICACCION COMPETENCIAS LABORALES"/>
    <x v="94"/>
    <x v="94"/>
    <s v="Nación"/>
    <s v="10"/>
    <s v="RECURSOS CORRIENTES"/>
    <s v="CSF"/>
    <n v="105000000"/>
    <m/>
    <m/>
    <n v="0"/>
    <n v="0"/>
    <n v="105000000"/>
    <n v="105000000"/>
    <n v="0"/>
    <n v="49500000"/>
    <n v="55500000"/>
    <n v="0"/>
    <n v="0"/>
    <n v="0"/>
    <n v="0"/>
    <n v="0"/>
  </r>
  <r>
    <s v="2024-02-01 06:06:40"/>
    <n v="2024"/>
    <s v="Actual"/>
    <s v="36-02-00-066-000000"/>
    <s v="SENA REGIONAL RISARALDA-DIRECCION REGIONAL"/>
    <s v="101039"/>
    <s v="DESPACHO REGIONAL-EMPRENDIMIENTO"/>
    <x v="88"/>
    <x v="88"/>
    <s v="Nación"/>
    <s v="10"/>
    <s v="RECURSOS CORRIENTES"/>
    <s v="CSF"/>
    <n v="642882000"/>
    <m/>
    <m/>
    <n v="0"/>
    <n v="0"/>
    <n v="642882000"/>
    <n v="642804000"/>
    <n v="78000"/>
    <n v="30569000"/>
    <n v="612235000"/>
    <n v="0"/>
    <n v="0"/>
    <n v="0"/>
    <n v="0"/>
    <n v="0"/>
  </r>
  <r>
    <s v="2024-02-01 06:06:40"/>
    <n v="2024"/>
    <s v="Actual"/>
    <s v="36-02-00-066-000000"/>
    <s v="SENA REGIONAL RISARALDA-DIRECCION REGIONAL"/>
    <s v="101040"/>
    <s v="DESPACHO REGIONAL-APORTES"/>
    <x v="64"/>
    <x v="64"/>
    <s v="Propios"/>
    <s v="27"/>
    <s v="RENTAS PARAFISCALES"/>
    <s v="CSF"/>
    <n v="730829729"/>
    <m/>
    <m/>
    <n v="0"/>
    <n v="0"/>
    <n v="730829729"/>
    <n v="730829729"/>
    <n v="0"/>
    <n v="490357268"/>
    <n v="240472461"/>
    <n v="0"/>
    <n v="0"/>
    <n v="0"/>
    <n v="0"/>
    <n v="0"/>
  </r>
  <r>
    <s v="2024-02-01 06:06:40"/>
    <n v="2024"/>
    <s v="Actual"/>
    <s v="36-02-00-066-000000"/>
    <s v="SENA REGIONAL RISARALDA-DIRECCION REGIONAL"/>
    <s v="101043"/>
    <s v="DESPACHO BIENESTAR FUNCIONARIOS"/>
    <x v="48"/>
    <x v="48"/>
    <s v="Nación"/>
    <s v="10"/>
    <s v="RECURSOS CORRIENTES"/>
    <s v="CSF"/>
    <n v="56500000"/>
    <m/>
    <m/>
    <n v="0"/>
    <n v="0"/>
    <n v="56500000"/>
    <n v="0"/>
    <n v="56500000"/>
    <m/>
    <n v="0"/>
    <n v="0"/>
    <n v="0"/>
    <n v="0"/>
    <n v="0"/>
    <n v="0"/>
  </r>
  <r>
    <s v="2024-02-01 06:06:40"/>
    <n v="2024"/>
    <s v="Actual"/>
    <s v="36-02-00-066-000000"/>
    <s v="SENA REGIONAL RISARALDA-DIRECCION REGIONAL"/>
    <s v="101043"/>
    <s v="DESPACHO BIENESTAR FUNCIONARIOS"/>
    <x v="49"/>
    <x v="49"/>
    <s v="Nación"/>
    <s v="10"/>
    <s v="RECURSOS CORRIENTES"/>
    <s v="CSF"/>
    <n v="1124058447"/>
    <m/>
    <m/>
    <n v="0"/>
    <n v="0"/>
    <n v="1124058447"/>
    <n v="118823254"/>
    <n v="1005235193"/>
    <n v="32724521"/>
    <n v="86098733"/>
    <n v="0"/>
    <n v="0"/>
    <n v="0"/>
    <n v="0"/>
    <n v="0"/>
  </r>
  <r>
    <s v="2024-02-01 06:06:40"/>
    <n v="2024"/>
    <s v="Actual"/>
    <s v="36-02-00-066-000000"/>
    <s v="SENA REGIONAL RISARALDA-DIRECCION REGIONAL"/>
    <s v="101045"/>
    <s v="DESPACHO - SERVICIOS PRESTADOS A LA FORMACION"/>
    <x v="49"/>
    <x v="49"/>
    <s v="Nación"/>
    <s v="10"/>
    <s v="RECURSOS CORRIENTES"/>
    <s v="CSF"/>
    <n v="89000000"/>
    <m/>
    <m/>
    <n v="0"/>
    <n v="0"/>
    <n v="89000000"/>
    <n v="0"/>
    <n v="89000000"/>
    <m/>
    <n v="0"/>
    <n v="0"/>
    <n v="0"/>
    <n v="0"/>
    <n v="0"/>
    <n v="0"/>
  </r>
  <r>
    <s v="2024-02-01 06:06:40"/>
    <n v="2024"/>
    <s v="Actual"/>
    <s v="36-02-00-066-000000"/>
    <s v="SENA REGIONAL RISARALDA-DIRECCION REGIONAL"/>
    <s v="101089"/>
    <s v="REGIONAL RISARALDA - DESPACHO, EMPRENDIMIENTO - ECONOMIA POPULAR"/>
    <x v="89"/>
    <x v="89"/>
    <s v="Nación"/>
    <s v="10"/>
    <s v="RECURSOS CORRIENTES"/>
    <s v="CSF"/>
    <n v="9771000"/>
    <m/>
    <m/>
    <n v="0"/>
    <n v="0"/>
    <n v="9771000"/>
    <n v="9771000"/>
    <n v="0"/>
    <n v="0"/>
    <n v="9771000"/>
    <n v="0"/>
    <n v="0"/>
    <n v="0"/>
    <n v="0"/>
    <n v="0"/>
  </r>
  <r>
    <s v="2024-02-01 06:06:40"/>
    <n v="2024"/>
    <s v="Actual"/>
    <s v="36-02-00-066-912110"/>
    <s v="CENTRO ATENCION SECTOR AGROPECUARIO-RISARALDA"/>
    <s v="912109"/>
    <s v="CENTRO ATENCION SECTOR AGROPECUARIO-RISARALDA - SALUD OCUPACIONAL"/>
    <x v="49"/>
    <x v="49"/>
    <s v="Nación"/>
    <s v="10"/>
    <s v="RECURSOS CORRIENTES"/>
    <s v="CSF"/>
    <n v="37752677"/>
    <m/>
    <m/>
    <n v="0"/>
    <n v="0"/>
    <n v="37752677"/>
    <n v="0"/>
    <n v="37752677"/>
    <m/>
    <n v="0"/>
    <n v="0"/>
    <n v="0"/>
    <n v="0"/>
    <n v="0"/>
    <n v="0"/>
  </r>
  <r>
    <s v="2024-02-01 06:06:40"/>
    <n v="2024"/>
    <s v="Actual"/>
    <s v="36-02-00-066-912110"/>
    <s v="CENTRO ATENCION SECTOR AGROPECUARIO-RISARALDA"/>
    <s v="912110"/>
    <s v="CENTRO DE ATENCION SECTOR AGROPECUARIO-RISARALDA"/>
    <x v="80"/>
    <x v="80"/>
    <s v="Nación"/>
    <s v="10"/>
    <s v="RECURSOS CORRIENTES"/>
    <s v="CSF"/>
    <n v="526621000"/>
    <m/>
    <m/>
    <n v="0"/>
    <n v="0"/>
    <n v="526621000"/>
    <n v="429895000"/>
    <n v="96726000"/>
    <n v="377846667"/>
    <n v="52048333"/>
    <n v="0"/>
    <n v="0"/>
    <n v="0"/>
    <n v="0"/>
    <n v="0"/>
  </r>
  <r>
    <s v="2024-02-01 06:06:40"/>
    <n v="2024"/>
    <s v="Actual"/>
    <s v="36-02-00-066-912110"/>
    <s v="CENTRO ATENCION SECTOR AGROPECUARIO-RISARALDA"/>
    <s v="912110"/>
    <s v="CENTRO DE ATENCION SECTOR AGROPECUARIO-RISARALDA"/>
    <x v="49"/>
    <x v="49"/>
    <s v="Nación"/>
    <s v="10"/>
    <s v="RECURSOS CORRIENTES"/>
    <s v="CSF"/>
    <n v="1040970038"/>
    <m/>
    <m/>
    <n v="0"/>
    <n v="0"/>
    <n v="1040970038"/>
    <n v="989860038"/>
    <n v="51110000"/>
    <n v="934075648"/>
    <n v="55784390"/>
    <n v="778390"/>
    <n v="778390"/>
    <n v="778390"/>
    <n v="0"/>
    <n v="0"/>
  </r>
  <r>
    <s v="2024-02-01 06:06:40"/>
    <n v="2024"/>
    <s v="Actual"/>
    <s v="36-02-00-066-912110"/>
    <s v="CENTRO ATENCION SECTOR AGROPECUARIO-RISARALDA"/>
    <s v="912110"/>
    <s v="CENTRO DE ATENCION SECTOR AGROPECUARIO-RISARALDA"/>
    <x v="49"/>
    <x v="49"/>
    <s v="Propios"/>
    <s v="27"/>
    <s v="RENTAS PARAFISCALES"/>
    <s v="CSF"/>
    <n v="37783518"/>
    <m/>
    <m/>
    <n v="0"/>
    <n v="0"/>
    <n v="37783518"/>
    <n v="0"/>
    <n v="37783518"/>
    <m/>
    <n v="0"/>
    <n v="0"/>
    <n v="0"/>
    <n v="0"/>
    <n v="0"/>
    <n v="0"/>
  </r>
  <r>
    <s v="2024-02-01 06:06:40"/>
    <n v="2024"/>
    <s v="Actual"/>
    <s v="36-02-00-066-912110"/>
    <s v="CENTRO ATENCION SECTOR AGROPECUARIO-RISARALDA"/>
    <s v="912110"/>
    <s v="CENTRO DE ATENCION SECTOR AGROPECUARIO-RISARALDA"/>
    <x v="63"/>
    <x v="63"/>
    <s v="Propios"/>
    <s v="20"/>
    <s v="INGRESOS CORRIENTES"/>
    <s v="CSF"/>
    <n v="13042000"/>
    <m/>
    <m/>
    <n v="0"/>
    <n v="0"/>
    <n v="13042000"/>
    <n v="0"/>
    <n v="13042000"/>
    <m/>
    <n v="0"/>
    <n v="0"/>
    <n v="0"/>
    <n v="0"/>
    <n v="0"/>
    <n v="0"/>
  </r>
  <r>
    <s v="2024-02-01 06:06:40"/>
    <n v="2024"/>
    <s v="Actual"/>
    <s v="36-02-00-066-912110"/>
    <s v="CENTRO ATENCION SECTOR AGROPECUARIO-RISARALDA"/>
    <s v="912111"/>
    <s v="CENTRO ATENCION SECTOR AGROPECUARIO-INTEGRACION CON LA MEDIA"/>
    <x v="49"/>
    <x v="49"/>
    <s v="Nación"/>
    <s v="10"/>
    <s v="RECURSOS CORRIENTES"/>
    <s v="CSF"/>
    <n v="163159699"/>
    <m/>
    <m/>
    <n v="0"/>
    <n v="0"/>
    <n v="163159699"/>
    <n v="52159699"/>
    <n v="111000000"/>
    <n v="52159699"/>
    <n v="0"/>
    <n v="0"/>
    <n v="0"/>
    <n v="0"/>
    <n v="0"/>
    <n v="0"/>
  </r>
  <r>
    <s v="2024-02-01 06:06:40"/>
    <n v="2024"/>
    <s v="Actual"/>
    <s v="36-02-00-066-912110"/>
    <s v="CENTRO ATENCION SECTOR AGROPECUARIO-RISARALDA"/>
    <s v="912111"/>
    <s v="CENTRO ATENCION SECTOR AGROPECUARIO-INTEGRACION CON LA MEDIA"/>
    <x v="49"/>
    <x v="49"/>
    <s v="Propios"/>
    <s v="20"/>
    <s v="INGRESOS CORRIENTES"/>
    <s v="CSF"/>
    <n v="1521750794"/>
    <m/>
    <m/>
    <n v="0"/>
    <n v="0"/>
    <n v="1521750794"/>
    <n v="1453820939"/>
    <n v="67929855"/>
    <n v="1204473337"/>
    <n v="249347602"/>
    <n v="0"/>
    <n v="0"/>
    <n v="0"/>
    <n v="0"/>
    <n v="0"/>
  </r>
  <r>
    <s v="2024-02-01 06:06:40"/>
    <n v="2024"/>
    <s v="Actual"/>
    <s v="36-02-00-066-912110"/>
    <s v="CENTRO ATENCION SECTOR AGROPECUARIO-RISARALDA"/>
    <s v="912118"/>
    <s v="CENTRO ATENCION SECTOR AGROPECUARIO-F.I.C."/>
    <x v="48"/>
    <x v="48"/>
    <s v="Propios"/>
    <s v="26"/>
    <s v="FONDOS ESPECIALES"/>
    <s v="CSF"/>
    <n v="146329546"/>
    <m/>
    <m/>
    <n v="0"/>
    <n v="0"/>
    <n v="146329546"/>
    <n v="0"/>
    <n v="146329546"/>
    <m/>
    <n v="0"/>
    <n v="0"/>
    <n v="0"/>
    <n v="0"/>
    <n v="0"/>
    <n v="0"/>
  </r>
  <r>
    <s v="2024-02-01 06:06:40"/>
    <n v="2024"/>
    <s v="Actual"/>
    <s v="36-02-00-066-912110"/>
    <s v="CENTRO ATENCION SECTOR AGROPECUARIO-RISARALDA"/>
    <s v="912118"/>
    <s v="CENTRO ATENCION SECTOR AGROPECUARIO-F.I.C."/>
    <x v="49"/>
    <x v="49"/>
    <s v="Propios"/>
    <s v="26"/>
    <s v="FONDOS ESPECIALES"/>
    <s v="CSF"/>
    <n v="95733356"/>
    <m/>
    <m/>
    <n v="0"/>
    <n v="0"/>
    <n v="95733356"/>
    <n v="11256057"/>
    <n v="84477299"/>
    <n v="0"/>
    <n v="11256057"/>
    <n v="0"/>
    <n v="0"/>
    <n v="0"/>
    <n v="0"/>
    <n v="0"/>
  </r>
  <r>
    <s v="2024-02-01 06:06:40"/>
    <n v="2024"/>
    <s v="Actual"/>
    <s v="36-02-00-066-912110"/>
    <s v="CENTRO ATENCION SECTOR AGROPECUARIO-RISARALDA"/>
    <s v="912124"/>
    <s v="CENTRO ATENCION SECTOR AGROPECUARIO-RISARALDA-CONSTRUCCIONES Y ADECUACIONES"/>
    <x v="76"/>
    <x v="76"/>
    <s v="Nación"/>
    <s v="10"/>
    <s v="RECURSOS CORRIENTES"/>
    <s v="CSF"/>
    <n v="23000000"/>
    <m/>
    <m/>
    <n v="0"/>
    <n v="0"/>
    <n v="23000000"/>
    <n v="0"/>
    <n v="23000000"/>
    <m/>
    <n v="0"/>
    <n v="0"/>
    <n v="0"/>
    <n v="0"/>
    <n v="0"/>
    <n v="0"/>
  </r>
  <r>
    <s v="2024-02-01 06:06:40"/>
    <n v="2024"/>
    <s v="Actual"/>
    <s v="36-02-00-066-912110"/>
    <s v="CENTRO ATENCION SECTOR AGROPECUARIO-RISARALDA"/>
    <s v="912124"/>
    <s v="CENTRO ATENCION SECTOR AGROPECUARIO-RISARALDA-CONSTRUCCIONES Y ADECUACIONES"/>
    <x v="77"/>
    <x v="77"/>
    <s v="Nación"/>
    <s v="10"/>
    <s v="RECURSOS CORRIENTES"/>
    <s v="CSF"/>
    <n v="1548344594"/>
    <m/>
    <m/>
    <n v="0"/>
    <n v="0"/>
    <n v="1548344594"/>
    <n v="0"/>
    <n v="1548344594"/>
    <m/>
    <n v="0"/>
    <n v="0"/>
    <n v="0"/>
    <n v="0"/>
    <n v="0"/>
    <n v="0"/>
  </r>
  <r>
    <s v="2024-02-01 06:06:40"/>
    <n v="2024"/>
    <s v="Actual"/>
    <s v="36-02-00-066-912110"/>
    <s v="CENTRO ATENCION SECTOR AGROPECUARIO-RISARALDA"/>
    <s v="912124"/>
    <s v="CENTRO ATENCION SECTOR AGROPECUARIO-RISARALDA-CONSTRUCCIONES Y ADECUACIONES"/>
    <x v="78"/>
    <x v="78"/>
    <s v="Nación"/>
    <s v="10"/>
    <s v="RECURSOS CORRIENTES"/>
    <s v="CSF"/>
    <n v="418325624"/>
    <m/>
    <m/>
    <n v="0"/>
    <n v="0"/>
    <n v="418325624"/>
    <n v="0"/>
    <n v="418325624"/>
    <m/>
    <n v="0"/>
    <n v="0"/>
    <n v="0"/>
    <n v="0"/>
    <n v="0"/>
    <n v="0"/>
  </r>
  <r>
    <s v="2024-02-01 06:06:40"/>
    <n v="2024"/>
    <s v="Actual"/>
    <s v="36-02-00-066-912110"/>
    <s v="CENTRO ATENCION SECTOR AGROPECUARIO-RISARALDA"/>
    <s v="912127"/>
    <s v="CENTRO ATENCION SECTOR AGROPECUARIO-RISARALDA-MODERNIZACION AMBIENTES"/>
    <x v="10"/>
    <x v="10"/>
    <s v="Nación"/>
    <s v="10"/>
    <s v="RECURSOS CORRIENTES"/>
    <s v="CSF"/>
    <n v="123614177"/>
    <m/>
    <m/>
    <n v="0"/>
    <n v="0"/>
    <n v="123614177"/>
    <n v="0"/>
    <n v="123614177"/>
    <m/>
    <n v="0"/>
    <n v="0"/>
    <n v="0"/>
    <n v="0"/>
    <n v="0"/>
    <n v="0"/>
  </r>
  <r>
    <s v="2024-02-01 06:06:40"/>
    <n v="2024"/>
    <s v="Actual"/>
    <s v="36-02-00-066-912110"/>
    <s v="CENTRO ATENCION SECTOR AGROPECUARIO-RISARALDA"/>
    <s v="912128"/>
    <s v="CENTRO ATENCION SECTOR AGROPECUARIO-CERTIFICACION COMPETENCIAS LABORALES"/>
    <x v="94"/>
    <x v="94"/>
    <s v="Nación"/>
    <s v="10"/>
    <s v="RECURSOS CORRIENTES"/>
    <s v="CSF"/>
    <n v="95727000"/>
    <m/>
    <m/>
    <n v="0"/>
    <n v="0"/>
    <n v="95727000"/>
    <n v="89700000"/>
    <n v="6027000"/>
    <n v="85470000"/>
    <n v="4230000"/>
    <n v="0"/>
    <n v="0"/>
    <n v="0"/>
    <n v="0"/>
    <n v="0"/>
  </r>
  <r>
    <s v="2024-02-01 06:06:40"/>
    <n v="2024"/>
    <s v="Actual"/>
    <s v="36-02-00-066-912110"/>
    <s v="CENTRO ATENCION SECTOR AGROPECUARIO-RISARALDA"/>
    <s v="912128"/>
    <s v="CENTRO ATENCION SECTOR AGROPECUARIO-CERTIFICACION COMPETENCIAS LABORALES"/>
    <x v="65"/>
    <x v="65"/>
    <s v="Nación"/>
    <s v="10"/>
    <s v="RECURSOS CORRIENTES"/>
    <s v="CSF"/>
    <n v="129532000"/>
    <m/>
    <m/>
    <n v="0"/>
    <n v="0"/>
    <n v="129532000"/>
    <n v="122200000"/>
    <n v="7332000"/>
    <n v="87890000"/>
    <n v="34310000"/>
    <n v="0"/>
    <n v="0"/>
    <n v="0"/>
    <n v="0"/>
    <n v="0"/>
  </r>
  <r>
    <s v="2024-02-01 06:06:40"/>
    <n v="2024"/>
    <s v="Actual"/>
    <s v="36-02-00-066-912110"/>
    <s v="CENTRO ATENCION SECTOR AGROPECUARIO-RISARALDA"/>
    <s v="912134"/>
    <s v="CENTRO ATENCION SECTOR AGROPECUARIO-RISARALDA-PRODUCCION CENTROS"/>
    <x v="49"/>
    <x v="49"/>
    <s v="Propios"/>
    <s v="20"/>
    <s v="INGRESOS CORRIENTES"/>
    <s v="CSF"/>
    <n v="121403000"/>
    <m/>
    <m/>
    <n v="0"/>
    <n v="0"/>
    <n v="121403000"/>
    <n v="0"/>
    <n v="121403000"/>
    <m/>
    <n v="0"/>
    <n v="0"/>
    <n v="0"/>
    <n v="0"/>
    <n v="0"/>
    <n v="0"/>
  </r>
  <r>
    <s v="2024-02-01 06:06:40"/>
    <n v="2024"/>
    <s v="Actual"/>
    <s v="36-02-00-066-912110"/>
    <s v="CENTRO ATENCION SECTOR AGROPECUARIO-RISARALDA"/>
    <s v="912138"/>
    <s v="CENTRO ATENCION SECTOR AGROPECUARIO-RISARALDA-EMPRENDE RURAL"/>
    <x v="87"/>
    <x v="87"/>
    <s v="Nación"/>
    <s v="10"/>
    <s v="RECURSOS CORRIENTES"/>
    <s v="CSF"/>
    <n v="1341925000"/>
    <m/>
    <m/>
    <n v="0"/>
    <n v="0"/>
    <n v="1341925000"/>
    <n v="1080703000"/>
    <n v="261222000"/>
    <n v="1036403529"/>
    <n v="44299471"/>
    <n v="0"/>
    <n v="0"/>
    <n v="0"/>
    <n v="0"/>
    <n v="0"/>
  </r>
  <r>
    <s v="2024-02-01 06:06:40"/>
    <n v="2024"/>
    <s v="Actual"/>
    <s v="36-02-00-066-912110"/>
    <s v="CENTRO ATENCION SECTOR AGROPECUARIO-RISARALDA"/>
    <s v="912138"/>
    <s v="CENTRO ATENCION SECTOR AGROPECUARIO-RISARALDA-EMPRENDE RURAL"/>
    <x v="65"/>
    <x v="65"/>
    <s v="Nación"/>
    <s v="10"/>
    <s v="RECURSOS CORRIENTES"/>
    <s v="CSF"/>
    <n v="91908000"/>
    <m/>
    <m/>
    <n v="0"/>
    <n v="0"/>
    <n v="91908000"/>
    <n v="74908000"/>
    <n v="17000000"/>
    <n v="37659430"/>
    <n v="37248570"/>
    <n v="0"/>
    <n v="0"/>
    <n v="0"/>
    <n v="0"/>
    <n v="0"/>
  </r>
  <r>
    <s v="2024-02-01 06:06:40"/>
    <n v="2024"/>
    <s v="Actual"/>
    <s v="36-02-00-066-912110"/>
    <s v="CENTRO ATENCION SECTOR AGROPECUARIO-RISARALDA"/>
    <s v="912142"/>
    <s v="CENTRO ATENCION SECTOR AGROPECUARIO-RISARALDA - BIENESTAR APRENDICES"/>
    <x v="49"/>
    <x v="49"/>
    <s v="Nación"/>
    <s v="10"/>
    <s v="RECURSOS CORRIENTES"/>
    <s v="CSF"/>
    <n v="918513979"/>
    <m/>
    <m/>
    <n v="0"/>
    <n v="0"/>
    <n v="918513979"/>
    <n v="271924185"/>
    <n v="646589794"/>
    <n v="225006599"/>
    <n v="46917586"/>
    <n v="0"/>
    <n v="0"/>
    <n v="0"/>
    <n v="0"/>
    <n v="0"/>
  </r>
  <r>
    <s v="2024-02-01 06:06:40"/>
    <n v="2024"/>
    <s v="Actual"/>
    <s v="36-02-00-066-912110"/>
    <s v="CENTRO ATENCION SECTOR AGROPECUARIO-RISARALDA"/>
    <s v="912144"/>
    <s v="CENTRO ATENCION SECTOR AGROPECUARIO-RISARALDA - APOYOS DE SOSTENIMIENTO"/>
    <x v="48"/>
    <x v="48"/>
    <s v="Propios"/>
    <s v="20"/>
    <s v="INGRESOS CORRIENTES"/>
    <s v="CSF"/>
    <n v="193375000"/>
    <m/>
    <m/>
    <n v="0"/>
    <n v="0"/>
    <n v="193375000"/>
    <n v="0"/>
    <n v="193375000"/>
    <m/>
    <n v="0"/>
    <n v="0"/>
    <n v="0"/>
    <n v="0"/>
    <n v="0"/>
    <n v="0"/>
  </r>
  <r>
    <s v="2024-02-01 06:06:40"/>
    <n v="2024"/>
    <s v="Actual"/>
    <s v="36-02-00-066-912110"/>
    <s v="CENTRO ATENCION SECTOR AGROPECUARIO-RISARALDA"/>
    <s v="912144"/>
    <s v="CENTRO ATENCION SECTOR AGROPECUARIO-RISARALDA - APOYOS DE SOSTENIMIENTO"/>
    <x v="49"/>
    <x v="49"/>
    <s v="Propios"/>
    <s v="20"/>
    <s v="INGRESOS CORRIENTES"/>
    <s v="CSF"/>
    <n v="7566741"/>
    <m/>
    <m/>
    <n v="0"/>
    <n v="0"/>
    <n v="7566741"/>
    <n v="0"/>
    <n v="7566741"/>
    <m/>
    <n v="0"/>
    <n v="0"/>
    <n v="0"/>
    <n v="0"/>
    <n v="0"/>
    <n v="0"/>
  </r>
  <r>
    <s v="2024-02-01 06:06:40"/>
    <n v="2024"/>
    <s v="Actual"/>
    <s v="36-02-00-066-912110"/>
    <s v="CENTRO ATENCION SECTOR AGROPECUARIO-RISARALDA"/>
    <s v="912145"/>
    <s v="CENTRO ATENCION SECTOR AGROPECUARIO-RISARALDA - SERVICIOS PRESTADOS A LA FORMACION"/>
    <x v="49"/>
    <x v="49"/>
    <s v="Nación"/>
    <s v="10"/>
    <s v="RECURSOS CORRIENTES"/>
    <s v="CSF"/>
    <n v="3672978746"/>
    <m/>
    <m/>
    <n v="0"/>
    <n v="0"/>
    <n v="3672978746"/>
    <n v="3369964111"/>
    <n v="303014635"/>
    <n v="2622067316"/>
    <n v="747896795"/>
    <n v="4832983"/>
    <n v="4832983"/>
    <n v="4832983"/>
    <n v="0"/>
    <n v="0"/>
  </r>
  <r>
    <s v="2024-02-01 06:06:40"/>
    <n v="2024"/>
    <s v="Actual"/>
    <s v="36-02-00-066-912110"/>
    <s v="CENTRO ATENCION SECTOR AGROPECUARIO-RISARALDA"/>
    <s v="912145"/>
    <s v="CENTRO ATENCION SECTOR AGROPECUARIO-RISARALDA - SERVICIOS PRESTADOS A LA FORMACION"/>
    <x v="65"/>
    <x v="65"/>
    <s v="Nación"/>
    <s v="10"/>
    <s v="RECURSOS CORRIENTES"/>
    <s v="CSF"/>
    <n v="929144078"/>
    <m/>
    <m/>
    <n v="0"/>
    <n v="0"/>
    <n v="929144078"/>
    <n v="774620877"/>
    <n v="154523201"/>
    <n v="220000000"/>
    <n v="554620877"/>
    <n v="0"/>
    <n v="0"/>
    <n v="0"/>
    <n v="0"/>
    <n v="0"/>
  </r>
  <r>
    <s v="2024-02-01 06:06:40"/>
    <n v="2024"/>
    <s v="Actual"/>
    <s v="36-02-00-066-912110"/>
    <s v="CENTRO ATENCION SECTOR AGROPECUARIO-RISARALDA"/>
    <s v="912165"/>
    <s v="CENTRO ATENCION SECTOR AGROPECUARIO-APROPIACION DE CIENCIA Y TECNOLOGIA YCULTURA DE LA INNOVACIÓN"/>
    <x v="60"/>
    <x v="60"/>
    <s v="Propios"/>
    <s v="27"/>
    <s v="RENTAS PARAFISCALES"/>
    <s v="CSF"/>
    <n v="69000000"/>
    <m/>
    <m/>
    <n v="0"/>
    <n v="0"/>
    <n v="69000000"/>
    <n v="69000000"/>
    <n v="0"/>
    <n v="0"/>
    <n v="69000000"/>
    <n v="0"/>
    <n v="0"/>
    <n v="0"/>
    <n v="0"/>
    <n v="0"/>
  </r>
  <r>
    <s v="2024-02-01 06:06:40"/>
    <n v="2024"/>
    <s v="Actual"/>
    <s v="36-02-00-066-912110"/>
    <s v="CENTRO ATENCION SECTOR AGROPECUARIO-RISARALDA"/>
    <s v="912169"/>
    <s v="CENTRO"/>
    <x v="91"/>
    <x v="91"/>
    <s v="Propios"/>
    <s v="27"/>
    <s v="RENTAS PARAFISCALES"/>
    <s v="CSF"/>
    <n v="1506456841"/>
    <m/>
    <m/>
    <n v="0"/>
    <n v="0"/>
    <n v="1506456841"/>
    <n v="963586260"/>
    <n v="542870581"/>
    <n v="934712289"/>
    <n v="28873971"/>
    <n v="0"/>
    <n v="0"/>
    <n v="0"/>
    <n v="0"/>
    <n v="0"/>
  </r>
  <r>
    <s v="2024-02-01 06:06:40"/>
    <n v="2024"/>
    <s v="Actual"/>
    <s v="36-02-00-066-912110"/>
    <s v="CENTRO ATENCION SECTOR AGROPECUARIO-RISARALDA"/>
    <s v="912186"/>
    <s v="CENTRO ATENC SECT AGRO RISARALDA, CERTIFICACION COMPETENCIA LABORALES - ECONOMIA POPULAR"/>
    <x v="65"/>
    <x v="65"/>
    <s v="Nación"/>
    <s v="10"/>
    <s v="RECURSOS CORRIENTES"/>
    <s v="CSF"/>
    <n v="124550000"/>
    <m/>
    <m/>
    <n v="0"/>
    <n v="0"/>
    <n v="124550000"/>
    <n v="117500000"/>
    <n v="7050000"/>
    <n v="62040000"/>
    <n v="55460000"/>
    <n v="0"/>
    <n v="0"/>
    <n v="0"/>
    <n v="0"/>
    <n v="0"/>
  </r>
  <r>
    <s v="2024-02-01 06:06:40"/>
    <n v="2024"/>
    <s v="Actual"/>
    <s v="36-02-00-066-912110"/>
    <s v="CENTRO ATENCION SECTOR AGROPECUARIO-RISARALDA"/>
    <s v="912190"/>
    <s v="CENTRO ATENC SECT AGRO RISARALDA, ACCIONES REGULARES - ECONOMIA POPULAR Y CAMPESINA"/>
    <x v="65"/>
    <x v="65"/>
    <s v="Nación"/>
    <s v="10"/>
    <s v="RECURSOS CORRIENTES"/>
    <s v="CSF"/>
    <n v="82396800"/>
    <m/>
    <m/>
    <n v="0"/>
    <n v="0"/>
    <n v="82396800"/>
    <n v="46396800"/>
    <n v="36000000"/>
    <n v="0"/>
    <n v="46396800"/>
    <n v="0"/>
    <n v="0"/>
    <n v="0"/>
    <n v="0"/>
    <n v="0"/>
  </r>
  <r>
    <s v="2024-02-01 06:06:40"/>
    <n v="2024"/>
    <s v="Actual"/>
    <s v="36-02-00-066-922310"/>
    <s v="CENTRO DE DISEÑO E INNOVACION TECNOLOGICA INDUSTRIAL - RISARALDA"/>
    <s v="922309"/>
    <s v="CENTRO DE DISEÑO E INNOVACION TECNOLOGICA INDUSTRIAL - RISARALDA - SALUD OCUPACIONAL"/>
    <x v="49"/>
    <x v="49"/>
    <s v="Nación"/>
    <s v="10"/>
    <s v="RECURSOS CORRIENTES"/>
    <s v="CSF"/>
    <n v="35022637"/>
    <m/>
    <m/>
    <n v="0"/>
    <n v="0"/>
    <n v="35022637"/>
    <n v="0"/>
    <n v="35022637"/>
    <m/>
    <n v="0"/>
    <n v="0"/>
    <n v="0"/>
    <n v="0"/>
    <n v="0"/>
    <n v="0"/>
  </r>
  <r>
    <s v="2024-02-01 06:06:40"/>
    <n v="2024"/>
    <s v="Actual"/>
    <s v="36-02-00-066-922310"/>
    <s v="CENTRO DE DISEÑO E INNOVACION TECNOLOGICA INDUSTRIAL - RISARALDA"/>
    <s v="922310"/>
    <s v="CENTRO DE DISEÑO E INNOVACION TECNOLOGICA RISARALDA"/>
    <x v="80"/>
    <x v="80"/>
    <s v="Nación"/>
    <s v="10"/>
    <s v="RECURSOS CORRIENTES"/>
    <s v="CSF"/>
    <n v="300161000"/>
    <m/>
    <m/>
    <n v="0"/>
    <n v="0"/>
    <n v="300161000"/>
    <n v="251155000"/>
    <n v="49006000"/>
    <n v="0"/>
    <n v="251155000"/>
    <n v="0"/>
    <n v="0"/>
    <n v="0"/>
    <n v="0"/>
    <n v="0"/>
  </r>
  <r>
    <s v="2024-02-01 06:06:40"/>
    <n v="2024"/>
    <s v="Actual"/>
    <s v="36-02-00-066-922310"/>
    <s v="CENTRO DE DISEÑO E INNOVACION TECNOLOGICA INDUSTRIAL - RISARALDA"/>
    <s v="922310"/>
    <s v="CENTRO DE DISEÑO E INNOVACION TECNOLOGICA RISARALDA"/>
    <x v="49"/>
    <x v="49"/>
    <s v="Propios"/>
    <s v="27"/>
    <s v="RENTAS PARAFISCALES"/>
    <s v="CSF"/>
    <n v="43092908"/>
    <m/>
    <m/>
    <n v="0"/>
    <n v="0"/>
    <n v="43092908"/>
    <n v="0"/>
    <n v="43092908"/>
    <n v="0"/>
    <n v="0"/>
    <n v="0"/>
    <n v="0"/>
    <n v="0"/>
    <n v="0"/>
    <n v="0"/>
  </r>
  <r>
    <s v="2024-02-01 06:06:40"/>
    <n v="2024"/>
    <s v="Actual"/>
    <s v="36-02-00-066-922310"/>
    <s v="CENTRO DE DISEÑO E INNOVACION TECNOLOGICA INDUSTRIAL - RISARALDA"/>
    <s v="922310"/>
    <s v="CENTRO DE DISEÑO E INNOVACION TECNOLOGICA RISARALDA"/>
    <x v="49"/>
    <x v="49"/>
    <s v="Nación"/>
    <s v="10"/>
    <s v="RECURSOS CORRIENTES"/>
    <s v="CSF"/>
    <n v="1686395165"/>
    <n v="0"/>
    <n v="81400000"/>
    <n v="0"/>
    <n v="0"/>
    <n v="1604995165"/>
    <n v="1252168059"/>
    <n v="352827106"/>
    <n v="1016669340"/>
    <n v="235498719"/>
    <n v="39608547"/>
    <n v="39608547"/>
    <n v="39608547"/>
    <n v="0"/>
    <n v="0"/>
  </r>
  <r>
    <s v="2024-02-01 06:06:40"/>
    <n v="2024"/>
    <s v="Actual"/>
    <s v="36-02-00-066-922310"/>
    <s v="CENTRO DE DISEÑO E INNOVACION TECNOLOGICA INDUSTRIAL - RISARALDA"/>
    <s v="922310"/>
    <s v="CENTRO DE DISEÑO E INNOVACION TECNOLOGICA RISARALDA"/>
    <x v="63"/>
    <x v="63"/>
    <s v="Propios"/>
    <s v="20"/>
    <s v="INGRESOS CORRIENTES"/>
    <s v="CSF"/>
    <n v="89000"/>
    <m/>
    <m/>
    <n v="0"/>
    <n v="0"/>
    <n v="89000"/>
    <n v="0"/>
    <n v="89000"/>
    <m/>
    <n v="0"/>
    <n v="0"/>
    <n v="0"/>
    <n v="0"/>
    <n v="0"/>
    <n v="0"/>
  </r>
  <r>
    <s v="2024-02-01 06:06:40"/>
    <n v="2024"/>
    <s v="Actual"/>
    <s v="36-02-00-066-922310"/>
    <s v="CENTRO DE DISEÑO E INNOVACION TECNOLOGICA INDUSTRIAL - RISARALDA"/>
    <s v="922310"/>
    <s v="CENTRO DE DISEÑO E INNOVACION TECNOLOGICA RISARALDA"/>
    <x v="92"/>
    <x v="92"/>
    <s v="Nación"/>
    <s v="10"/>
    <s v="RECURSOS CORRIENTES"/>
    <s v="CSF"/>
    <n v="49895000"/>
    <m/>
    <m/>
    <n v="0"/>
    <n v="0"/>
    <n v="49895000"/>
    <n v="49895000"/>
    <n v="0"/>
    <n v="0"/>
    <n v="49895000"/>
    <n v="0"/>
    <n v="0"/>
    <n v="0"/>
    <n v="0"/>
    <n v="0"/>
  </r>
  <r>
    <s v="2024-02-01 06:06:40"/>
    <n v="2024"/>
    <s v="Actual"/>
    <s v="36-02-00-066-922310"/>
    <s v="CENTRO DE DISEÑO E INNOVACION TECNOLOGICA INDUSTRIAL - RISARALDA"/>
    <s v="922311"/>
    <s v="CENTRO DE DISEÑO E INNOVACION TECNOLÓGICA INDUSTRIAL - INTEGRACION CON LA MEDIA-RISARALDA"/>
    <x v="49"/>
    <x v="49"/>
    <s v="Nación"/>
    <s v="10"/>
    <s v="RECURSOS CORRIENTES"/>
    <s v="CSF"/>
    <n v="102159699"/>
    <m/>
    <m/>
    <n v="0"/>
    <n v="0"/>
    <n v="102159699"/>
    <n v="102159699"/>
    <n v="0"/>
    <n v="52159699"/>
    <n v="50000000"/>
    <n v="0"/>
    <n v="0"/>
    <n v="0"/>
    <n v="0"/>
    <n v="0"/>
  </r>
  <r>
    <s v="2024-02-01 06:06:40"/>
    <n v="2024"/>
    <s v="Actual"/>
    <s v="36-02-00-066-922310"/>
    <s v="CENTRO DE DISEÑO E INNOVACION TECNOLOGICA INDUSTRIAL - RISARALDA"/>
    <s v="922311"/>
    <s v="CENTRO DE DISEÑO E INNOVACION TECNOLÓGICA INDUSTRIAL - INTEGRACION CON LA MEDIA-RISARALDA"/>
    <x v="49"/>
    <x v="49"/>
    <s v="Propios"/>
    <s v="20"/>
    <s v="INGRESOS CORRIENTES"/>
    <s v="CSF"/>
    <n v="1304328821"/>
    <m/>
    <m/>
    <n v="0"/>
    <n v="0"/>
    <n v="1304328821"/>
    <n v="1261332045"/>
    <n v="42996776"/>
    <n v="891000000"/>
    <n v="370332045"/>
    <n v="0"/>
    <n v="0"/>
    <n v="0"/>
    <n v="0"/>
    <n v="0"/>
  </r>
  <r>
    <s v="2024-02-01 06:06:40"/>
    <n v="2024"/>
    <s v="Actual"/>
    <s v="36-02-00-066-922310"/>
    <s v="CENTRO DE DISEÑO E INNOVACION TECNOLOGICA INDUSTRIAL - RISARALDA"/>
    <s v="922318"/>
    <s v="C DE DISEÑO E INNOVACION TEC INDUSTRIAL - FONDO INDUSTRIA Y DE LA CONSTRUCCION FIC-RISARALDA"/>
    <x v="10"/>
    <x v="10"/>
    <s v="Propios"/>
    <s v="26"/>
    <s v="FONDOS ESPECIALES"/>
    <s v="CSF"/>
    <n v="50000000"/>
    <m/>
    <m/>
    <n v="0"/>
    <n v="0"/>
    <n v="50000000"/>
    <n v="0"/>
    <n v="50000000"/>
    <m/>
    <n v="0"/>
    <n v="0"/>
    <n v="0"/>
    <n v="0"/>
    <n v="0"/>
    <n v="0"/>
  </r>
  <r>
    <s v="2024-02-01 06:06:40"/>
    <n v="2024"/>
    <s v="Actual"/>
    <s v="36-02-00-066-922310"/>
    <s v="CENTRO DE DISEÑO E INNOVACION TECNOLOGICA INDUSTRIAL - RISARALDA"/>
    <s v="922318"/>
    <s v="C DE DISEÑO E INNOVACION TEC INDUSTRIAL - FONDO INDUSTRIA Y DE LA CONSTRUCCION FIC-RISARALDA"/>
    <x v="48"/>
    <x v="48"/>
    <s v="Propios"/>
    <s v="26"/>
    <s v="FONDOS ESPECIALES"/>
    <s v="CSF"/>
    <n v="2706709478"/>
    <m/>
    <m/>
    <n v="0"/>
    <n v="0"/>
    <n v="2706709478"/>
    <n v="2706709478"/>
    <n v="0"/>
    <n v="0"/>
    <n v="2706709478"/>
    <n v="0"/>
    <n v="0"/>
    <n v="0"/>
    <n v="0"/>
    <n v="0"/>
  </r>
  <r>
    <s v="2024-02-01 06:06:40"/>
    <n v="2024"/>
    <s v="Actual"/>
    <s v="36-02-00-066-922310"/>
    <s v="CENTRO DE DISEÑO E INNOVACION TECNOLOGICA INDUSTRIAL - RISARALDA"/>
    <s v="922318"/>
    <s v="C DE DISEÑO E INNOVACION TEC INDUSTRIAL - FONDO INDUSTRIA Y DE LA CONSTRUCCION FIC-RISARALDA"/>
    <x v="49"/>
    <x v="49"/>
    <s v="Propios"/>
    <s v="26"/>
    <s v="FONDOS ESPECIALES"/>
    <s v="CSF"/>
    <n v="745911838"/>
    <m/>
    <m/>
    <n v="0"/>
    <n v="0"/>
    <n v="745911838"/>
    <n v="461947714"/>
    <n v="283964124"/>
    <n v="461720000"/>
    <n v="227714"/>
    <n v="0"/>
    <n v="0"/>
    <n v="0"/>
    <n v="0"/>
    <n v="0"/>
  </r>
  <r>
    <s v="2024-02-01 06:06:40"/>
    <n v="2024"/>
    <s v="Actual"/>
    <s v="36-02-00-066-922310"/>
    <s v="CENTRO DE DISEÑO E INNOVACION TECNOLOGICA INDUSTRIAL - RISARALDA"/>
    <s v="922323"/>
    <s v="CENTRO DE DISEÑO E INNOVACION TECNOLOGICA INDUSTRIAL-ACTUALIZACION Y MODERNIZACION TECNOLOGICA"/>
    <x v="11"/>
    <x v="11"/>
    <s v="Propios"/>
    <s v="27"/>
    <s v="RENTAS PARAFISCALES"/>
    <s v="CSF"/>
    <n v="0"/>
    <n v="1890000000"/>
    <n v="0"/>
    <n v="0"/>
    <n v="0"/>
    <n v="1890000000"/>
    <n v="1890000000"/>
    <n v="0"/>
    <n v="0"/>
    <n v="1890000000"/>
    <n v="0"/>
    <n v="0"/>
    <n v="0"/>
    <n v="0"/>
    <n v="0"/>
  </r>
  <r>
    <s v="2024-02-01 06:06:40"/>
    <n v="2024"/>
    <s v="Actual"/>
    <s v="36-02-00-066-922310"/>
    <s v="CENTRO DE DISEÑO E INNOVACION TECNOLOGICA INDUSTRIAL - RISARALDA"/>
    <s v="922324"/>
    <s v="C DE DISEÑO E INNOVACION TECNO INDUSTRIAL - CONSTRUCCIONES Y ADECUACIONES"/>
    <x v="76"/>
    <x v="76"/>
    <s v="Nación"/>
    <s v="10"/>
    <s v="RECURSOS CORRIENTES"/>
    <s v="CSF"/>
    <n v="7000000"/>
    <m/>
    <m/>
    <n v="0"/>
    <n v="0"/>
    <n v="7000000"/>
    <n v="0"/>
    <n v="7000000"/>
    <m/>
    <n v="0"/>
    <n v="0"/>
    <n v="0"/>
    <n v="0"/>
    <n v="0"/>
    <n v="0"/>
  </r>
  <r>
    <s v="2024-02-01 06:06:40"/>
    <n v="2024"/>
    <s v="Actual"/>
    <s v="36-02-00-066-922310"/>
    <s v="CENTRO DE DISEÑO E INNOVACION TECNOLOGICA INDUSTRIAL - RISARALDA"/>
    <s v="922324"/>
    <s v="C DE DISEÑO E INNOVACION TECNO INDUSTRIAL - CONSTRUCCIONES Y ADECUACIONES"/>
    <x v="77"/>
    <x v="77"/>
    <s v="Nación"/>
    <s v="10"/>
    <s v="RECURSOS CORRIENTES"/>
    <s v="CSF"/>
    <n v="204000000"/>
    <m/>
    <m/>
    <n v="0"/>
    <n v="0"/>
    <n v="204000000"/>
    <n v="0"/>
    <n v="204000000"/>
    <m/>
    <n v="0"/>
    <n v="0"/>
    <n v="0"/>
    <n v="0"/>
    <n v="0"/>
    <n v="0"/>
  </r>
  <r>
    <s v="2024-02-01 06:06:40"/>
    <n v="2024"/>
    <s v="Actual"/>
    <s v="36-02-00-066-922310"/>
    <s v="CENTRO DE DISEÑO E INNOVACION TECNOLOGICA INDUSTRIAL - RISARALDA"/>
    <s v="922324"/>
    <s v="C DE DISEÑO E INNOVACION TECNO INDUSTRIAL - CONSTRUCCIONES Y ADECUACIONES"/>
    <x v="78"/>
    <x v="78"/>
    <s v="Nación"/>
    <s v="10"/>
    <s v="RECURSOS CORRIENTES"/>
    <s v="CSF"/>
    <n v="2319007900"/>
    <m/>
    <m/>
    <n v="0"/>
    <n v="0"/>
    <n v="2319007900"/>
    <n v="0"/>
    <n v="2319007900"/>
    <m/>
    <n v="0"/>
    <n v="0"/>
    <n v="0"/>
    <n v="0"/>
    <n v="0"/>
    <n v="0"/>
  </r>
  <r>
    <s v="2024-02-01 06:06:40"/>
    <n v="2024"/>
    <s v="Actual"/>
    <s v="36-02-00-066-922310"/>
    <s v="CENTRO DE DISEÑO E INNOVACION TECNOLOGICA INDUSTRIAL - RISARALDA"/>
    <s v="922327"/>
    <s v="CENTRO DE DISEÑO E INNOVACION TECNOLOGICA INDUSTRIAL - RISARALDA- MODERNIZACION AMBIENTES"/>
    <x v="10"/>
    <x v="10"/>
    <s v="Nación"/>
    <s v="10"/>
    <s v="RECURSOS CORRIENTES"/>
    <s v="CSF"/>
    <n v="98000000"/>
    <m/>
    <m/>
    <n v="0"/>
    <n v="0"/>
    <n v="98000000"/>
    <n v="1340601"/>
    <n v="96659399"/>
    <n v="0"/>
    <n v="1340601"/>
    <n v="0"/>
    <n v="0"/>
    <n v="0"/>
    <n v="0"/>
    <n v="0"/>
  </r>
  <r>
    <s v="2024-02-01 06:06:40"/>
    <n v="2024"/>
    <s v="Actual"/>
    <s v="36-02-00-066-922310"/>
    <s v="CENTRO DE DISEÑO E INNOVACION TECNOLOGICA INDUSTRIAL - RISARALDA"/>
    <s v="922328"/>
    <s v="CENTRO DE DISEÑO E INNOVACION TECNOLOGICA INDUSTRIAL -CERTIFICACION COMPETENCIAS LABORALES"/>
    <x v="94"/>
    <x v="94"/>
    <s v="Nación"/>
    <s v="10"/>
    <s v="RECURSOS CORRIENTES"/>
    <s v="CSF"/>
    <n v="320300000"/>
    <m/>
    <m/>
    <n v="0"/>
    <n v="0"/>
    <n v="320300000"/>
    <n v="320300000"/>
    <n v="0"/>
    <n v="0"/>
    <n v="320300000"/>
    <n v="0"/>
    <n v="0"/>
    <n v="0"/>
    <n v="0"/>
    <n v="0"/>
  </r>
  <r>
    <s v="2024-02-01 06:06:40"/>
    <n v="2024"/>
    <s v="Actual"/>
    <s v="36-02-00-066-922310"/>
    <s v="CENTRO DE DISEÑO E INNOVACION TECNOLOGICA INDUSTRIAL - RISARALDA"/>
    <s v="922334"/>
    <s v="CENTRO DE DISEÑO E INNOVACION TECNOLOGICA INDUSTRIAL - RISARALDA- PRODUCCION CENTROS"/>
    <x v="49"/>
    <x v="49"/>
    <s v="Propios"/>
    <s v="20"/>
    <s v="INGRESOS CORRIENTES"/>
    <s v="CSF"/>
    <n v="113000000"/>
    <m/>
    <m/>
    <n v="0"/>
    <n v="0"/>
    <n v="113000000"/>
    <n v="0"/>
    <n v="113000000"/>
    <m/>
    <n v="0"/>
    <n v="0"/>
    <n v="0"/>
    <n v="0"/>
    <n v="0"/>
    <n v="0"/>
  </r>
  <r>
    <s v="2024-02-01 06:06:40"/>
    <n v="2024"/>
    <s v="Actual"/>
    <s v="36-02-00-066-922310"/>
    <s v="CENTRO DE DISEÑO E INNOVACION TECNOLOGICA INDUSTRIAL - RISARALDA"/>
    <s v="922342"/>
    <s v="CENTRO DE DISEÑO E INNOVACION TECNOLOGICA INDUSTRIAL - RISARALDA - BIENESTAR APRENDICES"/>
    <x v="49"/>
    <x v="49"/>
    <s v="Nación"/>
    <s v="10"/>
    <s v="RECURSOS CORRIENTES"/>
    <s v="CSF"/>
    <n v="448445628"/>
    <m/>
    <m/>
    <n v="0"/>
    <n v="0"/>
    <n v="448445628"/>
    <n v="270195941"/>
    <n v="178249687"/>
    <n v="269910401"/>
    <n v="285540"/>
    <n v="0"/>
    <n v="0"/>
    <n v="0"/>
    <n v="0"/>
    <n v="0"/>
  </r>
  <r>
    <s v="2024-02-01 06:06:40"/>
    <n v="2024"/>
    <s v="Actual"/>
    <s v="36-02-00-066-922310"/>
    <s v="CENTRO DE DISEÑO E INNOVACION TECNOLOGICA INDUSTRIAL - RISARALDA"/>
    <s v="922344"/>
    <s v="CENTRO DE DISEÑO E INNOVACION TECNOLOGICA INDUSTRIAL - RISARALDA - APOYOS DE SOSTENIMIENTO"/>
    <x v="48"/>
    <x v="48"/>
    <s v="Propios"/>
    <s v="20"/>
    <s v="INGRESOS CORRIENTES"/>
    <s v="CSF"/>
    <n v="469625000"/>
    <m/>
    <m/>
    <n v="0"/>
    <n v="0"/>
    <n v="469625000"/>
    <n v="469625"/>
    <n v="469155375"/>
    <n v="0"/>
    <n v="469625"/>
    <n v="0"/>
    <n v="0"/>
    <n v="0"/>
    <n v="0"/>
    <n v="0"/>
  </r>
  <r>
    <s v="2024-02-01 06:06:40"/>
    <n v="2024"/>
    <s v="Actual"/>
    <s v="36-02-00-066-922310"/>
    <s v="CENTRO DE DISEÑO E INNOVACION TECNOLOGICA INDUSTRIAL - RISARALDA"/>
    <s v="922345"/>
    <s v="CENTRO DE DISEÑO E INNOVACION TECNOLOGICA INDUSTRIAL - RISARALDA - SERVICIOS PRESTADOS A LA FORMACIO"/>
    <x v="49"/>
    <x v="49"/>
    <s v="Nación"/>
    <s v="10"/>
    <s v="RECURSOS CORRIENTES"/>
    <s v="CSF"/>
    <n v="4840374552"/>
    <m/>
    <m/>
    <n v="0"/>
    <n v="0"/>
    <n v="4840374552"/>
    <n v="4545268454"/>
    <n v="295106098"/>
    <n v="3389484926"/>
    <n v="1155783528"/>
    <n v="2742926"/>
    <n v="2742926"/>
    <n v="2742926"/>
    <n v="0"/>
    <n v="0"/>
  </r>
  <r>
    <s v="2024-02-01 06:06:40"/>
    <n v="2024"/>
    <s v="Actual"/>
    <s v="36-02-00-066-922310"/>
    <s v="CENTRO DE DISEÑO E INNOVACION TECNOLOGICA INDUSTRIAL - RISARALDA"/>
    <s v="922345"/>
    <s v="CENTRO DE DISEÑO E INNOVACION TECNOLOGICA INDUSTRIAL - RISARALDA - SERVICIOS PRESTADOS A LA FORMACIO"/>
    <x v="65"/>
    <x v="65"/>
    <s v="Nación"/>
    <s v="10"/>
    <s v="RECURSOS CORRIENTES"/>
    <s v="CSF"/>
    <n v="419749699.75"/>
    <m/>
    <m/>
    <n v="0"/>
    <n v="0"/>
    <n v="419749699.75"/>
    <n v="347662940"/>
    <n v="72086759.75"/>
    <n v="0"/>
    <n v="347662940"/>
    <n v="0"/>
    <n v="0"/>
    <n v="0"/>
    <n v="0"/>
    <n v="0"/>
  </r>
  <r>
    <s v="2024-02-01 06:06:40"/>
    <n v="2024"/>
    <s v="Actual"/>
    <s v="36-02-00-066-922310"/>
    <s v="CENTRO DE DISEÑO E INNOVACION TECNOLOGICA INDUSTRIAL - RISARALDA"/>
    <s v="922365"/>
    <s v="CTRO DISEÑO E INNOVACION TECN-APROPIACION DE CIENCIA Y TECNOLOGIA YCULTURA DE LA INNOVACIÓN"/>
    <x v="60"/>
    <x v="60"/>
    <s v="Propios"/>
    <s v="27"/>
    <s v="RENTAS PARAFISCALES"/>
    <s v="CSF"/>
    <n v="110702130"/>
    <m/>
    <m/>
    <n v="0"/>
    <n v="0"/>
    <n v="110702130"/>
    <n v="110702130"/>
    <n v="0"/>
    <n v="69000000"/>
    <n v="41702130"/>
    <n v="0"/>
    <n v="0"/>
    <n v="0"/>
    <n v="0"/>
    <n v="0"/>
  </r>
  <r>
    <s v="2024-02-01 06:06:40"/>
    <n v="2024"/>
    <s v="Actual"/>
    <s v="36-02-00-066-922310"/>
    <s v="CENTRO DE DISEÑO E INNOVACION TECNOLOGICA INDUSTRIAL - RISARALDA"/>
    <s v="922368"/>
    <s v="CENTRO DE DISEÑO E INNOVACION TECNOLÓGICA INDUSTRIAL - FORTALECIMIENTO DE OFERTA DE SERVICIOS TECNO"/>
    <x v="91"/>
    <x v="91"/>
    <s v="Propios"/>
    <s v="27"/>
    <s v="RENTAS PARAFISCALES"/>
    <s v="CSF"/>
    <n v="827736325"/>
    <m/>
    <m/>
    <n v="0"/>
    <n v="0"/>
    <n v="827736325"/>
    <n v="569037086"/>
    <n v="258699239"/>
    <n v="569037086"/>
    <n v="0"/>
    <n v="0"/>
    <n v="0"/>
    <n v="0"/>
    <n v="0"/>
    <n v="0"/>
  </r>
  <r>
    <s v="2024-02-01 06:06:40"/>
    <n v="2024"/>
    <s v="Actual"/>
    <s v="36-02-00-066-930810"/>
    <s v="CENTRO DE COMERCIO Y SERVICIOS-RISARALDA"/>
    <s v="930809"/>
    <s v="CENTRO DE COMERCIO Y SERVICIOS-RISARALDA - SALUD OCUPACIONAL"/>
    <x v="49"/>
    <x v="49"/>
    <s v="Nación"/>
    <s v="10"/>
    <s v="RECURSOS CORRIENTES"/>
    <s v="CSF"/>
    <n v="25786159"/>
    <m/>
    <m/>
    <n v="0"/>
    <n v="0"/>
    <n v="25786159"/>
    <n v="0"/>
    <n v="25786159"/>
    <m/>
    <n v="0"/>
    <n v="0"/>
    <n v="0"/>
    <n v="0"/>
    <n v="0"/>
    <n v="0"/>
  </r>
  <r>
    <s v="2024-02-01 06:06:40"/>
    <n v="2024"/>
    <s v="Actual"/>
    <s v="36-02-00-066-930810"/>
    <s v="CENTRO DE COMERCIO Y SERVICIOS-RISARALDA"/>
    <s v="930810"/>
    <s v="CENTRO DE COMERCIO Y DE SERVICIOS-RISARALDA"/>
    <x v="80"/>
    <x v="80"/>
    <s v="Nación"/>
    <s v="10"/>
    <s v="RECURSOS CORRIENTES"/>
    <s v="CSF"/>
    <n v="290518000"/>
    <m/>
    <m/>
    <n v="0"/>
    <n v="0"/>
    <n v="290518000"/>
    <n v="246518000"/>
    <n v="44000000"/>
    <n v="0"/>
    <n v="246518000"/>
    <n v="0"/>
    <n v="0"/>
    <n v="0"/>
    <n v="0"/>
    <n v="0"/>
  </r>
  <r>
    <s v="2024-02-01 06:06:40"/>
    <n v="2024"/>
    <s v="Actual"/>
    <s v="36-02-00-066-930810"/>
    <s v="CENTRO DE COMERCIO Y SERVICIOS-RISARALDA"/>
    <s v="930810"/>
    <s v="CENTRO DE COMERCIO Y DE SERVICIOS-RISARALDA"/>
    <x v="49"/>
    <x v="49"/>
    <s v="Nación"/>
    <s v="10"/>
    <s v="RECURSOS CORRIENTES"/>
    <s v="CSF"/>
    <n v="1073201753"/>
    <n v="0"/>
    <n v="19984000"/>
    <n v="0"/>
    <n v="0"/>
    <n v="1053217753"/>
    <n v="956106091"/>
    <n v="97111662"/>
    <n v="783509595"/>
    <n v="172596496"/>
    <n v="7618670"/>
    <n v="7618670"/>
    <n v="7618670"/>
    <n v="0"/>
    <n v="0"/>
  </r>
  <r>
    <s v="2024-02-01 06:06:40"/>
    <n v="2024"/>
    <s v="Actual"/>
    <s v="36-02-00-066-930810"/>
    <s v="CENTRO DE COMERCIO Y SERVICIOS-RISARALDA"/>
    <s v="930810"/>
    <s v="CENTRO DE COMERCIO Y DE SERVICIOS-RISARALDA"/>
    <x v="49"/>
    <x v="49"/>
    <s v="Propios"/>
    <s v="27"/>
    <s v="RENTAS PARAFISCALES"/>
    <s v="CSF"/>
    <n v="49370720"/>
    <m/>
    <m/>
    <n v="0"/>
    <n v="0"/>
    <n v="49370720"/>
    <n v="0"/>
    <n v="49370720"/>
    <m/>
    <n v="0"/>
    <n v="0"/>
    <n v="0"/>
    <n v="0"/>
    <n v="0"/>
    <n v="0"/>
  </r>
  <r>
    <s v="2024-02-01 06:06:40"/>
    <n v="2024"/>
    <s v="Actual"/>
    <s v="36-02-00-066-930810"/>
    <s v="CENTRO DE COMERCIO Y SERVICIOS-RISARALDA"/>
    <s v="930810"/>
    <s v="CENTRO DE COMERCIO Y DE SERVICIOS-RISARALDA"/>
    <x v="63"/>
    <x v="63"/>
    <s v="Propios"/>
    <s v="20"/>
    <s v="INGRESOS CORRIENTES"/>
    <s v="CSF"/>
    <n v="1023100"/>
    <m/>
    <m/>
    <n v="0"/>
    <n v="0"/>
    <n v="1023100"/>
    <n v="1023100"/>
    <n v="0"/>
    <n v="0"/>
    <n v="1023100"/>
    <n v="0"/>
    <n v="0"/>
    <n v="0"/>
    <n v="0"/>
    <n v="0"/>
  </r>
  <r>
    <s v="2024-02-01 06:06:40"/>
    <n v="2024"/>
    <s v="Actual"/>
    <s v="36-02-00-066-930810"/>
    <s v="CENTRO DE COMERCIO Y SERVICIOS-RISARALDA"/>
    <s v="930811"/>
    <s v="CENTRO DE COMERCIO Y SERVICIOS - INTEGRACION CON LA MEDIS"/>
    <x v="49"/>
    <x v="49"/>
    <s v="Propios"/>
    <s v="20"/>
    <s v="INGRESOS CORRIENTES"/>
    <s v="CSF"/>
    <n v="1430186748"/>
    <m/>
    <m/>
    <n v="0"/>
    <n v="0"/>
    <n v="1430186748"/>
    <n v="1359452817"/>
    <n v="70733931"/>
    <n v="1184039475"/>
    <n v="175413342"/>
    <n v="0"/>
    <n v="0"/>
    <n v="0"/>
    <n v="0"/>
    <n v="0"/>
  </r>
  <r>
    <s v="2024-02-01 06:06:40"/>
    <n v="2024"/>
    <s v="Actual"/>
    <s v="36-02-00-066-930810"/>
    <s v="CENTRO DE COMERCIO Y SERVICIOS-RISARALDA"/>
    <s v="930811"/>
    <s v="CENTRO DE COMERCIO Y SERVICIOS - INTEGRACION CON LA MEDIS"/>
    <x v="49"/>
    <x v="49"/>
    <s v="Nación"/>
    <s v="10"/>
    <s v="RECURSOS CORRIENTES"/>
    <s v="CSF"/>
    <n v="102159699"/>
    <m/>
    <m/>
    <n v="0"/>
    <n v="0"/>
    <n v="102159699"/>
    <n v="102159699"/>
    <n v="0"/>
    <n v="52159699"/>
    <n v="50000000"/>
    <n v="0"/>
    <n v="0"/>
    <n v="0"/>
    <n v="0"/>
    <n v="0"/>
  </r>
  <r>
    <s v="2024-02-01 06:06:40"/>
    <n v="2024"/>
    <s v="Actual"/>
    <s v="36-02-00-066-930810"/>
    <s v="CENTRO DE COMERCIO Y SERVICIOS-RISARALDA"/>
    <s v="930824"/>
    <s v="CENTRO DE COMERCIO Y SERVICIOS - CONSTRUCCIONES Y ADECUACIONES"/>
    <x v="77"/>
    <x v="77"/>
    <s v="Nación"/>
    <s v="10"/>
    <s v="RECURSOS CORRIENTES"/>
    <s v="CSF"/>
    <n v="170000000"/>
    <m/>
    <m/>
    <n v="0"/>
    <n v="0"/>
    <n v="170000000"/>
    <n v="0"/>
    <n v="170000000"/>
    <m/>
    <n v="0"/>
    <n v="0"/>
    <n v="0"/>
    <n v="0"/>
    <n v="0"/>
    <n v="0"/>
  </r>
  <r>
    <s v="2024-02-01 06:06:40"/>
    <n v="2024"/>
    <s v="Actual"/>
    <s v="36-02-00-066-930810"/>
    <s v="CENTRO DE COMERCIO Y SERVICIOS-RISARALDA"/>
    <s v="930824"/>
    <s v="CENTRO DE COMERCIO Y SERVICIOS - CONSTRUCCIONES Y ADECUACIONES"/>
    <x v="78"/>
    <x v="78"/>
    <s v="Nación"/>
    <s v="10"/>
    <s v="RECURSOS CORRIENTES"/>
    <s v="CSF"/>
    <n v="536869750"/>
    <m/>
    <m/>
    <n v="0"/>
    <n v="0"/>
    <n v="536869750"/>
    <n v="0"/>
    <n v="536869750"/>
    <m/>
    <n v="0"/>
    <n v="0"/>
    <n v="0"/>
    <n v="0"/>
    <n v="0"/>
    <n v="0"/>
  </r>
  <r>
    <s v="2024-02-01 06:06:40"/>
    <n v="2024"/>
    <s v="Actual"/>
    <s v="36-02-00-066-930810"/>
    <s v="CENTRO DE COMERCIO Y SERVICIOS-RISARALDA"/>
    <s v="930827"/>
    <s v="CENTRO DE COMERCIO Y SERVICIOS-RISARALDA-MODERNIZACION AMBIENTES"/>
    <x v="10"/>
    <x v="10"/>
    <s v="Nación"/>
    <s v="10"/>
    <s v="RECURSOS CORRIENTES"/>
    <s v="CSF"/>
    <n v="40000000"/>
    <m/>
    <m/>
    <n v="0"/>
    <n v="0"/>
    <n v="40000000"/>
    <n v="0"/>
    <n v="40000000"/>
    <m/>
    <n v="0"/>
    <n v="0"/>
    <n v="0"/>
    <n v="0"/>
    <n v="0"/>
    <n v="0"/>
  </r>
  <r>
    <s v="2024-02-01 06:06:40"/>
    <n v="2024"/>
    <s v="Actual"/>
    <s v="36-02-00-066-930810"/>
    <s v="CENTRO DE COMERCIO Y SERVICIOS-RISARALDA"/>
    <s v="930828"/>
    <s v="CENTRO DE COMERCIO Y SERVICIOS-CERTIFICACION COMPETENCIAS LABORALES"/>
    <x v="94"/>
    <x v="94"/>
    <s v="Nación"/>
    <s v="10"/>
    <s v="RECURSOS CORRIENTES"/>
    <s v="CSF"/>
    <n v="290700000"/>
    <m/>
    <m/>
    <n v="0"/>
    <n v="0"/>
    <n v="290700000"/>
    <n v="290700000"/>
    <n v="0"/>
    <n v="83600000"/>
    <n v="207100000"/>
    <n v="0"/>
    <n v="0"/>
    <n v="0"/>
    <n v="0"/>
    <n v="0"/>
  </r>
  <r>
    <s v="2024-02-01 06:06:40"/>
    <n v="2024"/>
    <s v="Actual"/>
    <s v="36-02-00-066-930810"/>
    <s v="CENTRO DE COMERCIO Y SERVICIOS-RISARALDA"/>
    <s v="930828"/>
    <s v="CENTRO DE COMERCIO Y SERVICIOS-CERTIFICACION COMPETENCIAS LABORALES"/>
    <x v="65"/>
    <x v="65"/>
    <s v="Nación"/>
    <s v="10"/>
    <s v="RECURSOS CORRIENTES"/>
    <s v="CSF"/>
    <n v="109604000"/>
    <m/>
    <m/>
    <n v="0"/>
    <n v="0"/>
    <n v="109604000"/>
    <n v="109604000"/>
    <n v="0"/>
    <n v="0"/>
    <n v="109604000"/>
    <n v="0"/>
    <n v="0"/>
    <n v="0"/>
    <n v="0"/>
    <n v="0"/>
  </r>
  <r>
    <s v="2024-02-01 06:06:40"/>
    <n v="2024"/>
    <s v="Actual"/>
    <s v="36-02-00-066-930810"/>
    <s v="CENTRO DE COMERCIO Y SERVICIOS-RISARALDA"/>
    <s v="930834"/>
    <s v="CENTRO DE COMERCIO Y SERVICIOS-RISARALDA-PRODUCCION CENTROS"/>
    <x v="49"/>
    <x v="49"/>
    <s v="Propios"/>
    <s v="20"/>
    <s v="INGRESOS CORRIENTES"/>
    <s v="CSF"/>
    <n v="283000000"/>
    <m/>
    <m/>
    <n v="0"/>
    <n v="0"/>
    <n v="283000000"/>
    <n v="0"/>
    <n v="283000000"/>
    <m/>
    <n v="0"/>
    <n v="0"/>
    <n v="0"/>
    <n v="0"/>
    <n v="0"/>
    <n v="0"/>
  </r>
  <r>
    <s v="2024-02-01 06:06:40"/>
    <n v="2024"/>
    <s v="Actual"/>
    <s v="36-02-00-066-930810"/>
    <s v="CENTRO DE COMERCIO Y SERVICIOS-RISARALDA"/>
    <s v="930842"/>
    <s v="CENTRO DE COMERCIO Y SERVICIOS-RISARALDA - BIENESTAR APRENDICES"/>
    <x v="49"/>
    <x v="49"/>
    <s v="Nación"/>
    <s v="10"/>
    <s v="RECURSOS CORRIENTES"/>
    <s v="CSF"/>
    <n v="565068458"/>
    <m/>
    <m/>
    <n v="0"/>
    <n v="0"/>
    <n v="565068458"/>
    <n v="302568353"/>
    <n v="262500105"/>
    <n v="253023203"/>
    <n v="49545150"/>
    <n v="0"/>
    <n v="0"/>
    <n v="0"/>
    <n v="0"/>
    <n v="0"/>
  </r>
  <r>
    <s v="2024-02-01 06:06:40"/>
    <n v="2024"/>
    <s v="Actual"/>
    <s v="36-02-00-066-930810"/>
    <s v="CENTRO DE COMERCIO Y SERVICIOS-RISARALDA"/>
    <s v="930844"/>
    <s v="CENTRO DE COMERCIO Y SERVICIOS-RISARALDA - APOYOS DE SOSTENIMIENTO"/>
    <x v="48"/>
    <x v="48"/>
    <s v="Propios"/>
    <s v="20"/>
    <s v="INGRESOS CORRIENTES"/>
    <s v="CSF"/>
    <n v="469625000"/>
    <m/>
    <m/>
    <n v="0"/>
    <n v="0"/>
    <n v="469625000"/>
    <n v="0"/>
    <n v="469625000"/>
    <m/>
    <n v="0"/>
    <n v="0"/>
    <n v="0"/>
    <n v="0"/>
    <n v="0"/>
    <n v="0"/>
  </r>
  <r>
    <s v="2024-02-01 06:06:40"/>
    <n v="2024"/>
    <s v="Actual"/>
    <s v="36-02-00-066-930810"/>
    <s v="CENTRO DE COMERCIO Y SERVICIOS-RISARALDA"/>
    <s v="930844"/>
    <s v="CENTRO DE COMERCIO Y SERVICIOS-RISARALDA - APOYOS DE SOSTENIMIENTO"/>
    <x v="49"/>
    <x v="49"/>
    <s v="Propios"/>
    <s v="20"/>
    <s v="INGRESOS CORRIENTES"/>
    <s v="CSF"/>
    <n v="9206235"/>
    <m/>
    <m/>
    <n v="0"/>
    <n v="0"/>
    <n v="9206235"/>
    <n v="0"/>
    <n v="9206235"/>
    <m/>
    <n v="0"/>
    <n v="0"/>
    <n v="0"/>
    <n v="0"/>
    <n v="0"/>
    <n v="0"/>
  </r>
  <r>
    <s v="2024-02-01 06:06:40"/>
    <n v="2024"/>
    <s v="Actual"/>
    <s v="36-02-00-066-930810"/>
    <s v="CENTRO DE COMERCIO Y SERVICIOS-RISARALDA"/>
    <s v="930845"/>
    <s v="CENTRO DE COMERCIO Y SERVICIOS-RISARALDA - SERVICIOS PRESTADOS A LA FORMACION"/>
    <x v="49"/>
    <x v="49"/>
    <s v="Nación"/>
    <s v="10"/>
    <s v="RECURSOS CORRIENTES"/>
    <s v="CSF"/>
    <n v="6189811978"/>
    <m/>
    <m/>
    <n v="0"/>
    <n v="0"/>
    <n v="6189811978"/>
    <n v="5962267978"/>
    <n v="227544000"/>
    <n v="4438729761"/>
    <n v="1523538217"/>
    <n v="0"/>
    <n v="0"/>
    <n v="0"/>
    <n v="0"/>
    <n v="0"/>
  </r>
  <r>
    <s v="2024-02-01 06:06:40"/>
    <n v="2024"/>
    <s v="Actual"/>
    <s v="36-02-00-066-930810"/>
    <s v="CENTRO DE COMERCIO Y SERVICIOS-RISARALDA"/>
    <s v="930845"/>
    <s v="CENTRO DE COMERCIO Y SERVICIOS-RISARALDA - SERVICIOS PRESTADOS A LA FORMACION"/>
    <x v="65"/>
    <x v="65"/>
    <s v="Nación"/>
    <s v="10"/>
    <s v="RECURSOS CORRIENTES"/>
    <s v="CSF"/>
    <n v="474966269.25"/>
    <m/>
    <m/>
    <n v="0"/>
    <n v="0"/>
    <n v="474966269.25"/>
    <n v="392000962"/>
    <n v="82965307.25"/>
    <n v="0"/>
    <n v="392000962"/>
    <n v="0"/>
    <n v="0"/>
    <n v="0"/>
    <n v="0"/>
    <n v="0"/>
  </r>
  <r>
    <s v="2024-02-01 06:06:40"/>
    <n v="2024"/>
    <s v="Actual"/>
    <s v="36-02-00-066-930810"/>
    <s v="CENTRO DE COMERCIO Y SERVICIOS-RISARALDA"/>
    <s v="930870"/>
    <s v="CENTRO DE COMERCIO Y SERVICIOS - TECNOACADEMIA"/>
    <x v="90"/>
    <x v="90"/>
    <s v="Propios"/>
    <s v="27"/>
    <s v="RENTAS PARAFISCALES"/>
    <s v="CSF"/>
    <n v="817135992"/>
    <m/>
    <m/>
    <n v="0"/>
    <n v="0"/>
    <n v="817135992"/>
    <n v="601047983"/>
    <n v="216088009"/>
    <n v="0"/>
    <n v="601047983"/>
    <n v="0"/>
    <n v="0"/>
    <n v="0"/>
    <n v="0"/>
    <n v="0"/>
  </r>
  <r>
    <s v="2024-02-01 06:06:40"/>
    <n v="2024"/>
    <s v="Actual"/>
    <s v="36-02-00-066-930810"/>
    <s v="CENTRO DE COMERCIO Y SERVICIOS-RISARALDA"/>
    <s v="930885"/>
    <s v="CENTRO DE COMERCIO Y SERVICIOS RISARALDA, SERVICIOS PRESTADOS A LA FORMACION - ECONOMIA POPULAR"/>
    <x v="65"/>
    <x v="65"/>
    <s v="Nación"/>
    <s v="10"/>
    <s v="RECURSOS CORRIENTES"/>
    <s v="CSF"/>
    <n v="143513403.5"/>
    <m/>
    <m/>
    <n v="0"/>
    <n v="0"/>
    <n v="143513403.5"/>
    <n v="125141013"/>
    <n v="18372390.5"/>
    <n v="0"/>
    <n v="125141013"/>
    <n v="0"/>
    <n v="0"/>
    <n v="0"/>
    <n v="0"/>
    <n v="0"/>
  </r>
  <r>
    <s v="2024-02-01 06:06:40"/>
    <n v="2024"/>
    <s v="Actual"/>
    <s v="36-02-00-066-930810"/>
    <s v="CENTRO DE COMERCIO Y SERVICIOS-RISARALDA"/>
    <s v="930886"/>
    <s v="CENTRO DE COMERCIO Y SERVICIOS RISARALDA, CERTIFICACION COMPETENCIA LABORALES - ECONOMIA POPULAR"/>
    <x v="65"/>
    <x v="65"/>
    <s v="Nación"/>
    <s v="10"/>
    <s v="RECURSOS CORRIENTES"/>
    <s v="CSF"/>
    <n v="39856000"/>
    <m/>
    <m/>
    <n v="0"/>
    <n v="0"/>
    <n v="39856000"/>
    <n v="39856000"/>
    <n v="0"/>
    <n v="0"/>
    <n v="39856000"/>
    <n v="0"/>
    <n v="0"/>
    <n v="0"/>
    <n v="0"/>
    <n v="0"/>
  </r>
  <r>
    <s v="2024-02-01 06:06:40"/>
    <n v="2024"/>
    <s v="Actual"/>
    <s v="36-02-00-068-000000"/>
    <s v="SENA REGIONAL SANTANDER-DIRECCION REGIONAL"/>
    <s v="101000"/>
    <s v="DESPACHO DIRECCION"/>
    <x v="5"/>
    <x v="5"/>
    <s v="Propios"/>
    <s v="27"/>
    <s v="RENTAS PARAFISCALES"/>
    <s v="CSF"/>
    <n v="5712000"/>
    <m/>
    <m/>
    <n v="0"/>
    <n v="0"/>
    <n v="5712000"/>
    <n v="5712000"/>
    <n v="0"/>
    <n v="0"/>
    <n v="5712000"/>
    <n v="0"/>
    <n v="0"/>
    <n v="0"/>
    <n v="0"/>
    <n v="0"/>
  </r>
  <r>
    <s v="2024-02-01 06:06:40"/>
    <n v="2024"/>
    <s v="Actual"/>
    <s v="36-02-00-068-000000"/>
    <s v="SENA REGIONAL SANTANDER-DIRECCION REGIONAL"/>
    <s v="101000"/>
    <s v="DESPACHO DIRECCION"/>
    <x v="45"/>
    <x v="45"/>
    <s v="Propios"/>
    <s v="27"/>
    <s v="RENTAS PARAFISCALES"/>
    <s v="CSF"/>
    <n v="38913000"/>
    <m/>
    <m/>
    <n v="0"/>
    <n v="0"/>
    <n v="38913000"/>
    <n v="38913000"/>
    <n v="0"/>
    <n v="128300"/>
    <n v="38784700"/>
    <n v="0"/>
    <n v="0"/>
    <n v="0"/>
    <n v="0"/>
    <n v="0"/>
  </r>
  <r>
    <s v="2024-02-01 06:06:40"/>
    <n v="2024"/>
    <s v="Actual"/>
    <s v="36-02-00-068-000000"/>
    <s v="SENA REGIONAL SANTANDER-DIRECCION REGIONAL"/>
    <s v="101000"/>
    <s v="DESPACHO DIRECCION"/>
    <x v="79"/>
    <x v="79"/>
    <s v="Nación"/>
    <s v="10"/>
    <s v="RECURSOS CORRIENTES"/>
    <s v="CSF"/>
    <n v="100380000"/>
    <m/>
    <m/>
    <n v="0"/>
    <n v="0"/>
    <n v="100380000"/>
    <n v="100380000"/>
    <n v="0"/>
    <n v="71755600"/>
    <n v="28624400"/>
    <n v="1783600"/>
    <n v="1783600"/>
    <n v="1783600"/>
    <n v="0"/>
    <n v="0"/>
  </r>
  <r>
    <s v="2024-02-01 06:06:40"/>
    <n v="2024"/>
    <s v="Actual"/>
    <s v="36-02-00-068-000000"/>
    <s v="SENA REGIONAL SANTANDER-DIRECCION REGIONAL"/>
    <s v="101000"/>
    <s v="DESPACHO DIRECCION"/>
    <x v="80"/>
    <x v="80"/>
    <s v="Nación"/>
    <s v="10"/>
    <s v="RECURSOS CORRIENTES"/>
    <s v="CSF"/>
    <n v="346533000"/>
    <m/>
    <m/>
    <n v="0"/>
    <n v="0"/>
    <n v="346533000"/>
    <n v="346533000"/>
    <n v="0"/>
    <n v="182016767"/>
    <n v="164516233"/>
    <n v="1425000"/>
    <n v="1425000"/>
    <n v="1425000"/>
    <n v="0"/>
    <n v="0"/>
  </r>
  <r>
    <s v="2024-02-01 06:06:40"/>
    <n v="2024"/>
    <s v="Actual"/>
    <s v="36-02-00-068-000000"/>
    <s v="SENA REGIONAL SANTANDER-DIRECCION REGIONAL"/>
    <s v="101000"/>
    <s v="DESPACHO DIRECCION"/>
    <x v="81"/>
    <x v="81"/>
    <s v="Nación"/>
    <s v="10"/>
    <s v="RECURSOS CORRIENTES"/>
    <s v="CSF"/>
    <n v="148002000"/>
    <m/>
    <m/>
    <n v="0"/>
    <n v="0"/>
    <n v="148002000"/>
    <n v="148002000"/>
    <n v="0"/>
    <n v="0"/>
    <n v="148002000"/>
    <n v="0"/>
    <n v="0"/>
    <n v="0"/>
    <n v="0"/>
    <n v="0"/>
  </r>
  <r>
    <s v="2024-02-01 06:06:40"/>
    <n v="2024"/>
    <s v="Actual"/>
    <s v="36-02-00-068-000000"/>
    <s v="SENA REGIONAL SANTANDER-DIRECCION REGIONAL"/>
    <s v="101000"/>
    <s v="DESPACHO DIRECCION"/>
    <x v="82"/>
    <x v="82"/>
    <s v="Nación"/>
    <s v="10"/>
    <s v="RECURSOS CORRIENTES"/>
    <s v="CSF"/>
    <n v="65544000"/>
    <m/>
    <m/>
    <n v="0"/>
    <n v="0"/>
    <n v="65544000"/>
    <n v="47334000"/>
    <n v="18210000"/>
    <n v="24696000"/>
    <n v="22638000"/>
    <n v="0"/>
    <n v="0"/>
    <n v="0"/>
    <n v="0"/>
    <n v="0"/>
  </r>
  <r>
    <s v="2024-02-01 06:06:40"/>
    <n v="2024"/>
    <s v="Actual"/>
    <s v="36-02-00-068-000000"/>
    <s v="SENA REGIONAL SANTANDER-DIRECCION REGIONAL"/>
    <s v="101000"/>
    <s v="DESPACHO DIRECCION"/>
    <x v="84"/>
    <x v="84"/>
    <s v="Nación"/>
    <s v="10"/>
    <s v="RECURSOS CORRIENTES"/>
    <s v="CSF"/>
    <n v="528234000"/>
    <m/>
    <m/>
    <n v="0"/>
    <n v="0"/>
    <n v="528234000"/>
    <n v="528234000"/>
    <n v="0"/>
    <n v="46510800"/>
    <n v="481723200"/>
    <n v="1234800"/>
    <n v="1234800"/>
    <n v="1234800"/>
    <n v="0"/>
    <n v="0"/>
  </r>
  <r>
    <s v="2024-02-01 06:06:40"/>
    <n v="2024"/>
    <s v="Actual"/>
    <s v="36-02-00-068-000000"/>
    <s v="SENA REGIONAL SANTANDER-DIRECCION REGIONAL"/>
    <s v="101000"/>
    <s v="DESPACHO DIRECCION"/>
    <x v="85"/>
    <x v="85"/>
    <s v="Nación"/>
    <s v="10"/>
    <s v="RECURSOS CORRIENTES"/>
    <s v="CSF"/>
    <n v="410700000"/>
    <m/>
    <m/>
    <n v="0"/>
    <n v="0"/>
    <n v="410700000"/>
    <n v="410699500"/>
    <n v="500"/>
    <n v="60937700"/>
    <n v="349761800"/>
    <n v="0"/>
    <n v="0"/>
    <n v="0"/>
    <n v="0"/>
    <n v="0"/>
  </r>
  <r>
    <s v="2024-02-01 06:06:40"/>
    <n v="2024"/>
    <s v="Actual"/>
    <s v="36-02-00-068-000000"/>
    <s v="SENA REGIONAL SANTANDER-DIRECCION REGIONAL"/>
    <s v="101000"/>
    <s v="DESPACHO DIRECCION"/>
    <x v="49"/>
    <x v="49"/>
    <s v="Nación"/>
    <s v="10"/>
    <s v="RECURSOS CORRIENTES"/>
    <s v="CSF"/>
    <n v="5975221102"/>
    <m/>
    <m/>
    <n v="0"/>
    <n v="0"/>
    <n v="5975221102"/>
    <n v="4881045779.0299997"/>
    <n v="1094175322.97"/>
    <n v="3463209328.9899998"/>
    <n v="1417836450.04"/>
    <n v="153195364.96000001"/>
    <n v="153195364.96000001"/>
    <n v="153195364.96000001"/>
    <n v="0"/>
    <n v="0"/>
  </r>
  <r>
    <s v="2024-02-01 06:06:40"/>
    <n v="2024"/>
    <s v="Actual"/>
    <s v="36-02-00-068-000000"/>
    <s v="SENA REGIONAL SANTANDER-DIRECCION REGIONAL"/>
    <s v="101000"/>
    <s v="DESPACHO DIRECCION"/>
    <x v="50"/>
    <x v="50"/>
    <s v="Nación"/>
    <s v="10"/>
    <s v="RECURSOS CORRIENTES"/>
    <s v="CSF"/>
    <n v="1896675477"/>
    <m/>
    <m/>
    <n v="0"/>
    <n v="0"/>
    <n v="1896675477"/>
    <n v="222501197"/>
    <n v="1674174280"/>
    <n v="151341283"/>
    <n v="71159914"/>
    <n v="3121363"/>
    <n v="3121363"/>
    <n v="3121363"/>
    <n v="0"/>
    <n v="0"/>
  </r>
  <r>
    <s v="2024-02-01 06:06:40"/>
    <n v="2024"/>
    <s v="Actual"/>
    <s v="36-02-00-068-000000"/>
    <s v="SENA REGIONAL SANTANDER-DIRECCION REGIONAL"/>
    <s v="101000"/>
    <s v="DESPACHO DIRECCION"/>
    <x v="63"/>
    <x v="63"/>
    <s v="Propios"/>
    <s v="20"/>
    <s v="INGRESOS CORRIENTES"/>
    <s v="CSF"/>
    <n v="815636758"/>
    <m/>
    <m/>
    <n v="0"/>
    <n v="0"/>
    <n v="815636758"/>
    <n v="815636758"/>
    <n v="0"/>
    <n v="678083350"/>
    <n v="137553408"/>
    <n v="678083350"/>
    <n v="678083350"/>
    <n v="678083350"/>
    <n v="0"/>
    <n v="0"/>
  </r>
  <r>
    <s v="2024-02-01 06:06:40"/>
    <n v="2024"/>
    <s v="Actual"/>
    <s v="36-02-00-068-000000"/>
    <s v="SENA REGIONAL SANTANDER-DIRECCION REGIONAL"/>
    <s v="101000"/>
    <s v="DESPACHO DIRECCION"/>
    <x v="51"/>
    <x v="51"/>
    <s v="Nación"/>
    <s v="10"/>
    <s v="RECURSOS CORRIENTES"/>
    <s v="CSF"/>
    <n v="389628609"/>
    <m/>
    <m/>
    <n v="0"/>
    <n v="0"/>
    <n v="389628609"/>
    <n v="0"/>
    <n v="389628609"/>
    <m/>
    <n v="0"/>
    <n v="0"/>
    <n v="0"/>
    <n v="0"/>
    <n v="0"/>
    <n v="0"/>
  </r>
  <r>
    <s v="2024-02-01 06:06:40"/>
    <n v="2024"/>
    <s v="Actual"/>
    <s v="36-02-00-068-000000"/>
    <s v="SENA REGIONAL SANTANDER-DIRECCION REGIONAL"/>
    <s v="101000"/>
    <s v="DESPACHO DIRECCION"/>
    <x v="6"/>
    <x v="6"/>
    <s v="Nación"/>
    <s v="10"/>
    <s v="RECURSOS CORRIENTES"/>
    <s v="CSF"/>
    <n v="1901248616"/>
    <m/>
    <m/>
    <n v="0"/>
    <n v="0"/>
    <n v="1901248616"/>
    <n v="1831908616"/>
    <n v="69340000"/>
    <n v="1426580684.48"/>
    <n v="405327931.51999998"/>
    <n v="40207169.479999997"/>
    <n v="34885501.479999997"/>
    <n v="34885501.479999997"/>
    <n v="0"/>
    <n v="0"/>
  </r>
  <r>
    <s v="2024-02-01 06:06:40"/>
    <n v="2024"/>
    <s v="Actual"/>
    <s v="36-02-00-068-000000"/>
    <s v="SENA REGIONAL SANTANDER-DIRECCION REGIONAL"/>
    <s v="101000"/>
    <s v="DESPACHO DIRECCION"/>
    <x v="75"/>
    <x v="75"/>
    <s v="Nación"/>
    <s v="10"/>
    <s v="RECURSOS CORRIENTES"/>
    <s v="CSF"/>
    <n v="2720000"/>
    <m/>
    <m/>
    <n v="0"/>
    <n v="0"/>
    <n v="2720000"/>
    <n v="2720000"/>
    <n v="0"/>
    <n v="2720000"/>
    <n v="0"/>
    <n v="2720000"/>
    <n v="2720000"/>
    <n v="2720000"/>
    <n v="0"/>
    <n v="0"/>
  </r>
  <r>
    <s v="2024-02-01 06:06:40"/>
    <n v="2024"/>
    <s v="Actual"/>
    <s v="36-02-00-068-000000"/>
    <s v="SENA REGIONAL SANTANDER-DIRECCION REGIONAL"/>
    <s v="101000"/>
    <s v="DESPACHO DIRECCION"/>
    <x v="92"/>
    <x v="92"/>
    <s v="Nación"/>
    <s v="10"/>
    <s v="RECURSOS CORRIENTES"/>
    <s v="CSF"/>
    <n v="74160000"/>
    <m/>
    <m/>
    <n v="0"/>
    <n v="0"/>
    <n v="74160000"/>
    <n v="74160000"/>
    <n v="0"/>
    <n v="0"/>
    <n v="74160000"/>
    <n v="0"/>
    <n v="0"/>
    <n v="0"/>
    <n v="0"/>
    <n v="0"/>
  </r>
  <r>
    <s v="2024-02-01 06:06:40"/>
    <n v="2024"/>
    <s v="Actual"/>
    <s v="36-02-00-068-000000"/>
    <s v="SENA REGIONAL SANTANDER-DIRECCION REGIONAL"/>
    <s v="101009"/>
    <s v="DESPACHO DIRECCIÓN - SALUD OCUPACIONAL"/>
    <x v="45"/>
    <x v="45"/>
    <s v="Propios"/>
    <s v="27"/>
    <s v="RENTAS PARAFISCALES"/>
    <s v="CSF"/>
    <n v="62158000"/>
    <m/>
    <m/>
    <n v="0"/>
    <n v="0"/>
    <n v="62158000"/>
    <n v="0"/>
    <n v="62158000"/>
    <m/>
    <n v="0"/>
    <n v="0"/>
    <n v="0"/>
    <n v="0"/>
    <n v="0"/>
    <n v="0"/>
  </r>
  <r>
    <s v="2024-02-01 06:06:40"/>
    <n v="2024"/>
    <s v="Actual"/>
    <s v="36-02-00-068-000000"/>
    <s v="SENA REGIONAL SANTANDER-DIRECCION REGIONAL"/>
    <s v="101009"/>
    <s v="DESPACHO DIRECCIÓN - SALUD OCUPACIONAL"/>
    <x v="49"/>
    <x v="49"/>
    <s v="Nación"/>
    <s v="10"/>
    <s v="RECURSOS CORRIENTES"/>
    <s v="CSF"/>
    <n v="678691167"/>
    <m/>
    <m/>
    <n v="0"/>
    <n v="0"/>
    <n v="678691167"/>
    <n v="542235249"/>
    <n v="136455918"/>
    <n v="230327333"/>
    <n v="311907916"/>
    <n v="0"/>
    <n v="0"/>
    <n v="0"/>
    <n v="0"/>
    <n v="0"/>
  </r>
  <r>
    <s v="2024-02-01 06:06:40"/>
    <n v="2024"/>
    <s v="Actual"/>
    <s v="36-02-00-068-000000"/>
    <s v="SENA REGIONAL SANTANDER-DIRECCION REGIONAL"/>
    <s v="101014"/>
    <s v="DESPACHO REGIONAL -ESCUELA NACIONAL DE INSTRUCTORES"/>
    <x v="49"/>
    <x v="49"/>
    <s v="Nación"/>
    <s v="10"/>
    <s v="RECURSOS CORRIENTES"/>
    <s v="CSF"/>
    <n v="792391740"/>
    <m/>
    <m/>
    <n v="0"/>
    <n v="0"/>
    <n v="792391740"/>
    <n v="792391740"/>
    <n v="0"/>
    <n v="0"/>
    <n v="792391740"/>
    <n v="0"/>
    <n v="0"/>
    <n v="0"/>
    <n v="0"/>
    <n v="0"/>
  </r>
  <r>
    <s v="2024-02-01 06:06:40"/>
    <n v="2024"/>
    <s v="Actual"/>
    <s v="36-02-00-068-000000"/>
    <s v="SENA REGIONAL SANTANDER-DIRECCION REGIONAL"/>
    <s v="101024"/>
    <s v="CONSTRUCCIONES Y ADECUACIONES"/>
    <x v="77"/>
    <x v="77"/>
    <s v="Nación"/>
    <s v="10"/>
    <s v="RECURSOS CORRIENTES"/>
    <s v="CSF"/>
    <n v="538500000"/>
    <m/>
    <m/>
    <n v="0"/>
    <n v="0"/>
    <n v="538500000"/>
    <n v="0"/>
    <n v="538500000"/>
    <m/>
    <n v="0"/>
    <n v="0"/>
    <n v="0"/>
    <n v="0"/>
    <n v="0"/>
    <n v="0"/>
  </r>
  <r>
    <s v="2024-02-01 06:06:40"/>
    <n v="2024"/>
    <s v="Actual"/>
    <s v="36-02-00-068-000000"/>
    <s v="SENA REGIONAL SANTANDER-DIRECCION REGIONAL"/>
    <s v="101024"/>
    <s v="CONSTRUCCIONES Y ADECUACIONES"/>
    <x v="78"/>
    <x v="78"/>
    <s v="Nación"/>
    <s v="10"/>
    <s v="RECURSOS CORRIENTES"/>
    <s v="CSF"/>
    <n v="627605000"/>
    <m/>
    <m/>
    <n v="0"/>
    <n v="0"/>
    <n v="627605000"/>
    <n v="0"/>
    <n v="627605000"/>
    <m/>
    <n v="0"/>
    <n v="0"/>
    <n v="0"/>
    <n v="0"/>
    <n v="0"/>
    <n v="0"/>
  </r>
  <r>
    <s v="2024-02-01 06:06:40"/>
    <n v="2024"/>
    <s v="Actual"/>
    <s v="36-02-00-068-000000"/>
    <s v="SENA REGIONAL SANTANDER-DIRECCION REGIONAL"/>
    <s v="101028"/>
    <s v="CERTIFICACCION COMPETENCIAS LABORALES"/>
    <x v="94"/>
    <x v="94"/>
    <s v="Nación"/>
    <s v="10"/>
    <s v="RECURSOS CORRIENTES"/>
    <s v="CSF"/>
    <n v="349600000"/>
    <m/>
    <m/>
    <n v="0"/>
    <n v="0"/>
    <n v="349600000"/>
    <n v="349600000"/>
    <n v="0"/>
    <n v="177100000"/>
    <n v="172500000"/>
    <n v="7576666"/>
    <n v="7576666"/>
    <n v="7576666"/>
    <n v="0"/>
    <n v="0"/>
  </r>
  <r>
    <s v="2024-02-01 06:06:40"/>
    <n v="2024"/>
    <s v="Actual"/>
    <s v="36-02-00-068-000000"/>
    <s v="SENA REGIONAL SANTANDER-DIRECCION REGIONAL"/>
    <s v="101039"/>
    <s v="DESPACHO REGIONAL-EMPRENDIMIENTO"/>
    <x v="88"/>
    <x v="88"/>
    <s v="Nación"/>
    <s v="10"/>
    <s v="RECURSOS CORRIENTES"/>
    <s v="CSF"/>
    <n v="1405073000"/>
    <m/>
    <m/>
    <n v="0"/>
    <n v="0"/>
    <n v="1405073000"/>
    <n v="1404913000"/>
    <n v="160000"/>
    <n v="138039000"/>
    <n v="1266874000"/>
    <n v="1204233"/>
    <n v="1204233"/>
    <n v="1204233"/>
    <n v="0"/>
    <n v="0"/>
  </r>
  <r>
    <s v="2024-02-01 06:06:40"/>
    <n v="2024"/>
    <s v="Actual"/>
    <s v="36-02-00-068-000000"/>
    <s v="SENA REGIONAL SANTANDER-DIRECCION REGIONAL"/>
    <s v="101040"/>
    <s v="DESPACHO REGIONAL-APORTES"/>
    <x v="64"/>
    <x v="64"/>
    <s v="Propios"/>
    <s v="27"/>
    <s v="RENTAS PARAFISCALES"/>
    <s v="CSF"/>
    <n v="1258137673"/>
    <m/>
    <m/>
    <n v="0"/>
    <n v="0"/>
    <n v="1258137673"/>
    <n v="1258137673"/>
    <n v="0"/>
    <n v="719944786"/>
    <n v="538192887"/>
    <n v="16536891"/>
    <n v="16536891"/>
    <n v="16536891"/>
    <n v="0"/>
    <n v="0"/>
  </r>
  <r>
    <s v="2024-02-01 06:06:40"/>
    <n v="2024"/>
    <s v="Actual"/>
    <s v="36-02-00-068-000000"/>
    <s v="SENA REGIONAL SANTANDER-DIRECCION REGIONAL"/>
    <s v="101043"/>
    <s v="DESPACHO BIENESTAR FUNCIONARIOS"/>
    <x v="55"/>
    <x v="55"/>
    <s v="Propios"/>
    <s v="27"/>
    <s v="RENTAS PARAFISCALES"/>
    <s v="CSF"/>
    <n v="4300000"/>
    <m/>
    <m/>
    <n v="0"/>
    <n v="0"/>
    <n v="4300000"/>
    <n v="4300000"/>
    <n v="0"/>
    <n v="0"/>
    <n v="4300000"/>
    <n v="0"/>
    <n v="0"/>
    <n v="0"/>
    <n v="0"/>
    <n v="0"/>
  </r>
  <r>
    <s v="2024-02-01 06:06:40"/>
    <n v="2024"/>
    <s v="Actual"/>
    <s v="36-02-00-068-000000"/>
    <s v="SENA REGIONAL SANTANDER-DIRECCION REGIONAL"/>
    <s v="101043"/>
    <s v="DESPACHO BIENESTAR FUNCIONARIOS"/>
    <x v="48"/>
    <x v="48"/>
    <s v="Nación"/>
    <s v="10"/>
    <s v="RECURSOS CORRIENTES"/>
    <s v="CSF"/>
    <n v="161500000"/>
    <m/>
    <m/>
    <n v="0"/>
    <n v="0"/>
    <n v="161500000"/>
    <n v="161500000"/>
    <n v="0"/>
    <n v="8576500"/>
    <n v="152923500"/>
    <n v="8576500"/>
    <n v="8576500"/>
    <n v="8576500"/>
    <n v="0"/>
    <n v="0"/>
  </r>
  <r>
    <s v="2024-02-01 06:06:40"/>
    <n v="2024"/>
    <s v="Actual"/>
    <s v="36-02-00-068-000000"/>
    <s v="SENA REGIONAL SANTANDER-DIRECCION REGIONAL"/>
    <s v="101043"/>
    <s v="DESPACHO BIENESTAR FUNCIONARIOS"/>
    <x v="49"/>
    <x v="49"/>
    <s v="Nación"/>
    <s v="10"/>
    <s v="RECURSOS CORRIENTES"/>
    <s v="CSF"/>
    <n v="2076197118"/>
    <m/>
    <m/>
    <n v="0"/>
    <n v="0"/>
    <n v="2076197118"/>
    <n v="384578369"/>
    <n v="1691618749"/>
    <n v="63922534"/>
    <n v="320655835"/>
    <n v="0"/>
    <n v="0"/>
    <n v="0"/>
    <n v="0"/>
    <n v="0"/>
  </r>
  <r>
    <s v="2024-02-01 06:06:40"/>
    <n v="2024"/>
    <s v="Actual"/>
    <s v="36-02-00-068-000000"/>
    <s v="SENA REGIONAL SANTANDER-DIRECCION REGIONAL"/>
    <s v="101045"/>
    <s v="DESPACHO - SERVICIOS PRESTADOS A LA FORMACION"/>
    <x v="49"/>
    <x v="49"/>
    <s v="Nación"/>
    <s v="10"/>
    <s v="RECURSOS CORRIENTES"/>
    <s v="CSF"/>
    <n v="334312913"/>
    <m/>
    <m/>
    <n v="0"/>
    <n v="0"/>
    <n v="334312913"/>
    <n v="334312913"/>
    <n v="0"/>
    <n v="0"/>
    <n v="334312913"/>
    <n v="0"/>
    <n v="0"/>
    <n v="0"/>
    <n v="0"/>
    <n v="0"/>
  </r>
  <r>
    <s v="2024-02-01 06:06:40"/>
    <n v="2024"/>
    <s v="Actual"/>
    <s v="36-02-00-068-000000"/>
    <s v="SENA REGIONAL SANTANDER-DIRECCION REGIONAL"/>
    <s v="101065"/>
    <s v="APROPIACION DE CIENCIA Y TECNOLOGIA YCULTURA DE LA INNOVACIÓN"/>
    <x v="60"/>
    <x v="60"/>
    <s v="Propios"/>
    <s v="27"/>
    <s v="RENTAS PARAFISCALES"/>
    <s v="CSF"/>
    <n v="131184460"/>
    <m/>
    <m/>
    <n v="0"/>
    <n v="0"/>
    <n v="131184460"/>
    <n v="131184460"/>
    <n v="0"/>
    <n v="81847359"/>
    <n v="49337101"/>
    <n v="0"/>
    <n v="0"/>
    <n v="0"/>
    <n v="0"/>
    <n v="0"/>
  </r>
  <r>
    <s v="2024-02-01 06:06:40"/>
    <n v="2024"/>
    <s v="Actual"/>
    <s v="36-02-00-068-000000"/>
    <s v="SENA REGIONAL SANTANDER-DIRECCION REGIONAL"/>
    <s v="101069"/>
    <s v="TECNOPARQUE"/>
    <x v="91"/>
    <x v="91"/>
    <s v="Propios"/>
    <s v="27"/>
    <s v="RENTAS PARAFISCALES"/>
    <s v="CSF"/>
    <n v="256040416"/>
    <m/>
    <m/>
    <n v="0"/>
    <n v="0"/>
    <n v="256040416"/>
    <n v="256040416"/>
    <n v="0"/>
    <n v="0"/>
    <n v="256040416"/>
    <n v="0"/>
    <n v="0"/>
    <n v="0"/>
    <n v="0"/>
    <n v="0"/>
  </r>
  <r>
    <s v="2024-02-01 06:06:40"/>
    <n v="2024"/>
    <s v="Actual"/>
    <s v="36-02-00-068-000000"/>
    <s v="SENA REGIONAL SANTANDER-DIRECCION REGIONAL"/>
    <s v="101089"/>
    <s v="REGIONAL SANTANDER - DESPACHO, EMPRENDIMIENTO - ECONOMIA POPULAR"/>
    <x v="89"/>
    <x v="89"/>
    <s v="Nación"/>
    <s v="10"/>
    <s v="RECURSOS CORRIENTES"/>
    <s v="CSF"/>
    <n v="19542000"/>
    <m/>
    <m/>
    <n v="0"/>
    <n v="0"/>
    <n v="19542000"/>
    <n v="19542000"/>
    <n v="0"/>
    <n v="0"/>
    <n v="19542000"/>
    <n v="0"/>
    <n v="0"/>
    <n v="0"/>
    <n v="0"/>
    <n v="0"/>
  </r>
  <r>
    <s v="2024-02-01 06:06:40"/>
    <n v="2024"/>
    <s v="Actual"/>
    <s v="36-02-00-068-912210"/>
    <s v="CENTRO ATENCION SECTOR AGROPECUARIO-SANTANDER"/>
    <s v="912209"/>
    <s v="CENTRO ATENCION SECTOR AGROPECUARIO-SANTANDER - SALUD OCUPACIONAL"/>
    <x v="49"/>
    <x v="49"/>
    <s v="Nación"/>
    <s v="10"/>
    <s v="RECURSOS CORRIENTES"/>
    <s v="CSF"/>
    <n v="117032684"/>
    <m/>
    <m/>
    <n v="0"/>
    <n v="0"/>
    <n v="117032684"/>
    <n v="172800"/>
    <n v="116859884"/>
    <n v="0"/>
    <n v="172800"/>
    <n v="0"/>
    <n v="0"/>
    <n v="0"/>
    <n v="0"/>
    <n v="0"/>
  </r>
  <r>
    <s v="2024-02-01 06:06:40"/>
    <n v="2024"/>
    <s v="Actual"/>
    <s v="36-02-00-068-912210"/>
    <s v="CENTRO ATENCION SECTOR AGROPECUARIO-SANTANDER"/>
    <s v="912210"/>
    <s v="CENTRO DE ATENCION SECTOR AGROPECUARIO-SANTANDER"/>
    <x v="80"/>
    <x v="80"/>
    <s v="Nación"/>
    <s v="10"/>
    <s v="RECURSOS CORRIENTES"/>
    <s v="CSF"/>
    <n v="438656000"/>
    <m/>
    <m/>
    <n v="0"/>
    <n v="0"/>
    <n v="438656000"/>
    <n v="373363000"/>
    <n v="65293000"/>
    <n v="365131503"/>
    <n v="8231497"/>
    <n v="0"/>
    <n v="0"/>
    <n v="0"/>
    <n v="0"/>
    <n v="0"/>
  </r>
  <r>
    <s v="2024-02-01 06:06:40"/>
    <n v="2024"/>
    <s v="Actual"/>
    <s v="36-02-00-068-912210"/>
    <s v="CENTRO ATENCION SECTOR AGROPECUARIO-SANTANDER"/>
    <s v="912210"/>
    <s v="CENTRO DE ATENCION SECTOR AGROPECUARIO-SANTANDER"/>
    <x v="81"/>
    <x v="81"/>
    <s v="Nación"/>
    <s v="10"/>
    <s v="RECURSOS CORRIENTES"/>
    <s v="CSF"/>
    <n v="49334000"/>
    <m/>
    <m/>
    <n v="0"/>
    <n v="0"/>
    <n v="49334000"/>
    <n v="49334000"/>
    <n v="0"/>
    <n v="46510800"/>
    <n v="2823200"/>
    <n v="1234800"/>
    <n v="1234800"/>
    <n v="1234800"/>
    <n v="0"/>
    <n v="0"/>
  </r>
  <r>
    <s v="2024-02-01 06:06:40"/>
    <n v="2024"/>
    <s v="Actual"/>
    <s v="36-02-00-068-912210"/>
    <s v="CENTRO ATENCION SECTOR AGROPECUARIO-SANTANDER"/>
    <s v="912210"/>
    <s v="CENTRO DE ATENCION SECTOR AGROPECUARIO-SANTANDER"/>
    <x v="49"/>
    <x v="49"/>
    <s v="Nación"/>
    <s v="10"/>
    <s v="RECURSOS CORRIENTES"/>
    <s v="CSF"/>
    <n v="1344727129"/>
    <n v="38500000"/>
    <n v="0"/>
    <n v="0"/>
    <n v="0"/>
    <n v="1383227129"/>
    <n v="1306623041"/>
    <n v="76604088"/>
    <n v="846772680"/>
    <n v="459850361"/>
    <n v="26720022"/>
    <n v="26720022"/>
    <n v="26720022"/>
    <n v="0"/>
    <n v="0"/>
  </r>
  <r>
    <s v="2024-02-01 06:06:40"/>
    <n v="2024"/>
    <s v="Actual"/>
    <s v="36-02-00-068-912210"/>
    <s v="CENTRO ATENCION SECTOR AGROPECUARIO-SANTANDER"/>
    <s v="912210"/>
    <s v="CENTRO DE ATENCION SECTOR AGROPECUARIO-SANTANDER"/>
    <x v="49"/>
    <x v="49"/>
    <s v="Propios"/>
    <s v="27"/>
    <s v="RENTAS PARAFISCALES"/>
    <s v="CSF"/>
    <n v="31769059"/>
    <m/>
    <m/>
    <n v="0"/>
    <n v="0"/>
    <n v="31769059"/>
    <n v="31769059"/>
    <n v="0"/>
    <n v="0"/>
    <n v="31769059"/>
    <n v="0"/>
    <n v="0"/>
    <n v="0"/>
    <n v="0"/>
    <n v="0"/>
  </r>
  <r>
    <s v="2024-02-01 06:06:40"/>
    <n v="2024"/>
    <s v="Actual"/>
    <s v="36-02-00-068-912210"/>
    <s v="CENTRO ATENCION SECTOR AGROPECUARIO-SANTANDER"/>
    <s v="912210"/>
    <s v="CENTRO DE ATENCION SECTOR AGROPECUARIO-SANTANDER"/>
    <x v="92"/>
    <x v="92"/>
    <s v="Nación"/>
    <s v="10"/>
    <s v="RECURSOS CORRIENTES"/>
    <s v="CSF"/>
    <n v="41040000"/>
    <m/>
    <m/>
    <n v="0"/>
    <n v="0"/>
    <n v="41040000"/>
    <n v="41040000"/>
    <n v="0"/>
    <n v="34039770"/>
    <n v="7000230"/>
    <n v="1578656"/>
    <n v="1578656"/>
    <n v="1578656"/>
    <n v="0"/>
    <n v="0"/>
  </r>
  <r>
    <s v="2024-02-01 06:06:40"/>
    <n v="2024"/>
    <s v="Actual"/>
    <s v="36-02-00-068-912210"/>
    <s v="CENTRO ATENCION SECTOR AGROPECUARIO-SANTANDER"/>
    <s v="912211"/>
    <s v="CENTRO ATENCION SECTOR AGROPECUARIO - INTEGRACION CON LA MEDIS-SANTANDER"/>
    <x v="49"/>
    <x v="49"/>
    <s v="Nación"/>
    <s v="10"/>
    <s v="RECURSOS CORRIENTES"/>
    <s v="CSF"/>
    <n v="102159699"/>
    <m/>
    <m/>
    <n v="0"/>
    <n v="0"/>
    <n v="102159699"/>
    <n v="102159699"/>
    <n v="0"/>
    <n v="51101206"/>
    <n v="51058493"/>
    <n v="0"/>
    <n v="0"/>
    <n v="0"/>
    <n v="0"/>
    <n v="0"/>
  </r>
  <r>
    <s v="2024-02-01 06:06:40"/>
    <n v="2024"/>
    <s v="Actual"/>
    <s v="36-02-00-068-912210"/>
    <s v="CENTRO ATENCION SECTOR AGROPECUARIO-SANTANDER"/>
    <s v="912211"/>
    <s v="CENTRO ATENCION SECTOR AGROPECUARIO - INTEGRACION CON LA MEDIS-SANTANDER"/>
    <x v="49"/>
    <x v="49"/>
    <s v="Propios"/>
    <s v="20"/>
    <s v="INGRESOS CORRIENTES"/>
    <s v="CSF"/>
    <n v="876040001"/>
    <m/>
    <m/>
    <n v="0"/>
    <n v="0"/>
    <n v="876040001"/>
    <n v="848981982"/>
    <n v="27058019"/>
    <n v="535863600"/>
    <n v="313118382"/>
    <n v="0"/>
    <n v="0"/>
    <n v="0"/>
    <n v="0"/>
    <n v="0"/>
  </r>
  <r>
    <s v="2024-02-01 06:06:40"/>
    <n v="2024"/>
    <s v="Actual"/>
    <s v="36-02-00-068-912210"/>
    <s v="CENTRO ATENCION SECTOR AGROPECUARIO-SANTANDER"/>
    <s v="912218"/>
    <s v="CENTRO ATENCION SECTOR AGROPECUARIO - FONDO INDUSTRIA Y DE LA CONSTRUCCION FIC-SANTANDER"/>
    <x v="49"/>
    <x v="49"/>
    <s v="Propios"/>
    <s v="26"/>
    <s v="FONDOS ESPECIALES"/>
    <s v="CSF"/>
    <n v="78844972"/>
    <m/>
    <m/>
    <n v="0"/>
    <n v="0"/>
    <n v="78844972"/>
    <n v="8019743"/>
    <n v="70825229"/>
    <n v="0"/>
    <n v="8019743"/>
    <n v="0"/>
    <n v="0"/>
    <n v="0"/>
    <n v="0"/>
    <n v="0"/>
  </r>
  <r>
    <s v="2024-02-01 06:06:40"/>
    <n v="2024"/>
    <s v="Actual"/>
    <s v="36-02-00-068-912210"/>
    <s v="CENTRO ATENCION SECTOR AGROPECUARIO-SANTANDER"/>
    <s v="912224"/>
    <s v="CENTRO ATENCION SECTOR AGROPECUARIO - CONSTRUCCIONES Y ADECUACIONES"/>
    <x v="77"/>
    <x v="77"/>
    <s v="Nación"/>
    <s v="10"/>
    <s v="RECURSOS CORRIENTES"/>
    <s v="CSF"/>
    <n v="690500000"/>
    <m/>
    <m/>
    <n v="0"/>
    <n v="0"/>
    <n v="690500000"/>
    <n v="0"/>
    <n v="690500000"/>
    <m/>
    <n v="0"/>
    <n v="0"/>
    <n v="0"/>
    <n v="0"/>
    <n v="0"/>
    <n v="0"/>
  </r>
  <r>
    <s v="2024-02-01 06:06:40"/>
    <n v="2024"/>
    <s v="Actual"/>
    <s v="36-02-00-068-912210"/>
    <s v="CENTRO ATENCION SECTOR AGROPECUARIO-SANTANDER"/>
    <s v="912224"/>
    <s v="CENTRO ATENCION SECTOR AGROPECUARIO - CONSTRUCCIONES Y ADECUACIONES"/>
    <x v="78"/>
    <x v="78"/>
    <s v="Nación"/>
    <s v="10"/>
    <s v="RECURSOS CORRIENTES"/>
    <s v="CSF"/>
    <n v="70000000"/>
    <m/>
    <m/>
    <n v="0"/>
    <n v="0"/>
    <n v="70000000"/>
    <n v="0"/>
    <n v="70000000"/>
    <m/>
    <n v="0"/>
    <n v="0"/>
    <n v="0"/>
    <n v="0"/>
    <n v="0"/>
    <n v="0"/>
  </r>
  <r>
    <s v="2024-02-01 06:06:40"/>
    <n v="2024"/>
    <s v="Actual"/>
    <s v="36-02-00-068-912210"/>
    <s v="CENTRO ATENCION SECTOR AGROPECUARIO-SANTANDER"/>
    <s v="912227"/>
    <s v="CENTRO ATENCION SECTOR AGROPECUARIO-SANTANDER-MODERNIZACION AMBIENTES"/>
    <x v="10"/>
    <x v="10"/>
    <s v="Nación"/>
    <s v="10"/>
    <s v="RECURSOS CORRIENTES"/>
    <s v="CSF"/>
    <n v="175921700"/>
    <m/>
    <m/>
    <n v="0"/>
    <n v="0"/>
    <n v="175921700"/>
    <n v="0"/>
    <n v="175921700"/>
    <m/>
    <n v="0"/>
    <n v="0"/>
    <n v="0"/>
    <n v="0"/>
    <n v="0"/>
    <n v="0"/>
  </r>
  <r>
    <s v="2024-02-01 06:06:40"/>
    <n v="2024"/>
    <s v="Actual"/>
    <s v="36-02-00-068-912210"/>
    <s v="CENTRO ATENCION SECTOR AGROPECUARIO-SANTANDER"/>
    <s v="912228"/>
    <s v="CERTIFICACION COMPETENCIAS LABORALES-CENTRO ATENCION SECTOR AGROPECUARIO"/>
    <x v="94"/>
    <x v="94"/>
    <s v="Nación"/>
    <s v="10"/>
    <s v="RECURSOS CORRIENTES"/>
    <s v="CSF"/>
    <n v="202215000"/>
    <m/>
    <m/>
    <n v="0"/>
    <n v="0"/>
    <n v="202215000"/>
    <n v="202215000"/>
    <n v="0"/>
    <n v="140999400"/>
    <n v="61215600"/>
    <n v="0"/>
    <n v="0"/>
    <n v="0"/>
    <n v="0"/>
    <n v="0"/>
  </r>
  <r>
    <s v="2024-02-01 06:06:40"/>
    <n v="2024"/>
    <s v="Actual"/>
    <s v="36-02-00-068-912210"/>
    <s v="CENTRO ATENCION SECTOR AGROPECUARIO-SANTANDER"/>
    <s v="912228"/>
    <s v="CERTIFICACION COMPETENCIAS LABORALES-CENTRO ATENCION SECTOR AGROPECUARIO"/>
    <x v="65"/>
    <x v="65"/>
    <s v="Nación"/>
    <s v="10"/>
    <s v="RECURSOS CORRIENTES"/>
    <s v="CSF"/>
    <n v="244118000"/>
    <m/>
    <m/>
    <n v="0"/>
    <n v="0"/>
    <n v="244118000"/>
    <n v="244118000"/>
    <n v="0"/>
    <n v="93999600"/>
    <n v="150118400"/>
    <n v="0"/>
    <n v="0"/>
    <n v="0"/>
    <n v="0"/>
    <n v="0"/>
  </r>
  <r>
    <s v="2024-02-01 06:06:40"/>
    <n v="2024"/>
    <s v="Actual"/>
    <s v="36-02-00-068-912210"/>
    <s v="CENTRO ATENCION SECTOR AGROPECUARIO-SANTANDER"/>
    <s v="912234"/>
    <s v="CENTRO ATENCION SECTOR AGROPECUARIO-SANTANDER-PRODUCCION CENTROS"/>
    <x v="49"/>
    <x v="49"/>
    <s v="Propios"/>
    <s v="20"/>
    <s v="INGRESOS CORRIENTES"/>
    <s v="CSF"/>
    <n v="341090000"/>
    <m/>
    <m/>
    <n v="0"/>
    <n v="0"/>
    <n v="341090000"/>
    <n v="0"/>
    <n v="341090000"/>
    <m/>
    <n v="0"/>
    <n v="0"/>
    <n v="0"/>
    <n v="0"/>
    <n v="0"/>
    <n v="0"/>
  </r>
  <r>
    <s v="2024-02-01 06:06:40"/>
    <n v="2024"/>
    <s v="Actual"/>
    <s v="36-02-00-068-912210"/>
    <s v="CENTRO ATENCION SECTOR AGROPECUARIO-SANTANDER"/>
    <s v="912238"/>
    <s v="CENTRO ATENCION SECTOR AGROPECUARIO-SANTANDER-EMPRENDE RURAL"/>
    <x v="87"/>
    <x v="87"/>
    <s v="Nación"/>
    <s v="10"/>
    <s v="RECURSOS CORRIENTES"/>
    <s v="CSF"/>
    <n v="869858000"/>
    <m/>
    <m/>
    <n v="0"/>
    <n v="0"/>
    <n v="869858000"/>
    <n v="819064000"/>
    <n v="50794000"/>
    <n v="463310464"/>
    <n v="355753536"/>
    <n v="2426662"/>
    <n v="2426662"/>
    <n v="2426662"/>
    <n v="0"/>
    <n v="0"/>
  </r>
  <r>
    <s v="2024-02-01 06:06:40"/>
    <n v="2024"/>
    <s v="Actual"/>
    <s v="36-02-00-068-912210"/>
    <s v="CENTRO ATENCION SECTOR AGROPECUARIO-SANTANDER"/>
    <s v="912238"/>
    <s v="CENTRO ATENCION SECTOR AGROPECUARIO-SANTANDER-EMPRENDE RURAL"/>
    <x v="65"/>
    <x v="65"/>
    <s v="Nación"/>
    <s v="10"/>
    <s v="RECURSOS CORRIENTES"/>
    <s v="CSF"/>
    <n v="125749000"/>
    <m/>
    <m/>
    <n v="0"/>
    <n v="0"/>
    <n v="125749000"/>
    <n v="125749000"/>
    <n v="0"/>
    <n v="94371534"/>
    <n v="31377466"/>
    <n v="0"/>
    <n v="0"/>
    <n v="0"/>
    <n v="0"/>
    <n v="0"/>
  </r>
  <r>
    <s v="2024-02-01 06:06:40"/>
    <n v="2024"/>
    <s v="Actual"/>
    <s v="36-02-00-068-912210"/>
    <s v="CENTRO ATENCION SECTOR AGROPECUARIO-SANTANDER"/>
    <s v="912242"/>
    <s v="CENTRO ATENCION SECTOR AGROPECUARIO-SANTANDER - BIENESTAR APRENDICES."/>
    <x v="49"/>
    <x v="49"/>
    <s v="Nación"/>
    <s v="10"/>
    <s v="RECURSOS CORRIENTES"/>
    <s v="CSF"/>
    <n v="990006687"/>
    <m/>
    <m/>
    <n v="0"/>
    <n v="0"/>
    <n v="990006687"/>
    <n v="292561589"/>
    <n v="697445098"/>
    <n v="240387099"/>
    <n v="52174490"/>
    <n v="830070"/>
    <n v="830070"/>
    <n v="830070"/>
    <n v="0"/>
    <n v="0"/>
  </r>
  <r>
    <s v="2024-02-01 06:06:40"/>
    <n v="2024"/>
    <s v="Actual"/>
    <s v="36-02-00-068-912210"/>
    <s v="CENTRO ATENCION SECTOR AGROPECUARIO-SANTANDER"/>
    <s v="912244"/>
    <s v="CENTRO ATENCION SECTOR AGROPECUARIO-SANTANDER - APOYOS DE SOSTENIMIENTO."/>
    <x v="48"/>
    <x v="48"/>
    <s v="Propios"/>
    <s v="20"/>
    <s v="INGRESOS CORRIENTES"/>
    <s v="CSF"/>
    <n v="414375000"/>
    <m/>
    <m/>
    <n v="0"/>
    <n v="0"/>
    <n v="414375000"/>
    <n v="414375000"/>
    <n v="0"/>
    <n v="0"/>
    <n v="414375000"/>
    <n v="0"/>
    <n v="0"/>
    <n v="0"/>
    <n v="0"/>
    <n v="0"/>
  </r>
  <r>
    <s v="2024-02-01 06:06:40"/>
    <n v="2024"/>
    <s v="Actual"/>
    <s v="36-02-00-068-912210"/>
    <s v="CENTRO ATENCION SECTOR AGROPECUARIO-SANTANDER"/>
    <s v="912244"/>
    <s v="CENTRO ATENCION SECTOR AGROPECUARIO-SANTANDER - APOYOS DE SOSTENIMIENTO."/>
    <x v="49"/>
    <x v="49"/>
    <s v="Propios"/>
    <s v="20"/>
    <s v="INGRESOS CORRIENTES"/>
    <s v="CSF"/>
    <n v="10046035"/>
    <m/>
    <m/>
    <n v="0"/>
    <n v="0"/>
    <n v="10046035"/>
    <n v="0"/>
    <n v="10046035"/>
    <m/>
    <n v="0"/>
    <n v="0"/>
    <n v="0"/>
    <n v="0"/>
    <n v="0"/>
    <n v="0"/>
  </r>
  <r>
    <s v="2024-02-01 06:06:40"/>
    <n v="2024"/>
    <s v="Actual"/>
    <s v="36-02-00-068-912210"/>
    <s v="CENTRO ATENCION SECTOR AGROPECUARIO-SANTANDER"/>
    <s v="912245"/>
    <s v="CENTRO ATENCION SECTOR AGROPECUARIO-SANTANDER - SERVICIOS PRESTADOS A LA FORMACION."/>
    <x v="49"/>
    <x v="49"/>
    <s v="Nación"/>
    <s v="10"/>
    <s v="RECURSOS CORRIENTES"/>
    <s v="CSF"/>
    <n v="2003251425"/>
    <m/>
    <m/>
    <n v="0"/>
    <n v="0"/>
    <n v="2003251425"/>
    <n v="1728206542"/>
    <n v="275044883"/>
    <n v="1018140840"/>
    <n v="710065702"/>
    <n v="8633358"/>
    <n v="8633358"/>
    <n v="8633358"/>
    <n v="0"/>
    <n v="0"/>
  </r>
  <r>
    <s v="2024-02-01 06:06:40"/>
    <n v="2024"/>
    <s v="Actual"/>
    <s v="36-02-00-068-912210"/>
    <s v="CENTRO ATENCION SECTOR AGROPECUARIO-SANTANDER"/>
    <s v="912245"/>
    <s v="CENTRO ATENCION SECTOR AGROPECUARIO-SANTANDER - SERVICIOS PRESTADOS A LA FORMACION."/>
    <x v="65"/>
    <x v="65"/>
    <s v="Nación"/>
    <s v="10"/>
    <s v="RECURSOS CORRIENTES"/>
    <s v="CSF"/>
    <n v="2112387634.5"/>
    <m/>
    <m/>
    <n v="0"/>
    <n v="0"/>
    <n v="2112387634.5"/>
    <n v="1749555542"/>
    <n v="362832092.5"/>
    <n v="428244327"/>
    <n v="1321311215"/>
    <n v="3870126"/>
    <n v="3870126"/>
    <n v="3870126"/>
    <n v="0"/>
    <n v="0"/>
  </r>
  <r>
    <s v="2024-02-01 06:06:40"/>
    <n v="2024"/>
    <s v="Actual"/>
    <s v="36-02-00-068-912210"/>
    <s v="CENTRO ATENCION SECTOR AGROPECUARIO-SANTANDER"/>
    <s v="912265"/>
    <s v="CENTRO ATENCION SECTOR AGROPECUARIO-APROPIACION DE CIENCIA Y TECNOLOGIA YCULTURA DE LA INNOVACIÓN"/>
    <x v="60"/>
    <x v="60"/>
    <s v="Propios"/>
    <s v="27"/>
    <s v="RENTAS PARAFISCALES"/>
    <s v="CSF"/>
    <n v="69000000"/>
    <m/>
    <m/>
    <n v="0"/>
    <n v="0"/>
    <n v="69000000"/>
    <n v="69000000"/>
    <n v="0"/>
    <n v="69000000"/>
    <n v="0"/>
    <n v="3000000"/>
    <n v="3000000"/>
    <n v="3000000"/>
    <n v="0"/>
    <n v="0"/>
  </r>
  <r>
    <s v="2024-02-01 06:06:40"/>
    <n v="2024"/>
    <s v="Actual"/>
    <s v="36-02-00-068-912210"/>
    <s v="CENTRO ATENCION SECTOR AGROPECUARIO-SANTANDER"/>
    <s v="912268"/>
    <s v="CENTRO ATENCION SECTOR AGROPECUARIO - COLOMBIA CERTIFICA-SANTANDER"/>
    <x v="91"/>
    <x v="91"/>
    <s v="Propios"/>
    <s v="27"/>
    <s v="RENTAS PARAFISCALES"/>
    <s v="CSF"/>
    <n v="272156763"/>
    <m/>
    <m/>
    <n v="0"/>
    <n v="0"/>
    <n v="272156763"/>
    <n v="142006500"/>
    <n v="130150263"/>
    <n v="140169600"/>
    <n v="1836900"/>
    <n v="1413000"/>
    <n v="1413000"/>
    <n v="1413000"/>
    <n v="0"/>
    <n v="0"/>
  </r>
  <r>
    <s v="2024-02-01 06:06:40"/>
    <n v="2024"/>
    <s v="Actual"/>
    <s v="36-02-00-068-912210"/>
    <s v="CENTRO ATENCION SECTOR AGROPECUARIO-SANTANDER"/>
    <s v="912285"/>
    <s v="CENTRO ATENCION SECT AGRO SANTANDER, SERVICIOS PRESTADOS A LA FORMACION - ECONOMIA POPULAR"/>
    <x v="65"/>
    <x v="65"/>
    <s v="Nación"/>
    <s v="10"/>
    <s v="RECURSOS CORRIENTES"/>
    <s v="CSF"/>
    <n v="43566568.75"/>
    <m/>
    <m/>
    <n v="0"/>
    <n v="0"/>
    <n v="43566568.75"/>
    <n v="37989236"/>
    <n v="5577332.75"/>
    <n v="0"/>
    <n v="37989236"/>
    <n v="0"/>
    <n v="0"/>
    <n v="0"/>
    <n v="0"/>
    <n v="0"/>
  </r>
  <r>
    <s v="2024-02-01 06:06:40"/>
    <n v="2024"/>
    <s v="Actual"/>
    <s v="36-02-00-068-912210"/>
    <s v="CENTRO ATENCION SECTOR AGROPECUARIO-SANTANDER"/>
    <s v="912286"/>
    <s v="CENTRO ATENCION SECT AGRO SANTANDER, CERTIFICACION COMPETENCIA LABORALES - ECONOMIA POPULAR"/>
    <x v="65"/>
    <x v="65"/>
    <s v="Nación"/>
    <s v="10"/>
    <s v="RECURSOS CORRIENTES"/>
    <s v="CSF"/>
    <n v="39856000"/>
    <m/>
    <m/>
    <n v="0"/>
    <n v="0"/>
    <n v="39856000"/>
    <n v="39856000"/>
    <n v="0"/>
    <n v="37599840"/>
    <n v="2256160"/>
    <n v="0"/>
    <n v="0"/>
    <n v="0"/>
    <n v="0"/>
    <n v="0"/>
  </r>
  <r>
    <s v="2024-02-01 06:06:40"/>
    <n v="2024"/>
    <s v="Actual"/>
    <s v="36-02-00-068-922410"/>
    <s v="CENTRO INDUSTRIAL DE MANTENIMIENTO INTEGRAL-SANTANDER"/>
    <s v="922409"/>
    <s v="CENTRO INDUSTRIAL DE MANTENIMIENTO INTEGRAL-SANTANDER - SALUD OCUPACIONAL"/>
    <x v="49"/>
    <x v="49"/>
    <s v="Nación"/>
    <s v="10"/>
    <s v="RECURSOS CORRIENTES"/>
    <s v="CSF"/>
    <n v="68219918"/>
    <m/>
    <m/>
    <n v="0"/>
    <n v="0"/>
    <n v="68219918"/>
    <n v="172800"/>
    <n v="68047118"/>
    <n v="0"/>
    <n v="172800"/>
    <n v="0"/>
    <n v="0"/>
    <n v="0"/>
    <n v="0"/>
    <n v="0"/>
  </r>
  <r>
    <s v="2024-02-01 06:06:40"/>
    <n v="2024"/>
    <s v="Actual"/>
    <s v="36-02-00-068-922410"/>
    <s v="CENTRO INDUSTRIAL DE MANTENIMIENTO INTEGRAL-SANTANDER"/>
    <s v="922410"/>
    <s v="CENTRO INDUSTRIAL DE MANTENIMIENTO INTEGRAL-SANTANDER"/>
    <x v="80"/>
    <x v="80"/>
    <s v="Nación"/>
    <s v="10"/>
    <s v="RECURSOS CORRIENTES"/>
    <s v="CSF"/>
    <n v="296987000"/>
    <m/>
    <m/>
    <n v="0"/>
    <n v="0"/>
    <n v="296987000"/>
    <n v="254823000"/>
    <n v="42164000"/>
    <n v="0"/>
    <n v="254823000"/>
    <n v="0"/>
    <n v="0"/>
    <n v="0"/>
    <n v="0"/>
    <n v="0"/>
  </r>
  <r>
    <s v="2024-02-01 06:06:40"/>
    <n v="2024"/>
    <s v="Actual"/>
    <s v="36-02-00-068-922410"/>
    <s v="CENTRO INDUSTRIAL DE MANTENIMIENTO INTEGRAL-SANTANDER"/>
    <s v="922410"/>
    <s v="CENTRO INDUSTRIAL DE MANTENIMIENTO INTEGRAL-SANTANDER"/>
    <x v="81"/>
    <x v="81"/>
    <s v="Nación"/>
    <s v="10"/>
    <s v="RECURSOS CORRIENTES"/>
    <s v="CSF"/>
    <n v="49334000"/>
    <m/>
    <m/>
    <n v="0"/>
    <n v="0"/>
    <n v="49334000"/>
    <n v="49334000"/>
    <n v="0"/>
    <n v="47334000"/>
    <n v="2000000"/>
    <n v="2058000"/>
    <n v="2058000"/>
    <n v="2058000"/>
    <n v="0"/>
    <n v="0"/>
  </r>
  <r>
    <s v="2024-02-01 06:06:40"/>
    <n v="2024"/>
    <s v="Actual"/>
    <s v="36-02-00-068-922410"/>
    <s v="CENTRO INDUSTRIAL DE MANTENIMIENTO INTEGRAL-SANTANDER"/>
    <s v="922410"/>
    <s v="CENTRO INDUSTRIAL DE MANTENIMIENTO INTEGRAL-SANTANDER"/>
    <x v="49"/>
    <x v="49"/>
    <s v="Propios"/>
    <s v="27"/>
    <s v="RENTAS PARAFISCALES"/>
    <s v="CSF"/>
    <n v="38910103"/>
    <m/>
    <m/>
    <n v="0"/>
    <n v="0"/>
    <n v="38910103"/>
    <n v="0"/>
    <n v="38910103"/>
    <m/>
    <n v="0"/>
    <n v="0"/>
    <n v="0"/>
    <n v="0"/>
    <n v="0"/>
    <n v="0"/>
  </r>
  <r>
    <s v="2024-02-01 06:06:40"/>
    <n v="2024"/>
    <s v="Actual"/>
    <s v="36-02-00-068-922410"/>
    <s v="CENTRO INDUSTRIAL DE MANTENIMIENTO INTEGRAL-SANTANDER"/>
    <s v="922410"/>
    <s v="CENTRO INDUSTRIAL DE MANTENIMIENTO INTEGRAL-SANTANDER"/>
    <x v="49"/>
    <x v="49"/>
    <s v="Nación"/>
    <s v="10"/>
    <s v="RECURSOS CORRIENTES"/>
    <s v="CSF"/>
    <n v="977338955"/>
    <n v="0"/>
    <n v="38500000"/>
    <n v="0"/>
    <n v="0"/>
    <n v="938838955"/>
    <n v="823743955"/>
    <n v="115095000"/>
    <n v="515956418"/>
    <n v="307787537"/>
    <n v="8103957"/>
    <n v="8103957"/>
    <n v="8103957"/>
    <n v="0"/>
    <n v="0"/>
  </r>
  <r>
    <s v="2024-02-01 06:06:40"/>
    <n v="2024"/>
    <s v="Actual"/>
    <s v="36-02-00-068-922410"/>
    <s v="CENTRO INDUSTRIAL DE MANTENIMIENTO INTEGRAL-SANTANDER"/>
    <s v="922411"/>
    <s v="CENTRO INDUSTRIAL DE MANTENIMIENTO INTEGRAL - INTEGRACION CON LA MEDIS-SANTANDER"/>
    <x v="49"/>
    <x v="49"/>
    <s v="Propios"/>
    <s v="20"/>
    <s v="INGRESOS CORRIENTES"/>
    <s v="CSF"/>
    <n v="843437265"/>
    <m/>
    <m/>
    <n v="0"/>
    <n v="0"/>
    <n v="843437265"/>
    <n v="801190874"/>
    <n v="42246391"/>
    <n v="0"/>
    <n v="801190874"/>
    <n v="0"/>
    <n v="0"/>
    <n v="0"/>
    <n v="0"/>
    <n v="0"/>
  </r>
  <r>
    <s v="2024-02-01 06:06:40"/>
    <n v="2024"/>
    <s v="Actual"/>
    <s v="36-02-00-068-922410"/>
    <s v="CENTRO INDUSTRIAL DE MANTENIMIENTO INTEGRAL-SANTANDER"/>
    <s v="922411"/>
    <s v="CENTRO INDUSTRIAL DE MANTENIMIENTO INTEGRAL - INTEGRACION CON LA MEDIS-SANTANDER"/>
    <x v="49"/>
    <x v="49"/>
    <s v="Nación"/>
    <s v="10"/>
    <s v="RECURSOS CORRIENTES"/>
    <s v="CSF"/>
    <n v="87159699"/>
    <m/>
    <m/>
    <n v="0"/>
    <n v="0"/>
    <n v="87159699"/>
    <n v="87159699"/>
    <n v="0"/>
    <n v="52008511"/>
    <n v="35151188"/>
    <n v="2116625"/>
    <n v="2116625"/>
    <n v="2116625"/>
    <n v="0"/>
    <n v="0"/>
  </r>
  <r>
    <s v="2024-02-01 06:06:40"/>
    <n v="2024"/>
    <s v="Actual"/>
    <s v="36-02-00-068-922410"/>
    <s v="CENTRO INDUSTRIAL DE MANTENIMIENTO INTEGRAL-SANTANDER"/>
    <s v="922418"/>
    <s v="CENTRO INDUSTRIAL DE MANTENIMIENTO INTEGRAL - FONDO INDUSTRIA Y DE LA CONSTRUCCION FIC-SANTANDER"/>
    <x v="49"/>
    <x v="49"/>
    <s v="Propios"/>
    <s v="26"/>
    <s v="FONDOS ESPECIALES"/>
    <s v="CSF"/>
    <n v="40819639"/>
    <m/>
    <m/>
    <n v="0"/>
    <n v="0"/>
    <n v="40819639"/>
    <n v="30890861"/>
    <n v="9928778"/>
    <n v="0"/>
    <n v="30890861"/>
    <n v="0"/>
    <n v="0"/>
    <n v="0"/>
    <n v="0"/>
    <n v="0"/>
  </r>
  <r>
    <s v="2024-02-01 06:06:40"/>
    <n v="2024"/>
    <s v="Actual"/>
    <s v="36-02-00-068-922410"/>
    <s v="CENTRO INDUSTRIAL DE MANTENIMIENTO INTEGRAL-SANTANDER"/>
    <s v="922424"/>
    <s v="CENTRO INDUSTRIAL DE MANTENIMIENTO INTEGRAL - CONSTRUCCIONES Y ADECUACIONES"/>
    <x v="77"/>
    <x v="77"/>
    <s v="Nación"/>
    <s v="10"/>
    <s v="RECURSOS CORRIENTES"/>
    <s v="CSF"/>
    <n v="1695000000"/>
    <m/>
    <m/>
    <n v="0"/>
    <n v="0"/>
    <n v="1695000000"/>
    <n v="0"/>
    <n v="1695000000"/>
    <m/>
    <n v="0"/>
    <n v="0"/>
    <n v="0"/>
    <n v="0"/>
    <n v="0"/>
    <n v="0"/>
  </r>
  <r>
    <s v="2024-02-01 06:06:40"/>
    <n v="2024"/>
    <s v="Actual"/>
    <s v="36-02-00-068-922410"/>
    <s v="CENTRO INDUSTRIAL DE MANTENIMIENTO INTEGRAL-SANTANDER"/>
    <s v="922424"/>
    <s v="CENTRO INDUSTRIAL DE MANTENIMIENTO INTEGRAL - CONSTRUCCIONES Y ADECUACIONES"/>
    <x v="78"/>
    <x v="78"/>
    <s v="Nación"/>
    <s v="10"/>
    <s v="RECURSOS CORRIENTES"/>
    <s v="CSF"/>
    <n v="2045871703"/>
    <m/>
    <m/>
    <n v="0"/>
    <n v="0"/>
    <n v="2045871703"/>
    <n v="0"/>
    <n v="2045871703"/>
    <m/>
    <n v="0"/>
    <n v="0"/>
    <n v="0"/>
    <n v="0"/>
    <n v="0"/>
    <n v="0"/>
  </r>
  <r>
    <s v="2024-02-01 06:06:40"/>
    <n v="2024"/>
    <s v="Actual"/>
    <s v="36-02-00-068-922410"/>
    <s v="CENTRO INDUSTRIAL DE MANTENIMIENTO INTEGRAL-SANTANDER"/>
    <s v="922427"/>
    <s v="CENTRO INDUSTRIAL DE MANTENIMIENTO INTEGRAL-SANTANDER-MODERNIZACION AMBIENTES"/>
    <x v="10"/>
    <x v="10"/>
    <s v="Nación"/>
    <s v="10"/>
    <s v="RECURSOS CORRIENTES"/>
    <s v="CSF"/>
    <n v="200000000"/>
    <m/>
    <m/>
    <n v="0"/>
    <n v="0"/>
    <n v="200000000"/>
    <n v="0"/>
    <n v="200000000"/>
    <m/>
    <n v="0"/>
    <n v="0"/>
    <n v="0"/>
    <n v="0"/>
    <n v="0"/>
    <n v="0"/>
  </r>
  <r>
    <s v="2024-02-01 06:06:40"/>
    <n v="2024"/>
    <s v="Actual"/>
    <s v="36-02-00-068-922410"/>
    <s v="CENTRO INDUSTRIAL DE MANTENIMIENTO INTEGRAL-SANTANDER"/>
    <s v="922428"/>
    <s v="CERTIFICACION COMPETENCIAS LABORALES-CENTRO INDUSTRIAL DE MANTENIMIENTO INTEGRAL"/>
    <x v="94"/>
    <x v="94"/>
    <s v="Nación"/>
    <s v="10"/>
    <s v="RECURSOS CORRIENTES"/>
    <s v="CSF"/>
    <n v="334400000"/>
    <m/>
    <m/>
    <n v="0"/>
    <n v="0"/>
    <n v="334400000"/>
    <n v="33600000"/>
    <n v="300800000"/>
    <n v="0"/>
    <n v="33600000"/>
    <n v="0"/>
    <n v="0"/>
    <n v="0"/>
    <n v="0"/>
    <n v="0"/>
  </r>
  <r>
    <s v="2024-02-01 06:06:40"/>
    <n v="2024"/>
    <s v="Actual"/>
    <s v="36-02-00-068-922410"/>
    <s v="CENTRO INDUSTRIAL DE MANTENIMIENTO INTEGRAL-SANTANDER"/>
    <s v="922428"/>
    <s v="CERTIFICACION COMPETENCIAS LABORALES-CENTRO INDUSTRIAL DE MANTENIMIENTO INTEGRAL"/>
    <x v="65"/>
    <x v="65"/>
    <s v="Nación"/>
    <s v="10"/>
    <s v="RECURSOS CORRIENTES"/>
    <s v="CSF"/>
    <n v="29892000"/>
    <m/>
    <m/>
    <n v="0"/>
    <n v="0"/>
    <n v="29892000"/>
    <n v="1692000"/>
    <n v="28200000"/>
    <n v="0"/>
    <n v="1692000"/>
    <n v="0"/>
    <n v="0"/>
    <n v="0"/>
    <n v="0"/>
    <n v="0"/>
  </r>
  <r>
    <s v="2024-02-01 06:06:40"/>
    <n v="2024"/>
    <s v="Actual"/>
    <s v="36-02-00-068-922410"/>
    <s v="CENTRO INDUSTRIAL DE MANTENIMIENTO INTEGRAL-SANTANDER"/>
    <s v="922442"/>
    <s v="CENTRO INDUSTRIAL DE MANTENIMIENTO INTEGRAL-SANTANDER - BIENESTAR APRENDICES."/>
    <x v="49"/>
    <x v="49"/>
    <s v="Nación"/>
    <s v="10"/>
    <s v="RECURSOS CORRIENTES"/>
    <s v="CSF"/>
    <n v="664441355"/>
    <m/>
    <m/>
    <n v="0"/>
    <n v="0"/>
    <n v="664441355"/>
    <n v="0"/>
    <n v="664441355"/>
    <m/>
    <n v="0"/>
    <n v="0"/>
    <n v="0"/>
    <n v="0"/>
    <n v="0"/>
    <n v="0"/>
  </r>
  <r>
    <s v="2024-02-01 06:06:40"/>
    <n v="2024"/>
    <s v="Actual"/>
    <s v="36-02-00-068-922410"/>
    <s v="CENTRO INDUSTRIAL DE MANTENIMIENTO INTEGRAL-SANTANDER"/>
    <s v="922444"/>
    <s v="CENTRO INDUSTRIAL DE MANTENIMIENTO INTEGRAL-SANTANDER - APOYOS DE SOSTENIMIENTO."/>
    <x v="48"/>
    <x v="48"/>
    <s v="Propios"/>
    <s v="20"/>
    <s v="INGRESOS CORRIENTES"/>
    <s v="CSF"/>
    <n v="469625000"/>
    <m/>
    <m/>
    <n v="0"/>
    <n v="0"/>
    <n v="469625000"/>
    <n v="0"/>
    <n v="469625000"/>
    <m/>
    <n v="0"/>
    <n v="0"/>
    <n v="0"/>
    <n v="0"/>
    <n v="0"/>
    <n v="0"/>
  </r>
  <r>
    <s v="2024-02-01 06:06:40"/>
    <n v="2024"/>
    <s v="Actual"/>
    <s v="36-02-00-068-922410"/>
    <s v="CENTRO INDUSTRIAL DE MANTENIMIENTO INTEGRAL-SANTANDER"/>
    <s v="922444"/>
    <s v="CENTRO INDUSTRIAL DE MANTENIMIENTO INTEGRAL-SANTANDER - APOYOS DE SOSTENIMIENTO."/>
    <x v="49"/>
    <x v="49"/>
    <s v="Propios"/>
    <s v="20"/>
    <s v="INGRESOS CORRIENTES"/>
    <s v="CSF"/>
    <n v="15782369"/>
    <m/>
    <m/>
    <n v="0"/>
    <n v="0"/>
    <n v="15782369"/>
    <n v="0"/>
    <n v="15782369"/>
    <m/>
    <n v="0"/>
    <n v="0"/>
    <n v="0"/>
    <n v="0"/>
    <n v="0"/>
    <n v="0"/>
  </r>
  <r>
    <s v="2024-02-01 06:06:40"/>
    <n v="2024"/>
    <s v="Actual"/>
    <s v="36-02-00-068-922410"/>
    <s v="CENTRO INDUSTRIAL DE MANTENIMIENTO INTEGRAL-SANTANDER"/>
    <s v="922445"/>
    <s v="CENTRO INDUSTRIAL DE MANTENIMIENTO INTEGRAL-SANTANDER - SERVICIOS PRESTADOS A LA FORMACION."/>
    <x v="49"/>
    <x v="49"/>
    <s v="Nación"/>
    <s v="10"/>
    <s v="RECURSOS CORRIENTES"/>
    <s v="CSF"/>
    <n v="2883356858"/>
    <m/>
    <m/>
    <n v="0"/>
    <n v="0"/>
    <n v="2883356858"/>
    <n v="2574582540"/>
    <n v="308774318"/>
    <n v="798352629"/>
    <n v="1776229911"/>
    <n v="0"/>
    <n v="0"/>
    <n v="0"/>
    <n v="0"/>
    <n v="0"/>
  </r>
  <r>
    <s v="2024-02-01 06:06:40"/>
    <n v="2024"/>
    <s v="Actual"/>
    <s v="36-02-00-068-922410"/>
    <s v="CENTRO INDUSTRIAL DE MANTENIMIENTO INTEGRAL-SANTANDER"/>
    <s v="922445"/>
    <s v="CENTRO INDUSTRIAL DE MANTENIMIENTO INTEGRAL-SANTANDER - SERVICIOS PRESTADOS A LA FORMACION."/>
    <x v="65"/>
    <x v="65"/>
    <s v="Nación"/>
    <s v="10"/>
    <s v="RECURSOS CORRIENTES"/>
    <s v="CSF"/>
    <n v="270879137.75"/>
    <m/>
    <m/>
    <n v="0"/>
    <n v="0"/>
    <n v="270879137.75"/>
    <n v="231697052"/>
    <n v="39182085.75"/>
    <n v="0"/>
    <n v="231697052"/>
    <n v="0"/>
    <n v="0"/>
    <n v="0"/>
    <n v="0"/>
    <n v="0"/>
  </r>
  <r>
    <s v="2024-02-01 06:06:40"/>
    <n v="2024"/>
    <s v="Actual"/>
    <s v="36-02-00-068-922410"/>
    <s v="CENTRO INDUSTRIAL DE MANTENIMIENTO INTEGRAL-SANTANDER"/>
    <s v="922485"/>
    <s v="CENTRO IND DE MANTEN INTEGRAL SANTANDER, SERVICIOS PRESTADOS A LA FORMACION - ECONOMIA POPULAR"/>
    <x v="65"/>
    <x v="65"/>
    <s v="Nación"/>
    <s v="10"/>
    <s v="RECURSOS CORRIENTES"/>
    <s v="CSF"/>
    <n v="43566568.75"/>
    <m/>
    <m/>
    <n v="0"/>
    <n v="0"/>
    <n v="43566568.75"/>
    <n v="37989236"/>
    <n v="5577332.75"/>
    <n v="0"/>
    <n v="37989236"/>
    <n v="0"/>
    <n v="0"/>
    <n v="0"/>
    <n v="0"/>
    <n v="0"/>
  </r>
  <r>
    <s v="2024-02-01 06:06:40"/>
    <n v="2024"/>
    <s v="Actual"/>
    <s v="36-02-00-068-922510"/>
    <s v="CENTRO INDUSTRIAL DEL DISEÑO Y LA MANUFACTURA-SANTANDER"/>
    <s v="922509"/>
    <s v="CENTRO INDUSTRIAL DEL DISEÑO Y LA MANUFACTURA-SANTANDER - SALUD OCUPACIONAL"/>
    <x v="49"/>
    <x v="49"/>
    <s v="Nación"/>
    <s v="10"/>
    <s v="RECURSOS CORRIENTES"/>
    <s v="CSF"/>
    <n v="35718885"/>
    <m/>
    <m/>
    <n v="0"/>
    <n v="0"/>
    <n v="35718885"/>
    <n v="0"/>
    <n v="35718885"/>
    <m/>
    <n v="0"/>
    <n v="0"/>
    <n v="0"/>
    <n v="0"/>
    <n v="0"/>
    <n v="0"/>
  </r>
  <r>
    <s v="2024-02-01 06:06:40"/>
    <n v="2024"/>
    <s v="Actual"/>
    <s v="36-02-00-068-922510"/>
    <s v="CENTRO INDUSTRIAL DEL DISEÑO Y LA MANUFACTURA-SANTANDER"/>
    <s v="922510"/>
    <s v="CENTRO INDUSTRIAL DEL DISEÑO Y LA MANOFACTURA-SANTANDER"/>
    <x v="80"/>
    <x v="80"/>
    <s v="Nación"/>
    <s v="10"/>
    <s v="RECURSOS CORRIENTES"/>
    <s v="CSF"/>
    <n v="382438000"/>
    <m/>
    <m/>
    <n v="0"/>
    <n v="0"/>
    <n v="382438000"/>
    <n v="325161000"/>
    <n v="57277000"/>
    <n v="315618164"/>
    <n v="9542836"/>
    <n v="0"/>
    <n v="0"/>
    <n v="0"/>
    <n v="0"/>
    <n v="0"/>
  </r>
  <r>
    <s v="2024-02-01 06:06:40"/>
    <n v="2024"/>
    <s v="Actual"/>
    <s v="36-02-00-068-922510"/>
    <s v="CENTRO INDUSTRIAL DEL DISEÑO Y LA MANUFACTURA-SANTANDER"/>
    <s v="922510"/>
    <s v="CENTRO INDUSTRIAL DEL DISEÑO Y LA MANOFACTURA-SANTANDER"/>
    <x v="81"/>
    <x v="81"/>
    <s v="Nación"/>
    <s v="10"/>
    <s v="RECURSOS CORRIENTES"/>
    <s v="CSF"/>
    <n v="49334000"/>
    <m/>
    <m/>
    <n v="0"/>
    <n v="0"/>
    <n v="49334000"/>
    <n v="47334000"/>
    <n v="2000000"/>
    <n v="46236400"/>
    <n v="1097600"/>
    <n v="0"/>
    <n v="0"/>
    <n v="0"/>
    <n v="0"/>
    <n v="0"/>
  </r>
  <r>
    <s v="2024-02-01 06:06:40"/>
    <n v="2024"/>
    <s v="Actual"/>
    <s v="36-02-00-068-922510"/>
    <s v="CENTRO INDUSTRIAL DEL DISEÑO Y LA MANUFACTURA-SANTANDER"/>
    <s v="922510"/>
    <s v="CENTRO INDUSTRIAL DEL DISEÑO Y LA MANOFACTURA-SANTANDER"/>
    <x v="84"/>
    <x v="84"/>
    <s v="Nación"/>
    <s v="10"/>
    <s v="RECURSOS CORRIENTES"/>
    <s v="CSF"/>
    <n v="47334000"/>
    <m/>
    <m/>
    <n v="0"/>
    <n v="0"/>
    <n v="47334000"/>
    <n v="47334000"/>
    <n v="0"/>
    <n v="0"/>
    <n v="47334000"/>
    <n v="0"/>
    <n v="0"/>
    <n v="0"/>
    <n v="0"/>
    <n v="0"/>
  </r>
  <r>
    <s v="2024-02-01 06:06:40"/>
    <n v="2024"/>
    <s v="Actual"/>
    <s v="36-02-00-068-922510"/>
    <s v="CENTRO INDUSTRIAL DEL DISEÑO Y LA MANUFACTURA-SANTANDER"/>
    <s v="922510"/>
    <s v="CENTRO INDUSTRIAL DEL DISEÑO Y LA MANOFACTURA-SANTANDER"/>
    <x v="49"/>
    <x v="49"/>
    <s v="Nación"/>
    <s v="10"/>
    <s v="RECURSOS CORRIENTES"/>
    <s v="CSF"/>
    <n v="834163120"/>
    <n v="140000"/>
    <n v="0"/>
    <n v="0"/>
    <n v="0"/>
    <n v="834303120"/>
    <n v="764628120"/>
    <n v="69675000"/>
    <n v="690771839"/>
    <n v="73856281"/>
    <n v="24413447"/>
    <n v="24413447"/>
    <n v="24413447"/>
    <n v="0"/>
    <n v="0"/>
  </r>
  <r>
    <s v="2024-02-01 06:06:40"/>
    <n v="2024"/>
    <s v="Actual"/>
    <s v="36-02-00-068-922510"/>
    <s v="CENTRO INDUSTRIAL DEL DISEÑO Y LA MANUFACTURA-SANTANDER"/>
    <s v="922510"/>
    <s v="CENTRO INDUSTRIAL DEL DISEÑO Y LA MANOFACTURA-SANTANDER"/>
    <x v="49"/>
    <x v="49"/>
    <s v="Propios"/>
    <s v="27"/>
    <s v="RENTAS PARAFISCALES"/>
    <s v="CSF"/>
    <n v="37783518"/>
    <m/>
    <m/>
    <n v="0"/>
    <n v="0"/>
    <n v="37783518"/>
    <n v="0"/>
    <n v="37783518"/>
    <m/>
    <n v="0"/>
    <n v="0"/>
    <n v="0"/>
    <n v="0"/>
    <n v="0"/>
    <n v="0"/>
  </r>
  <r>
    <s v="2024-02-01 06:06:40"/>
    <n v="2024"/>
    <s v="Actual"/>
    <s v="36-02-00-068-922510"/>
    <s v="CENTRO INDUSTRIAL DEL DISEÑO Y LA MANUFACTURA-SANTANDER"/>
    <s v="922510"/>
    <s v="CENTRO INDUSTRIAL DEL DISEÑO Y LA MANOFACTURA-SANTANDER"/>
    <x v="92"/>
    <x v="92"/>
    <s v="Nación"/>
    <s v="10"/>
    <s v="RECURSOS CORRIENTES"/>
    <s v="CSF"/>
    <n v="41040000"/>
    <m/>
    <m/>
    <n v="0"/>
    <n v="0"/>
    <n v="41040000"/>
    <n v="34040000"/>
    <n v="7000000"/>
    <n v="0"/>
    <n v="34040000"/>
    <n v="0"/>
    <n v="0"/>
    <n v="0"/>
    <n v="0"/>
    <n v="0"/>
  </r>
  <r>
    <s v="2024-02-01 06:06:40"/>
    <n v="2024"/>
    <s v="Actual"/>
    <s v="36-02-00-068-922510"/>
    <s v="CENTRO INDUSTRIAL DEL DISEÑO Y LA MANUFACTURA-SANTANDER"/>
    <s v="922511"/>
    <s v="CENTRO INDUSTRIAL DEL DISEÑO Y LA MANUFACTURA - INTEGRACION CON LA MEDIS-SANTANDER"/>
    <x v="49"/>
    <x v="49"/>
    <s v="Nación"/>
    <s v="10"/>
    <s v="RECURSOS CORRIENTES"/>
    <s v="CSF"/>
    <n v="87159699"/>
    <m/>
    <m/>
    <n v="0"/>
    <n v="0"/>
    <n v="87159699"/>
    <n v="52159699"/>
    <n v="35000000"/>
    <n v="52159699"/>
    <n v="0"/>
    <n v="3174938"/>
    <n v="3174938"/>
    <n v="3174938"/>
    <n v="0"/>
    <n v="0"/>
  </r>
  <r>
    <s v="2024-02-01 06:06:40"/>
    <n v="2024"/>
    <s v="Actual"/>
    <s v="36-02-00-068-922510"/>
    <s v="CENTRO INDUSTRIAL DEL DISEÑO Y LA MANUFACTURA-SANTANDER"/>
    <s v="922511"/>
    <s v="CENTRO INDUSTRIAL DEL DISEÑO Y LA MANUFACTURA - INTEGRACION CON LA MEDIS-SANTANDER"/>
    <x v="49"/>
    <x v="49"/>
    <s v="Propios"/>
    <s v="20"/>
    <s v="INGRESOS CORRIENTES"/>
    <s v="CSF"/>
    <n v="684260813"/>
    <m/>
    <m/>
    <n v="0"/>
    <n v="0"/>
    <n v="684260813"/>
    <n v="629341557"/>
    <n v="54919256"/>
    <n v="446257260"/>
    <n v="183084297"/>
    <n v="0"/>
    <n v="0"/>
    <n v="0"/>
    <n v="0"/>
    <n v="0"/>
  </r>
  <r>
    <s v="2024-02-01 06:06:40"/>
    <n v="2024"/>
    <s v="Actual"/>
    <s v="36-02-00-068-922510"/>
    <s v="CENTRO INDUSTRIAL DEL DISEÑO Y LA MANUFACTURA-SANTANDER"/>
    <s v="922518"/>
    <s v="CENTRO INDUSTRIAL DEL DISEÑO Y LA MANUFACTURA - FONDO INDUSTRIA Y DE LA CONSTRUCCION-SANTANDER"/>
    <x v="10"/>
    <x v="10"/>
    <s v="Propios"/>
    <s v="26"/>
    <s v="FONDOS ESPECIALES"/>
    <s v="CSF"/>
    <n v="70000000"/>
    <m/>
    <m/>
    <n v="0"/>
    <n v="0"/>
    <n v="70000000"/>
    <n v="0"/>
    <n v="70000000"/>
    <m/>
    <n v="0"/>
    <n v="0"/>
    <n v="0"/>
    <n v="0"/>
    <n v="0"/>
    <n v="0"/>
  </r>
  <r>
    <s v="2024-02-01 06:06:40"/>
    <n v="2024"/>
    <s v="Actual"/>
    <s v="36-02-00-068-922510"/>
    <s v="CENTRO INDUSTRIAL DEL DISEÑO Y LA MANUFACTURA-SANTANDER"/>
    <s v="922518"/>
    <s v="CENTRO INDUSTRIAL DEL DISEÑO Y LA MANUFACTURA - FONDO INDUSTRIA Y DE LA CONSTRUCCION-SANTANDER"/>
    <x v="48"/>
    <x v="48"/>
    <s v="Propios"/>
    <s v="26"/>
    <s v="FONDOS ESPECIALES"/>
    <s v="CSF"/>
    <n v="1766096965"/>
    <m/>
    <m/>
    <n v="0"/>
    <n v="0"/>
    <n v="1766096965"/>
    <n v="1766096965"/>
    <n v="0"/>
    <n v="0"/>
    <n v="1766096965"/>
    <n v="0"/>
    <n v="0"/>
    <n v="0"/>
    <n v="0"/>
    <n v="0"/>
  </r>
  <r>
    <s v="2024-02-01 06:06:40"/>
    <n v="2024"/>
    <s v="Actual"/>
    <s v="36-02-00-068-922510"/>
    <s v="CENTRO INDUSTRIAL DEL DISEÑO Y LA MANUFACTURA-SANTANDER"/>
    <s v="922518"/>
    <s v="CENTRO INDUSTRIAL DEL DISEÑO Y LA MANUFACTURA - FONDO INDUSTRIA Y DE LA CONSTRUCCION-SANTANDER"/>
    <x v="49"/>
    <x v="49"/>
    <s v="Propios"/>
    <s v="26"/>
    <s v="FONDOS ESPECIALES"/>
    <s v="CSF"/>
    <n v="273354784"/>
    <m/>
    <m/>
    <n v="0"/>
    <n v="0"/>
    <n v="273354784"/>
    <n v="57899232"/>
    <n v="215455552"/>
    <n v="57158976"/>
    <n v="740256"/>
    <n v="0"/>
    <n v="0"/>
    <n v="0"/>
    <n v="0"/>
    <n v="0"/>
  </r>
  <r>
    <s v="2024-02-01 06:06:40"/>
    <n v="2024"/>
    <s v="Actual"/>
    <s v="36-02-00-068-922510"/>
    <s v="CENTRO INDUSTRIAL DEL DISEÑO Y LA MANUFACTURA-SANTANDER"/>
    <s v="922524"/>
    <s v="CENTRO INDUSTRIAL DEL DISEÑO Y LA MANUFACTURA - CONSTRUCCIONMES Y ADECUACIONES-SANTANDER"/>
    <x v="76"/>
    <x v="76"/>
    <s v="Nación"/>
    <s v="10"/>
    <s v="RECURSOS CORRIENTES"/>
    <s v="CSF"/>
    <n v="15000000"/>
    <m/>
    <m/>
    <n v="0"/>
    <n v="0"/>
    <n v="15000000"/>
    <n v="0"/>
    <n v="15000000"/>
    <m/>
    <n v="0"/>
    <n v="0"/>
    <n v="0"/>
    <n v="0"/>
    <n v="0"/>
    <n v="0"/>
  </r>
  <r>
    <s v="2024-02-01 06:06:40"/>
    <n v="2024"/>
    <s v="Actual"/>
    <s v="36-02-00-068-922510"/>
    <s v="CENTRO INDUSTRIAL DEL DISEÑO Y LA MANUFACTURA-SANTANDER"/>
    <s v="922524"/>
    <s v="CENTRO INDUSTRIAL DEL DISEÑO Y LA MANUFACTURA - CONSTRUCCIONMES Y ADECUACIONES-SANTANDER"/>
    <x v="77"/>
    <x v="77"/>
    <s v="Nación"/>
    <s v="10"/>
    <s v="RECURSOS CORRIENTES"/>
    <s v="CSF"/>
    <n v="18000000"/>
    <m/>
    <m/>
    <n v="0"/>
    <n v="0"/>
    <n v="18000000"/>
    <n v="0"/>
    <n v="18000000"/>
    <m/>
    <n v="0"/>
    <n v="0"/>
    <n v="0"/>
    <n v="0"/>
    <n v="0"/>
    <n v="0"/>
  </r>
  <r>
    <s v="2024-02-01 06:06:40"/>
    <n v="2024"/>
    <s v="Actual"/>
    <s v="36-02-00-068-922510"/>
    <s v="CENTRO INDUSTRIAL DEL DISEÑO Y LA MANUFACTURA-SANTANDER"/>
    <s v="922524"/>
    <s v="CENTRO INDUSTRIAL DEL DISEÑO Y LA MANUFACTURA - CONSTRUCCIONMES Y ADECUACIONES-SANTANDER"/>
    <x v="78"/>
    <x v="78"/>
    <s v="Nación"/>
    <s v="10"/>
    <s v="RECURSOS CORRIENTES"/>
    <s v="CSF"/>
    <n v="289394976"/>
    <m/>
    <m/>
    <n v="0"/>
    <n v="0"/>
    <n v="289394976"/>
    <n v="37184985"/>
    <n v="252209991"/>
    <n v="0"/>
    <n v="37184985"/>
    <n v="0"/>
    <n v="0"/>
    <n v="0"/>
    <n v="0"/>
    <n v="0"/>
  </r>
  <r>
    <s v="2024-02-01 06:06:40"/>
    <n v="2024"/>
    <s v="Actual"/>
    <s v="36-02-00-068-922510"/>
    <s v="CENTRO INDUSTRIAL DEL DISEÑO Y LA MANUFACTURA-SANTANDER"/>
    <s v="922527"/>
    <s v="CENTRO INDUSTRIAL DEL DISEÑO Y LA MANUFACTURA-SANTANDER - MODERNIZACION AMBIENTES"/>
    <x v="10"/>
    <x v="10"/>
    <s v="Nación"/>
    <s v="10"/>
    <s v="RECURSOS CORRIENTES"/>
    <s v="CSF"/>
    <n v="85200000"/>
    <m/>
    <m/>
    <n v="0"/>
    <n v="0"/>
    <n v="85200000"/>
    <n v="0"/>
    <n v="85200000"/>
    <m/>
    <n v="0"/>
    <n v="0"/>
    <n v="0"/>
    <n v="0"/>
    <n v="0"/>
    <n v="0"/>
  </r>
  <r>
    <s v="2024-02-01 06:06:40"/>
    <n v="2024"/>
    <s v="Actual"/>
    <s v="36-02-00-068-922510"/>
    <s v="CENTRO INDUSTRIAL DEL DISEÑO Y LA MANUFACTURA-SANTANDER"/>
    <s v="922528"/>
    <s v="CERTIFICACION COMPETENCIAS LABORALES-CENTRO INDUSTRIAL DEL DISEÑO Y LA MANUFACTURA"/>
    <x v="94"/>
    <x v="94"/>
    <s v="Nación"/>
    <s v="10"/>
    <s v="RECURSOS CORRIENTES"/>
    <s v="CSF"/>
    <n v="342203000"/>
    <m/>
    <m/>
    <n v="0"/>
    <n v="0"/>
    <n v="342203000"/>
    <n v="334100000"/>
    <n v="8103000"/>
    <n v="216200000"/>
    <n v="117900000"/>
    <n v="0"/>
    <n v="0"/>
    <n v="0"/>
    <n v="0"/>
    <n v="0"/>
  </r>
  <r>
    <s v="2024-02-01 06:06:40"/>
    <n v="2024"/>
    <s v="Actual"/>
    <s v="36-02-00-068-922510"/>
    <s v="CENTRO INDUSTRIAL DEL DISEÑO Y LA MANUFACTURA-SANTANDER"/>
    <s v="922528"/>
    <s v="CERTIFICACION COMPETENCIAS LABORALES-CENTRO INDUSTRIAL DEL DISEÑO Y LA MANUFACTURA"/>
    <x v="65"/>
    <x v="65"/>
    <s v="Nación"/>
    <s v="10"/>
    <s v="RECURSOS CORRIENTES"/>
    <s v="CSF"/>
    <n v="29892000"/>
    <m/>
    <m/>
    <n v="0"/>
    <n v="0"/>
    <n v="29892000"/>
    <n v="28200000"/>
    <n v="1692000"/>
    <n v="3450000"/>
    <n v="24750000"/>
    <n v="0"/>
    <n v="0"/>
    <n v="0"/>
    <n v="0"/>
    <n v="0"/>
  </r>
  <r>
    <s v="2024-02-01 06:06:40"/>
    <n v="2024"/>
    <s v="Actual"/>
    <s v="36-02-00-068-922510"/>
    <s v="CENTRO INDUSTRIAL DEL DISEÑO Y LA MANUFACTURA-SANTANDER"/>
    <s v="922534"/>
    <s v="CENTRO INDUSTRIAL DEL DISEÑO Y LA MANUFACTURA-SANTANDER - PRODUCCION CENTROS"/>
    <x v="49"/>
    <x v="49"/>
    <s v="Propios"/>
    <s v="20"/>
    <s v="INGRESOS CORRIENTES"/>
    <s v="CSF"/>
    <n v="189000000"/>
    <m/>
    <m/>
    <n v="0"/>
    <n v="0"/>
    <n v="189000000"/>
    <n v="0"/>
    <n v="189000000"/>
    <m/>
    <n v="0"/>
    <n v="0"/>
    <n v="0"/>
    <n v="0"/>
    <n v="0"/>
    <n v="0"/>
  </r>
  <r>
    <s v="2024-02-01 06:06:40"/>
    <n v="2024"/>
    <s v="Actual"/>
    <s v="36-02-00-068-922510"/>
    <s v="CENTRO INDUSTRIAL DEL DISEÑO Y LA MANUFACTURA-SANTANDER"/>
    <s v="922542"/>
    <s v="CENTRO INDUSTRIAL DEL DISEÑO Y LA MANUFACTURA-SANTANDER - BIENESTAR APRENDICES."/>
    <x v="49"/>
    <x v="49"/>
    <s v="Nación"/>
    <s v="10"/>
    <s v="RECURSOS CORRIENTES"/>
    <s v="CSF"/>
    <n v="352778320"/>
    <m/>
    <m/>
    <n v="0"/>
    <n v="0"/>
    <n v="352778320"/>
    <n v="249231072"/>
    <n v="103547248"/>
    <n v="221733332"/>
    <n v="27497740"/>
    <n v="1225000"/>
    <n v="1225000"/>
    <n v="1225000"/>
    <n v="0"/>
    <n v="0"/>
  </r>
  <r>
    <s v="2024-02-01 06:06:40"/>
    <n v="2024"/>
    <s v="Actual"/>
    <s v="36-02-00-068-922510"/>
    <s v="CENTRO INDUSTRIAL DEL DISEÑO Y LA MANUFACTURA-SANTANDER"/>
    <s v="922544"/>
    <s v="CENTRO INDUSTRIAL DEL DISEÑO Y LA MANUFACTURA-SANTANDER - APOYOS DE SOSTENIMIENTO."/>
    <x v="48"/>
    <x v="48"/>
    <s v="Propios"/>
    <s v="20"/>
    <s v="INGRESOS CORRIENTES"/>
    <s v="CSF"/>
    <n v="248625000"/>
    <m/>
    <m/>
    <n v="0"/>
    <n v="0"/>
    <n v="248625000"/>
    <n v="248625000"/>
    <n v="0"/>
    <n v="0"/>
    <n v="248625000"/>
    <n v="0"/>
    <n v="0"/>
    <n v="0"/>
    <n v="0"/>
    <n v="0"/>
  </r>
  <r>
    <s v="2024-02-01 06:06:40"/>
    <n v="2024"/>
    <s v="Actual"/>
    <s v="36-02-00-068-922510"/>
    <s v="CENTRO INDUSTRIAL DEL DISEÑO Y LA MANUFACTURA-SANTANDER"/>
    <s v="922544"/>
    <s v="CENTRO INDUSTRIAL DEL DISEÑO Y LA MANUFACTURA-SANTANDER - APOYOS DE SOSTENIMIENTO."/>
    <x v="49"/>
    <x v="49"/>
    <s v="Propios"/>
    <s v="20"/>
    <s v="INGRESOS CORRIENTES"/>
    <s v="CSF"/>
    <n v="2906446"/>
    <m/>
    <m/>
    <n v="0"/>
    <n v="0"/>
    <n v="2906446"/>
    <n v="0"/>
    <n v="2906446"/>
    <m/>
    <n v="0"/>
    <n v="0"/>
    <n v="0"/>
    <n v="0"/>
    <n v="0"/>
    <n v="0"/>
  </r>
  <r>
    <s v="2024-02-01 06:06:40"/>
    <n v="2024"/>
    <s v="Actual"/>
    <s v="36-02-00-068-922510"/>
    <s v="CENTRO INDUSTRIAL DEL DISEÑO Y LA MANUFACTURA-SANTANDER"/>
    <s v="922545"/>
    <s v="CENTRO INDUSTRIAL DEL DISEÑO Y LA MANUFACTURA-SANTANDER - SERVICIOS PRESTADOS A LA FORMACION."/>
    <x v="49"/>
    <x v="49"/>
    <s v="Nación"/>
    <s v="10"/>
    <s v="RECURSOS CORRIENTES"/>
    <s v="CSF"/>
    <n v="3182677769"/>
    <m/>
    <m/>
    <n v="0"/>
    <n v="0"/>
    <n v="3182677769"/>
    <n v="3038920144"/>
    <n v="143757625"/>
    <n v="2472710600"/>
    <n v="566209544"/>
    <n v="0"/>
    <n v="0"/>
    <n v="0"/>
    <n v="0"/>
    <n v="0"/>
  </r>
  <r>
    <s v="2024-02-01 06:06:40"/>
    <n v="2024"/>
    <s v="Actual"/>
    <s v="36-02-00-068-922510"/>
    <s v="CENTRO INDUSTRIAL DEL DISEÑO Y LA MANUFACTURA-SANTANDER"/>
    <s v="922545"/>
    <s v="CENTRO INDUSTRIAL DEL DISEÑO Y LA MANUFACTURA-SANTANDER - SERVICIOS PRESTADOS A LA FORMACION."/>
    <x v="65"/>
    <x v="65"/>
    <s v="Nación"/>
    <s v="10"/>
    <s v="RECURSOS CORRIENTES"/>
    <s v="CSF"/>
    <n v="492949784.75"/>
    <m/>
    <m/>
    <n v="0"/>
    <n v="0"/>
    <n v="492949784.75"/>
    <n v="337021123"/>
    <n v="155928661.75"/>
    <n v="0"/>
    <n v="337021123"/>
    <n v="0"/>
    <n v="0"/>
    <n v="0"/>
    <n v="0"/>
    <n v="0"/>
  </r>
  <r>
    <s v="2024-02-01 06:06:40"/>
    <n v="2024"/>
    <s v="Actual"/>
    <s v="36-02-00-068-922510"/>
    <s v="CENTRO INDUSTRIAL DEL DISEÑO Y LA MANUFACTURA-SANTANDER"/>
    <s v="922569"/>
    <s v="CENTRO INDUSTRIAL DEL DISEÑO Y LA MANUFACTURA - TECNOPARQUE-SANTANDER"/>
    <x v="91"/>
    <x v="91"/>
    <s v="Propios"/>
    <s v="27"/>
    <s v="RENTAS PARAFISCALES"/>
    <s v="CSF"/>
    <n v="1477797768"/>
    <m/>
    <m/>
    <n v="0"/>
    <n v="0"/>
    <n v="1477797768"/>
    <n v="1013467185"/>
    <n v="464330583"/>
    <n v="0"/>
    <n v="1013467185"/>
    <n v="0"/>
    <n v="0"/>
    <n v="0"/>
    <n v="0"/>
    <n v="0"/>
  </r>
  <r>
    <s v="2024-02-01 06:06:40"/>
    <n v="2024"/>
    <s v="Actual"/>
    <s v="36-02-00-068-922510"/>
    <s v="CENTRO INDUSTRIAL DEL DISEÑO Y LA MANUFACTURA-SANTANDER"/>
    <s v="922570"/>
    <s v="CTRO INDUSTRIAL DEL DISEÑO Y MANUFAC -STANDER -TECNOACADEMIA"/>
    <x v="90"/>
    <x v="90"/>
    <s v="Propios"/>
    <s v="27"/>
    <s v="RENTAS PARAFISCALES"/>
    <s v="CSF"/>
    <n v="871133485"/>
    <m/>
    <m/>
    <n v="0"/>
    <n v="0"/>
    <n v="871133485"/>
    <n v="643859161"/>
    <n v="227274324"/>
    <n v="0"/>
    <n v="643859161"/>
    <n v="0"/>
    <n v="0"/>
    <n v="0"/>
    <n v="0"/>
    <n v="0"/>
  </r>
  <r>
    <s v="2024-02-01 06:06:40"/>
    <n v="2024"/>
    <s v="Actual"/>
    <s v="36-02-00-068-922510"/>
    <s v="CENTRO INDUSTRIAL DEL DISEÑO Y LA MANUFACTURA-SANTANDER"/>
    <s v="922585"/>
    <s v="CENTRO IND DEL DISEÑO Y LA MANUF SANTANDER, SERVICIOS PRESTADOS A LA FORMACION - ECONOMIA POPULAR"/>
    <x v="65"/>
    <x v="65"/>
    <s v="Nación"/>
    <s v="10"/>
    <s v="RECURSOS CORRIENTES"/>
    <s v="CSF"/>
    <n v="25627393"/>
    <m/>
    <m/>
    <n v="0"/>
    <n v="0"/>
    <n v="25627393"/>
    <n v="13123136"/>
    <n v="12504257"/>
    <n v="0"/>
    <n v="13123136"/>
    <n v="0"/>
    <n v="0"/>
    <n v="0"/>
    <n v="0"/>
    <n v="0"/>
  </r>
  <r>
    <s v="2024-02-01 06:06:40"/>
    <n v="2024"/>
    <s v="Actual"/>
    <s v="36-02-00-068-922510"/>
    <s v="CENTRO INDUSTRIAL DEL DISEÑO Y LA MANUFACTURA-SANTANDER"/>
    <s v="922590"/>
    <s v="CENTRO IND DEL DISEÑO Y LA MANUF SANTANDER, ACCIONES REGULARES - ECONOMIA POPULAR Y CAMPESINA"/>
    <x v="65"/>
    <x v="65"/>
    <s v="Nación"/>
    <s v="10"/>
    <s v="RECURSOS CORRIENTES"/>
    <s v="CSF"/>
    <n v="66998400"/>
    <m/>
    <m/>
    <n v="0"/>
    <n v="0"/>
    <n v="66998400"/>
    <n v="0"/>
    <n v="66998400"/>
    <m/>
    <n v="0"/>
    <n v="0"/>
    <n v="0"/>
    <n v="0"/>
    <n v="0"/>
    <n v="0"/>
  </r>
  <r>
    <s v="2024-02-01 06:06:40"/>
    <n v="2024"/>
    <s v="Actual"/>
    <s v="36-02-00-068-930910"/>
    <s v="CENTRO DE SERVICIOS EMPRESARIALES Y TURISTICOS - SANTANDER"/>
    <s v="930909"/>
    <s v="CENTRO DE SERVICIOS EMPRESARIALES Y TURISTICOS - SANTANDER -SALUD OCUPACIONAL"/>
    <x v="49"/>
    <x v="49"/>
    <s v="Nación"/>
    <s v="10"/>
    <s v="RECURSOS CORRIENTES"/>
    <s v="CSF"/>
    <n v="29595984"/>
    <m/>
    <m/>
    <n v="0"/>
    <n v="0"/>
    <n v="29595984"/>
    <n v="0"/>
    <n v="29595984"/>
    <m/>
    <n v="0"/>
    <n v="0"/>
    <n v="0"/>
    <n v="0"/>
    <n v="0"/>
    <n v="0"/>
  </r>
  <r>
    <s v="2024-02-01 06:06:40"/>
    <n v="2024"/>
    <s v="Actual"/>
    <s v="36-02-00-068-930910"/>
    <s v="CENTRO DE SERVICIOS EMPRESARIALES Y TURISTICOS - SANTANDER"/>
    <s v="930910"/>
    <s v="CENTRO DE SERVICIOS EMPRESARIALES Y TURISTICOS"/>
    <x v="80"/>
    <x v="80"/>
    <s v="Nación"/>
    <s v="10"/>
    <s v="RECURSOS CORRIENTES"/>
    <s v="CSF"/>
    <n v="519813000"/>
    <m/>
    <m/>
    <n v="0"/>
    <n v="0"/>
    <n v="519813000"/>
    <n v="434946000"/>
    <n v="84867000"/>
    <n v="0"/>
    <n v="434946000"/>
    <n v="0"/>
    <n v="0"/>
    <n v="0"/>
    <n v="0"/>
    <n v="0"/>
  </r>
  <r>
    <s v="2024-02-01 06:06:40"/>
    <n v="2024"/>
    <s v="Actual"/>
    <s v="36-02-00-068-930910"/>
    <s v="CENTRO DE SERVICIOS EMPRESARIALES Y TURISTICOS - SANTANDER"/>
    <s v="930910"/>
    <s v="CENTRO DE SERVICIOS EMPRESARIALES Y TURISTICOS"/>
    <x v="49"/>
    <x v="49"/>
    <s v="Nación"/>
    <s v="10"/>
    <s v="RECURSOS CORRIENTES"/>
    <s v="CSF"/>
    <n v="930063859"/>
    <n v="0"/>
    <n v="124500"/>
    <n v="0"/>
    <n v="0"/>
    <n v="929939359"/>
    <n v="864818972"/>
    <n v="65120387"/>
    <n v="652348155.5"/>
    <n v="212470816.5"/>
    <n v="25388386"/>
    <n v="25388386"/>
    <n v="25388386"/>
    <n v="0"/>
    <n v="0"/>
  </r>
  <r>
    <s v="2024-02-01 06:06:40"/>
    <n v="2024"/>
    <s v="Actual"/>
    <s v="36-02-00-068-930910"/>
    <s v="CENTRO DE SERVICIOS EMPRESARIALES Y TURISTICOS - SANTANDER"/>
    <s v="930910"/>
    <s v="CENTRO DE SERVICIOS EMPRESARIALES Y TURISTICOS"/>
    <x v="49"/>
    <x v="49"/>
    <s v="Propios"/>
    <s v="27"/>
    <s v="RENTAS PARAFISCALES"/>
    <s v="CSF"/>
    <n v="72597292"/>
    <m/>
    <m/>
    <n v="0"/>
    <n v="0"/>
    <n v="72597292"/>
    <n v="72597292"/>
    <n v="0"/>
    <n v="0"/>
    <n v="72597292"/>
    <n v="0"/>
    <n v="0"/>
    <n v="0"/>
    <n v="0"/>
    <n v="0"/>
  </r>
  <r>
    <s v="2024-02-01 06:06:40"/>
    <n v="2024"/>
    <s v="Actual"/>
    <s v="36-02-00-068-930910"/>
    <s v="CENTRO DE SERVICIOS EMPRESARIALES Y TURISTICOS - SANTANDER"/>
    <s v="930911"/>
    <s v="CENTRO DE SERVICIOS EMPRESARIALES Y TURISTICOS - INTEGRACION CON LA MEDIS-SANTANDER"/>
    <x v="49"/>
    <x v="49"/>
    <s v="Propios"/>
    <s v="20"/>
    <s v="INGRESOS CORRIENTES"/>
    <s v="CSF"/>
    <n v="2696667001"/>
    <m/>
    <m/>
    <n v="0"/>
    <n v="0"/>
    <n v="2696667001"/>
    <n v="2617694443"/>
    <n v="78972558"/>
    <n v="2565240750"/>
    <n v="52453693"/>
    <n v="49262400"/>
    <n v="49262400"/>
    <n v="49262400"/>
    <n v="0"/>
    <n v="0"/>
  </r>
  <r>
    <s v="2024-02-01 06:06:40"/>
    <n v="2024"/>
    <s v="Actual"/>
    <s v="36-02-00-068-930910"/>
    <s v="CENTRO DE SERVICIOS EMPRESARIALES Y TURISTICOS - SANTANDER"/>
    <s v="930911"/>
    <s v="CENTRO DE SERVICIOS EMPRESARIALES Y TURISTICOS - INTEGRACION CON LA MEDIS-SANTANDER"/>
    <x v="49"/>
    <x v="49"/>
    <s v="Nación"/>
    <s v="10"/>
    <s v="RECURSOS CORRIENTES"/>
    <s v="CSF"/>
    <n v="163159699"/>
    <m/>
    <m/>
    <n v="0"/>
    <n v="0"/>
    <n v="163159699"/>
    <n v="163159699"/>
    <n v="0"/>
    <n v="52159699"/>
    <n v="111000000"/>
    <n v="3174938"/>
    <n v="3174938"/>
    <n v="3174938"/>
    <n v="0"/>
    <n v="0"/>
  </r>
  <r>
    <s v="2024-02-01 06:06:40"/>
    <n v="2024"/>
    <s v="Actual"/>
    <s v="36-02-00-068-930910"/>
    <s v="CENTRO DE SERVICIOS EMPRESARIALES Y TURISTICOS - SANTANDER"/>
    <s v="930924"/>
    <s v="CENTRO DE SERVICIOS EMPRESARIALES Y TURISTICOS - CONSTRUCCIONES Y ADECUACIONES"/>
    <x v="76"/>
    <x v="76"/>
    <s v="Nación"/>
    <s v="10"/>
    <s v="RECURSOS CORRIENTES"/>
    <s v="CSF"/>
    <n v="75000000"/>
    <m/>
    <m/>
    <n v="0"/>
    <n v="0"/>
    <n v="75000000"/>
    <n v="0"/>
    <n v="75000000"/>
    <m/>
    <n v="0"/>
    <n v="0"/>
    <n v="0"/>
    <n v="0"/>
    <n v="0"/>
    <n v="0"/>
  </r>
  <r>
    <s v="2024-02-01 06:06:40"/>
    <n v="2024"/>
    <s v="Actual"/>
    <s v="36-02-00-068-930910"/>
    <s v="CENTRO DE SERVICIOS EMPRESARIALES Y TURISTICOS - SANTANDER"/>
    <s v="930924"/>
    <s v="CENTRO DE SERVICIOS EMPRESARIALES Y TURISTICOS - CONSTRUCCIONES Y ADECUACIONES"/>
    <x v="77"/>
    <x v="77"/>
    <s v="Nación"/>
    <s v="10"/>
    <s v="RECURSOS CORRIENTES"/>
    <s v="CSF"/>
    <n v="2335000000"/>
    <m/>
    <m/>
    <n v="0"/>
    <n v="0"/>
    <n v="2335000000"/>
    <n v="0"/>
    <n v="2335000000"/>
    <m/>
    <n v="0"/>
    <n v="0"/>
    <n v="0"/>
    <n v="0"/>
    <n v="0"/>
    <n v="0"/>
  </r>
  <r>
    <s v="2024-02-01 06:06:40"/>
    <n v="2024"/>
    <s v="Actual"/>
    <s v="36-02-00-068-930910"/>
    <s v="CENTRO DE SERVICIOS EMPRESARIALES Y TURISTICOS - SANTANDER"/>
    <s v="930924"/>
    <s v="CENTRO DE SERVICIOS EMPRESARIALES Y TURISTICOS - CONSTRUCCIONES Y ADECUACIONES"/>
    <x v="78"/>
    <x v="78"/>
    <s v="Nación"/>
    <s v="10"/>
    <s v="RECURSOS CORRIENTES"/>
    <s v="CSF"/>
    <n v="418950000"/>
    <m/>
    <m/>
    <n v="0"/>
    <n v="0"/>
    <n v="418950000"/>
    <n v="0"/>
    <n v="418950000"/>
    <m/>
    <n v="0"/>
    <n v="0"/>
    <n v="0"/>
    <n v="0"/>
    <n v="0"/>
    <n v="0"/>
  </r>
  <r>
    <s v="2024-02-01 06:06:40"/>
    <n v="2024"/>
    <s v="Actual"/>
    <s v="36-02-00-068-930910"/>
    <s v="CENTRO DE SERVICIOS EMPRESARIALES Y TURISTICOS - SANTANDER"/>
    <s v="930927"/>
    <s v="CENTRO DE SERVICIOS EMPRESARIALES Y TURISTICOS - SANTANDER- MODERNIZACION AMBIENTES"/>
    <x v="10"/>
    <x v="10"/>
    <s v="Nación"/>
    <s v="10"/>
    <s v="RECURSOS CORRIENTES"/>
    <s v="CSF"/>
    <n v="30000000"/>
    <m/>
    <m/>
    <n v="0"/>
    <n v="0"/>
    <n v="30000000"/>
    <n v="0"/>
    <n v="30000000"/>
    <m/>
    <n v="0"/>
    <n v="0"/>
    <n v="0"/>
    <n v="0"/>
    <n v="0"/>
    <n v="0"/>
  </r>
  <r>
    <s v="2024-02-01 06:06:40"/>
    <n v="2024"/>
    <s v="Actual"/>
    <s v="36-02-00-068-930910"/>
    <s v="CENTRO DE SERVICIOS EMPRESARIALES Y TURISTICOS - SANTANDER"/>
    <s v="930928"/>
    <s v="CENTRO DE SERVICIOS EMPRESARIALES Y TURISTICOS-CERTIFICACION COMPETENCIAS LABORALES"/>
    <x v="94"/>
    <x v="94"/>
    <s v="Nación"/>
    <s v="10"/>
    <s v="RECURSOS CORRIENTES"/>
    <s v="CSF"/>
    <n v="275835000"/>
    <m/>
    <m/>
    <n v="0"/>
    <n v="0"/>
    <n v="275835000"/>
    <n v="268300000"/>
    <n v="7535000"/>
    <n v="0"/>
    <n v="268300000"/>
    <n v="0"/>
    <n v="0"/>
    <n v="0"/>
    <n v="0"/>
    <n v="0"/>
  </r>
  <r>
    <s v="2024-02-01 06:06:40"/>
    <n v="2024"/>
    <s v="Actual"/>
    <s v="36-02-00-068-930910"/>
    <s v="CENTRO DE SERVICIOS EMPRESARIALES Y TURISTICOS - SANTANDER"/>
    <s v="930928"/>
    <s v="CENTRO DE SERVICIOS EMPRESARIALES Y TURISTICOS-CERTIFICACION COMPETENCIAS LABORALES"/>
    <x v="65"/>
    <x v="65"/>
    <s v="Nación"/>
    <s v="10"/>
    <s v="RECURSOS CORRIENTES"/>
    <s v="CSF"/>
    <n v="44838000"/>
    <m/>
    <m/>
    <n v="0"/>
    <n v="0"/>
    <n v="44838000"/>
    <n v="0"/>
    <n v="44838000"/>
    <m/>
    <n v="0"/>
    <n v="0"/>
    <n v="0"/>
    <n v="0"/>
    <n v="0"/>
    <n v="0"/>
  </r>
  <r>
    <s v="2024-02-01 06:06:40"/>
    <n v="2024"/>
    <s v="Actual"/>
    <s v="36-02-00-068-930910"/>
    <s v="CENTRO DE SERVICIOS EMPRESARIALES Y TURISTICOS - SANTANDER"/>
    <s v="930934"/>
    <s v="CENTRO DE SERVICIOS EMPRESARIALES Y TURISTICOS - SANTANDER - PRODUCCION DE CENTROS"/>
    <x v="49"/>
    <x v="49"/>
    <s v="Propios"/>
    <s v="20"/>
    <s v="INGRESOS CORRIENTES"/>
    <s v="CSF"/>
    <n v="160000000"/>
    <m/>
    <m/>
    <n v="0"/>
    <n v="0"/>
    <n v="160000000"/>
    <n v="0"/>
    <n v="160000000"/>
    <m/>
    <n v="0"/>
    <n v="0"/>
    <n v="0"/>
    <n v="0"/>
    <n v="0"/>
    <n v="0"/>
  </r>
  <r>
    <s v="2024-02-01 06:06:40"/>
    <n v="2024"/>
    <s v="Actual"/>
    <s v="36-02-00-068-930910"/>
    <s v="CENTRO DE SERVICIOS EMPRESARIALES Y TURISTICOS - SANTANDER"/>
    <s v="930942"/>
    <s v="CENTRO DE SERVICIOS EMPRESARIALES Y TURISTICOS - SANTANDER - BIENESTAR APRENDICES."/>
    <x v="49"/>
    <x v="49"/>
    <s v="Nación"/>
    <s v="10"/>
    <s v="RECURSOS CORRIENTES"/>
    <s v="CSF"/>
    <n v="518178159"/>
    <m/>
    <m/>
    <n v="0"/>
    <n v="0"/>
    <n v="518178159"/>
    <n v="264431933"/>
    <n v="253746226"/>
    <n v="88891667"/>
    <n v="175540266"/>
    <n v="0"/>
    <n v="0"/>
    <n v="0"/>
    <n v="0"/>
    <n v="0"/>
  </r>
  <r>
    <s v="2024-02-01 06:06:40"/>
    <n v="2024"/>
    <s v="Actual"/>
    <s v="36-02-00-068-930910"/>
    <s v="CENTRO DE SERVICIOS EMPRESARIALES Y TURISTICOS - SANTANDER"/>
    <s v="930944"/>
    <s v="CENTRO DE SERVICIOS EMPRESARIALES Y TURISTICOS - SANTANDER - APOYOS DE SOSTENIMIENTO."/>
    <x v="48"/>
    <x v="48"/>
    <s v="Propios"/>
    <s v="20"/>
    <s v="INGRESOS CORRIENTES"/>
    <s v="CSF"/>
    <n v="386750000"/>
    <m/>
    <m/>
    <n v="0"/>
    <n v="0"/>
    <n v="386750000"/>
    <n v="386750000"/>
    <n v="0"/>
    <n v="0"/>
    <n v="386750000"/>
    <n v="0"/>
    <n v="0"/>
    <n v="0"/>
    <n v="0"/>
    <n v="0"/>
  </r>
  <r>
    <s v="2024-02-01 06:06:40"/>
    <n v="2024"/>
    <s v="Actual"/>
    <s v="36-02-00-068-930910"/>
    <s v="CENTRO DE SERVICIOS EMPRESARIALES Y TURISTICOS - SANTANDER"/>
    <s v="930944"/>
    <s v="CENTRO DE SERVICIOS EMPRESARIALES Y TURISTICOS - SANTANDER - APOYOS DE SOSTENIMIENTO."/>
    <x v="49"/>
    <x v="49"/>
    <s v="Propios"/>
    <s v="20"/>
    <s v="INGRESOS CORRIENTES"/>
    <s v="CSF"/>
    <n v="9219210"/>
    <m/>
    <m/>
    <n v="0"/>
    <n v="0"/>
    <n v="9219210"/>
    <n v="0"/>
    <n v="9219210"/>
    <m/>
    <n v="0"/>
    <n v="0"/>
    <n v="0"/>
    <n v="0"/>
    <n v="0"/>
    <n v="0"/>
  </r>
  <r>
    <s v="2024-02-01 06:06:40"/>
    <n v="2024"/>
    <s v="Actual"/>
    <s v="36-02-00-068-930910"/>
    <s v="CENTRO DE SERVICIOS EMPRESARIALES Y TURISTICOS - SANTANDER"/>
    <s v="930945"/>
    <s v="CENTRO DE SERVICIOS EMPRESARIALES Y TURISTICOS - SANTANDER - SERVICIOS PRESTADOS A LA FORMACION."/>
    <x v="49"/>
    <x v="49"/>
    <s v="Nación"/>
    <s v="10"/>
    <s v="RECURSOS CORRIENTES"/>
    <s v="CSF"/>
    <n v="5198236397"/>
    <m/>
    <m/>
    <n v="0"/>
    <n v="0"/>
    <n v="5198236397"/>
    <n v="4980613809"/>
    <n v="217622588"/>
    <n v="3290818720"/>
    <n v="1689795089"/>
    <n v="18306502"/>
    <n v="18306502"/>
    <n v="18306502"/>
    <n v="0"/>
    <n v="0"/>
  </r>
  <r>
    <s v="2024-02-01 06:06:40"/>
    <n v="2024"/>
    <s v="Actual"/>
    <s v="36-02-00-068-930910"/>
    <s v="CENTRO DE SERVICIOS EMPRESARIALES Y TURISTICOS - SANTANDER"/>
    <s v="930945"/>
    <s v="CENTRO DE SERVICIOS EMPRESARIALES Y TURISTICOS - SANTANDER - SERVICIOS PRESTADOS A LA FORMACION."/>
    <x v="65"/>
    <x v="65"/>
    <s v="Nación"/>
    <s v="10"/>
    <s v="RECURSOS CORRIENTES"/>
    <s v="CSF"/>
    <n v="17355891.5"/>
    <m/>
    <m/>
    <n v="0"/>
    <n v="0"/>
    <n v="17355891.5"/>
    <n v="0"/>
    <n v="17355891.5"/>
    <m/>
    <n v="0"/>
    <n v="0"/>
    <n v="0"/>
    <n v="0"/>
    <n v="0"/>
    <n v="0"/>
  </r>
  <r>
    <s v="2024-02-01 06:06:40"/>
    <n v="2024"/>
    <s v="Actual"/>
    <s v="36-02-00-068-930910"/>
    <s v="CENTRO DE SERVICIOS EMPRESARIALES Y TURISTICOS - SANTANDER"/>
    <s v="930965"/>
    <s v="CENTRO DE SERVICIOS EMPRESARIALES Y TURISTICOS-APROPIACION DE CIENCIA Y TECNOLOGIA YCULTURA DE LA IN"/>
    <x v="60"/>
    <x v="60"/>
    <s v="Propios"/>
    <s v="27"/>
    <s v="RENTAS PARAFISCALES"/>
    <s v="CSF"/>
    <n v="59139097"/>
    <m/>
    <m/>
    <n v="0"/>
    <n v="0"/>
    <n v="59139097"/>
    <n v="41702130"/>
    <n v="17436967"/>
    <n v="0"/>
    <n v="41702130"/>
    <n v="0"/>
    <n v="0"/>
    <n v="0"/>
    <n v="0"/>
    <n v="0"/>
  </r>
  <r>
    <s v="2024-02-01 06:06:40"/>
    <n v="2024"/>
    <s v="Actual"/>
    <s v="36-02-00-068-930910"/>
    <s v="CENTRO DE SERVICIOS EMPRESARIALES Y TURISTICOS - SANTANDER"/>
    <s v="930968"/>
    <s v="CENTRO DE SERVICIOS EMPRESARIALES Y TURISTICOS - COLOMBIA CERTIFICA-SANTANDER"/>
    <x v="91"/>
    <x v="91"/>
    <s v="Propios"/>
    <s v="27"/>
    <s v="RENTAS PARAFISCALES"/>
    <s v="CSF"/>
    <n v="296574651"/>
    <m/>
    <m/>
    <n v="0"/>
    <n v="0"/>
    <n v="296574651"/>
    <n v="192397500"/>
    <n v="104177151"/>
    <n v="192256200"/>
    <n v="141300"/>
    <n v="7931100"/>
    <n v="7931100"/>
    <n v="7931100"/>
    <n v="0"/>
    <n v="0"/>
  </r>
  <r>
    <s v="2024-02-01 06:06:40"/>
    <n v="2024"/>
    <s v="Actual"/>
    <s v="36-02-00-068-930910"/>
    <s v="CENTRO DE SERVICIOS EMPRESARIALES Y TURISTICOS - SANTANDER"/>
    <s v="930985"/>
    <s v="CENTRO DE SERVI EMPRESAR Y TURIST SANTANDER, SERVICIOS PRESTADOS A LA FORMACION - ECONOMIA POPULAR"/>
    <x v="65"/>
    <x v="65"/>
    <s v="Nación"/>
    <s v="10"/>
    <s v="RECURSOS CORRIENTES"/>
    <s v="CSF"/>
    <n v="46129308.25"/>
    <m/>
    <m/>
    <n v="0"/>
    <n v="0"/>
    <n v="46129308.25"/>
    <n v="0"/>
    <n v="46129308.25"/>
    <m/>
    <n v="0"/>
    <n v="0"/>
    <n v="0"/>
    <n v="0"/>
    <n v="0"/>
    <n v="0"/>
  </r>
  <r>
    <s v="2024-02-01 06:06:40"/>
    <n v="2024"/>
    <s v="Actual"/>
    <s v="36-02-00-068-930910"/>
    <s v="CENTRO DE SERVICIOS EMPRESARIALES Y TURISTICOS - SANTANDER"/>
    <s v="930986"/>
    <s v="CENTRO DE SERVI EMPRESAR Y TURIST SANTANDER, CERTIFICACION COMPETENCIA LABORALES - ECONOMIA POPULAR"/>
    <x v="65"/>
    <x v="65"/>
    <s v="Nación"/>
    <s v="10"/>
    <s v="RECURSOS CORRIENTES"/>
    <s v="CSF"/>
    <n v="44838000"/>
    <m/>
    <m/>
    <n v="0"/>
    <n v="0"/>
    <n v="44838000"/>
    <n v="0"/>
    <n v="44838000"/>
    <m/>
    <n v="0"/>
    <n v="0"/>
    <n v="0"/>
    <n v="0"/>
    <n v="0"/>
    <n v="0"/>
  </r>
  <r>
    <s v="2024-02-01 06:06:40"/>
    <n v="2024"/>
    <s v="Actual"/>
    <s v="36-02-00-068-954010"/>
    <s v="CENTRO INDUSTRIAL Y DEL DESARROLLO TECNOLOGICO-SANTANDER"/>
    <s v="954009"/>
    <s v="CENTRO INDUSTRIAL Y DEL DESARROLLO TECNOLOGICO-SANTANDER - SALUD OCUPACIONAL"/>
    <x v="49"/>
    <x v="49"/>
    <s v="Nación"/>
    <s v="10"/>
    <s v="RECURSOS CORRIENTES"/>
    <s v="CSF"/>
    <n v="26186834"/>
    <m/>
    <m/>
    <n v="0"/>
    <n v="0"/>
    <n v="26186834"/>
    <n v="172800"/>
    <n v="26014034"/>
    <n v="0"/>
    <n v="172800"/>
    <n v="0"/>
    <n v="0"/>
    <n v="0"/>
    <n v="0"/>
    <n v="0"/>
  </r>
  <r>
    <s v="2024-02-01 06:06:40"/>
    <n v="2024"/>
    <s v="Actual"/>
    <s v="36-02-00-068-954010"/>
    <s v="CENTRO INDUSTRIAL Y DEL DESARROLLO TECNOLOGICO-SANTANDER"/>
    <s v="954010"/>
    <s v="CENTRO INDUSTRIAL Y DEL DESARROLLO TECNOLOGICO-SANTANDER"/>
    <x v="80"/>
    <x v="80"/>
    <s v="Nación"/>
    <s v="10"/>
    <s v="RECURSOS CORRIENTES"/>
    <s v="CSF"/>
    <n v="844577000"/>
    <m/>
    <m/>
    <n v="0"/>
    <n v="0"/>
    <n v="844577000"/>
    <n v="706687000"/>
    <n v="137890000"/>
    <n v="609064533"/>
    <n v="97622467"/>
    <n v="0"/>
    <n v="0"/>
    <n v="0"/>
    <n v="0"/>
    <n v="0"/>
  </r>
  <r>
    <s v="2024-02-01 06:06:40"/>
    <n v="2024"/>
    <s v="Actual"/>
    <s v="36-02-00-068-954010"/>
    <s v="CENTRO INDUSTRIAL Y DEL DESARROLLO TECNOLOGICO-SANTANDER"/>
    <s v="954010"/>
    <s v="CENTRO INDUSTRIAL Y DEL DESARROLLO TECNOLOGICO-SANTANDER"/>
    <x v="81"/>
    <x v="81"/>
    <s v="Nación"/>
    <s v="10"/>
    <s v="RECURSOS CORRIENTES"/>
    <s v="CSF"/>
    <n v="49334000"/>
    <m/>
    <m/>
    <n v="0"/>
    <n v="0"/>
    <n v="49334000"/>
    <n v="49334000"/>
    <n v="0"/>
    <n v="46099200"/>
    <n v="3234800"/>
    <n v="0"/>
    <n v="0"/>
    <n v="0"/>
    <n v="0"/>
    <n v="0"/>
  </r>
  <r>
    <s v="2024-02-01 06:06:40"/>
    <n v="2024"/>
    <s v="Actual"/>
    <s v="36-02-00-068-954010"/>
    <s v="CENTRO INDUSTRIAL Y DEL DESARROLLO TECNOLOGICO-SANTANDER"/>
    <s v="954010"/>
    <s v="CENTRO INDUSTRIAL Y DEL DESARROLLO TECNOLOGICO-SANTANDER"/>
    <x v="84"/>
    <x v="84"/>
    <s v="Nación"/>
    <s v="10"/>
    <s v="RECURSOS CORRIENTES"/>
    <s v="CSF"/>
    <n v="47334000"/>
    <m/>
    <m/>
    <n v="0"/>
    <n v="0"/>
    <n v="47334000"/>
    <n v="47334000"/>
    <n v="0"/>
    <n v="0"/>
    <n v="47334000"/>
    <n v="0"/>
    <n v="0"/>
    <n v="0"/>
    <n v="0"/>
    <n v="0"/>
  </r>
  <r>
    <s v="2024-02-01 06:06:40"/>
    <n v="2024"/>
    <s v="Actual"/>
    <s v="36-02-00-068-954010"/>
    <s v="CENTRO INDUSTRIAL Y DEL DESARROLLO TECNOLOGICO-SANTANDER"/>
    <s v="954010"/>
    <s v="CENTRO INDUSTRIAL Y DEL DESARROLLO TECNOLOGICO-SANTANDER"/>
    <x v="85"/>
    <x v="85"/>
    <s v="Nación"/>
    <s v="10"/>
    <s v="RECURSOS CORRIENTES"/>
    <s v="CSF"/>
    <n v="20183000"/>
    <m/>
    <m/>
    <n v="0"/>
    <n v="0"/>
    <n v="20183000"/>
    <n v="20182500"/>
    <n v="500"/>
    <n v="0"/>
    <n v="20182500"/>
    <n v="0"/>
    <n v="0"/>
    <n v="0"/>
    <n v="0"/>
    <n v="0"/>
  </r>
  <r>
    <s v="2024-02-01 06:06:40"/>
    <n v="2024"/>
    <s v="Actual"/>
    <s v="36-02-00-068-954010"/>
    <s v="CENTRO INDUSTRIAL Y DEL DESARROLLO TECNOLOGICO-SANTANDER"/>
    <s v="954010"/>
    <s v="CENTRO INDUSTRIAL Y DEL DESARROLLO TECNOLOGICO-SANTANDER"/>
    <x v="49"/>
    <x v="49"/>
    <s v="Nación"/>
    <s v="10"/>
    <s v="RECURSOS CORRIENTES"/>
    <s v="CSF"/>
    <n v="1608631528"/>
    <n v="16500000"/>
    <n v="0"/>
    <n v="0"/>
    <n v="0"/>
    <n v="1625131528"/>
    <n v="1565681528"/>
    <n v="59450000"/>
    <n v="555254154"/>
    <n v="1010427374"/>
    <n v="24790893"/>
    <n v="24790893"/>
    <n v="24790893"/>
    <n v="0"/>
    <n v="0"/>
  </r>
  <r>
    <s v="2024-02-01 06:06:40"/>
    <n v="2024"/>
    <s v="Actual"/>
    <s v="36-02-00-068-954010"/>
    <s v="CENTRO INDUSTRIAL Y DEL DESARROLLO TECNOLOGICO-SANTANDER"/>
    <s v="954010"/>
    <s v="CENTRO INDUSTRIAL Y DEL DESARROLLO TECNOLOGICO-SANTANDER"/>
    <x v="49"/>
    <x v="49"/>
    <s v="Propios"/>
    <s v="27"/>
    <s v="RENTAS PARAFISCALES"/>
    <s v="CSF"/>
    <n v="42232995"/>
    <m/>
    <m/>
    <n v="0"/>
    <n v="0"/>
    <n v="42232995"/>
    <n v="42232995"/>
    <n v="0"/>
    <n v="0"/>
    <n v="42232995"/>
    <n v="0"/>
    <n v="0"/>
    <n v="0"/>
    <n v="0"/>
    <n v="0"/>
  </r>
  <r>
    <s v="2024-02-01 06:06:40"/>
    <n v="2024"/>
    <s v="Actual"/>
    <s v="36-02-00-068-954010"/>
    <s v="CENTRO INDUSTRIAL Y DEL DESARROLLO TECNOLOGICO-SANTANDER"/>
    <s v="954010"/>
    <s v="CENTRO INDUSTRIAL Y DEL DESARROLLO TECNOLOGICO-SANTANDER"/>
    <x v="63"/>
    <x v="63"/>
    <s v="Propios"/>
    <s v="20"/>
    <s v="INGRESOS CORRIENTES"/>
    <s v="CSF"/>
    <n v="73417555"/>
    <m/>
    <m/>
    <n v="0"/>
    <n v="0"/>
    <n v="73417555"/>
    <n v="0"/>
    <n v="73417555"/>
    <m/>
    <n v="0"/>
    <n v="0"/>
    <n v="0"/>
    <n v="0"/>
    <n v="0"/>
    <n v="0"/>
  </r>
  <r>
    <s v="2024-02-01 06:06:40"/>
    <n v="2024"/>
    <s v="Actual"/>
    <s v="36-02-00-068-954010"/>
    <s v="CENTRO INDUSTRIAL Y DEL DESARROLLO TECNOLOGICO-SANTANDER"/>
    <s v="954010"/>
    <s v="CENTRO INDUSTRIAL Y DEL DESARROLLO TECNOLOGICO-SANTANDER"/>
    <x v="92"/>
    <x v="92"/>
    <s v="Nación"/>
    <s v="10"/>
    <s v="RECURSOS CORRIENTES"/>
    <s v="CSF"/>
    <n v="41040000"/>
    <m/>
    <m/>
    <n v="0"/>
    <n v="0"/>
    <n v="41040000"/>
    <n v="41040000"/>
    <n v="0"/>
    <n v="32560000"/>
    <n v="8480000"/>
    <n v="0"/>
    <n v="0"/>
    <n v="0"/>
    <n v="0"/>
    <n v="0"/>
  </r>
  <r>
    <s v="2024-02-01 06:06:40"/>
    <n v="2024"/>
    <s v="Actual"/>
    <s v="36-02-00-068-954010"/>
    <s v="CENTRO INDUSTRIAL Y DEL DESARROLLO TECNOLOGICO-SANTANDER"/>
    <s v="954011"/>
    <s v="CENTRO INDUSTRIAL Y DEL DESARROLLO TECNOLOGICO-INTEGRACION CON LA MEDIS-SANTANDER"/>
    <x v="49"/>
    <x v="49"/>
    <s v="Nación"/>
    <s v="10"/>
    <s v="RECURSOS CORRIENTES"/>
    <s v="CSF"/>
    <n v="102159699"/>
    <m/>
    <m/>
    <n v="0"/>
    <n v="0"/>
    <n v="102159699"/>
    <n v="102159699"/>
    <n v="0"/>
    <n v="51252574"/>
    <n v="50907125"/>
    <n v="1360688"/>
    <n v="1360688"/>
    <n v="1360688"/>
    <n v="0"/>
    <n v="0"/>
  </r>
  <r>
    <s v="2024-02-01 06:06:40"/>
    <n v="2024"/>
    <s v="Actual"/>
    <s v="36-02-00-068-954010"/>
    <s v="CENTRO INDUSTRIAL Y DEL DESARROLLO TECNOLOGICO-SANTANDER"/>
    <s v="954011"/>
    <s v="CENTRO INDUSTRIAL Y DEL DESARROLLO TECNOLOGICO-INTEGRACION CON LA MEDIS-SANTANDER"/>
    <x v="49"/>
    <x v="49"/>
    <s v="Propios"/>
    <s v="20"/>
    <s v="INGRESOS CORRIENTES"/>
    <s v="CSF"/>
    <n v="1481245708"/>
    <m/>
    <m/>
    <n v="0"/>
    <n v="0"/>
    <n v="1481245708"/>
    <n v="1414197365"/>
    <n v="67048343"/>
    <n v="1325820324"/>
    <n v="88377041"/>
    <n v="0"/>
    <n v="0"/>
    <n v="0"/>
    <n v="0"/>
    <n v="0"/>
  </r>
  <r>
    <s v="2024-02-01 06:06:40"/>
    <n v="2024"/>
    <s v="Actual"/>
    <s v="36-02-00-068-954010"/>
    <s v="CENTRO INDUSTRIAL Y DEL DESARROLLO TECNOLOGICO-SANTANDER"/>
    <s v="954018"/>
    <s v="CENTRO INDUSTRIAL Y DEL DESARROLLO TECNOLOGICO-FONDO INDUSTRIA Y DE LA CONSTRUCCION FIC-SANTANDER"/>
    <x v="48"/>
    <x v="48"/>
    <s v="Propios"/>
    <s v="26"/>
    <s v="FONDOS ESPECIALES"/>
    <s v="CSF"/>
    <n v="705323894"/>
    <m/>
    <m/>
    <n v="0"/>
    <n v="0"/>
    <n v="705323894"/>
    <n v="705323894"/>
    <n v="0"/>
    <n v="0"/>
    <n v="705323894"/>
    <n v="0"/>
    <n v="0"/>
    <n v="0"/>
    <n v="0"/>
    <n v="0"/>
  </r>
  <r>
    <s v="2024-02-01 06:06:40"/>
    <n v="2024"/>
    <s v="Actual"/>
    <s v="36-02-00-068-954010"/>
    <s v="CENTRO INDUSTRIAL Y DEL DESARROLLO TECNOLOGICO-SANTANDER"/>
    <s v="954018"/>
    <s v="CENTRO INDUSTRIAL Y DEL DESARROLLO TECNOLOGICO-FONDO INDUSTRIA Y DE LA CONSTRUCCION FIC-SANTANDER"/>
    <x v="49"/>
    <x v="49"/>
    <s v="Propios"/>
    <s v="26"/>
    <s v="FONDOS ESPECIALES"/>
    <s v="CSF"/>
    <n v="198932541"/>
    <m/>
    <m/>
    <n v="0"/>
    <n v="0"/>
    <n v="198932541"/>
    <n v="151522623"/>
    <n v="47409918"/>
    <n v="94669554"/>
    <n v="56853069"/>
    <n v="0"/>
    <n v="0"/>
    <n v="0"/>
    <n v="0"/>
    <n v="0"/>
  </r>
  <r>
    <s v="2024-02-01 06:06:40"/>
    <n v="2024"/>
    <s v="Actual"/>
    <s v="36-02-00-068-954010"/>
    <s v="CENTRO INDUSTRIAL Y DEL DESARROLLO TECNOLOGICO-SANTANDER"/>
    <s v="954024"/>
    <s v="CENTRO INDUSTRIAL Y DEL DESARROLLO TECNOLOGICO - CONSTRUCCIONES Y ADECUACIONES"/>
    <x v="77"/>
    <x v="77"/>
    <s v="Nación"/>
    <s v="10"/>
    <s v="RECURSOS CORRIENTES"/>
    <s v="CSF"/>
    <n v="1900000000"/>
    <m/>
    <m/>
    <n v="0"/>
    <n v="0"/>
    <n v="1900000000"/>
    <n v="0"/>
    <n v="1900000000"/>
    <m/>
    <n v="0"/>
    <n v="0"/>
    <n v="0"/>
    <n v="0"/>
    <n v="0"/>
    <n v="0"/>
  </r>
  <r>
    <s v="2024-02-01 06:06:40"/>
    <n v="2024"/>
    <s v="Actual"/>
    <s v="36-02-00-068-954010"/>
    <s v="CENTRO INDUSTRIAL Y DEL DESARROLLO TECNOLOGICO-SANTANDER"/>
    <s v="954024"/>
    <s v="CENTRO INDUSTRIAL Y DEL DESARROLLO TECNOLOGICO - CONSTRUCCIONES Y ADECUACIONES"/>
    <x v="78"/>
    <x v="78"/>
    <s v="Nación"/>
    <s v="10"/>
    <s v="RECURSOS CORRIENTES"/>
    <s v="CSF"/>
    <n v="1889951400"/>
    <m/>
    <m/>
    <n v="0"/>
    <n v="0"/>
    <n v="1889951400"/>
    <n v="0"/>
    <n v="1889951400"/>
    <m/>
    <n v="0"/>
    <n v="0"/>
    <n v="0"/>
    <n v="0"/>
    <n v="0"/>
    <n v="0"/>
  </r>
  <r>
    <s v="2024-02-01 06:06:40"/>
    <n v="2024"/>
    <s v="Actual"/>
    <s v="36-02-00-068-954010"/>
    <s v="CENTRO INDUSTRIAL Y DEL DESARROLLO TECNOLOGICO-SANTANDER"/>
    <s v="954027"/>
    <s v="CENTRO INDUSTRIAL Y DEL DESARROLLO TECNOLOGICO-SANTANDER - MODERNIZACION AMBIENTES"/>
    <x v="10"/>
    <x v="10"/>
    <s v="Nación"/>
    <s v="10"/>
    <s v="RECURSOS CORRIENTES"/>
    <s v="CSF"/>
    <n v="75400000"/>
    <m/>
    <m/>
    <n v="0"/>
    <n v="0"/>
    <n v="75400000"/>
    <n v="0"/>
    <n v="75400000"/>
    <m/>
    <n v="0"/>
    <n v="0"/>
    <n v="0"/>
    <n v="0"/>
    <n v="0"/>
    <n v="0"/>
  </r>
  <r>
    <s v="2024-02-01 06:06:40"/>
    <n v="2024"/>
    <s v="Actual"/>
    <s v="36-02-00-068-954010"/>
    <s v="CENTRO INDUSTRIAL Y DEL DESARROLLO TECNOLOGICO-SANTANDER"/>
    <s v="954028"/>
    <s v="CENTRO INDUSTRIAL Y DEL DESARROLLO TECNOLOGICO-CERTIFICACION COMPETENCIAS LABORALES"/>
    <x v="94"/>
    <x v="94"/>
    <s v="Nación"/>
    <s v="10"/>
    <s v="RECURSOS CORRIENTES"/>
    <s v="CSF"/>
    <n v="375012000"/>
    <m/>
    <m/>
    <n v="0"/>
    <n v="0"/>
    <n v="375012000"/>
    <n v="375012000"/>
    <n v="0"/>
    <n v="28600000"/>
    <n v="346412000"/>
    <n v="0"/>
    <n v="0"/>
    <n v="0"/>
    <n v="0"/>
    <n v="0"/>
  </r>
  <r>
    <s v="2024-02-01 06:06:40"/>
    <n v="2024"/>
    <s v="Actual"/>
    <s v="36-02-00-068-954010"/>
    <s v="CENTRO INDUSTRIAL Y DEL DESARROLLO TECNOLOGICO-SANTANDER"/>
    <s v="954028"/>
    <s v="CENTRO INDUSTRIAL Y DEL DESARROLLO TECNOLOGICO-CERTIFICACION COMPETENCIAS LABORALES"/>
    <x v="65"/>
    <x v="65"/>
    <s v="Nación"/>
    <s v="10"/>
    <s v="RECURSOS CORRIENTES"/>
    <s v="CSF"/>
    <n v="74730000"/>
    <m/>
    <m/>
    <n v="0"/>
    <n v="0"/>
    <n v="74730000"/>
    <n v="74730000"/>
    <n v="0"/>
    <n v="0"/>
    <n v="74730000"/>
    <n v="0"/>
    <n v="0"/>
    <n v="0"/>
    <n v="0"/>
    <n v="0"/>
  </r>
  <r>
    <s v="2024-02-01 06:06:40"/>
    <n v="2024"/>
    <s v="Actual"/>
    <s v="36-02-00-068-954010"/>
    <s v="CENTRO INDUSTRIAL Y DEL DESARROLLO TECNOLOGICO-SANTANDER"/>
    <s v="954038"/>
    <s v="CENTRO INDUSTRIAL Y DEL DESARROLLO TECNOLOGICO-SANTANDER - EMPRENDE RURAL"/>
    <x v="87"/>
    <x v="87"/>
    <s v="Nación"/>
    <s v="10"/>
    <s v="RECURSOS CORRIENTES"/>
    <s v="CSF"/>
    <n v="895495000"/>
    <m/>
    <m/>
    <n v="0"/>
    <n v="0"/>
    <n v="895495000"/>
    <n v="851957000"/>
    <n v="43538000"/>
    <n v="58240000"/>
    <n v="793717000"/>
    <n v="0"/>
    <n v="0"/>
    <n v="0"/>
    <n v="0"/>
    <n v="0"/>
  </r>
  <r>
    <s v="2024-02-01 06:06:40"/>
    <n v="2024"/>
    <s v="Actual"/>
    <s v="36-02-00-068-954010"/>
    <s v="CENTRO INDUSTRIAL Y DEL DESARROLLO TECNOLOGICO-SANTANDER"/>
    <s v="954038"/>
    <s v="CENTRO INDUSTRIAL Y DEL DESARROLLO TECNOLOGICO-SANTANDER - EMPRENDE RURAL"/>
    <x v="65"/>
    <x v="65"/>
    <s v="Nación"/>
    <s v="10"/>
    <s v="RECURSOS CORRIENTES"/>
    <s v="CSF"/>
    <n v="79795000"/>
    <m/>
    <m/>
    <n v="0"/>
    <n v="0"/>
    <n v="79795000"/>
    <n v="79795000"/>
    <n v="0"/>
    <n v="0"/>
    <n v="79795000"/>
    <n v="0"/>
    <n v="0"/>
    <n v="0"/>
    <n v="0"/>
    <n v="0"/>
  </r>
  <r>
    <s v="2024-02-01 06:06:40"/>
    <n v="2024"/>
    <s v="Actual"/>
    <s v="36-02-00-068-954010"/>
    <s v="CENTRO INDUSTRIAL Y DEL DESARROLLO TECNOLOGICO-SANTANDER"/>
    <s v="954042"/>
    <s v="CENTRO INDUSTRIAL Y DEL DESARROLLO TECNOLOGICO-SANTANDER - BIENESTAR APRENDICES."/>
    <x v="49"/>
    <x v="49"/>
    <s v="Nación"/>
    <s v="10"/>
    <s v="RECURSOS CORRIENTES"/>
    <s v="CSF"/>
    <n v="439345207"/>
    <m/>
    <m/>
    <n v="0"/>
    <n v="0"/>
    <n v="439345207"/>
    <n v="316645376"/>
    <n v="122699831"/>
    <n v="160624162"/>
    <n v="156021214"/>
    <n v="818075"/>
    <n v="818075"/>
    <n v="818075"/>
    <n v="0"/>
    <n v="0"/>
  </r>
  <r>
    <s v="2024-02-01 06:06:40"/>
    <n v="2024"/>
    <s v="Actual"/>
    <s v="36-02-00-068-954010"/>
    <s v="CENTRO INDUSTRIAL Y DEL DESARROLLO TECNOLOGICO-SANTANDER"/>
    <s v="954044"/>
    <s v="CENTRO INDUSTRIAL Y DEL DESARROLLO TECNOLOGICO-SANTANDER - APOYOS DE SOSTENIMIENTO."/>
    <x v="48"/>
    <x v="48"/>
    <s v="Propios"/>
    <s v="20"/>
    <s v="INGRESOS CORRIENTES"/>
    <s v="CSF"/>
    <n v="303875000"/>
    <m/>
    <m/>
    <n v="0"/>
    <n v="0"/>
    <n v="303875000"/>
    <n v="303875000"/>
    <n v="0"/>
    <n v="0"/>
    <n v="303875000"/>
    <n v="0"/>
    <n v="0"/>
    <n v="0"/>
    <n v="0"/>
    <n v="0"/>
  </r>
  <r>
    <s v="2024-02-01 06:06:40"/>
    <n v="2024"/>
    <s v="Actual"/>
    <s v="36-02-00-068-954010"/>
    <s v="CENTRO INDUSTRIAL Y DEL DESARROLLO TECNOLOGICO-SANTANDER"/>
    <s v="954044"/>
    <s v="CENTRO INDUSTRIAL Y DEL DESARROLLO TECNOLOGICO-SANTANDER - APOYOS DE SOSTENIMIENTO."/>
    <x v="49"/>
    <x v="49"/>
    <s v="Propios"/>
    <s v="20"/>
    <s v="INGRESOS CORRIENTES"/>
    <s v="CSF"/>
    <n v="9223443"/>
    <m/>
    <m/>
    <n v="0"/>
    <n v="0"/>
    <n v="9223443"/>
    <n v="0"/>
    <n v="9223443"/>
    <m/>
    <n v="0"/>
    <n v="0"/>
    <n v="0"/>
    <n v="0"/>
    <n v="0"/>
    <n v="0"/>
  </r>
  <r>
    <s v="2024-02-01 06:06:40"/>
    <n v="2024"/>
    <s v="Actual"/>
    <s v="36-02-00-068-954010"/>
    <s v="CENTRO INDUSTRIAL Y DEL DESARROLLO TECNOLOGICO-SANTANDER"/>
    <s v="954045"/>
    <s v="CENTRO INDUSTRIAL Y DEL DESARROLLO TECNOLOGICO-SANTANDER - SERVICIOS PRESTADOS A LA FORMACION."/>
    <x v="49"/>
    <x v="49"/>
    <s v="Nación"/>
    <s v="10"/>
    <s v="RECURSOS CORRIENTES"/>
    <s v="CSF"/>
    <n v="1951255380"/>
    <m/>
    <m/>
    <n v="0"/>
    <n v="0"/>
    <n v="1951255380"/>
    <n v="1722774890"/>
    <n v="228480490"/>
    <n v="963710619"/>
    <n v="759064271"/>
    <n v="0"/>
    <n v="0"/>
    <n v="0"/>
    <n v="0"/>
    <n v="0"/>
  </r>
  <r>
    <s v="2024-02-01 06:06:40"/>
    <n v="2024"/>
    <s v="Actual"/>
    <s v="36-02-00-068-954010"/>
    <s v="CENTRO INDUSTRIAL Y DEL DESARROLLO TECNOLOGICO-SANTANDER"/>
    <s v="954045"/>
    <s v="CENTRO INDUSTRIAL Y DEL DESARROLLO TECNOLOGICO-SANTANDER - SERVICIOS PRESTADOS A LA FORMACION."/>
    <x v="65"/>
    <x v="65"/>
    <s v="Nación"/>
    <s v="10"/>
    <s v="RECURSOS CORRIENTES"/>
    <s v="CSF"/>
    <n v="283945684.5"/>
    <m/>
    <m/>
    <n v="0"/>
    <n v="0"/>
    <n v="283945684.5"/>
    <n v="239514027"/>
    <n v="44431657.5"/>
    <n v="0"/>
    <n v="239514027"/>
    <n v="0"/>
    <n v="0"/>
    <n v="0"/>
    <n v="0"/>
    <n v="0"/>
  </r>
  <r>
    <s v="2024-02-01 06:06:40"/>
    <n v="2024"/>
    <s v="Actual"/>
    <s v="36-02-00-068-954010"/>
    <s v="CENTRO INDUSTRIAL Y DEL DESARROLLO TECNOLOGICO-SANTANDER"/>
    <s v="954068"/>
    <s v="CENTRO INDUSTRIAL Y DEL DESARROLLO TECNOLOGICO -FORTALECIMIENTO DE OFERTA DE SERVICIOS TECNOLOGICOS"/>
    <x v="91"/>
    <x v="91"/>
    <s v="Propios"/>
    <s v="27"/>
    <s v="RENTAS PARAFISCALES"/>
    <s v="CSF"/>
    <n v="478447293"/>
    <m/>
    <m/>
    <n v="0"/>
    <n v="0"/>
    <n v="478447293"/>
    <n v="188635500"/>
    <n v="289811793"/>
    <n v="93258000"/>
    <n v="95377500"/>
    <n v="0"/>
    <n v="0"/>
    <n v="0"/>
    <n v="0"/>
    <n v="0"/>
  </r>
  <r>
    <s v="2024-02-01 06:06:40"/>
    <n v="2024"/>
    <s v="Actual"/>
    <s v="36-02-00-068-954010"/>
    <s v="CENTRO INDUSTRIAL Y DEL DESARROLLO TECNOLOGICO-SANTANDER"/>
    <s v="954085"/>
    <s v="CENTRO IND Y DEL DESARR TECN SANTANDER, SERVICIOS PRESTADOS A LA FORMACION - ECONOMIA POPULAR"/>
    <x v="65"/>
    <x v="65"/>
    <s v="Nación"/>
    <s v="10"/>
    <s v="RECURSOS CORRIENTES"/>
    <s v="CSF"/>
    <n v="15376436.5"/>
    <m/>
    <m/>
    <n v="0"/>
    <n v="0"/>
    <n v="15376436.5"/>
    <n v="13407966"/>
    <n v="1968470.5"/>
    <n v="0"/>
    <n v="13407966"/>
    <n v="0"/>
    <n v="0"/>
    <n v="0"/>
    <n v="0"/>
    <n v="0"/>
  </r>
  <r>
    <s v="2024-02-01 06:06:40"/>
    <n v="2024"/>
    <s v="Actual"/>
    <s v="36-02-00-068-954010"/>
    <s v="CENTRO INDUSTRIAL Y DEL DESARROLLO TECNOLOGICO-SANTANDER"/>
    <s v="954090"/>
    <s v="CENTRO IND Y DEL DESARR TECN SANTANDER, ACCIONES REGULARES - ECONOMIA POPULAR Y CAMPESINA"/>
    <x v="65"/>
    <x v="65"/>
    <s v="Nación"/>
    <s v="10"/>
    <s v="RECURSOS CORRIENTES"/>
    <s v="CSF"/>
    <n v="44198400"/>
    <m/>
    <m/>
    <n v="0"/>
    <n v="0"/>
    <n v="44198400"/>
    <n v="26198400"/>
    <n v="18000000"/>
    <n v="0"/>
    <n v="26198400"/>
    <n v="0"/>
    <n v="0"/>
    <n v="0"/>
    <n v="0"/>
    <n v="0"/>
  </r>
  <r>
    <s v="2024-02-01 06:06:40"/>
    <n v="2024"/>
    <s v="Actual"/>
    <s v="36-02-00-068-954110"/>
    <s v="CENTRO AGROTURISTICO - SANTANDER"/>
    <s v="954109"/>
    <s v="CENTRO AGROTURISTICO - SANTANDER (36-02-00-068-954110 - SALUD OCUPACIONAL"/>
    <x v="49"/>
    <x v="49"/>
    <s v="Nación"/>
    <s v="10"/>
    <s v="RECURSOS CORRIENTES"/>
    <s v="CSF"/>
    <n v="33023829"/>
    <m/>
    <m/>
    <n v="0"/>
    <n v="0"/>
    <n v="33023829"/>
    <n v="0"/>
    <n v="33023829"/>
    <m/>
    <n v="0"/>
    <n v="0"/>
    <n v="0"/>
    <n v="0"/>
    <n v="0"/>
    <n v="0"/>
  </r>
  <r>
    <s v="2024-02-01 06:06:40"/>
    <n v="2024"/>
    <s v="Actual"/>
    <s v="36-02-00-068-954110"/>
    <s v="CENTRO AGROTURISTICO - SANTANDER"/>
    <s v="954110"/>
    <s v="CENTRO TURISTICO Y AGROEMPRESARIAL-SANTANDER"/>
    <x v="80"/>
    <x v="80"/>
    <s v="Nación"/>
    <s v="10"/>
    <s v="RECURSOS CORRIENTES"/>
    <s v="CSF"/>
    <n v="211404000"/>
    <m/>
    <m/>
    <n v="0"/>
    <n v="0"/>
    <n v="211404000"/>
    <n v="180051000"/>
    <n v="31353000"/>
    <n v="0"/>
    <n v="180051000"/>
    <n v="0"/>
    <n v="0"/>
    <n v="0"/>
    <n v="0"/>
    <n v="0"/>
  </r>
  <r>
    <s v="2024-02-01 06:06:40"/>
    <n v="2024"/>
    <s v="Actual"/>
    <s v="36-02-00-068-954110"/>
    <s v="CENTRO AGROTURISTICO - SANTANDER"/>
    <s v="954110"/>
    <s v="CENTRO TURISTICO Y AGROEMPRESARIAL-SANTANDER"/>
    <x v="49"/>
    <x v="49"/>
    <s v="Propios"/>
    <s v="27"/>
    <s v="RENTAS PARAFISCALES"/>
    <s v="CSF"/>
    <n v="43222117"/>
    <m/>
    <m/>
    <n v="0"/>
    <n v="0"/>
    <n v="43222117"/>
    <n v="43222117"/>
    <n v="0"/>
    <n v="0"/>
    <n v="43222117"/>
    <n v="0"/>
    <n v="0"/>
    <n v="0"/>
    <n v="0"/>
    <n v="0"/>
  </r>
  <r>
    <s v="2024-02-01 06:06:40"/>
    <n v="2024"/>
    <s v="Actual"/>
    <s v="36-02-00-068-954110"/>
    <s v="CENTRO AGROTURISTICO - SANTANDER"/>
    <s v="954110"/>
    <s v="CENTRO TURISTICO Y AGROEMPRESARIAL-SANTANDER"/>
    <x v="49"/>
    <x v="49"/>
    <s v="Nación"/>
    <s v="10"/>
    <s v="RECURSOS CORRIENTES"/>
    <s v="CSF"/>
    <n v="2673901333"/>
    <n v="12864000"/>
    <n v="0"/>
    <n v="0"/>
    <n v="0"/>
    <n v="2686765333"/>
    <n v="2614119054"/>
    <n v="72646279"/>
    <n v="1024041703"/>
    <n v="1590077351"/>
    <n v="40511275"/>
    <n v="40511275"/>
    <n v="40511275"/>
    <n v="0"/>
    <n v="0"/>
  </r>
  <r>
    <s v="2024-02-01 06:06:40"/>
    <n v="2024"/>
    <s v="Actual"/>
    <s v="36-02-00-068-954110"/>
    <s v="CENTRO AGROTURISTICO - SANTANDER"/>
    <s v="954110"/>
    <s v="CENTRO TURISTICO Y AGROEMPRESARIAL-SANTANDER"/>
    <x v="63"/>
    <x v="63"/>
    <s v="Propios"/>
    <s v="20"/>
    <s v="INGRESOS CORRIENTES"/>
    <s v="CSF"/>
    <n v="20605341"/>
    <m/>
    <m/>
    <n v="0"/>
    <n v="0"/>
    <n v="20605341"/>
    <n v="20605341"/>
    <n v="0"/>
    <n v="0"/>
    <n v="20605341"/>
    <n v="0"/>
    <n v="0"/>
    <n v="0"/>
    <n v="0"/>
    <n v="0"/>
  </r>
  <r>
    <s v="2024-02-01 06:06:40"/>
    <n v="2024"/>
    <s v="Actual"/>
    <s v="36-02-00-068-954110"/>
    <s v="CENTRO AGROTURISTICO - SANTANDER"/>
    <s v="954110"/>
    <s v="CENTRO TURISTICO Y AGROEMPRESARIAL-SANTANDER"/>
    <x v="92"/>
    <x v="92"/>
    <s v="Nación"/>
    <s v="10"/>
    <s v="RECURSOS CORRIENTES"/>
    <s v="CSF"/>
    <n v="41040000"/>
    <m/>
    <m/>
    <n v="0"/>
    <n v="0"/>
    <n v="41040000"/>
    <n v="34040000"/>
    <n v="7000000"/>
    <n v="0"/>
    <n v="34040000"/>
    <n v="0"/>
    <n v="0"/>
    <n v="0"/>
    <n v="0"/>
    <n v="0"/>
  </r>
  <r>
    <s v="2024-02-01 06:06:40"/>
    <n v="2024"/>
    <s v="Actual"/>
    <s v="36-02-00-068-954110"/>
    <s v="CENTRO AGROTURISTICO - SANTANDER"/>
    <s v="954111"/>
    <s v="INTEGRACION CON LA MEDIS-SANTANDER"/>
    <x v="49"/>
    <x v="49"/>
    <s v="Nación"/>
    <s v="10"/>
    <s v="RECURSOS CORRIENTES"/>
    <s v="CSF"/>
    <n v="77159699"/>
    <m/>
    <m/>
    <n v="0"/>
    <n v="0"/>
    <n v="77159699"/>
    <n v="77159699"/>
    <n v="0"/>
    <n v="52159699"/>
    <n v="25000000"/>
    <n v="2267813"/>
    <n v="2267813"/>
    <n v="2267813"/>
    <n v="0"/>
    <n v="0"/>
  </r>
  <r>
    <s v="2024-02-01 06:06:40"/>
    <n v="2024"/>
    <s v="Actual"/>
    <s v="36-02-00-068-954110"/>
    <s v="CENTRO AGROTURISTICO - SANTANDER"/>
    <s v="954111"/>
    <s v="INTEGRACION CON LA MEDIS-SANTANDER"/>
    <x v="49"/>
    <x v="49"/>
    <s v="Propios"/>
    <s v="20"/>
    <s v="INGRESOS CORRIENTES"/>
    <s v="CSF"/>
    <n v="992494460"/>
    <m/>
    <m/>
    <n v="0"/>
    <n v="0"/>
    <n v="992494460"/>
    <n v="961009635"/>
    <n v="31484825"/>
    <n v="43762341"/>
    <n v="917247294"/>
    <n v="0"/>
    <n v="0"/>
    <n v="0"/>
    <n v="0"/>
    <n v="0"/>
  </r>
  <r>
    <s v="2024-02-01 06:06:40"/>
    <n v="2024"/>
    <s v="Actual"/>
    <s v="36-02-00-068-954110"/>
    <s v="CENTRO AGROTURISTICO - SANTANDER"/>
    <s v="954118"/>
    <s v="FONDO INDUSTRIA Y DE LA CONSTRUCCION FIC-SASNTANDER"/>
    <x v="48"/>
    <x v="48"/>
    <s v="Propios"/>
    <s v="26"/>
    <s v="FONDOS ESPECIALES"/>
    <s v="CSF"/>
    <n v="705685202"/>
    <m/>
    <m/>
    <n v="0"/>
    <n v="0"/>
    <n v="705685202"/>
    <n v="0"/>
    <n v="705685202"/>
    <m/>
    <n v="0"/>
    <n v="0"/>
    <n v="0"/>
    <n v="0"/>
    <n v="0"/>
    <n v="0"/>
  </r>
  <r>
    <s v="2024-02-01 06:06:40"/>
    <n v="2024"/>
    <s v="Actual"/>
    <s v="36-02-00-068-954110"/>
    <s v="CENTRO AGROTURISTICO - SANTANDER"/>
    <s v="954118"/>
    <s v="FONDO INDUSTRIA Y DE LA CONSTRUCCION FIC-SASNTANDER"/>
    <x v="49"/>
    <x v="49"/>
    <s v="Propios"/>
    <s v="26"/>
    <s v="FONDOS ESPECIALES"/>
    <s v="CSF"/>
    <n v="398160490"/>
    <m/>
    <m/>
    <n v="0"/>
    <n v="0"/>
    <n v="398160490"/>
    <n v="251876543"/>
    <n v="146283947"/>
    <n v="0"/>
    <n v="251876543"/>
    <n v="0"/>
    <n v="0"/>
    <n v="0"/>
    <n v="0"/>
    <n v="0"/>
  </r>
  <r>
    <s v="2024-02-01 06:06:40"/>
    <n v="2024"/>
    <s v="Actual"/>
    <s v="36-02-00-068-954110"/>
    <s v="CENTRO AGROTURISTICO - SANTANDER"/>
    <s v="954124"/>
    <s v="CENTRO AGROTURISTICO - CONSTRUCCIONES Y ADECUACIONES"/>
    <x v="77"/>
    <x v="77"/>
    <s v="Nación"/>
    <s v="10"/>
    <s v="RECURSOS CORRIENTES"/>
    <s v="CSF"/>
    <n v="720000000"/>
    <m/>
    <m/>
    <n v="0"/>
    <n v="0"/>
    <n v="720000000"/>
    <n v="0"/>
    <n v="720000000"/>
    <m/>
    <n v="0"/>
    <n v="0"/>
    <n v="0"/>
    <n v="0"/>
    <n v="0"/>
    <n v="0"/>
  </r>
  <r>
    <s v="2024-02-01 06:06:40"/>
    <n v="2024"/>
    <s v="Actual"/>
    <s v="36-02-00-068-954110"/>
    <s v="CENTRO AGROTURISTICO - SANTANDER"/>
    <s v="954124"/>
    <s v="CENTRO AGROTURISTICO - CONSTRUCCIONES Y ADECUACIONES"/>
    <x v="78"/>
    <x v="78"/>
    <s v="Nación"/>
    <s v="10"/>
    <s v="RECURSOS CORRIENTES"/>
    <s v="CSF"/>
    <n v="203065800"/>
    <m/>
    <m/>
    <n v="0"/>
    <n v="0"/>
    <n v="203065800"/>
    <n v="0"/>
    <n v="203065800"/>
    <m/>
    <n v="0"/>
    <n v="0"/>
    <n v="0"/>
    <n v="0"/>
    <n v="0"/>
    <n v="0"/>
  </r>
  <r>
    <s v="2024-02-01 06:06:40"/>
    <n v="2024"/>
    <s v="Actual"/>
    <s v="36-02-00-068-954110"/>
    <s v="CENTRO AGROTURISTICO - SANTANDER"/>
    <s v="954127"/>
    <s v="CENTRO AGROTURISTICO - SANTANDER-MODERNIZACION AMBIENTES"/>
    <x v="10"/>
    <x v="10"/>
    <s v="Nación"/>
    <s v="10"/>
    <s v="RECURSOS CORRIENTES"/>
    <s v="CSF"/>
    <n v="60500000"/>
    <m/>
    <m/>
    <n v="0"/>
    <n v="0"/>
    <n v="60500000"/>
    <n v="0"/>
    <n v="60500000"/>
    <m/>
    <n v="0"/>
    <n v="0"/>
    <n v="0"/>
    <n v="0"/>
    <n v="0"/>
    <n v="0"/>
  </r>
  <r>
    <s v="2024-02-01 06:06:40"/>
    <n v="2024"/>
    <s v="Actual"/>
    <s v="36-02-00-068-954110"/>
    <s v="CENTRO AGROTURISTICO - SANTANDER"/>
    <s v="954128"/>
    <s v="CERTIFICACION COMPETENCIAS LABORALES-CENTRO AGROTURISTICO -SANTANDER"/>
    <x v="94"/>
    <x v="94"/>
    <s v="Nación"/>
    <s v="10"/>
    <s v="RECURSOS CORRIENTES"/>
    <s v="CSF"/>
    <n v="215811000"/>
    <m/>
    <m/>
    <n v="0"/>
    <n v="0"/>
    <n v="215811000"/>
    <n v="207200000"/>
    <n v="8611000"/>
    <n v="99100000"/>
    <n v="108100000"/>
    <n v="0"/>
    <n v="0"/>
    <n v="0"/>
    <n v="0"/>
    <n v="0"/>
  </r>
  <r>
    <s v="2024-02-01 06:06:40"/>
    <n v="2024"/>
    <s v="Actual"/>
    <s v="36-02-00-068-954110"/>
    <s v="CENTRO AGROTURISTICO - SANTANDER"/>
    <s v="954128"/>
    <s v="CERTIFICACION COMPETENCIAS LABORALES-CENTRO AGROTURISTICO -SANTANDER"/>
    <x v="65"/>
    <x v="65"/>
    <s v="Nación"/>
    <s v="10"/>
    <s v="RECURSOS CORRIENTES"/>
    <s v="CSF"/>
    <n v="69748000"/>
    <m/>
    <m/>
    <n v="0"/>
    <n v="0"/>
    <n v="69748000"/>
    <n v="65800000"/>
    <n v="3948000"/>
    <n v="9400000"/>
    <n v="56400000"/>
    <n v="0"/>
    <n v="0"/>
    <n v="0"/>
    <n v="0"/>
    <n v="0"/>
  </r>
  <r>
    <s v="2024-02-01 06:06:40"/>
    <n v="2024"/>
    <s v="Actual"/>
    <s v="36-02-00-068-954110"/>
    <s v="CENTRO AGROTURISTICO - SANTANDER"/>
    <s v="954134"/>
    <s v="CENTRO AGROTURISTICO - SANTANDER-PRODUCCION CENTROS"/>
    <x v="49"/>
    <x v="49"/>
    <s v="Propios"/>
    <s v="20"/>
    <s v="INGRESOS CORRIENTES"/>
    <s v="CSF"/>
    <n v="35000000"/>
    <m/>
    <m/>
    <n v="0"/>
    <n v="0"/>
    <n v="35000000"/>
    <n v="0"/>
    <n v="35000000"/>
    <m/>
    <n v="0"/>
    <n v="0"/>
    <n v="0"/>
    <n v="0"/>
    <n v="0"/>
    <n v="0"/>
  </r>
  <r>
    <s v="2024-02-01 06:06:40"/>
    <n v="2024"/>
    <s v="Actual"/>
    <s v="36-02-00-068-954110"/>
    <s v="CENTRO AGROTURISTICO - SANTANDER"/>
    <s v="954138"/>
    <s v="CENTRO AGROTURISTICO - SANTANDER-EMPRENDE RURAL"/>
    <x v="87"/>
    <x v="87"/>
    <s v="Nación"/>
    <s v="10"/>
    <s v="RECURSOS CORRIENTES"/>
    <s v="CSF"/>
    <n v="1180467000"/>
    <m/>
    <m/>
    <n v="0"/>
    <n v="0"/>
    <n v="1180467000"/>
    <n v="1116612000"/>
    <n v="63855000"/>
    <n v="59800000"/>
    <n v="1056812000"/>
    <n v="2600000"/>
    <n v="2600000"/>
    <n v="2600000"/>
    <n v="0"/>
    <n v="0"/>
  </r>
  <r>
    <s v="2024-02-01 06:06:40"/>
    <n v="2024"/>
    <s v="Actual"/>
    <s v="36-02-00-068-954110"/>
    <s v="CENTRO AGROTURISTICO - SANTANDER"/>
    <s v="954138"/>
    <s v="CENTRO AGROTURISTICO - SANTANDER-EMPRENDE RURAL"/>
    <x v="65"/>
    <x v="65"/>
    <s v="Nación"/>
    <s v="10"/>
    <s v="RECURSOS CORRIENTES"/>
    <s v="CSF"/>
    <n v="229769000"/>
    <m/>
    <m/>
    <n v="0"/>
    <n v="0"/>
    <n v="229769000"/>
    <n v="229769000"/>
    <n v="0"/>
    <n v="0"/>
    <n v="229769000"/>
    <n v="0"/>
    <n v="0"/>
    <n v="0"/>
    <n v="0"/>
    <n v="0"/>
  </r>
  <r>
    <s v="2024-02-01 06:06:40"/>
    <n v="2024"/>
    <s v="Actual"/>
    <s v="36-02-00-068-954110"/>
    <s v="CENTRO AGROTURISTICO - SANTANDER"/>
    <s v="954142"/>
    <s v="CENTRO AGROTURISTICO - SANTANDER - BIENESTAR APRENDICES."/>
    <x v="49"/>
    <x v="49"/>
    <s v="Nación"/>
    <s v="10"/>
    <s v="RECURSOS CORRIENTES"/>
    <s v="CSF"/>
    <n v="594970538"/>
    <m/>
    <m/>
    <n v="0"/>
    <n v="0"/>
    <n v="594970538"/>
    <n v="346457838"/>
    <n v="248512700"/>
    <n v="135166500"/>
    <n v="211291338"/>
    <n v="0"/>
    <n v="0"/>
    <n v="0"/>
    <n v="0"/>
    <n v="0"/>
  </r>
  <r>
    <s v="2024-02-01 06:06:40"/>
    <n v="2024"/>
    <s v="Actual"/>
    <s v="36-02-00-068-954110"/>
    <s v="CENTRO AGROTURISTICO - SANTANDER"/>
    <s v="954144"/>
    <s v="CENTRO AGROTURISTICO - SANTANDER - APOYOS DE SOSTENIMIENTO."/>
    <x v="48"/>
    <x v="48"/>
    <s v="Propios"/>
    <s v="20"/>
    <s v="INGRESOS CORRIENTES"/>
    <s v="CSF"/>
    <n v="193375000"/>
    <m/>
    <m/>
    <n v="0"/>
    <n v="0"/>
    <n v="193375000"/>
    <n v="0"/>
    <n v="193375000"/>
    <m/>
    <n v="0"/>
    <n v="0"/>
    <n v="0"/>
    <n v="0"/>
    <n v="0"/>
    <n v="0"/>
  </r>
  <r>
    <s v="2024-02-01 06:06:40"/>
    <n v="2024"/>
    <s v="Actual"/>
    <s v="36-02-00-068-954110"/>
    <s v="CENTRO AGROTURISTICO - SANTANDER"/>
    <s v="954144"/>
    <s v="CENTRO AGROTURISTICO - SANTANDER - APOYOS DE SOSTENIMIENTO."/>
    <x v="49"/>
    <x v="49"/>
    <s v="Propios"/>
    <s v="20"/>
    <s v="INGRESOS CORRIENTES"/>
    <s v="CSF"/>
    <n v="9851361"/>
    <m/>
    <m/>
    <n v="0"/>
    <n v="0"/>
    <n v="9851361"/>
    <n v="0"/>
    <n v="9851361"/>
    <m/>
    <n v="0"/>
    <n v="0"/>
    <n v="0"/>
    <n v="0"/>
    <n v="0"/>
    <n v="0"/>
  </r>
  <r>
    <s v="2024-02-01 06:06:40"/>
    <n v="2024"/>
    <s v="Actual"/>
    <s v="36-02-00-068-954110"/>
    <s v="CENTRO AGROTURISTICO - SANTANDER"/>
    <s v="954145"/>
    <s v="CENTRO AGROTURISTICO - SANTANDER - SERVICIOS PRESTADOS A LA FORMACION."/>
    <x v="49"/>
    <x v="49"/>
    <s v="Nación"/>
    <s v="10"/>
    <s v="RECURSOS CORRIENTES"/>
    <s v="CSF"/>
    <n v="6271493857"/>
    <m/>
    <m/>
    <n v="0"/>
    <n v="0"/>
    <n v="6271493857"/>
    <n v="6043362192"/>
    <n v="228131665"/>
    <n v="3448059956"/>
    <n v="2595302236"/>
    <n v="0"/>
    <n v="0"/>
    <n v="0"/>
    <n v="0"/>
    <n v="0"/>
  </r>
  <r>
    <s v="2024-02-01 06:06:40"/>
    <n v="2024"/>
    <s v="Actual"/>
    <s v="36-02-00-068-954110"/>
    <s v="CENTRO AGROTURISTICO - SANTANDER"/>
    <s v="954145"/>
    <s v="CENTRO AGROTURISTICO - SANTANDER - SERVICIOS PRESTADOS A LA FORMACION."/>
    <x v="65"/>
    <x v="65"/>
    <s v="Nación"/>
    <s v="10"/>
    <s v="RECURSOS CORRIENTES"/>
    <s v="CSF"/>
    <n v="560917089.25"/>
    <m/>
    <m/>
    <n v="0"/>
    <n v="0"/>
    <n v="560917089.25"/>
    <n v="471636200"/>
    <n v="89280889.25"/>
    <n v="0"/>
    <n v="471636200"/>
    <n v="0"/>
    <n v="0"/>
    <n v="0"/>
    <n v="0"/>
    <n v="0"/>
  </r>
  <r>
    <s v="2024-02-01 06:06:40"/>
    <n v="2024"/>
    <s v="Actual"/>
    <s v="36-02-00-068-954110"/>
    <s v="CENTRO AGROTURISTICO - SANTANDER"/>
    <s v="954165"/>
    <s v="CENTRO AGROTURISTICO -APROPIACION DE CIENCIA Y TECNOLOGIA YCULTURA DE LA INNOVACIÓN"/>
    <x v="60"/>
    <x v="60"/>
    <s v="Propios"/>
    <s v="27"/>
    <s v="RENTAS PARAFISCALES"/>
    <s v="CSF"/>
    <n v="69000000"/>
    <m/>
    <m/>
    <n v="0"/>
    <n v="0"/>
    <n v="69000000"/>
    <n v="69000000"/>
    <n v="0"/>
    <n v="0"/>
    <n v="69000000"/>
    <n v="0"/>
    <n v="0"/>
    <n v="0"/>
    <n v="0"/>
    <n v="0"/>
  </r>
  <r>
    <s v="2024-02-01 06:06:40"/>
    <n v="2024"/>
    <s v="Actual"/>
    <s v="36-02-00-068-954110"/>
    <s v="CENTRO AGROTURISTICO - SANTANDER"/>
    <s v="954168"/>
    <s v="CENTRO AGROTURISTICO - COLOMBIA CERTIFICA-SANTANDER"/>
    <x v="91"/>
    <x v="91"/>
    <s v="Propios"/>
    <s v="27"/>
    <s v="RENTAS PARAFISCALES"/>
    <s v="CSF"/>
    <n v="553180478"/>
    <m/>
    <m/>
    <n v="0"/>
    <n v="0"/>
    <n v="553180478"/>
    <n v="320173874"/>
    <n v="233006604"/>
    <n v="0"/>
    <n v="320173874"/>
    <n v="0"/>
    <n v="0"/>
    <n v="0"/>
    <n v="0"/>
    <n v="0"/>
  </r>
  <r>
    <s v="2024-02-01 06:06:40"/>
    <n v="2024"/>
    <s v="Actual"/>
    <s v="36-02-00-068-954110"/>
    <s v="CENTRO AGROTURISTICO - SANTANDER"/>
    <s v="954169"/>
    <s v="TECNOPARQUE-SANTANDER"/>
    <x v="91"/>
    <x v="91"/>
    <s v="Propios"/>
    <s v="27"/>
    <s v="RENTAS PARAFISCALES"/>
    <s v="CSF"/>
    <n v="913149422"/>
    <m/>
    <m/>
    <n v="0"/>
    <n v="0"/>
    <n v="913149422"/>
    <n v="570328512"/>
    <n v="342820910"/>
    <n v="31406550"/>
    <n v="538921962"/>
    <n v="0"/>
    <n v="0"/>
    <n v="0"/>
    <n v="0"/>
    <n v="0"/>
  </r>
  <r>
    <s v="2024-02-01 06:06:40"/>
    <n v="2024"/>
    <s v="Actual"/>
    <s v="36-02-00-068-954110"/>
    <s v="CENTRO AGROTURISTICO - SANTANDER"/>
    <s v="954185"/>
    <s v="CENTRO AGROTURISTICO SANTANDER, SERVICIOS PRESTADOS A LA FORMACION - ECONOMIA POPULAR"/>
    <x v="65"/>
    <x v="65"/>
    <s v="Nación"/>
    <s v="10"/>
    <s v="RECURSOS CORRIENTES"/>
    <s v="CSF"/>
    <n v="25627393"/>
    <m/>
    <m/>
    <n v="0"/>
    <n v="0"/>
    <n v="25627393"/>
    <n v="13123136"/>
    <n v="12504257"/>
    <n v="0"/>
    <n v="13123136"/>
    <n v="0"/>
    <n v="0"/>
    <n v="0"/>
    <n v="0"/>
    <n v="0"/>
  </r>
  <r>
    <s v="2024-02-01 06:06:40"/>
    <n v="2024"/>
    <s v="Actual"/>
    <s v="36-02-00-068-954110"/>
    <s v="CENTRO AGROTURISTICO - SANTANDER"/>
    <s v="954186"/>
    <s v="CENTRO AGROTURISTICO SANTANDER, CERTIFICACION COMPETENCIA LABORALES - ECONOMIA POPULAR"/>
    <x v="65"/>
    <x v="65"/>
    <s v="Nación"/>
    <s v="10"/>
    <s v="RECURSOS CORRIENTES"/>
    <s v="CSF"/>
    <n v="34874000"/>
    <m/>
    <m/>
    <n v="0"/>
    <n v="0"/>
    <n v="34874000"/>
    <n v="32900000"/>
    <n v="1974000"/>
    <n v="14100000"/>
    <n v="18800000"/>
    <n v="0"/>
    <n v="0"/>
    <n v="0"/>
    <n v="0"/>
    <n v="0"/>
  </r>
  <r>
    <s v="2024-02-01 06:06:40"/>
    <n v="2024"/>
    <s v="Actual"/>
    <s v="36-02-00-068-954110"/>
    <s v="CENTRO AGROTURISTICO - SANTANDER"/>
    <s v="954190"/>
    <s v="CENTRO AGROTURISTICO SANTANDER, ACCIONES REGULARES - ECONOMIA POPULAR Y CAMPESINA"/>
    <x v="65"/>
    <x v="65"/>
    <s v="Nación"/>
    <s v="10"/>
    <s v="RECURSOS CORRIENTES"/>
    <s v="CSF"/>
    <n v="33698400"/>
    <m/>
    <m/>
    <n v="0"/>
    <n v="0"/>
    <n v="33698400"/>
    <n v="0"/>
    <n v="33698400"/>
    <m/>
    <n v="0"/>
    <n v="0"/>
    <n v="0"/>
    <n v="0"/>
    <n v="0"/>
    <n v="0"/>
  </r>
  <r>
    <s v="2024-02-01 06:06:40"/>
    <n v="2024"/>
    <s v="Actual"/>
    <s v="36-02-00-068-954510"/>
    <s v="CENTRO AGROEMPRESARIAL Y TURISTICO DE LOS ANDES-SANTANDER"/>
    <s v="954509"/>
    <s v="CENTRO AGROEMPRESARIAL Y TURISTICO DE LOS ANDES-SANTANDER - SALUD OCUPACIONAL"/>
    <x v="49"/>
    <x v="49"/>
    <s v="Nación"/>
    <s v="10"/>
    <s v="RECURSOS CORRIENTES"/>
    <s v="CSF"/>
    <n v="45582001"/>
    <m/>
    <m/>
    <n v="0"/>
    <n v="0"/>
    <n v="45582001"/>
    <n v="172800"/>
    <n v="45409201"/>
    <n v="0"/>
    <n v="172800"/>
    <n v="0"/>
    <n v="0"/>
    <n v="0"/>
    <n v="0"/>
    <n v="0"/>
  </r>
  <r>
    <s v="2024-02-01 06:06:40"/>
    <n v="2024"/>
    <s v="Actual"/>
    <s v="36-02-00-068-954510"/>
    <s v="CENTRO AGROEMPRESARIAL Y TURISTICO DE LOS ANDES-SANTANDER"/>
    <s v="954510"/>
    <s v="CENTRO AGROEMPRESARIAL Y TURISTICO DE LOS ANDES-SANTANDER"/>
    <x v="80"/>
    <x v="80"/>
    <s v="Nación"/>
    <s v="10"/>
    <s v="RECURSOS CORRIENTES"/>
    <s v="CSF"/>
    <n v="189411000"/>
    <m/>
    <m/>
    <n v="0"/>
    <n v="0"/>
    <n v="189411000"/>
    <n v="158487000"/>
    <n v="30924000"/>
    <n v="0"/>
    <n v="158487000"/>
    <n v="0"/>
    <n v="0"/>
    <n v="0"/>
    <n v="0"/>
    <n v="0"/>
  </r>
  <r>
    <s v="2024-02-01 06:06:40"/>
    <n v="2024"/>
    <s v="Actual"/>
    <s v="36-02-00-068-954510"/>
    <s v="CENTRO AGROEMPRESARIAL Y TURISTICO DE LOS ANDES-SANTANDER"/>
    <s v="954510"/>
    <s v="CENTRO AGROEMPRESARIAL Y TURISTICO DE LOS ANDES-SANTANDER"/>
    <x v="81"/>
    <x v="81"/>
    <s v="Nación"/>
    <s v="10"/>
    <s v="RECURSOS CORRIENTES"/>
    <s v="CSF"/>
    <n v="49334000"/>
    <m/>
    <m/>
    <n v="0"/>
    <n v="0"/>
    <n v="49334000"/>
    <n v="47334000"/>
    <n v="2000000"/>
    <n v="0"/>
    <n v="47334000"/>
    <n v="0"/>
    <n v="0"/>
    <n v="0"/>
    <n v="0"/>
    <n v="0"/>
  </r>
  <r>
    <s v="2024-02-01 06:06:40"/>
    <n v="2024"/>
    <s v="Actual"/>
    <s v="36-02-00-068-954510"/>
    <s v="CENTRO AGROEMPRESARIAL Y TURISTICO DE LOS ANDES-SANTANDER"/>
    <s v="954510"/>
    <s v="CENTRO AGROEMPRESARIAL Y TURISTICO DE LOS ANDES-SANTANDER"/>
    <x v="49"/>
    <x v="49"/>
    <s v="Nación"/>
    <s v="10"/>
    <s v="RECURSOS CORRIENTES"/>
    <s v="CSF"/>
    <n v="892456995"/>
    <n v="0"/>
    <n v="27500000"/>
    <n v="0"/>
    <n v="0"/>
    <n v="864956995"/>
    <n v="792189379"/>
    <n v="72767616"/>
    <n v="469826441"/>
    <n v="322362938"/>
    <n v="12203920"/>
    <n v="12203920"/>
    <n v="12203920"/>
    <n v="0"/>
    <n v="0"/>
  </r>
  <r>
    <s v="2024-02-01 06:06:40"/>
    <n v="2024"/>
    <s v="Actual"/>
    <s v="36-02-00-068-954510"/>
    <s v="CENTRO AGROEMPRESARIAL Y TURISTICO DE LOS ANDES-SANTANDER"/>
    <s v="954510"/>
    <s v="CENTRO AGROEMPRESARIAL Y TURISTICO DE LOS ANDES-SANTANDER"/>
    <x v="49"/>
    <x v="49"/>
    <s v="Propios"/>
    <s v="27"/>
    <s v="RENTAS PARAFISCALES"/>
    <s v="CSF"/>
    <n v="32188698"/>
    <m/>
    <m/>
    <n v="0"/>
    <n v="0"/>
    <n v="32188698"/>
    <n v="0"/>
    <n v="32188698"/>
    <m/>
    <n v="0"/>
    <n v="0"/>
    <n v="0"/>
    <n v="0"/>
    <n v="0"/>
    <n v="0"/>
  </r>
  <r>
    <s v="2024-02-01 06:06:40"/>
    <n v="2024"/>
    <s v="Actual"/>
    <s v="36-02-00-068-954510"/>
    <s v="CENTRO AGROEMPRESARIAL Y TURISTICO DE LOS ANDES-SANTANDER"/>
    <s v="954511"/>
    <s v="CENTRO AGROEMPRESARIAL Y TURISTICO DE LOS ANDES - INTEGRACION CON LA MEDIS-SANTANDER"/>
    <x v="49"/>
    <x v="49"/>
    <s v="Nación"/>
    <s v="10"/>
    <s v="RECURSOS CORRIENTES"/>
    <s v="CSF"/>
    <n v="87159699"/>
    <m/>
    <m/>
    <n v="0"/>
    <n v="0"/>
    <n v="87159699"/>
    <n v="87159699"/>
    <n v="0"/>
    <n v="51403761"/>
    <n v="35755938"/>
    <n v="0"/>
    <n v="0"/>
    <n v="0"/>
    <n v="0"/>
    <n v="0"/>
  </r>
  <r>
    <s v="2024-02-01 06:06:40"/>
    <n v="2024"/>
    <s v="Actual"/>
    <s v="36-02-00-068-954510"/>
    <s v="CENTRO AGROEMPRESARIAL Y TURISTICO DE LOS ANDES-SANTANDER"/>
    <s v="954511"/>
    <s v="CENTRO AGROEMPRESARIAL Y TURISTICO DE LOS ANDES - INTEGRACION CON LA MEDIS-SANTANDER"/>
    <x v="49"/>
    <x v="49"/>
    <s v="Propios"/>
    <s v="20"/>
    <s v="INGRESOS CORRIENTES"/>
    <s v="CSF"/>
    <n v="400412087"/>
    <m/>
    <m/>
    <n v="0"/>
    <n v="0"/>
    <n v="400412087"/>
    <n v="372286412"/>
    <n v="28125675"/>
    <n v="0"/>
    <n v="372286412"/>
    <n v="0"/>
    <n v="0"/>
    <n v="0"/>
    <n v="0"/>
    <n v="0"/>
  </r>
  <r>
    <s v="2024-02-01 06:06:40"/>
    <n v="2024"/>
    <s v="Actual"/>
    <s v="36-02-00-068-954510"/>
    <s v="CENTRO AGROEMPRESARIAL Y TURISTICO DE LOS ANDES-SANTANDER"/>
    <s v="954518"/>
    <s v="C AGROEMPRESA Y TURISTICO DE LOS ANDES - FONDO INDUSTRIA Y DE LA CONSTRU FIC-SANTANDER"/>
    <x v="48"/>
    <x v="48"/>
    <s v="Propios"/>
    <s v="26"/>
    <s v="FONDOS ESPECIALES"/>
    <s v="CSF"/>
    <n v="849433980"/>
    <m/>
    <m/>
    <n v="0"/>
    <n v="0"/>
    <n v="849433980"/>
    <n v="0"/>
    <n v="849433980"/>
    <m/>
    <n v="0"/>
    <n v="0"/>
    <n v="0"/>
    <n v="0"/>
    <n v="0"/>
    <n v="0"/>
  </r>
  <r>
    <s v="2024-02-01 06:06:40"/>
    <n v="2024"/>
    <s v="Actual"/>
    <s v="36-02-00-068-954510"/>
    <s v="CENTRO AGROEMPRESARIAL Y TURISTICO DE LOS ANDES-SANTANDER"/>
    <s v="954518"/>
    <s v="C AGROEMPRESA Y TURISTICO DE LOS ANDES - FONDO INDUSTRIA Y DE LA CONSTRU FIC-SANTANDER"/>
    <x v="49"/>
    <x v="49"/>
    <s v="Propios"/>
    <s v="26"/>
    <s v="FONDOS ESPECIALES"/>
    <s v="CSF"/>
    <n v="322976061"/>
    <m/>
    <m/>
    <n v="0"/>
    <n v="0"/>
    <n v="322976061"/>
    <n v="167756213"/>
    <n v="155219848"/>
    <n v="0"/>
    <n v="167756213"/>
    <n v="0"/>
    <n v="0"/>
    <n v="0"/>
    <n v="0"/>
    <n v="0"/>
  </r>
  <r>
    <s v="2024-02-01 06:06:40"/>
    <n v="2024"/>
    <s v="Actual"/>
    <s v="36-02-00-068-954510"/>
    <s v="CENTRO AGROEMPRESARIAL Y TURISTICO DE LOS ANDES-SANTANDER"/>
    <s v="954524"/>
    <s v="CENTRO AGROEMPRESARIAL Y TURISTICO DE LOS ANDES - CONSTRUCCIONES Y ADECUACIONES"/>
    <x v="77"/>
    <x v="77"/>
    <s v="Nación"/>
    <s v="10"/>
    <s v="RECURSOS CORRIENTES"/>
    <s v="CSF"/>
    <n v="185000000"/>
    <m/>
    <m/>
    <n v="0"/>
    <n v="0"/>
    <n v="185000000"/>
    <n v="0"/>
    <n v="185000000"/>
    <m/>
    <n v="0"/>
    <n v="0"/>
    <n v="0"/>
    <n v="0"/>
    <n v="0"/>
    <n v="0"/>
  </r>
  <r>
    <s v="2024-02-01 06:06:40"/>
    <n v="2024"/>
    <s v="Actual"/>
    <s v="36-02-00-068-954510"/>
    <s v="CENTRO AGROEMPRESARIAL Y TURISTICO DE LOS ANDES-SANTANDER"/>
    <s v="954524"/>
    <s v="CENTRO AGROEMPRESARIAL Y TURISTICO DE LOS ANDES - CONSTRUCCIONES Y ADECUACIONES"/>
    <x v="78"/>
    <x v="78"/>
    <s v="Nación"/>
    <s v="10"/>
    <s v="RECURSOS CORRIENTES"/>
    <s v="CSF"/>
    <n v="375600000"/>
    <m/>
    <m/>
    <n v="0"/>
    <n v="0"/>
    <n v="375600000"/>
    <n v="0"/>
    <n v="375600000"/>
    <m/>
    <n v="0"/>
    <n v="0"/>
    <n v="0"/>
    <n v="0"/>
    <n v="0"/>
    <n v="0"/>
  </r>
  <r>
    <s v="2024-02-01 06:06:40"/>
    <n v="2024"/>
    <s v="Actual"/>
    <s v="36-02-00-068-954510"/>
    <s v="CENTRO AGROEMPRESARIAL Y TURISTICO DE LOS ANDES-SANTANDER"/>
    <s v="954527"/>
    <s v="CENTRO AGROEMPRESARIAL Y TURISTICO DE LOS ANDES-SANTANDER-MODERNIZACION AMBIENTES"/>
    <x v="10"/>
    <x v="10"/>
    <s v="Nación"/>
    <s v="10"/>
    <s v="RECURSOS CORRIENTES"/>
    <s v="CSF"/>
    <n v="107571258"/>
    <m/>
    <m/>
    <n v="0"/>
    <n v="0"/>
    <n v="107571258"/>
    <n v="0"/>
    <n v="107571258"/>
    <m/>
    <n v="0"/>
    <n v="0"/>
    <n v="0"/>
    <n v="0"/>
    <n v="0"/>
    <n v="0"/>
  </r>
  <r>
    <s v="2024-02-01 06:06:40"/>
    <n v="2024"/>
    <s v="Actual"/>
    <s v="36-02-00-068-954510"/>
    <s v="CENTRO AGROEMPRESARIAL Y TURISTICO DE LOS ANDES-SANTANDER"/>
    <s v="954528"/>
    <s v="CERTIFICACION COMPETENCIAS LABORALES-CENTRO AGROEMPRESARIAL Y TURISTICO DE LOS ANDES"/>
    <x v="94"/>
    <x v="94"/>
    <s v="Nación"/>
    <s v="10"/>
    <s v="RECURSOS CORRIENTES"/>
    <s v="CSF"/>
    <n v="179797000"/>
    <m/>
    <m/>
    <n v="0"/>
    <n v="0"/>
    <n v="179797000"/>
    <n v="179797000"/>
    <n v="0"/>
    <n v="28600000"/>
    <n v="151197000"/>
    <n v="0"/>
    <n v="0"/>
    <n v="0"/>
    <n v="0"/>
    <n v="0"/>
  </r>
  <r>
    <s v="2024-02-01 06:06:40"/>
    <n v="2024"/>
    <s v="Actual"/>
    <s v="36-02-00-068-954510"/>
    <s v="CENTRO AGROEMPRESARIAL Y TURISTICO DE LOS ANDES-SANTANDER"/>
    <s v="954528"/>
    <s v="CERTIFICACION COMPETENCIAS LABORALES-CENTRO AGROEMPRESARIAL Y TURISTICO DE LOS ANDES"/>
    <x v="65"/>
    <x v="65"/>
    <s v="Nación"/>
    <s v="10"/>
    <s v="RECURSOS CORRIENTES"/>
    <s v="CSF"/>
    <n v="89676000"/>
    <m/>
    <m/>
    <n v="0"/>
    <n v="0"/>
    <n v="89676000"/>
    <n v="89676000"/>
    <n v="0"/>
    <n v="0"/>
    <n v="89676000"/>
    <n v="0"/>
    <n v="0"/>
    <n v="0"/>
    <n v="0"/>
    <n v="0"/>
  </r>
  <r>
    <s v="2024-02-01 06:06:40"/>
    <n v="2024"/>
    <s v="Actual"/>
    <s v="36-02-00-068-954510"/>
    <s v="CENTRO AGROEMPRESARIAL Y TURISTICO DE LOS ANDES-SANTANDER"/>
    <s v="954534"/>
    <s v="CENTRO AGROEMPRESARIAL Y TURISTICO DE LOS ANDES-SANTANDER-PRODUCCION CENTROS"/>
    <x v="49"/>
    <x v="49"/>
    <s v="Propios"/>
    <s v="20"/>
    <s v="INGRESOS CORRIENTES"/>
    <s v="CSF"/>
    <n v="16500000"/>
    <m/>
    <m/>
    <n v="0"/>
    <n v="0"/>
    <n v="16500000"/>
    <n v="0"/>
    <n v="16500000"/>
    <m/>
    <n v="0"/>
    <n v="0"/>
    <n v="0"/>
    <n v="0"/>
    <n v="0"/>
    <n v="0"/>
  </r>
  <r>
    <s v="2024-02-01 06:06:40"/>
    <n v="2024"/>
    <s v="Actual"/>
    <s v="36-02-00-068-954510"/>
    <s v="CENTRO AGROEMPRESARIAL Y TURISTICO DE LOS ANDES-SANTANDER"/>
    <s v="954538"/>
    <s v="CENTRO AGROEMPRESARIAL Y TURISTICO DE LOS ANDES-SANTANDER-EMPRENDE RURAL"/>
    <x v="87"/>
    <x v="87"/>
    <s v="Nación"/>
    <s v="10"/>
    <s v="RECURSOS CORRIENTES"/>
    <s v="CSF"/>
    <n v="810564000"/>
    <m/>
    <m/>
    <n v="0"/>
    <n v="0"/>
    <n v="810564000"/>
    <n v="761221000"/>
    <n v="49343000"/>
    <n v="58933333"/>
    <n v="702287667"/>
    <n v="0"/>
    <n v="0"/>
    <n v="0"/>
    <n v="0"/>
    <n v="0"/>
  </r>
  <r>
    <s v="2024-02-01 06:06:40"/>
    <n v="2024"/>
    <s v="Actual"/>
    <s v="36-02-00-068-954510"/>
    <s v="CENTRO AGROEMPRESARIAL Y TURISTICO DE LOS ANDES-SANTANDER"/>
    <s v="954538"/>
    <s v="CENTRO AGROEMPRESARIAL Y TURISTICO DE LOS ANDES-SANTANDER-EMPRENDE RURAL"/>
    <x v="65"/>
    <x v="65"/>
    <s v="Nación"/>
    <s v="10"/>
    <s v="RECURSOS CORRIENTES"/>
    <s v="CSF"/>
    <n v="91908000"/>
    <m/>
    <m/>
    <n v="0"/>
    <n v="0"/>
    <n v="91908000"/>
    <n v="91908000"/>
    <n v="0"/>
    <n v="0"/>
    <n v="91908000"/>
    <n v="0"/>
    <n v="0"/>
    <n v="0"/>
    <n v="0"/>
    <n v="0"/>
  </r>
  <r>
    <s v="2024-02-01 06:06:40"/>
    <n v="2024"/>
    <s v="Actual"/>
    <s v="36-02-00-068-954510"/>
    <s v="CENTRO AGROEMPRESARIAL Y TURISTICO DE LOS ANDES-SANTANDER"/>
    <s v="954542"/>
    <s v="CENTRO AGROEMPRESARIAL Y TURISTICO DE LOS ANDES-SANTANDER - BIENESTAR APRENDICES."/>
    <x v="49"/>
    <x v="49"/>
    <s v="Nación"/>
    <s v="10"/>
    <s v="RECURSOS CORRIENTES"/>
    <s v="CSF"/>
    <n v="370065600"/>
    <m/>
    <m/>
    <n v="0"/>
    <n v="0"/>
    <n v="370065600"/>
    <n v="248979527"/>
    <n v="121086073"/>
    <n v="57200000"/>
    <n v="191779527"/>
    <n v="0"/>
    <n v="0"/>
    <n v="0"/>
    <n v="0"/>
    <n v="0"/>
  </r>
  <r>
    <s v="2024-02-01 06:06:40"/>
    <n v="2024"/>
    <s v="Actual"/>
    <s v="36-02-00-068-954510"/>
    <s v="CENTRO AGROEMPRESARIAL Y TURISTICO DE LOS ANDES-SANTANDER"/>
    <s v="954544"/>
    <s v="CENTRO AGROEMPRESARIAL Y TURISTICO DE LOS ANDES-SANTANDER - APOYOS DE SOSTENIMIENTO."/>
    <x v="48"/>
    <x v="48"/>
    <s v="Propios"/>
    <s v="20"/>
    <s v="INGRESOS CORRIENTES"/>
    <s v="CSF"/>
    <n v="193375000"/>
    <m/>
    <m/>
    <n v="0"/>
    <n v="0"/>
    <n v="193375000"/>
    <n v="0"/>
    <n v="193375000"/>
    <m/>
    <n v="0"/>
    <n v="0"/>
    <n v="0"/>
    <n v="0"/>
    <n v="0"/>
    <n v="0"/>
  </r>
  <r>
    <s v="2024-02-01 06:06:40"/>
    <n v="2024"/>
    <s v="Actual"/>
    <s v="36-02-00-068-954510"/>
    <s v="CENTRO AGROEMPRESARIAL Y TURISTICO DE LOS ANDES-SANTANDER"/>
    <s v="954544"/>
    <s v="CENTRO AGROEMPRESARIAL Y TURISTICO DE LOS ANDES-SANTANDER - APOYOS DE SOSTENIMIENTO."/>
    <x v="49"/>
    <x v="49"/>
    <s v="Propios"/>
    <s v="20"/>
    <s v="INGRESOS CORRIENTES"/>
    <s v="CSF"/>
    <n v="14090049"/>
    <m/>
    <m/>
    <n v="0"/>
    <n v="0"/>
    <n v="14090049"/>
    <n v="0"/>
    <n v="14090049"/>
    <m/>
    <n v="0"/>
    <n v="0"/>
    <n v="0"/>
    <n v="0"/>
    <n v="0"/>
    <n v="0"/>
  </r>
  <r>
    <s v="2024-02-01 06:06:40"/>
    <n v="2024"/>
    <s v="Actual"/>
    <s v="36-02-00-068-954510"/>
    <s v="CENTRO AGROEMPRESARIAL Y TURISTICO DE LOS ANDES-SANTANDER"/>
    <s v="954545"/>
    <s v="CENTRO AGROEMPRESARIAL Y TURISTICO DE LOS ANDES-SANTANDER - SERVICIOS PRESTADOS A LA FORMACION."/>
    <x v="49"/>
    <x v="49"/>
    <s v="Nación"/>
    <s v="10"/>
    <s v="RECURSOS CORRIENTES"/>
    <s v="CSF"/>
    <n v="3389193228"/>
    <m/>
    <m/>
    <n v="0"/>
    <n v="0"/>
    <n v="3389193228"/>
    <n v="3209897088"/>
    <n v="179296140"/>
    <n v="0"/>
    <n v="3209897088"/>
    <n v="0"/>
    <n v="0"/>
    <n v="0"/>
    <n v="0"/>
    <n v="0"/>
  </r>
  <r>
    <s v="2024-02-01 06:06:40"/>
    <n v="2024"/>
    <s v="Actual"/>
    <s v="36-02-00-068-954510"/>
    <s v="CENTRO AGROEMPRESARIAL Y TURISTICO DE LOS ANDES-SANTANDER"/>
    <s v="954545"/>
    <s v="CENTRO AGROEMPRESARIAL Y TURISTICO DE LOS ANDES-SANTANDER - SERVICIOS PRESTADOS A LA FORMACION."/>
    <x v="65"/>
    <x v="65"/>
    <s v="Nación"/>
    <s v="10"/>
    <s v="RECURSOS CORRIENTES"/>
    <s v="CSF"/>
    <n v="1041605075.25"/>
    <m/>
    <m/>
    <n v="0"/>
    <n v="0"/>
    <n v="1041605075.25"/>
    <n v="854209392"/>
    <n v="187395683.25"/>
    <n v="0"/>
    <n v="854209392"/>
    <n v="0"/>
    <n v="0"/>
    <n v="0"/>
    <n v="0"/>
    <n v="0"/>
  </r>
  <r>
    <s v="2024-02-01 06:06:40"/>
    <n v="2024"/>
    <s v="Actual"/>
    <s v="36-02-00-068-954510"/>
    <s v="CENTRO AGROEMPRESARIAL Y TURISTICO DE LOS ANDES-SANTANDER"/>
    <s v="954568"/>
    <s v="CENTRO AGROEMPRESARIAL Y TURISTICO DE LOS ANDES - COLOMBIA CERTIFICA-SANTANDER"/>
    <x v="91"/>
    <x v="91"/>
    <s v="Propios"/>
    <s v="27"/>
    <s v="RENTAS PARAFISCALES"/>
    <s v="CSF"/>
    <n v="293969627"/>
    <m/>
    <m/>
    <n v="0"/>
    <n v="0"/>
    <n v="293969627"/>
    <n v="208293724"/>
    <n v="85675903"/>
    <n v="176311764"/>
    <n v="31981960"/>
    <n v="0"/>
    <n v="0"/>
    <n v="0"/>
    <n v="0"/>
    <n v="0"/>
  </r>
  <r>
    <s v="2024-02-01 06:06:40"/>
    <n v="2024"/>
    <s v="Actual"/>
    <s v="36-02-00-068-954510"/>
    <s v="CENTRO AGROEMPRESARIAL Y TURISTICO DE LOS ANDES-SANTANDER"/>
    <s v="954585"/>
    <s v="CENTRO AGROEMPR Y TUR DE LOS ANDES SANTANDER, SERVICIOS PRESTADOS A LA FORMACION - ECONOMIA POPULAR"/>
    <x v="65"/>
    <x v="65"/>
    <s v="Nación"/>
    <s v="10"/>
    <s v="RECURSOS CORRIENTES"/>
    <s v="CSF"/>
    <n v="15376436.5"/>
    <m/>
    <m/>
    <n v="0"/>
    <n v="0"/>
    <n v="15376436.5"/>
    <n v="13407966"/>
    <n v="1968470.5"/>
    <n v="0"/>
    <n v="13407966"/>
    <n v="0"/>
    <n v="0"/>
    <n v="0"/>
    <n v="0"/>
    <n v="0"/>
  </r>
  <r>
    <s v="2024-02-01 06:06:40"/>
    <n v="2024"/>
    <s v="Actual"/>
    <s v="36-02-00-068-954510"/>
    <s v="CENTRO AGROEMPRESARIAL Y TURISTICO DE LOS ANDES-SANTANDER"/>
    <s v="954586"/>
    <s v="CENTRO AGROEMPR Y TUR DE LOS ANDES SANTANDER, CERTIFICACION COMPETENCIA LABORALES - ECONOMIA POPULAR"/>
    <x v="65"/>
    <x v="65"/>
    <s v="Nación"/>
    <s v="10"/>
    <s v="RECURSOS CORRIENTES"/>
    <s v="CSF"/>
    <n v="44838000"/>
    <m/>
    <m/>
    <n v="0"/>
    <n v="0"/>
    <n v="44838000"/>
    <n v="44838000"/>
    <n v="0"/>
    <n v="0"/>
    <n v="44838000"/>
    <n v="0"/>
    <n v="0"/>
    <n v="0"/>
    <n v="0"/>
    <n v="0"/>
  </r>
  <r>
    <s v="2024-02-01 06:06:40"/>
    <n v="2024"/>
    <s v="Actual"/>
    <s v="36-02-00-068-954510"/>
    <s v="CENTRO AGROEMPRESARIAL Y TURISTICO DE LOS ANDES-SANTANDER"/>
    <s v="954590"/>
    <s v="CENTRO AGROEMPR Y TUR DE LOS ANDES SANTANDER, ACCIONES REGULARES - ECONOMIA POPULAR Y CAMPESINA"/>
    <x v="65"/>
    <x v="65"/>
    <s v="Nación"/>
    <s v="10"/>
    <s v="RECURSOS CORRIENTES"/>
    <s v="CSF"/>
    <n v="182198400"/>
    <m/>
    <m/>
    <n v="0"/>
    <n v="0"/>
    <n v="182198400"/>
    <n v="26198400"/>
    <n v="156000000"/>
    <n v="0"/>
    <n v="26198400"/>
    <n v="0"/>
    <n v="0"/>
    <n v="0"/>
    <n v="0"/>
    <n v="0"/>
  </r>
  <r>
    <s v="2024-02-01 06:06:40"/>
    <n v="2024"/>
    <s v="Actual"/>
    <s v="36-02-00-068-954610"/>
    <s v="CENTRO DE GESTION AGROEMPRESARIAL DEL ORIENTE-SANTANDER"/>
    <s v="954609"/>
    <s v="CENTRO DE GESTION AGROEMPRESARIAL DEL ORIENTE-SANTANDER - SALUD OCUPACIONAL"/>
    <x v="49"/>
    <x v="49"/>
    <s v="Nación"/>
    <s v="10"/>
    <s v="RECURSOS CORRIENTES"/>
    <s v="CSF"/>
    <n v="44089084"/>
    <m/>
    <m/>
    <n v="0"/>
    <n v="0"/>
    <n v="44089084"/>
    <n v="0"/>
    <n v="44089084"/>
    <m/>
    <n v="0"/>
    <n v="0"/>
    <n v="0"/>
    <n v="0"/>
    <n v="0"/>
    <n v="0"/>
  </r>
  <r>
    <s v="2024-02-01 06:06:40"/>
    <n v="2024"/>
    <s v="Actual"/>
    <s v="36-02-00-068-954610"/>
    <s v="CENTRO DE GESTION AGROEMPRESARIAL DEL ORIENTE-SANTANDER"/>
    <s v="954610"/>
    <s v="CENTRO DE GESTIÓN AGROEMPRESARIAL DEL ORIENTE-SANTANDER"/>
    <x v="80"/>
    <x v="80"/>
    <s v="Nación"/>
    <s v="10"/>
    <s v="RECURSOS CORRIENTES"/>
    <s v="CSF"/>
    <n v="217065000"/>
    <m/>
    <m/>
    <n v="0"/>
    <n v="0"/>
    <n v="217065000"/>
    <n v="0"/>
    <n v="217065000"/>
    <m/>
    <n v="0"/>
    <n v="0"/>
    <n v="0"/>
    <n v="0"/>
    <n v="0"/>
    <n v="0"/>
  </r>
  <r>
    <s v="2024-02-01 06:06:40"/>
    <n v="2024"/>
    <s v="Actual"/>
    <s v="36-02-00-068-954610"/>
    <s v="CENTRO DE GESTION AGROEMPRESARIAL DEL ORIENTE-SANTANDER"/>
    <s v="954610"/>
    <s v="CENTRO DE GESTIÓN AGROEMPRESARIAL DEL ORIENTE-SANTANDER"/>
    <x v="81"/>
    <x v="81"/>
    <s v="Nación"/>
    <s v="10"/>
    <s v="RECURSOS CORRIENTES"/>
    <s v="CSF"/>
    <n v="51334000"/>
    <m/>
    <m/>
    <n v="0"/>
    <n v="0"/>
    <n v="51334000"/>
    <n v="47334000"/>
    <n v="4000000"/>
    <n v="24696000"/>
    <n v="22638000"/>
    <n v="0"/>
    <n v="0"/>
    <n v="0"/>
    <n v="0"/>
    <n v="0"/>
  </r>
  <r>
    <s v="2024-02-01 06:06:40"/>
    <n v="2024"/>
    <s v="Actual"/>
    <s v="36-02-00-068-954610"/>
    <s v="CENTRO DE GESTION AGROEMPRESARIAL DEL ORIENTE-SANTANDER"/>
    <s v="954610"/>
    <s v="CENTRO DE GESTIÓN AGROEMPRESARIAL DEL ORIENTE-SANTANDER"/>
    <x v="85"/>
    <x v="85"/>
    <s v="Nación"/>
    <s v="10"/>
    <s v="RECURSOS CORRIENTES"/>
    <s v="CSF"/>
    <n v="40365000"/>
    <m/>
    <m/>
    <n v="0"/>
    <n v="0"/>
    <n v="40365000"/>
    <n v="40365000"/>
    <n v="0"/>
    <n v="0"/>
    <n v="40365000"/>
    <n v="0"/>
    <n v="0"/>
    <n v="0"/>
    <n v="0"/>
    <n v="0"/>
  </r>
  <r>
    <s v="2024-02-01 06:06:40"/>
    <n v="2024"/>
    <s v="Actual"/>
    <s v="36-02-00-068-954610"/>
    <s v="CENTRO DE GESTION AGROEMPRESARIAL DEL ORIENTE-SANTANDER"/>
    <s v="954610"/>
    <s v="CENTRO DE GESTIÓN AGROEMPRESARIAL DEL ORIENTE-SANTANDER"/>
    <x v="49"/>
    <x v="49"/>
    <s v="Propios"/>
    <s v="27"/>
    <s v="RENTAS PARAFISCALES"/>
    <s v="CSF"/>
    <n v="29588797"/>
    <m/>
    <m/>
    <n v="0"/>
    <n v="0"/>
    <n v="29588797"/>
    <n v="0"/>
    <n v="29588797"/>
    <m/>
    <n v="0"/>
    <n v="0"/>
    <n v="0"/>
    <n v="0"/>
    <n v="0"/>
    <n v="0"/>
  </r>
  <r>
    <s v="2024-02-01 06:06:40"/>
    <n v="2024"/>
    <s v="Actual"/>
    <s v="36-02-00-068-954610"/>
    <s v="CENTRO DE GESTION AGROEMPRESARIAL DEL ORIENTE-SANTANDER"/>
    <s v="954610"/>
    <s v="CENTRO DE GESTIÓN AGROEMPRESARIAL DEL ORIENTE-SANTANDER"/>
    <x v="49"/>
    <x v="49"/>
    <s v="Nación"/>
    <s v="10"/>
    <s v="RECURSOS CORRIENTES"/>
    <s v="CSF"/>
    <n v="919484608"/>
    <n v="10500000"/>
    <n v="0"/>
    <n v="0"/>
    <n v="0"/>
    <n v="929984608"/>
    <n v="801490707"/>
    <n v="128493901"/>
    <n v="375878241"/>
    <n v="425612466"/>
    <n v="19610322"/>
    <n v="19610322"/>
    <n v="19610322"/>
    <n v="0"/>
    <n v="0"/>
  </r>
  <r>
    <s v="2024-02-01 06:06:40"/>
    <n v="2024"/>
    <s v="Actual"/>
    <s v="36-02-00-068-954610"/>
    <s v="CENTRO DE GESTION AGROEMPRESARIAL DEL ORIENTE-SANTANDER"/>
    <s v="954610"/>
    <s v="CENTRO DE GESTIÓN AGROEMPRESARIAL DEL ORIENTE-SANTANDER"/>
    <x v="63"/>
    <x v="63"/>
    <s v="Propios"/>
    <s v="20"/>
    <s v="INGRESOS CORRIENTES"/>
    <s v="CSF"/>
    <n v="10500000"/>
    <m/>
    <m/>
    <n v="0"/>
    <n v="0"/>
    <n v="10500000"/>
    <n v="0"/>
    <n v="10500000"/>
    <m/>
    <n v="0"/>
    <n v="0"/>
    <n v="0"/>
    <n v="0"/>
    <n v="0"/>
    <n v="0"/>
  </r>
  <r>
    <s v="2024-02-01 06:06:40"/>
    <n v="2024"/>
    <s v="Actual"/>
    <s v="36-02-00-068-954610"/>
    <s v="CENTRO DE GESTION AGROEMPRESARIAL DEL ORIENTE-SANTANDER"/>
    <s v="954611"/>
    <s v="CENTRO DE GESTION AGROEMPRESARIAL DEL ORIENTE - INTEGRACION CON LA MEDIS-SANTANDER"/>
    <x v="49"/>
    <x v="49"/>
    <s v="Nación"/>
    <s v="10"/>
    <s v="RECURSOS CORRIENTES"/>
    <s v="CSF"/>
    <n v="202159699"/>
    <m/>
    <m/>
    <n v="0"/>
    <n v="0"/>
    <n v="202159699"/>
    <n v="52159699"/>
    <n v="150000000"/>
    <n v="50832165"/>
    <n v="1327534"/>
    <n v="1345557"/>
    <n v="1345557"/>
    <n v="1345557"/>
    <n v="0"/>
    <n v="0"/>
  </r>
  <r>
    <s v="2024-02-01 06:06:40"/>
    <n v="2024"/>
    <s v="Actual"/>
    <s v="36-02-00-068-954610"/>
    <s v="CENTRO DE GESTION AGROEMPRESARIAL DEL ORIENTE-SANTANDER"/>
    <s v="954611"/>
    <s v="CENTRO DE GESTION AGROEMPRESARIAL DEL ORIENTE - INTEGRACION CON LA MEDIS-SANTANDER"/>
    <x v="49"/>
    <x v="49"/>
    <s v="Propios"/>
    <s v="20"/>
    <s v="INGRESOS CORRIENTES"/>
    <s v="CSF"/>
    <n v="1344117891"/>
    <m/>
    <m/>
    <n v="0"/>
    <n v="0"/>
    <n v="1344117891"/>
    <n v="0"/>
    <n v="1344117891"/>
    <m/>
    <n v="0"/>
    <n v="0"/>
    <n v="0"/>
    <n v="0"/>
    <n v="0"/>
    <n v="0"/>
  </r>
  <r>
    <s v="2024-02-01 06:06:40"/>
    <n v="2024"/>
    <s v="Actual"/>
    <s v="36-02-00-068-954610"/>
    <s v="CENTRO DE GESTION AGROEMPRESARIAL DEL ORIENTE-SANTANDER"/>
    <s v="954618"/>
    <s v="C DE GESTION AGROEMPRESARIAL DEL ORIENTE - FONDO INDUSTRIA Y DE LA CONSTRUCCION FIC-SANTANDER"/>
    <x v="48"/>
    <x v="48"/>
    <s v="Propios"/>
    <s v="26"/>
    <s v="FONDOS ESPECIALES"/>
    <s v="CSF"/>
    <n v="1663485630"/>
    <m/>
    <m/>
    <n v="0"/>
    <n v="0"/>
    <n v="1663485630"/>
    <n v="0"/>
    <n v="1663485630"/>
    <m/>
    <n v="0"/>
    <n v="0"/>
    <n v="0"/>
    <n v="0"/>
    <n v="0"/>
    <n v="0"/>
  </r>
  <r>
    <s v="2024-02-01 06:06:40"/>
    <n v="2024"/>
    <s v="Actual"/>
    <s v="36-02-00-068-954610"/>
    <s v="CENTRO DE GESTION AGROEMPRESARIAL DEL ORIENTE-SANTANDER"/>
    <s v="954618"/>
    <s v="C DE GESTION AGROEMPRESARIAL DEL ORIENTE - FONDO INDUSTRIA Y DE LA CONSTRUCCION FIC-SANTANDER"/>
    <x v="49"/>
    <x v="49"/>
    <s v="Propios"/>
    <s v="26"/>
    <s v="FONDOS ESPECIALES"/>
    <s v="CSF"/>
    <n v="651855036"/>
    <m/>
    <m/>
    <n v="0"/>
    <n v="0"/>
    <n v="651855036"/>
    <n v="448977051"/>
    <n v="202877985"/>
    <n v="41748000"/>
    <n v="407229051"/>
    <n v="0"/>
    <n v="0"/>
    <n v="0"/>
    <n v="0"/>
    <n v="0"/>
  </r>
  <r>
    <s v="2024-02-01 06:06:40"/>
    <n v="2024"/>
    <s v="Actual"/>
    <s v="36-02-00-068-954610"/>
    <s v="CENTRO DE GESTION AGROEMPRESARIAL DEL ORIENTE-SANTANDER"/>
    <s v="954624"/>
    <s v="CENTRO DE GESTION AGROEMPRESARIAL DEL ORIENTE - CONSTRUCCIONES Y ADECUACIONES"/>
    <x v="77"/>
    <x v="77"/>
    <s v="Nación"/>
    <s v="10"/>
    <s v="RECURSOS CORRIENTES"/>
    <s v="CSF"/>
    <n v="174700000"/>
    <m/>
    <m/>
    <n v="0"/>
    <n v="0"/>
    <n v="174700000"/>
    <n v="0"/>
    <n v="174700000"/>
    <m/>
    <n v="0"/>
    <n v="0"/>
    <n v="0"/>
    <n v="0"/>
    <n v="0"/>
    <n v="0"/>
  </r>
  <r>
    <s v="2024-02-01 06:06:40"/>
    <n v="2024"/>
    <s v="Actual"/>
    <s v="36-02-00-068-954610"/>
    <s v="CENTRO DE GESTION AGROEMPRESARIAL DEL ORIENTE-SANTANDER"/>
    <s v="954624"/>
    <s v="CENTRO DE GESTION AGROEMPRESARIAL DEL ORIENTE - CONSTRUCCIONES Y ADECUACIONES"/>
    <x v="78"/>
    <x v="78"/>
    <s v="Nación"/>
    <s v="10"/>
    <s v="RECURSOS CORRIENTES"/>
    <s v="CSF"/>
    <n v="260853274"/>
    <m/>
    <m/>
    <n v="0"/>
    <n v="0"/>
    <n v="260853274"/>
    <n v="0"/>
    <n v="260853274"/>
    <m/>
    <n v="0"/>
    <n v="0"/>
    <n v="0"/>
    <n v="0"/>
    <n v="0"/>
    <n v="0"/>
  </r>
  <r>
    <s v="2024-02-01 06:06:40"/>
    <n v="2024"/>
    <s v="Actual"/>
    <s v="36-02-00-068-954610"/>
    <s v="CENTRO DE GESTION AGROEMPRESARIAL DEL ORIENTE-SANTANDER"/>
    <s v="954627"/>
    <s v="CENTRO DE GESTION AGROEMPRESARIAL DEL ORIENTE-MODERNIZACION AMBIENTES"/>
    <x v="10"/>
    <x v="10"/>
    <s v="Nación"/>
    <s v="10"/>
    <s v="RECURSOS CORRIENTES"/>
    <s v="CSF"/>
    <n v="46800000"/>
    <m/>
    <m/>
    <n v="0"/>
    <n v="0"/>
    <n v="46800000"/>
    <n v="0"/>
    <n v="46800000"/>
    <m/>
    <n v="0"/>
    <n v="0"/>
    <n v="0"/>
    <n v="0"/>
    <n v="0"/>
    <n v="0"/>
  </r>
  <r>
    <s v="2024-02-01 06:06:40"/>
    <n v="2024"/>
    <s v="Actual"/>
    <s v="36-02-00-068-954610"/>
    <s v="CENTRO DE GESTION AGROEMPRESARIAL DEL ORIENTE-SANTANDER"/>
    <s v="954628"/>
    <s v="CERTIFICACION COMPETENCIAS LABORALES-CENTRO DE GESTION AGROEMPRESARIAL DEL ORIENTE"/>
    <x v="94"/>
    <x v="94"/>
    <s v="Nación"/>
    <s v="10"/>
    <s v="RECURSOS CORRIENTES"/>
    <s v="CSF"/>
    <n v="193801000"/>
    <m/>
    <m/>
    <n v="0"/>
    <n v="0"/>
    <n v="193801000"/>
    <n v="0"/>
    <n v="193801000"/>
    <m/>
    <n v="0"/>
    <n v="0"/>
    <n v="0"/>
    <n v="0"/>
    <n v="0"/>
    <n v="0"/>
  </r>
  <r>
    <s v="2024-02-01 06:06:40"/>
    <n v="2024"/>
    <s v="Actual"/>
    <s v="36-02-00-068-954610"/>
    <s v="CENTRO DE GESTION AGROEMPRESARIAL DEL ORIENTE-SANTANDER"/>
    <s v="954628"/>
    <s v="CERTIFICACION COMPETENCIAS LABORALES-CENTRO DE GESTION AGROEMPRESARIAL DEL ORIENTE"/>
    <x v="65"/>
    <x v="65"/>
    <s v="Nación"/>
    <s v="10"/>
    <s v="RECURSOS CORRIENTES"/>
    <s v="CSF"/>
    <n v="49820000"/>
    <m/>
    <m/>
    <n v="0"/>
    <n v="0"/>
    <n v="49820000"/>
    <n v="0"/>
    <n v="49820000"/>
    <m/>
    <n v="0"/>
    <n v="0"/>
    <n v="0"/>
    <n v="0"/>
    <n v="0"/>
    <n v="0"/>
  </r>
  <r>
    <s v="2024-02-01 06:06:40"/>
    <n v="2024"/>
    <s v="Actual"/>
    <s v="36-02-00-068-954610"/>
    <s v="CENTRO DE GESTION AGROEMPRESARIAL DEL ORIENTE-SANTANDER"/>
    <s v="954634"/>
    <s v="CENTRO DE GESTION AGROEMPRESARIAL DEL ORIENTE-PRODUCCION CENTROS"/>
    <x v="49"/>
    <x v="49"/>
    <s v="Propios"/>
    <s v="20"/>
    <s v="INGRESOS CORRIENTES"/>
    <s v="CSF"/>
    <n v="30000000"/>
    <m/>
    <m/>
    <n v="0"/>
    <n v="0"/>
    <n v="30000000"/>
    <n v="0"/>
    <n v="30000000"/>
    <m/>
    <n v="0"/>
    <n v="0"/>
    <n v="0"/>
    <n v="0"/>
    <n v="0"/>
    <n v="0"/>
  </r>
  <r>
    <s v="2024-02-01 06:06:40"/>
    <n v="2024"/>
    <s v="Actual"/>
    <s v="36-02-00-068-954610"/>
    <s v="CENTRO DE GESTION AGROEMPRESARIAL DEL ORIENTE-SANTANDER"/>
    <s v="954638"/>
    <s v="CENTRO DE GESTION AGROEMPRESARIAL DEL ORIENTE-EMPRENDE RURAL"/>
    <x v="87"/>
    <x v="87"/>
    <s v="Nación"/>
    <s v="10"/>
    <s v="RECURSOS CORRIENTES"/>
    <s v="CSF"/>
    <n v="1000838000"/>
    <m/>
    <m/>
    <n v="0"/>
    <n v="0"/>
    <n v="1000838000"/>
    <n v="89300000"/>
    <n v="911538000"/>
    <n v="31200000"/>
    <n v="58100000"/>
    <n v="0"/>
    <n v="0"/>
    <n v="0"/>
    <n v="0"/>
    <n v="0"/>
  </r>
  <r>
    <s v="2024-02-01 06:06:40"/>
    <n v="2024"/>
    <s v="Actual"/>
    <s v="36-02-00-068-954610"/>
    <s v="CENTRO DE GESTION AGROEMPRESARIAL DEL ORIENTE-SANTANDER"/>
    <s v="954638"/>
    <s v="CENTRO DE GESTION AGROEMPRESARIAL DEL ORIENTE-EMPRENDE RURAL"/>
    <x v="65"/>
    <x v="65"/>
    <s v="Nación"/>
    <s v="10"/>
    <s v="RECURSOS CORRIENTES"/>
    <s v="CSF"/>
    <n v="137862000"/>
    <m/>
    <m/>
    <n v="0"/>
    <n v="0"/>
    <n v="137862000"/>
    <n v="0"/>
    <n v="137862000"/>
    <m/>
    <n v="0"/>
    <n v="0"/>
    <n v="0"/>
    <n v="0"/>
    <n v="0"/>
    <n v="0"/>
  </r>
  <r>
    <s v="2024-02-01 06:06:40"/>
    <n v="2024"/>
    <s v="Actual"/>
    <s v="36-02-00-068-954610"/>
    <s v="CENTRO DE GESTION AGROEMPRESARIAL DEL ORIENTE-SANTANDER"/>
    <s v="954642"/>
    <s v="CENTRO DE GESTION AGROEMPRESARIAL DEL ORIENTE-SANTANDER - BIENESTAR APRENDICES."/>
    <x v="49"/>
    <x v="49"/>
    <s v="Nación"/>
    <s v="10"/>
    <s v="RECURSOS CORRIENTES"/>
    <s v="CSF"/>
    <n v="377069243"/>
    <m/>
    <m/>
    <n v="0"/>
    <n v="0"/>
    <n v="377069243"/>
    <n v="249575090"/>
    <n v="127494153"/>
    <n v="0"/>
    <n v="249575090"/>
    <n v="0"/>
    <n v="0"/>
    <n v="0"/>
    <n v="0"/>
    <n v="0"/>
  </r>
  <r>
    <s v="2024-02-01 06:06:40"/>
    <n v="2024"/>
    <s v="Actual"/>
    <s v="36-02-00-068-954610"/>
    <s v="CENTRO DE GESTION AGROEMPRESARIAL DEL ORIENTE-SANTANDER"/>
    <s v="954644"/>
    <s v="CENTRO DE GESTION AGROEMPRESARIAL DEL ORIENTE-SANTANDER - APOYOS DE SOSTENIMIENTO."/>
    <x v="48"/>
    <x v="48"/>
    <s v="Propios"/>
    <s v="20"/>
    <s v="INGRESOS CORRIENTES"/>
    <s v="CSF"/>
    <n v="303875000"/>
    <m/>
    <m/>
    <n v="0"/>
    <n v="0"/>
    <n v="303875000"/>
    <n v="0"/>
    <n v="303875000"/>
    <m/>
    <n v="0"/>
    <n v="0"/>
    <n v="0"/>
    <n v="0"/>
    <n v="0"/>
    <n v="0"/>
  </r>
  <r>
    <s v="2024-02-01 06:06:40"/>
    <n v="2024"/>
    <s v="Actual"/>
    <s v="36-02-00-068-954610"/>
    <s v="CENTRO DE GESTION AGROEMPRESARIAL DEL ORIENTE-SANTANDER"/>
    <s v="954644"/>
    <s v="CENTRO DE GESTION AGROEMPRESARIAL DEL ORIENTE-SANTANDER - APOYOS DE SOSTENIMIENTO."/>
    <x v="49"/>
    <x v="49"/>
    <s v="Propios"/>
    <s v="20"/>
    <s v="INGRESOS CORRIENTES"/>
    <s v="CSF"/>
    <n v="12438233"/>
    <m/>
    <m/>
    <n v="0"/>
    <n v="0"/>
    <n v="12438233"/>
    <n v="0"/>
    <n v="12438233"/>
    <m/>
    <n v="0"/>
    <n v="0"/>
    <n v="0"/>
    <n v="0"/>
    <n v="0"/>
    <n v="0"/>
  </r>
  <r>
    <s v="2024-02-01 06:06:40"/>
    <n v="2024"/>
    <s v="Actual"/>
    <s v="36-02-00-068-954610"/>
    <s v="CENTRO DE GESTION AGROEMPRESARIAL DEL ORIENTE-SANTANDER"/>
    <s v="954645"/>
    <s v="CENTRO DE GESTION AGROEMPRESARIAL DEL ORIENTE-SANTANDER - SERVICIOS PRESTADOS A LA FORMACION."/>
    <x v="49"/>
    <x v="49"/>
    <s v="Nación"/>
    <s v="10"/>
    <s v="RECURSOS CORRIENTES"/>
    <s v="CSF"/>
    <n v="3168068128"/>
    <m/>
    <m/>
    <n v="0"/>
    <n v="0"/>
    <n v="3168068128"/>
    <n v="2947610617"/>
    <n v="220457511"/>
    <n v="999167657"/>
    <n v="1948442960"/>
    <n v="4398229"/>
    <n v="4398229"/>
    <n v="4398229"/>
    <n v="0"/>
    <n v="0"/>
  </r>
  <r>
    <s v="2024-02-01 06:06:40"/>
    <n v="2024"/>
    <s v="Actual"/>
    <s v="36-02-00-068-954610"/>
    <s v="CENTRO DE GESTION AGROEMPRESARIAL DEL ORIENTE-SANTANDER"/>
    <s v="954645"/>
    <s v="CENTRO DE GESTION AGROEMPRESARIAL DEL ORIENTE-SANTANDER - SERVICIOS PRESTADOS A LA FORMACION."/>
    <x v="65"/>
    <x v="65"/>
    <s v="Nación"/>
    <s v="10"/>
    <s v="RECURSOS CORRIENTES"/>
    <s v="CSF"/>
    <n v="1463335649.25"/>
    <m/>
    <m/>
    <n v="0"/>
    <n v="0"/>
    <n v="1463335649.25"/>
    <n v="0"/>
    <n v="1463335649.25"/>
    <m/>
    <n v="0"/>
    <n v="0"/>
    <n v="0"/>
    <n v="0"/>
    <n v="0"/>
    <n v="0"/>
  </r>
  <r>
    <s v="2024-02-01 06:06:40"/>
    <n v="2024"/>
    <s v="Actual"/>
    <s v="36-02-00-068-954610"/>
    <s v="CENTRO DE GESTION AGROEMPRESARIAL DEL ORIENTE-SANTANDER"/>
    <s v="954668"/>
    <s v="CENTRO DE GESTION AGROEMPRESARIAL DEL ORIENTE - COLOMBIA CERTIFICA-SANTANDER"/>
    <x v="91"/>
    <x v="91"/>
    <s v="Propios"/>
    <s v="27"/>
    <s v="RENTAS PARAFISCALES"/>
    <s v="CSF"/>
    <n v="892756566"/>
    <m/>
    <m/>
    <n v="0"/>
    <n v="0"/>
    <n v="892756566"/>
    <n v="0"/>
    <n v="892756566"/>
    <m/>
    <n v="0"/>
    <n v="0"/>
    <n v="0"/>
    <n v="0"/>
    <n v="0"/>
    <n v="0"/>
  </r>
  <r>
    <s v="2024-02-01 06:06:40"/>
    <n v="2024"/>
    <s v="Actual"/>
    <s v="36-02-00-068-954610"/>
    <s v="CENTRO DE GESTION AGROEMPRESARIAL DEL ORIENTE-SANTANDER"/>
    <s v="954670"/>
    <s v="CENTRO DE GESTION AGROEMPRESARIAL DEL ORIENTE - SANTANDER-TECNOACADEMIA"/>
    <x v="90"/>
    <x v="90"/>
    <s v="Propios"/>
    <s v="27"/>
    <s v="RENTAS PARAFISCALES"/>
    <s v="CSF"/>
    <n v="880405596"/>
    <m/>
    <m/>
    <n v="0"/>
    <n v="0"/>
    <n v="880405596"/>
    <n v="0"/>
    <n v="880405596"/>
    <m/>
    <n v="0"/>
    <n v="0"/>
    <n v="0"/>
    <n v="0"/>
    <n v="0"/>
    <n v="0"/>
  </r>
  <r>
    <s v="2024-02-01 06:06:40"/>
    <n v="2024"/>
    <s v="Actual"/>
    <s v="36-02-00-068-954610"/>
    <s v="CENTRO DE GESTION AGROEMPRESARIAL DEL ORIENTE-SANTANDER"/>
    <s v="954685"/>
    <s v="CENTRO DE GEST AGROEMP DEL ORIENTE SANTANDER, SERVICIOS PRESTADOS A LA FORMACION - ECONOMIA POPULAR"/>
    <x v="65"/>
    <x v="65"/>
    <s v="Nación"/>
    <s v="10"/>
    <s v="RECURSOS CORRIENTES"/>
    <s v="CSF"/>
    <n v="43566568.75"/>
    <m/>
    <m/>
    <n v="0"/>
    <n v="0"/>
    <n v="43566568.75"/>
    <n v="0"/>
    <n v="43566568.75"/>
    <m/>
    <n v="0"/>
    <n v="0"/>
    <n v="0"/>
    <n v="0"/>
    <n v="0"/>
    <n v="0"/>
  </r>
  <r>
    <s v="2024-02-01 06:06:40"/>
    <n v="2024"/>
    <s v="Actual"/>
    <s v="36-02-00-068-954610"/>
    <s v="CENTRO DE GESTION AGROEMPRESARIAL DEL ORIENTE-SANTANDER"/>
    <s v="954690"/>
    <s v="CENTRO DE GEST AGROEMP DEL ORIENTE SANTANDER, ACCIONES REGULARES - ECONOMIA POPULAR Y CAMPESINA"/>
    <x v="65"/>
    <x v="65"/>
    <s v="Nación"/>
    <s v="10"/>
    <s v="RECURSOS CORRIENTES"/>
    <s v="CSF"/>
    <n v="45398400"/>
    <m/>
    <m/>
    <n v="0"/>
    <n v="0"/>
    <n v="45398400"/>
    <n v="0"/>
    <n v="45398400"/>
    <m/>
    <n v="0"/>
    <n v="0"/>
    <n v="0"/>
    <n v="0"/>
    <n v="0"/>
    <n v="0"/>
  </r>
  <r>
    <s v="2024-02-01 06:06:40"/>
    <n v="2024"/>
    <s v="Actual"/>
    <s v="36-02-00-070-000000"/>
    <s v="SENA REGIONAL SUCRE-DIRECCION REGIONAL"/>
    <s v="101000"/>
    <s v="DESPACHO DIRECCION"/>
    <x v="45"/>
    <x v="45"/>
    <s v="Propios"/>
    <s v="27"/>
    <s v="RENTAS PARAFISCALES"/>
    <s v="CSF"/>
    <n v="20753000"/>
    <m/>
    <m/>
    <n v="0"/>
    <n v="0"/>
    <n v="20753000"/>
    <n v="0"/>
    <n v="20753000"/>
    <m/>
    <n v="0"/>
    <n v="0"/>
    <n v="0"/>
    <n v="0"/>
    <n v="0"/>
    <n v="0"/>
  </r>
  <r>
    <s v="2024-02-01 06:06:40"/>
    <n v="2024"/>
    <s v="Actual"/>
    <s v="36-02-00-070-000000"/>
    <s v="SENA REGIONAL SUCRE-DIRECCION REGIONAL"/>
    <s v="101000"/>
    <s v="DESPACHO DIRECCION"/>
    <x v="79"/>
    <x v="79"/>
    <s v="Nación"/>
    <s v="10"/>
    <s v="RECURSOS CORRIENTES"/>
    <s v="CSF"/>
    <n v="50190000"/>
    <m/>
    <m/>
    <n v="0"/>
    <n v="0"/>
    <n v="50190000"/>
    <n v="50190000"/>
    <n v="0"/>
    <n v="47334000"/>
    <n v="2856000"/>
    <n v="2058000"/>
    <n v="2058000"/>
    <n v="2058000"/>
    <n v="0"/>
    <n v="0"/>
  </r>
  <r>
    <s v="2024-02-01 06:06:40"/>
    <n v="2024"/>
    <s v="Actual"/>
    <s v="36-02-00-070-000000"/>
    <s v="SENA REGIONAL SUCRE-DIRECCION REGIONAL"/>
    <s v="101000"/>
    <s v="DESPACHO DIRECCION"/>
    <x v="80"/>
    <x v="80"/>
    <s v="Nación"/>
    <s v="10"/>
    <s v="RECURSOS CORRIENTES"/>
    <s v="CSF"/>
    <n v="162705000"/>
    <m/>
    <m/>
    <n v="0"/>
    <n v="0"/>
    <n v="162705000"/>
    <n v="162705000"/>
    <n v="0"/>
    <n v="153640000"/>
    <n v="9065000"/>
    <n v="3498500"/>
    <n v="3498500"/>
    <n v="3498500"/>
    <n v="0"/>
    <n v="0"/>
  </r>
  <r>
    <s v="2024-02-01 06:06:40"/>
    <n v="2024"/>
    <s v="Actual"/>
    <s v="36-02-00-070-000000"/>
    <s v="SENA REGIONAL SUCRE-DIRECCION REGIONAL"/>
    <s v="101000"/>
    <s v="DESPACHO DIRECCION"/>
    <x v="81"/>
    <x v="81"/>
    <s v="Nación"/>
    <s v="10"/>
    <s v="RECURSOS CORRIENTES"/>
    <s v="CSF"/>
    <n v="49334000"/>
    <m/>
    <m/>
    <n v="0"/>
    <n v="0"/>
    <n v="49334000"/>
    <n v="49334000"/>
    <n v="0"/>
    <n v="47334000"/>
    <n v="2000000"/>
    <n v="2058000"/>
    <n v="2058000"/>
    <n v="2058000"/>
    <n v="0"/>
    <n v="0"/>
  </r>
  <r>
    <s v="2024-02-01 06:06:40"/>
    <n v="2024"/>
    <s v="Actual"/>
    <s v="36-02-00-070-000000"/>
    <s v="SENA REGIONAL SUCRE-DIRECCION REGIONAL"/>
    <s v="101000"/>
    <s v="DESPACHO DIRECCION"/>
    <x v="82"/>
    <x v="82"/>
    <s v="Nación"/>
    <s v="10"/>
    <s v="RECURSOS CORRIENTES"/>
    <s v="CSF"/>
    <n v="10117000"/>
    <m/>
    <m/>
    <n v="0"/>
    <n v="0"/>
    <n v="10117000"/>
    <n v="0"/>
    <n v="10117000"/>
    <m/>
    <n v="0"/>
    <n v="0"/>
    <n v="0"/>
    <n v="0"/>
    <n v="0"/>
    <n v="0"/>
  </r>
  <r>
    <s v="2024-02-01 06:06:40"/>
    <n v="2024"/>
    <s v="Actual"/>
    <s v="36-02-00-070-000000"/>
    <s v="SENA REGIONAL SUCRE-DIRECCION REGIONAL"/>
    <s v="101000"/>
    <s v="DESPACHO DIRECCION"/>
    <x v="84"/>
    <x v="84"/>
    <s v="Nación"/>
    <s v="10"/>
    <s v="RECURSOS CORRIENTES"/>
    <s v="CSF"/>
    <n v="146322000"/>
    <m/>
    <m/>
    <n v="0"/>
    <n v="0"/>
    <n v="146322000"/>
    <n v="146322000"/>
    <n v="0"/>
    <n v="142002000"/>
    <n v="4320000"/>
    <n v="6174000"/>
    <n v="6174000"/>
    <n v="6174000"/>
    <n v="0"/>
    <n v="0"/>
  </r>
  <r>
    <s v="2024-02-01 06:06:40"/>
    <n v="2024"/>
    <s v="Actual"/>
    <s v="36-02-00-070-000000"/>
    <s v="SENA REGIONAL SUCRE-DIRECCION REGIONAL"/>
    <s v="101000"/>
    <s v="DESPACHO DIRECCION"/>
    <x v="85"/>
    <x v="85"/>
    <s v="Nación"/>
    <s v="10"/>
    <s v="RECURSOS CORRIENTES"/>
    <s v="CSF"/>
    <n v="51681000"/>
    <m/>
    <m/>
    <n v="0"/>
    <n v="0"/>
    <n v="51681000"/>
    <n v="51681000"/>
    <n v="0"/>
    <n v="51680500"/>
    <n v="500"/>
    <n v="2246000"/>
    <n v="2246000"/>
    <n v="2246000"/>
    <n v="0"/>
    <n v="0"/>
  </r>
  <r>
    <s v="2024-02-01 06:06:40"/>
    <n v="2024"/>
    <s v="Actual"/>
    <s v="36-02-00-070-000000"/>
    <s v="SENA REGIONAL SUCRE-DIRECCION REGIONAL"/>
    <s v="101000"/>
    <s v="DESPACHO DIRECCION"/>
    <x v="49"/>
    <x v="49"/>
    <s v="Nación"/>
    <s v="10"/>
    <s v="RECURSOS CORRIENTES"/>
    <s v="CSF"/>
    <n v="908480479"/>
    <m/>
    <m/>
    <n v="0"/>
    <n v="0"/>
    <n v="908480479"/>
    <n v="601935787.53999996"/>
    <n v="306544691.45999998"/>
    <n v="570795925.53999996"/>
    <n v="31139862"/>
    <n v="0"/>
    <n v="0"/>
    <n v="0"/>
    <n v="0"/>
    <n v="0"/>
  </r>
  <r>
    <s v="2024-02-01 06:06:40"/>
    <n v="2024"/>
    <s v="Actual"/>
    <s v="36-02-00-070-000000"/>
    <s v="SENA REGIONAL SUCRE-DIRECCION REGIONAL"/>
    <s v="101000"/>
    <s v="DESPACHO DIRECCION"/>
    <x v="50"/>
    <x v="50"/>
    <s v="Nación"/>
    <s v="10"/>
    <s v="RECURSOS CORRIENTES"/>
    <s v="CSF"/>
    <n v="717579016"/>
    <m/>
    <m/>
    <n v="0"/>
    <n v="0"/>
    <n v="717579016"/>
    <n v="71148487"/>
    <n v="646430529"/>
    <n v="71148487"/>
    <n v="0"/>
    <n v="0"/>
    <n v="0"/>
    <n v="0"/>
    <n v="0"/>
    <n v="0"/>
  </r>
  <r>
    <s v="2024-02-01 06:06:40"/>
    <n v="2024"/>
    <s v="Actual"/>
    <s v="36-02-00-070-000000"/>
    <s v="SENA REGIONAL SUCRE-DIRECCION REGIONAL"/>
    <s v="101000"/>
    <s v="DESPACHO DIRECCION"/>
    <x v="51"/>
    <x v="51"/>
    <s v="Nación"/>
    <s v="10"/>
    <s v="RECURSOS CORRIENTES"/>
    <s v="CSF"/>
    <n v="78471714"/>
    <m/>
    <m/>
    <n v="0"/>
    <n v="0"/>
    <n v="78471714"/>
    <n v="0"/>
    <n v="78471714"/>
    <m/>
    <n v="0"/>
    <n v="0"/>
    <n v="0"/>
    <n v="0"/>
    <n v="0"/>
    <n v="0"/>
  </r>
  <r>
    <s v="2024-02-01 06:06:40"/>
    <n v="2024"/>
    <s v="Actual"/>
    <s v="36-02-00-070-000000"/>
    <s v="SENA REGIONAL SUCRE-DIRECCION REGIONAL"/>
    <s v="101000"/>
    <s v="DESPACHO DIRECCION"/>
    <x v="6"/>
    <x v="6"/>
    <s v="Nación"/>
    <s v="10"/>
    <s v="RECURSOS CORRIENTES"/>
    <s v="CSF"/>
    <n v="412180780"/>
    <m/>
    <m/>
    <n v="0"/>
    <n v="0"/>
    <n v="412180780"/>
    <n v="305230780"/>
    <n v="106950000"/>
    <n v="184357580"/>
    <n v="120873200"/>
    <n v="2800000"/>
    <n v="2800000"/>
    <n v="2800000"/>
    <n v="0"/>
    <n v="0"/>
  </r>
  <r>
    <s v="2024-02-01 06:06:40"/>
    <n v="2024"/>
    <s v="Actual"/>
    <s v="36-02-00-070-000000"/>
    <s v="SENA REGIONAL SUCRE-DIRECCION REGIONAL"/>
    <s v="101009"/>
    <s v="DESPACHO DIRECCIÓN - SALUD OCUPACIONAL"/>
    <x v="45"/>
    <x v="45"/>
    <s v="Propios"/>
    <s v="27"/>
    <s v="RENTAS PARAFISCALES"/>
    <s v="CSF"/>
    <n v="14796000"/>
    <m/>
    <m/>
    <n v="0"/>
    <n v="0"/>
    <n v="14796000"/>
    <n v="0"/>
    <n v="14796000"/>
    <m/>
    <n v="0"/>
    <n v="0"/>
    <n v="0"/>
    <n v="0"/>
    <n v="0"/>
    <n v="0"/>
  </r>
  <r>
    <s v="2024-02-01 06:06:40"/>
    <n v="2024"/>
    <s v="Actual"/>
    <s v="36-02-00-070-000000"/>
    <s v="SENA REGIONAL SUCRE-DIRECCION REGIONAL"/>
    <s v="101009"/>
    <s v="DESPACHO DIRECCIÓN - SALUD OCUPACIONAL"/>
    <x v="49"/>
    <x v="49"/>
    <s v="Nación"/>
    <s v="10"/>
    <s v="RECURSOS CORRIENTES"/>
    <s v="CSF"/>
    <n v="221088173"/>
    <m/>
    <m/>
    <n v="0"/>
    <n v="0"/>
    <n v="221088173"/>
    <n v="172325511"/>
    <n v="48762662"/>
    <n v="95634000"/>
    <n v="76691511"/>
    <n v="0"/>
    <n v="0"/>
    <n v="0"/>
    <n v="0"/>
    <n v="0"/>
  </r>
  <r>
    <s v="2024-02-01 06:06:40"/>
    <n v="2024"/>
    <s v="Actual"/>
    <s v="36-02-00-070-000000"/>
    <s v="SENA REGIONAL SUCRE-DIRECCION REGIONAL"/>
    <s v="101014"/>
    <s v="DESPACHO REGIONAL -ESCUELA NACIONAL DE INSTRUCTORES"/>
    <x v="49"/>
    <x v="49"/>
    <s v="Nación"/>
    <s v="10"/>
    <s v="RECURSOS CORRIENTES"/>
    <s v="CSF"/>
    <n v="138610800"/>
    <m/>
    <m/>
    <n v="0"/>
    <n v="0"/>
    <n v="138610800"/>
    <n v="0"/>
    <n v="138610800"/>
    <m/>
    <n v="0"/>
    <n v="0"/>
    <n v="0"/>
    <n v="0"/>
    <n v="0"/>
    <n v="0"/>
  </r>
  <r>
    <s v="2024-02-01 06:06:40"/>
    <n v="2024"/>
    <s v="Actual"/>
    <s v="36-02-00-070-000000"/>
    <s v="SENA REGIONAL SUCRE-DIRECCION REGIONAL"/>
    <s v="101024"/>
    <s v="CONSTRUCCIONES Y ADECUACIONES"/>
    <x v="76"/>
    <x v="76"/>
    <s v="Nación"/>
    <s v="10"/>
    <s v="RECURSOS CORRIENTES"/>
    <s v="CSF"/>
    <n v="6180000000"/>
    <m/>
    <m/>
    <n v="0"/>
    <n v="0"/>
    <n v="6180000000"/>
    <n v="6180000000"/>
    <n v="0"/>
    <n v="0"/>
    <n v="6180000000"/>
    <n v="0"/>
    <n v="0"/>
    <n v="0"/>
    <n v="0"/>
    <n v="0"/>
  </r>
  <r>
    <s v="2024-02-01 06:06:40"/>
    <n v="2024"/>
    <s v="Actual"/>
    <s v="36-02-00-070-000000"/>
    <s v="SENA REGIONAL SUCRE-DIRECCION REGIONAL"/>
    <s v="101024"/>
    <s v="CONSTRUCCIONES Y ADECUACIONES"/>
    <x v="77"/>
    <x v="77"/>
    <s v="Nación"/>
    <s v="10"/>
    <s v="RECURSOS CORRIENTES"/>
    <s v="CSF"/>
    <n v="315000000"/>
    <m/>
    <m/>
    <n v="0"/>
    <n v="0"/>
    <n v="315000000"/>
    <n v="0"/>
    <n v="315000000"/>
    <m/>
    <n v="0"/>
    <n v="0"/>
    <n v="0"/>
    <n v="0"/>
    <n v="0"/>
    <n v="0"/>
  </r>
  <r>
    <s v="2024-02-01 06:06:40"/>
    <n v="2024"/>
    <s v="Actual"/>
    <s v="36-02-00-070-000000"/>
    <s v="SENA REGIONAL SUCRE-DIRECCION REGIONAL"/>
    <s v="101024"/>
    <s v="CONSTRUCCIONES Y ADECUACIONES"/>
    <x v="78"/>
    <x v="78"/>
    <s v="Nación"/>
    <s v="10"/>
    <s v="RECURSOS CORRIENTES"/>
    <s v="CSF"/>
    <n v="809175017"/>
    <m/>
    <m/>
    <n v="0"/>
    <n v="0"/>
    <n v="809175017"/>
    <n v="0"/>
    <n v="809175017"/>
    <m/>
    <n v="0"/>
    <n v="0"/>
    <n v="0"/>
    <n v="0"/>
    <n v="0"/>
    <n v="0"/>
  </r>
  <r>
    <s v="2024-02-01 06:06:40"/>
    <n v="2024"/>
    <s v="Actual"/>
    <s v="36-02-00-070-000000"/>
    <s v="SENA REGIONAL SUCRE-DIRECCION REGIONAL"/>
    <s v="101039"/>
    <s v="DESPACHO REGIONAL-EMPRENDIMIENTO"/>
    <x v="88"/>
    <x v="88"/>
    <s v="Nación"/>
    <s v="10"/>
    <s v="RECURSOS CORRIENTES"/>
    <s v="CSF"/>
    <n v="586104000"/>
    <m/>
    <m/>
    <n v="0"/>
    <n v="0"/>
    <n v="586104000"/>
    <n v="586104000"/>
    <n v="0"/>
    <n v="460449000"/>
    <n v="125655000"/>
    <n v="0"/>
    <n v="0"/>
    <n v="0"/>
    <n v="0"/>
    <n v="0"/>
  </r>
  <r>
    <s v="2024-02-01 06:06:40"/>
    <n v="2024"/>
    <s v="Actual"/>
    <s v="36-02-00-070-000000"/>
    <s v="SENA REGIONAL SUCRE-DIRECCION REGIONAL"/>
    <s v="101040"/>
    <s v="DESPACHO REGIONAL-APORTES"/>
    <x v="64"/>
    <x v="64"/>
    <s v="Propios"/>
    <s v="27"/>
    <s v="RENTAS PARAFISCALES"/>
    <s v="CSF"/>
    <n v="353054884"/>
    <m/>
    <m/>
    <n v="0"/>
    <n v="0"/>
    <n v="353054884"/>
    <n v="353054884"/>
    <n v="0"/>
    <n v="353054884"/>
    <n v="0"/>
    <n v="14200544"/>
    <n v="14200544"/>
    <n v="14200544"/>
    <n v="0"/>
    <n v="0"/>
  </r>
  <r>
    <s v="2024-02-01 06:06:40"/>
    <n v="2024"/>
    <s v="Actual"/>
    <s v="36-02-00-070-000000"/>
    <s v="SENA REGIONAL SUCRE-DIRECCION REGIONAL"/>
    <s v="101043"/>
    <s v="DESPACHO BIENESTAR FUNCIONARIOS"/>
    <x v="48"/>
    <x v="48"/>
    <s v="Nación"/>
    <s v="10"/>
    <s v="RECURSOS CORRIENTES"/>
    <s v="CSF"/>
    <n v="24500000"/>
    <m/>
    <m/>
    <n v="0"/>
    <n v="0"/>
    <n v="24500000"/>
    <n v="0"/>
    <n v="24500000"/>
    <m/>
    <n v="0"/>
    <n v="0"/>
    <n v="0"/>
    <n v="0"/>
    <n v="0"/>
    <n v="0"/>
  </r>
  <r>
    <s v="2024-02-01 06:06:40"/>
    <n v="2024"/>
    <s v="Actual"/>
    <s v="36-02-00-070-000000"/>
    <s v="SENA REGIONAL SUCRE-DIRECCION REGIONAL"/>
    <s v="101043"/>
    <s v="DESPACHO BIENESTAR FUNCIONARIOS"/>
    <x v="49"/>
    <x v="49"/>
    <s v="Nación"/>
    <s v="10"/>
    <s v="RECURSOS CORRIENTES"/>
    <s v="CSF"/>
    <n v="563160745"/>
    <m/>
    <m/>
    <n v="0"/>
    <n v="0"/>
    <n v="563160745"/>
    <n v="106550694"/>
    <n v="456610051"/>
    <n v="32915334"/>
    <n v="73635360"/>
    <n v="0"/>
    <n v="0"/>
    <n v="0"/>
    <n v="0"/>
    <n v="0"/>
  </r>
  <r>
    <s v="2024-02-01 06:06:40"/>
    <n v="2024"/>
    <s v="Actual"/>
    <s v="36-02-00-070-000000"/>
    <s v="SENA REGIONAL SUCRE-DIRECCION REGIONAL"/>
    <s v="101045"/>
    <s v="DESPACHO - SERVICIOS PRESTADOS A LA FORMACION"/>
    <x v="49"/>
    <x v="49"/>
    <s v="Nación"/>
    <s v="10"/>
    <s v="RECURSOS CORRIENTES"/>
    <s v="CSF"/>
    <n v="45892000"/>
    <m/>
    <m/>
    <n v="0"/>
    <n v="0"/>
    <n v="45892000"/>
    <n v="0"/>
    <n v="45892000"/>
    <m/>
    <n v="0"/>
    <n v="0"/>
    <n v="0"/>
    <n v="0"/>
    <n v="0"/>
    <n v="0"/>
  </r>
  <r>
    <s v="2024-02-01 06:06:40"/>
    <n v="2024"/>
    <s v="Actual"/>
    <s v="36-02-00-070-000000"/>
    <s v="SENA REGIONAL SUCRE-DIRECCION REGIONAL"/>
    <s v="101062"/>
    <s v="SENA REGIONAL SUCRE-DIRECCION REGIONAL -CONCURSOS PARA RETROALIMIENTAR"/>
    <x v="90"/>
    <x v="90"/>
    <s v="Propios"/>
    <s v="27"/>
    <s v="RENTAS PARAFISCALES"/>
    <s v="CSF"/>
    <n v="150000000"/>
    <m/>
    <m/>
    <n v="0"/>
    <n v="0"/>
    <n v="150000000"/>
    <n v="0"/>
    <n v="150000000"/>
    <m/>
    <n v="0"/>
    <n v="0"/>
    <n v="0"/>
    <n v="0"/>
    <n v="0"/>
    <n v="0"/>
  </r>
  <r>
    <s v="2024-02-01 06:06:40"/>
    <n v="2024"/>
    <s v="Actual"/>
    <s v="36-02-00-070-000000"/>
    <s v="SENA REGIONAL SUCRE-DIRECCION REGIONAL"/>
    <s v="101089"/>
    <s v="REGIONAL SUCRE - DESPACHO, EMPRENDIMIENTO - ECONOMIA POPULAR"/>
    <x v="89"/>
    <x v="89"/>
    <s v="Nación"/>
    <s v="10"/>
    <s v="RECURSOS CORRIENTES"/>
    <s v="CSF"/>
    <n v="9771000"/>
    <m/>
    <m/>
    <n v="0"/>
    <n v="0"/>
    <n v="9771000"/>
    <n v="9771000"/>
    <n v="0"/>
    <n v="0"/>
    <n v="9771000"/>
    <n v="0"/>
    <n v="0"/>
    <n v="0"/>
    <n v="0"/>
    <n v="0"/>
  </r>
  <r>
    <s v="2024-02-01 06:06:40"/>
    <n v="2024"/>
    <s v="Actual"/>
    <s v="36-02-00-070-954210"/>
    <s v="CENTRO DE LA INNOVACION, LA TECNOLOGIA Y LOS SERVICIOS-SUCRE"/>
    <s v="954209"/>
    <s v="CENTRO DE LA INNOVACION LA TECNOLOGIA Y LOS SERVICIOS -SUCRE SALUD OCUPACIONAL"/>
    <x v="49"/>
    <x v="49"/>
    <s v="Nación"/>
    <s v="10"/>
    <s v="RECURSOS CORRIENTES"/>
    <s v="CSF"/>
    <n v="21715476"/>
    <m/>
    <m/>
    <n v="0"/>
    <n v="0"/>
    <n v="21715476"/>
    <n v="0"/>
    <n v="21715476"/>
    <m/>
    <n v="0"/>
    <n v="0"/>
    <n v="0"/>
    <n v="0"/>
    <n v="0"/>
    <n v="0"/>
  </r>
  <r>
    <s v="2024-02-01 06:06:40"/>
    <n v="2024"/>
    <s v="Actual"/>
    <s v="36-02-00-070-954210"/>
    <s v="CENTRO DE LA INNOVACION, LA TECNOLOGIA Y LOS SERVICIOS-SUCRE"/>
    <s v="954210"/>
    <s v="CENTRO DE INNOVACIÓN, LA TECNOLOGIA Y LOS SERVIVCIOS-SUCRE"/>
    <x v="80"/>
    <x v="80"/>
    <s v="Nación"/>
    <s v="10"/>
    <s v="RECURSOS CORRIENTES"/>
    <s v="CSF"/>
    <n v="1964831000"/>
    <m/>
    <m/>
    <n v="0"/>
    <n v="0"/>
    <n v="1964831000"/>
    <n v="1693743000"/>
    <n v="271088000"/>
    <n v="0"/>
    <n v="1693743000"/>
    <n v="0"/>
    <n v="0"/>
    <n v="0"/>
    <n v="0"/>
    <n v="0"/>
  </r>
  <r>
    <s v="2024-02-01 06:06:40"/>
    <n v="2024"/>
    <s v="Actual"/>
    <s v="36-02-00-070-954210"/>
    <s v="CENTRO DE LA INNOVACION, LA TECNOLOGIA Y LOS SERVICIOS-SUCRE"/>
    <s v="954210"/>
    <s v="CENTRO DE INNOVACIÓN, LA TECNOLOGIA Y LOS SERVIVCIOS-SUCRE"/>
    <x v="81"/>
    <x v="81"/>
    <s v="Nación"/>
    <s v="10"/>
    <s v="RECURSOS CORRIENTES"/>
    <s v="CSF"/>
    <n v="98668000"/>
    <m/>
    <m/>
    <n v="0"/>
    <n v="0"/>
    <n v="98668000"/>
    <n v="98668000"/>
    <n v="0"/>
    <n v="94668000"/>
    <n v="4000000"/>
    <n v="4116000"/>
    <n v="4116000"/>
    <n v="4116000"/>
    <n v="0"/>
    <n v="0"/>
  </r>
  <r>
    <s v="2024-02-01 06:06:40"/>
    <n v="2024"/>
    <s v="Actual"/>
    <s v="36-02-00-070-954210"/>
    <s v="CENTRO DE LA INNOVACION, LA TECNOLOGIA Y LOS SERVICIOS-SUCRE"/>
    <s v="954210"/>
    <s v="CENTRO DE INNOVACIÓN, LA TECNOLOGIA Y LOS SERVIVCIOS-SUCRE"/>
    <x v="49"/>
    <x v="49"/>
    <s v="Nación"/>
    <s v="10"/>
    <s v="RECURSOS CORRIENTES"/>
    <s v="CSF"/>
    <n v="1938199941"/>
    <m/>
    <m/>
    <n v="0"/>
    <n v="0"/>
    <n v="1938199941"/>
    <n v="1801141490"/>
    <n v="137058451"/>
    <n v="1177904350.5"/>
    <n v="623237139.5"/>
    <n v="80602530"/>
    <n v="80602530"/>
    <n v="80602530"/>
    <n v="0"/>
    <n v="0"/>
  </r>
  <r>
    <s v="2024-02-01 06:06:40"/>
    <n v="2024"/>
    <s v="Actual"/>
    <s v="36-02-00-070-954210"/>
    <s v="CENTRO DE LA INNOVACION, LA TECNOLOGIA Y LOS SERVICIOS-SUCRE"/>
    <s v="954210"/>
    <s v="CENTRO DE INNOVACIÓN, LA TECNOLOGIA Y LOS SERVIVCIOS-SUCRE"/>
    <x v="49"/>
    <x v="49"/>
    <s v="Propios"/>
    <s v="27"/>
    <s v="RENTAS PARAFISCALES"/>
    <s v="CSF"/>
    <n v="44924122"/>
    <m/>
    <m/>
    <n v="0"/>
    <n v="0"/>
    <n v="44924122"/>
    <n v="0"/>
    <n v="44924122"/>
    <m/>
    <n v="0"/>
    <n v="0"/>
    <n v="0"/>
    <n v="0"/>
    <n v="0"/>
    <n v="0"/>
  </r>
  <r>
    <s v="2024-02-01 06:06:40"/>
    <n v="2024"/>
    <s v="Actual"/>
    <s v="36-02-00-070-954210"/>
    <s v="CENTRO DE LA INNOVACION, LA TECNOLOGIA Y LOS SERVICIOS-SUCRE"/>
    <s v="954210"/>
    <s v="CENTRO DE INNOVACIÓN, LA TECNOLOGIA Y LOS SERVIVCIOS-SUCRE"/>
    <x v="63"/>
    <x v="63"/>
    <s v="Propios"/>
    <s v="20"/>
    <s v="INGRESOS CORRIENTES"/>
    <s v="CSF"/>
    <n v="90189726"/>
    <m/>
    <m/>
    <n v="0"/>
    <n v="0"/>
    <n v="90189726"/>
    <n v="90189726"/>
    <n v="0"/>
    <n v="61826552"/>
    <n v="28363174"/>
    <n v="0"/>
    <n v="0"/>
    <n v="0"/>
    <n v="0"/>
    <n v="0"/>
  </r>
  <r>
    <s v="2024-02-01 06:06:40"/>
    <n v="2024"/>
    <s v="Actual"/>
    <s v="36-02-00-070-954210"/>
    <s v="CENTRO DE LA INNOVACION, LA TECNOLOGIA Y LOS SERVICIOS-SUCRE"/>
    <s v="954211"/>
    <s v="CENTRO DE LA INNOVACION, LA TECNOLOGIA Y LOS SERVICIOS - INTEGRACION CON LA MEDIS-SUCRE"/>
    <x v="49"/>
    <x v="49"/>
    <s v="Nación"/>
    <s v="10"/>
    <s v="RECURSOS CORRIENTES"/>
    <s v="CSF"/>
    <n v="254319398"/>
    <m/>
    <m/>
    <n v="0"/>
    <n v="0"/>
    <n v="254319398"/>
    <n v="254319398"/>
    <n v="0"/>
    <n v="104497963"/>
    <n v="149821435"/>
    <n v="2267813"/>
    <n v="2267813"/>
    <n v="2267813"/>
    <n v="0"/>
    <n v="0"/>
  </r>
  <r>
    <s v="2024-02-01 06:06:40"/>
    <n v="2024"/>
    <s v="Actual"/>
    <s v="36-02-00-070-954210"/>
    <s v="CENTRO DE LA INNOVACION, LA TECNOLOGIA Y LOS SERVICIOS-SUCRE"/>
    <s v="954211"/>
    <s v="CENTRO DE LA INNOVACION, LA TECNOLOGIA Y LOS SERVICIOS - INTEGRACION CON LA MEDIS-SUCRE"/>
    <x v="49"/>
    <x v="49"/>
    <s v="Propios"/>
    <s v="20"/>
    <s v="INGRESOS CORRIENTES"/>
    <s v="CSF"/>
    <n v="6498141095"/>
    <m/>
    <m/>
    <n v="0"/>
    <n v="0"/>
    <n v="6498141095"/>
    <n v="6467253365"/>
    <n v="30887730"/>
    <n v="0"/>
    <n v="6467253365"/>
    <n v="0"/>
    <n v="0"/>
    <n v="0"/>
    <n v="0"/>
    <n v="0"/>
  </r>
  <r>
    <s v="2024-02-01 06:06:40"/>
    <n v="2024"/>
    <s v="Actual"/>
    <s v="36-02-00-070-954210"/>
    <s v="CENTRO DE LA INNOVACION, LA TECNOLOGIA Y LOS SERVICIOS-SUCRE"/>
    <s v="954218"/>
    <s v="C DE LA INNOVACION, LA TECNO Y LOS SERVICIOS - FONDO INDUSTRIA Y DE LA CONSTRUCCION FIC-SUCRE"/>
    <x v="48"/>
    <x v="48"/>
    <s v="Propios"/>
    <s v="26"/>
    <s v="FONDOS ESPECIALES"/>
    <s v="CSF"/>
    <n v="1063353839"/>
    <m/>
    <m/>
    <n v="0"/>
    <n v="0"/>
    <n v="1063353839"/>
    <n v="1063353839"/>
    <n v="0"/>
    <n v="0"/>
    <n v="1063353839"/>
    <n v="0"/>
    <n v="0"/>
    <n v="0"/>
    <n v="0"/>
    <n v="0"/>
  </r>
  <r>
    <s v="2024-02-01 06:06:40"/>
    <n v="2024"/>
    <s v="Actual"/>
    <s v="36-02-00-070-954210"/>
    <s v="CENTRO DE LA INNOVACION, LA TECNOLOGIA Y LOS SERVICIOS-SUCRE"/>
    <s v="954218"/>
    <s v="C DE LA INNOVACION, LA TECNO Y LOS SERVICIOS - FONDO INDUSTRIA Y DE LA CONSTRUCCION FIC-SUCRE"/>
    <x v="49"/>
    <x v="49"/>
    <s v="Propios"/>
    <s v="26"/>
    <s v="FONDOS ESPECIALES"/>
    <s v="CSF"/>
    <n v="472600868"/>
    <m/>
    <m/>
    <n v="0"/>
    <n v="0"/>
    <n v="472600868"/>
    <n v="323338288"/>
    <n v="149262580"/>
    <n v="0"/>
    <n v="323338288"/>
    <n v="0"/>
    <n v="0"/>
    <n v="0"/>
    <n v="0"/>
    <n v="0"/>
  </r>
  <r>
    <s v="2024-02-01 06:06:40"/>
    <n v="2024"/>
    <s v="Actual"/>
    <s v="36-02-00-070-954210"/>
    <s v="CENTRO DE LA INNOVACION, LA TECNOLOGIA Y LOS SERVICIOS-SUCRE"/>
    <s v="954227"/>
    <s v="CENTRO DE LA INNOVACION, LA TECNOLOGIA Y LOS SERVICIOS-SUCRE-MODERNIZACION AMBIENTES"/>
    <x v="10"/>
    <x v="10"/>
    <s v="Nación"/>
    <s v="10"/>
    <s v="RECURSOS CORRIENTES"/>
    <s v="CSF"/>
    <n v="212000000"/>
    <m/>
    <m/>
    <n v="0"/>
    <n v="0"/>
    <n v="212000000"/>
    <n v="0"/>
    <n v="212000000"/>
    <m/>
    <n v="0"/>
    <n v="0"/>
    <n v="0"/>
    <n v="0"/>
    <n v="0"/>
    <n v="0"/>
  </r>
  <r>
    <s v="2024-02-01 06:06:40"/>
    <n v="2024"/>
    <s v="Actual"/>
    <s v="36-02-00-070-954210"/>
    <s v="CENTRO DE LA INNOVACION, LA TECNOLOGIA Y LOS SERVICIOS-SUCRE"/>
    <s v="954228"/>
    <s v="CERTIFICACION COMPETENCIAS LABORALES- CENTRO DE LA INNOVACIONL TECNOLOGIA Y SERVICIOS"/>
    <x v="94"/>
    <x v="94"/>
    <s v="Nación"/>
    <s v="10"/>
    <s v="RECURSOS CORRIENTES"/>
    <s v="CSF"/>
    <n v="183801000"/>
    <m/>
    <m/>
    <n v="0"/>
    <n v="0"/>
    <n v="183801000"/>
    <n v="83600000"/>
    <n v="100201000"/>
    <n v="83600000"/>
    <n v="0"/>
    <n v="0"/>
    <n v="0"/>
    <n v="0"/>
    <n v="0"/>
    <n v="0"/>
  </r>
  <r>
    <s v="2024-02-01 06:06:40"/>
    <n v="2024"/>
    <s v="Actual"/>
    <s v="36-02-00-070-954210"/>
    <s v="CENTRO DE LA INNOVACION, LA TECNOLOGIA Y LOS SERVICIOS-SUCRE"/>
    <s v="954228"/>
    <s v="CERTIFICACION COMPETENCIAS LABORALES- CENTRO DE LA INNOVACIONL TECNOLOGIA Y SERVICIOS"/>
    <x v="65"/>
    <x v="65"/>
    <s v="Nación"/>
    <s v="10"/>
    <s v="RECURSOS CORRIENTES"/>
    <s v="CSF"/>
    <n v="159424000"/>
    <m/>
    <m/>
    <n v="0"/>
    <n v="0"/>
    <n v="159424000"/>
    <n v="0"/>
    <n v="159424000"/>
    <m/>
    <n v="0"/>
    <n v="0"/>
    <n v="0"/>
    <n v="0"/>
    <n v="0"/>
    <n v="0"/>
  </r>
  <r>
    <s v="2024-02-01 06:06:40"/>
    <n v="2024"/>
    <s v="Actual"/>
    <s v="36-02-00-070-954210"/>
    <s v="CENTRO DE LA INNOVACION, LA TECNOLOGIA Y LOS SERVICIOS-SUCRE"/>
    <s v="954234"/>
    <s v="CENTRO DE LA INNOVACION, LA TECNOLOGIA Y LOS SERVICIOS-SUCRE-PRODUCCION CENTROS"/>
    <x v="49"/>
    <x v="49"/>
    <s v="Propios"/>
    <s v="20"/>
    <s v="INGRESOS CORRIENTES"/>
    <s v="CSF"/>
    <n v="104500000"/>
    <m/>
    <m/>
    <n v="0"/>
    <n v="0"/>
    <n v="104500000"/>
    <n v="60000000"/>
    <n v="44500000"/>
    <n v="0"/>
    <n v="60000000"/>
    <n v="0"/>
    <n v="0"/>
    <n v="0"/>
    <n v="0"/>
    <n v="0"/>
  </r>
  <r>
    <s v="2024-02-01 06:06:40"/>
    <n v="2024"/>
    <s v="Actual"/>
    <s v="36-02-00-070-954210"/>
    <s v="CENTRO DE LA INNOVACION, LA TECNOLOGIA Y LOS SERVICIOS-SUCRE"/>
    <s v="954238"/>
    <s v="CENTRO DE LA INNOVACION, LA TECNOLOGIA Y LOS SERVICIOS-SUCRE-EMPRENDE RURAL"/>
    <x v="87"/>
    <x v="87"/>
    <s v="Nación"/>
    <s v="10"/>
    <s v="RECURSOS CORRIENTES"/>
    <s v="CSF"/>
    <n v="2632002000"/>
    <m/>
    <m/>
    <n v="0"/>
    <n v="0"/>
    <n v="2632002000"/>
    <n v="2450241000"/>
    <n v="181761000"/>
    <n v="149100000"/>
    <n v="2301141000"/>
    <n v="2600000"/>
    <n v="2600000"/>
    <n v="2600000"/>
    <n v="0"/>
    <n v="0"/>
  </r>
  <r>
    <s v="2024-02-01 06:06:40"/>
    <n v="2024"/>
    <s v="Actual"/>
    <s v="36-02-00-070-954210"/>
    <s v="CENTRO DE LA INNOVACION, LA TECNOLOGIA Y LOS SERVICIOS-SUCRE"/>
    <s v="954238"/>
    <s v="CENTRO DE LA INNOVACION, LA TECNOLOGIA Y LOS SERVICIOS-SUCRE-EMPRENDE RURAL"/>
    <x v="65"/>
    <x v="65"/>
    <s v="Nación"/>
    <s v="10"/>
    <s v="RECURSOS CORRIENTES"/>
    <s v="CSF"/>
    <n v="207735000"/>
    <m/>
    <m/>
    <n v="0"/>
    <n v="0"/>
    <n v="207735000"/>
    <n v="207735000"/>
    <n v="0"/>
    <n v="0"/>
    <n v="207735000"/>
    <n v="0"/>
    <n v="0"/>
    <n v="0"/>
    <n v="0"/>
    <n v="0"/>
  </r>
  <r>
    <s v="2024-02-01 06:06:40"/>
    <n v="2024"/>
    <s v="Actual"/>
    <s v="36-02-00-070-954210"/>
    <s v="CENTRO DE LA INNOVACION, LA TECNOLOGIA Y LOS SERVICIOS-SUCRE"/>
    <s v="954242"/>
    <s v="CENTRO DE LA INNOVACION, LA TECNOLOGIA Y LOS SERVICIOS-SUCRE - BIENESTAR APRENDICES"/>
    <x v="49"/>
    <x v="49"/>
    <s v="Nación"/>
    <s v="10"/>
    <s v="RECURSOS CORRIENTES"/>
    <s v="CSF"/>
    <n v="594830806"/>
    <m/>
    <m/>
    <n v="0"/>
    <n v="0"/>
    <n v="594830806"/>
    <n v="319179695"/>
    <n v="275651111"/>
    <n v="189232900"/>
    <n v="129946795"/>
    <n v="1950000"/>
    <n v="1950000"/>
    <n v="1950000"/>
    <n v="0"/>
    <n v="0"/>
  </r>
  <r>
    <s v="2024-02-01 06:06:40"/>
    <n v="2024"/>
    <s v="Actual"/>
    <s v="36-02-00-070-954210"/>
    <s v="CENTRO DE LA INNOVACION, LA TECNOLOGIA Y LOS SERVICIOS-SUCRE"/>
    <s v="954244"/>
    <s v="CENTRO DE LA INNOVACION, LA TECNOLOGIA Y LOS SERVICIOS-SUCRE - APOYOS DE SOSTENIMIENTO"/>
    <x v="48"/>
    <x v="48"/>
    <s v="Propios"/>
    <s v="20"/>
    <s v="INGRESOS CORRIENTES"/>
    <s v="CSF"/>
    <n v="248625000"/>
    <m/>
    <m/>
    <n v="0"/>
    <n v="0"/>
    <n v="248625000"/>
    <n v="0"/>
    <n v="248625000"/>
    <m/>
    <n v="0"/>
    <n v="0"/>
    <n v="0"/>
    <n v="0"/>
    <n v="0"/>
    <n v="0"/>
  </r>
  <r>
    <s v="2024-02-01 06:06:40"/>
    <n v="2024"/>
    <s v="Actual"/>
    <s v="36-02-00-070-954210"/>
    <s v="CENTRO DE LA INNOVACION, LA TECNOLOGIA Y LOS SERVICIOS-SUCRE"/>
    <s v="954244"/>
    <s v="CENTRO DE LA INNOVACION, LA TECNOLOGIA Y LOS SERVICIOS-SUCRE - APOYOS DE SOSTENIMIENTO"/>
    <x v="49"/>
    <x v="49"/>
    <s v="Propios"/>
    <s v="20"/>
    <s v="INGRESOS CORRIENTES"/>
    <s v="CSF"/>
    <n v="15149919"/>
    <m/>
    <m/>
    <n v="0"/>
    <n v="0"/>
    <n v="15149919"/>
    <n v="0"/>
    <n v="15149919"/>
    <m/>
    <n v="0"/>
    <n v="0"/>
    <n v="0"/>
    <n v="0"/>
    <n v="0"/>
    <n v="0"/>
  </r>
  <r>
    <s v="2024-02-01 06:06:40"/>
    <n v="2024"/>
    <s v="Actual"/>
    <s v="36-02-00-070-954210"/>
    <s v="CENTRO DE LA INNOVACION, LA TECNOLOGIA Y LOS SERVICIOS-SUCRE"/>
    <s v="954245"/>
    <s v="CENTRO DE LA INNOVACION, LA TECNOLOGIA Y LOS SERVICIOS-SUCRE - SERVICIOS PRESTADOS A LA FORMACION"/>
    <x v="49"/>
    <x v="49"/>
    <s v="Nación"/>
    <s v="10"/>
    <s v="RECURSOS CORRIENTES"/>
    <s v="CSF"/>
    <n v="4182018357"/>
    <m/>
    <m/>
    <n v="0"/>
    <n v="0"/>
    <n v="4182018357"/>
    <n v="3742498636"/>
    <n v="439519721"/>
    <n v="13975317"/>
    <n v="3728523319"/>
    <n v="3721614"/>
    <n v="3721614"/>
    <n v="3721614"/>
    <n v="0"/>
    <n v="0"/>
  </r>
  <r>
    <s v="2024-02-01 06:06:40"/>
    <n v="2024"/>
    <s v="Actual"/>
    <s v="36-02-00-070-954210"/>
    <s v="CENTRO DE LA INNOVACION, LA TECNOLOGIA Y LOS SERVICIOS-SUCRE"/>
    <s v="954245"/>
    <s v="CENTRO DE LA INNOVACION, LA TECNOLOGIA Y LOS SERVICIOS-SUCRE - SERVICIOS PRESTADOS A LA FORMACION"/>
    <x v="65"/>
    <x v="65"/>
    <s v="Nación"/>
    <s v="10"/>
    <s v="RECURSOS CORRIENTES"/>
    <s v="CSF"/>
    <n v="3719313751.25"/>
    <m/>
    <m/>
    <n v="0"/>
    <n v="0"/>
    <n v="3719313751.25"/>
    <n v="3077606165"/>
    <n v="641707586.25"/>
    <n v="0"/>
    <n v="3077606165"/>
    <n v="0"/>
    <n v="0"/>
    <n v="0"/>
    <n v="0"/>
    <n v="0"/>
  </r>
  <r>
    <s v="2024-02-01 06:06:40"/>
    <n v="2024"/>
    <s v="Actual"/>
    <s v="36-02-00-070-954210"/>
    <s v="CENTRO DE LA INNOVACION, LA TECNOLOGIA Y LOS SERVICIOS-SUCRE"/>
    <s v="954262"/>
    <s v="CENTRO DE LA INNOVACION, LA TECNOLOGIA Y LOS SERVICIOS-CONCURSOS PARA RETROALIMENTAR MEJORAS"/>
    <x v="90"/>
    <x v="90"/>
    <s v="Propios"/>
    <s v="27"/>
    <s v="RENTAS PARAFISCALES"/>
    <s v="CSF"/>
    <n v="450000000"/>
    <m/>
    <m/>
    <n v="0"/>
    <n v="0"/>
    <n v="450000000"/>
    <n v="0"/>
    <n v="450000000"/>
    <m/>
    <n v="0"/>
    <n v="0"/>
    <n v="0"/>
    <n v="0"/>
    <n v="0"/>
    <n v="0"/>
  </r>
  <r>
    <s v="2024-02-01 06:06:40"/>
    <n v="2024"/>
    <s v="Actual"/>
    <s v="36-02-00-070-954210"/>
    <s v="CENTRO DE LA INNOVACION, LA TECNOLOGIA Y LOS SERVICIOS-SUCRE"/>
    <s v="954265"/>
    <s v="C DE LA INNOVACION, LA TECNOLO Y LOS SERVICIOS-APROPIACION DE CIENCIA Y TECNOLOGIA YCULTURA DE LA IN"/>
    <x v="60"/>
    <x v="60"/>
    <s v="Propios"/>
    <s v="27"/>
    <s v="RENTAS PARAFISCALES"/>
    <s v="CSF"/>
    <n v="96491000"/>
    <m/>
    <m/>
    <n v="0"/>
    <n v="0"/>
    <n v="96491000"/>
    <n v="69000000"/>
    <n v="27491000"/>
    <n v="0"/>
    <n v="69000000"/>
    <n v="0"/>
    <n v="0"/>
    <n v="0"/>
    <n v="0"/>
    <n v="0"/>
  </r>
  <r>
    <s v="2024-02-01 06:06:40"/>
    <n v="2024"/>
    <s v="Actual"/>
    <s v="36-02-00-070-954210"/>
    <s v="CENTRO DE LA INNOVACION, LA TECNOLOGIA Y LOS SERVICIOS-SUCRE"/>
    <s v="954285"/>
    <s v="CENTRO DE LA INNOV, LA TECN Y LOS SERV SUCRE, SERVICIOS PRESTADOS A LA FORMACION - ECONOMIA POPULAR"/>
    <x v="65"/>
    <x v="65"/>
    <s v="Nación"/>
    <s v="10"/>
    <s v="RECURSOS CORRIENTES"/>
    <s v="CSF"/>
    <n v="73340878.5"/>
    <m/>
    <m/>
    <n v="0"/>
    <n v="0"/>
    <n v="73340878.5"/>
    <n v="63468909"/>
    <n v="9871969.5"/>
    <n v="0"/>
    <n v="63468909"/>
    <n v="0"/>
    <n v="0"/>
    <n v="0"/>
    <n v="0"/>
    <n v="0"/>
  </r>
  <r>
    <s v="2024-02-01 06:06:40"/>
    <n v="2024"/>
    <s v="Actual"/>
    <s v="36-02-00-070-954210"/>
    <s v="CENTRO DE LA INNOVACION, LA TECNOLOGIA Y LOS SERVICIOS-SUCRE"/>
    <s v="954286"/>
    <s v="CENTRO DE LA INNOV, LA TECN Y LOS SERV SUCRE, CERTIFICACION COMPETENCIA LABORALES - ECONOMIA POPULAR"/>
    <x v="65"/>
    <x v="65"/>
    <s v="Nación"/>
    <s v="10"/>
    <s v="RECURSOS CORRIENTES"/>
    <s v="CSF"/>
    <n v="104622000"/>
    <m/>
    <m/>
    <n v="0"/>
    <n v="0"/>
    <n v="104622000"/>
    <n v="0"/>
    <n v="104622000"/>
    <m/>
    <n v="0"/>
    <n v="0"/>
    <n v="0"/>
    <n v="0"/>
    <n v="0"/>
    <n v="0"/>
  </r>
  <r>
    <s v="2024-02-01 06:06:40"/>
    <n v="2024"/>
    <s v="Actual"/>
    <s v="36-02-00-073-000000"/>
    <s v="SENA REGIONAL TOLIMA-DIRECCION REGIONAL"/>
    <s v="101000"/>
    <s v="DESPACHO DIRECCION"/>
    <x v="5"/>
    <x v="5"/>
    <s v="Propios"/>
    <s v="27"/>
    <s v="RENTAS PARAFISCALES"/>
    <s v="CSF"/>
    <n v="6854000"/>
    <m/>
    <m/>
    <n v="0"/>
    <n v="0"/>
    <n v="6854000"/>
    <n v="6854000"/>
    <n v="0"/>
    <n v="242535"/>
    <n v="6611465"/>
    <n v="0"/>
    <n v="0"/>
    <n v="0"/>
    <n v="0"/>
    <n v="0"/>
  </r>
  <r>
    <s v="2024-02-01 06:06:40"/>
    <n v="2024"/>
    <s v="Actual"/>
    <s v="36-02-00-073-000000"/>
    <s v="SENA REGIONAL TOLIMA-DIRECCION REGIONAL"/>
    <s v="101000"/>
    <s v="DESPACHO DIRECCION"/>
    <x v="45"/>
    <x v="45"/>
    <s v="Propios"/>
    <s v="27"/>
    <s v="RENTAS PARAFISCALES"/>
    <s v="CSF"/>
    <n v="66657000"/>
    <m/>
    <m/>
    <n v="0"/>
    <n v="0"/>
    <n v="66657000"/>
    <n v="0"/>
    <n v="66657000"/>
    <m/>
    <n v="0"/>
    <n v="0"/>
    <n v="0"/>
    <n v="0"/>
    <n v="0"/>
    <n v="0"/>
  </r>
  <r>
    <s v="2024-02-01 06:06:40"/>
    <n v="2024"/>
    <s v="Actual"/>
    <s v="36-02-00-073-000000"/>
    <s v="SENA REGIONAL TOLIMA-DIRECCION REGIONAL"/>
    <s v="101000"/>
    <s v="DESPACHO DIRECCION"/>
    <x v="79"/>
    <x v="79"/>
    <s v="Nación"/>
    <s v="10"/>
    <s v="RECURSOS CORRIENTES"/>
    <s v="CSF"/>
    <n v="50190000"/>
    <m/>
    <m/>
    <n v="0"/>
    <n v="0"/>
    <n v="50190000"/>
    <n v="50190000"/>
    <n v="0"/>
    <n v="47334000"/>
    <n v="2856000"/>
    <n v="0"/>
    <n v="0"/>
    <n v="0"/>
    <n v="0"/>
    <n v="0"/>
  </r>
  <r>
    <s v="2024-02-01 06:06:40"/>
    <n v="2024"/>
    <s v="Actual"/>
    <s v="36-02-00-073-000000"/>
    <s v="SENA REGIONAL TOLIMA-DIRECCION REGIONAL"/>
    <s v="101000"/>
    <s v="DESPACHO DIRECCION"/>
    <x v="80"/>
    <x v="80"/>
    <s v="Nación"/>
    <s v="10"/>
    <s v="RECURSOS CORRIENTES"/>
    <s v="CSF"/>
    <n v="159079000"/>
    <m/>
    <m/>
    <n v="0"/>
    <n v="0"/>
    <n v="159079000"/>
    <n v="159079000"/>
    <n v="0"/>
    <n v="153640000"/>
    <n v="5439000"/>
    <n v="0"/>
    <n v="0"/>
    <n v="0"/>
    <n v="0"/>
    <n v="0"/>
  </r>
  <r>
    <s v="2024-02-01 06:06:40"/>
    <n v="2024"/>
    <s v="Actual"/>
    <s v="36-02-00-073-000000"/>
    <s v="SENA REGIONAL TOLIMA-DIRECCION REGIONAL"/>
    <s v="101000"/>
    <s v="DESPACHO DIRECCION"/>
    <x v="82"/>
    <x v="82"/>
    <s v="Nación"/>
    <s v="10"/>
    <s v="RECURSOS CORRIENTES"/>
    <s v="CSF"/>
    <n v="59108000"/>
    <m/>
    <m/>
    <n v="0"/>
    <n v="0"/>
    <n v="59108000"/>
    <n v="59107297"/>
    <n v="703"/>
    <n v="47334000"/>
    <n v="11773297"/>
    <n v="0"/>
    <n v="0"/>
    <n v="0"/>
    <n v="0"/>
    <n v="0"/>
  </r>
  <r>
    <s v="2024-02-01 06:06:40"/>
    <n v="2024"/>
    <s v="Actual"/>
    <s v="36-02-00-073-000000"/>
    <s v="SENA REGIONAL TOLIMA-DIRECCION REGIONAL"/>
    <s v="101000"/>
    <s v="DESPACHO DIRECCION"/>
    <x v="84"/>
    <x v="84"/>
    <s v="Nación"/>
    <s v="10"/>
    <s v="RECURSOS CORRIENTES"/>
    <s v="CSF"/>
    <n v="382992000"/>
    <m/>
    <m/>
    <n v="0"/>
    <n v="0"/>
    <n v="382992000"/>
    <n v="382992000"/>
    <n v="0"/>
    <n v="378672000"/>
    <n v="4320000"/>
    <n v="0"/>
    <n v="0"/>
    <n v="0"/>
    <n v="0"/>
    <n v="0"/>
  </r>
  <r>
    <s v="2024-02-01 06:06:40"/>
    <n v="2024"/>
    <s v="Actual"/>
    <s v="36-02-00-073-000000"/>
    <s v="SENA REGIONAL TOLIMA-DIRECCION REGIONAL"/>
    <s v="101000"/>
    <s v="DESPACHO DIRECCION"/>
    <x v="85"/>
    <x v="85"/>
    <s v="Nación"/>
    <s v="10"/>
    <s v="RECURSOS CORRIENTES"/>
    <s v="CSF"/>
    <n v="100614000"/>
    <m/>
    <m/>
    <n v="0"/>
    <n v="0"/>
    <n v="100614000"/>
    <n v="100613500"/>
    <n v="500"/>
    <n v="100613500"/>
    <n v="0"/>
    <n v="0"/>
    <n v="0"/>
    <n v="0"/>
    <n v="0"/>
    <n v="0"/>
  </r>
  <r>
    <s v="2024-02-01 06:06:40"/>
    <n v="2024"/>
    <s v="Actual"/>
    <s v="36-02-00-073-000000"/>
    <s v="SENA REGIONAL TOLIMA-DIRECCION REGIONAL"/>
    <s v="101000"/>
    <s v="DESPACHO DIRECCION"/>
    <x v="49"/>
    <x v="49"/>
    <s v="Nación"/>
    <s v="10"/>
    <s v="RECURSOS CORRIENTES"/>
    <s v="CSF"/>
    <n v="2459489893"/>
    <m/>
    <m/>
    <n v="0"/>
    <n v="0"/>
    <n v="2459489893"/>
    <n v="1875071241.73"/>
    <n v="584418651.26999998"/>
    <n v="1123788552.73"/>
    <n v="751282689"/>
    <n v="2789239"/>
    <n v="2789239"/>
    <n v="2789239"/>
    <n v="0"/>
    <n v="0"/>
  </r>
  <r>
    <s v="2024-02-01 06:06:40"/>
    <n v="2024"/>
    <s v="Actual"/>
    <s v="36-02-00-073-000000"/>
    <s v="SENA REGIONAL TOLIMA-DIRECCION REGIONAL"/>
    <s v="101000"/>
    <s v="DESPACHO DIRECCION"/>
    <x v="50"/>
    <x v="50"/>
    <s v="Nación"/>
    <s v="10"/>
    <s v="RECURSOS CORRIENTES"/>
    <s v="CSF"/>
    <n v="1700000000"/>
    <m/>
    <m/>
    <n v="0"/>
    <n v="0"/>
    <n v="1700000000"/>
    <n v="1574657000"/>
    <n v="125343000"/>
    <n v="142931763"/>
    <n v="1431725237"/>
    <n v="4939008"/>
    <n v="4939008"/>
    <n v="4939008"/>
    <n v="0"/>
    <n v="0"/>
  </r>
  <r>
    <s v="2024-02-01 06:06:40"/>
    <n v="2024"/>
    <s v="Actual"/>
    <s v="36-02-00-073-000000"/>
    <s v="SENA REGIONAL TOLIMA-DIRECCION REGIONAL"/>
    <s v="101000"/>
    <s v="DESPACHO DIRECCION"/>
    <x v="63"/>
    <x v="63"/>
    <s v="Propios"/>
    <s v="20"/>
    <s v="INGRESOS CORRIENTES"/>
    <s v="CSF"/>
    <n v="292002241"/>
    <m/>
    <m/>
    <n v="0"/>
    <n v="0"/>
    <n v="292002241"/>
    <n v="0"/>
    <n v="292002241"/>
    <m/>
    <n v="0"/>
    <n v="0"/>
    <n v="0"/>
    <n v="0"/>
    <n v="0"/>
    <n v="0"/>
  </r>
  <r>
    <s v="2024-02-01 06:06:40"/>
    <n v="2024"/>
    <s v="Actual"/>
    <s v="36-02-00-073-000000"/>
    <s v="SENA REGIONAL TOLIMA-DIRECCION REGIONAL"/>
    <s v="101000"/>
    <s v="DESPACHO DIRECCION"/>
    <x v="51"/>
    <x v="51"/>
    <s v="Nación"/>
    <s v="10"/>
    <s v="RECURSOS CORRIENTES"/>
    <s v="CSF"/>
    <n v="140310397"/>
    <m/>
    <m/>
    <n v="0"/>
    <n v="0"/>
    <n v="140310397"/>
    <n v="140310397"/>
    <n v="0"/>
    <n v="0"/>
    <n v="140310397"/>
    <n v="0"/>
    <n v="0"/>
    <n v="0"/>
    <n v="0"/>
    <n v="0"/>
  </r>
  <r>
    <s v="2024-02-01 06:06:40"/>
    <n v="2024"/>
    <s v="Actual"/>
    <s v="36-02-00-073-000000"/>
    <s v="SENA REGIONAL TOLIMA-DIRECCION REGIONAL"/>
    <s v="101000"/>
    <s v="DESPACHO DIRECCION"/>
    <x v="6"/>
    <x v="6"/>
    <s v="Nación"/>
    <s v="10"/>
    <s v="RECURSOS CORRIENTES"/>
    <s v="CSF"/>
    <n v="934446180"/>
    <m/>
    <m/>
    <n v="0"/>
    <n v="0"/>
    <n v="934446180"/>
    <n v="842826710"/>
    <n v="91619470"/>
    <n v="764495743"/>
    <n v="78330967"/>
    <n v="77417034"/>
    <n v="77417034"/>
    <n v="77417034"/>
    <n v="0"/>
    <n v="0"/>
  </r>
  <r>
    <s v="2024-02-01 06:06:40"/>
    <n v="2024"/>
    <s v="Actual"/>
    <s v="36-02-00-073-000000"/>
    <s v="SENA REGIONAL TOLIMA-DIRECCION REGIONAL"/>
    <s v="101009"/>
    <s v="DESPACHO DIRECCIÓN - SALUD OCUPACIONAL"/>
    <x v="45"/>
    <x v="45"/>
    <s v="Propios"/>
    <s v="27"/>
    <s v="RENTAS PARAFISCALES"/>
    <s v="CSF"/>
    <n v="42932000"/>
    <m/>
    <m/>
    <n v="0"/>
    <n v="0"/>
    <n v="42932000"/>
    <n v="0"/>
    <n v="42932000"/>
    <m/>
    <n v="0"/>
    <n v="0"/>
    <n v="0"/>
    <n v="0"/>
    <n v="0"/>
    <n v="0"/>
  </r>
  <r>
    <s v="2024-02-01 06:06:40"/>
    <n v="2024"/>
    <s v="Actual"/>
    <s v="36-02-00-073-000000"/>
    <s v="SENA REGIONAL TOLIMA-DIRECCION REGIONAL"/>
    <s v="101009"/>
    <s v="DESPACHO DIRECCIÓN - SALUD OCUPACIONAL"/>
    <x v="49"/>
    <x v="49"/>
    <s v="Nación"/>
    <s v="10"/>
    <s v="RECURSOS CORRIENTES"/>
    <s v="CSF"/>
    <n v="384689204"/>
    <m/>
    <m/>
    <n v="0"/>
    <n v="0"/>
    <n v="384689204"/>
    <n v="318520121"/>
    <n v="66169083"/>
    <n v="284808000"/>
    <n v="33712121"/>
    <n v="7690000"/>
    <n v="7690000"/>
    <n v="7690000"/>
    <n v="0"/>
    <n v="0"/>
  </r>
  <r>
    <s v="2024-02-01 06:06:40"/>
    <n v="2024"/>
    <s v="Actual"/>
    <s v="36-02-00-073-000000"/>
    <s v="SENA REGIONAL TOLIMA-DIRECCION REGIONAL"/>
    <s v="101014"/>
    <s v="DESPACHO REGIONAL -ESCUELA NACIONAL DE INSTRUCTORES"/>
    <x v="49"/>
    <x v="49"/>
    <s v="Nación"/>
    <s v="10"/>
    <s v="RECURSOS CORRIENTES"/>
    <s v="CSF"/>
    <n v="496688700"/>
    <m/>
    <m/>
    <n v="0"/>
    <n v="0"/>
    <n v="496688700"/>
    <n v="496013220"/>
    <n v="675480"/>
    <n v="0"/>
    <n v="496013220"/>
    <n v="0"/>
    <n v="0"/>
    <n v="0"/>
    <n v="0"/>
    <n v="0"/>
  </r>
  <r>
    <s v="2024-02-01 06:06:40"/>
    <n v="2024"/>
    <s v="Actual"/>
    <s v="36-02-00-073-000000"/>
    <s v="SENA REGIONAL TOLIMA-DIRECCION REGIONAL"/>
    <s v="101024"/>
    <s v="CONSTRUCCIONES Y ADECUACIONES"/>
    <x v="76"/>
    <x v="76"/>
    <s v="Nación"/>
    <s v="10"/>
    <s v="RECURSOS CORRIENTES"/>
    <s v="CSF"/>
    <n v="98775000"/>
    <m/>
    <m/>
    <n v="0"/>
    <n v="0"/>
    <n v="98775000"/>
    <n v="0"/>
    <n v="98775000"/>
    <m/>
    <n v="0"/>
    <n v="0"/>
    <n v="0"/>
    <n v="0"/>
    <n v="0"/>
    <n v="0"/>
  </r>
  <r>
    <s v="2024-02-01 06:06:40"/>
    <n v="2024"/>
    <s v="Actual"/>
    <s v="36-02-00-073-000000"/>
    <s v="SENA REGIONAL TOLIMA-DIRECCION REGIONAL"/>
    <s v="101024"/>
    <s v="CONSTRUCCIONES Y ADECUACIONES"/>
    <x v="77"/>
    <x v="77"/>
    <s v="Nación"/>
    <s v="10"/>
    <s v="RECURSOS CORRIENTES"/>
    <s v="CSF"/>
    <n v="722610000"/>
    <m/>
    <m/>
    <n v="0"/>
    <n v="0"/>
    <n v="722610000"/>
    <n v="0"/>
    <n v="722610000"/>
    <m/>
    <n v="0"/>
    <n v="0"/>
    <n v="0"/>
    <n v="0"/>
    <n v="0"/>
    <n v="0"/>
  </r>
  <r>
    <s v="2024-02-01 06:06:40"/>
    <n v="2024"/>
    <s v="Actual"/>
    <s v="36-02-00-073-000000"/>
    <s v="SENA REGIONAL TOLIMA-DIRECCION REGIONAL"/>
    <s v="101024"/>
    <s v="CONSTRUCCIONES Y ADECUACIONES"/>
    <x v="78"/>
    <x v="78"/>
    <s v="Nación"/>
    <s v="10"/>
    <s v="RECURSOS CORRIENTES"/>
    <s v="CSF"/>
    <n v="755394000"/>
    <m/>
    <m/>
    <n v="0"/>
    <n v="0"/>
    <n v="755394000"/>
    <n v="33184000"/>
    <n v="722210000"/>
    <n v="0"/>
    <n v="33184000"/>
    <n v="0"/>
    <n v="0"/>
    <n v="0"/>
    <n v="0"/>
    <n v="0"/>
  </r>
  <r>
    <s v="2024-02-01 06:06:40"/>
    <n v="2024"/>
    <s v="Actual"/>
    <s v="36-02-00-073-000000"/>
    <s v="SENA REGIONAL TOLIMA-DIRECCION REGIONAL"/>
    <s v="101027"/>
    <s v="DESPACHO REGIONAL -MODERNIZACION AMBIENTES"/>
    <x v="10"/>
    <x v="10"/>
    <s v="Nación"/>
    <s v="10"/>
    <s v="RECURSOS CORRIENTES"/>
    <s v="CSF"/>
    <n v="28780021"/>
    <m/>
    <m/>
    <n v="0"/>
    <n v="0"/>
    <n v="28780021"/>
    <n v="0"/>
    <n v="28780021"/>
    <m/>
    <n v="0"/>
    <n v="0"/>
    <n v="0"/>
    <n v="0"/>
    <n v="0"/>
    <n v="0"/>
  </r>
  <r>
    <s v="2024-02-01 06:06:40"/>
    <n v="2024"/>
    <s v="Actual"/>
    <s v="36-02-00-073-000000"/>
    <s v="SENA REGIONAL TOLIMA-DIRECCION REGIONAL"/>
    <s v="101028"/>
    <s v="CERTIFICACCION COMPETENCIAS LABORALES"/>
    <x v="94"/>
    <x v="94"/>
    <s v="Nación"/>
    <s v="10"/>
    <s v="RECURSOS CORRIENTES"/>
    <s v="CSF"/>
    <n v="55500000"/>
    <m/>
    <m/>
    <n v="0"/>
    <n v="0"/>
    <n v="55500000"/>
    <n v="49500000"/>
    <n v="6000000"/>
    <n v="49500000"/>
    <n v="0"/>
    <n v="2250000"/>
    <n v="2250000"/>
    <n v="2250000"/>
    <n v="0"/>
    <n v="0"/>
  </r>
  <r>
    <s v="2024-02-01 06:06:40"/>
    <n v="2024"/>
    <s v="Actual"/>
    <s v="36-02-00-073-000000"/>
    <s v="SENA REGIONAL TOLIMA-DIRECCION REGIONAL"/>
    <s v="101039"/>
    <s v="DESPACHO REGIONAL-EMPRENDIMIENTO"/>
    <x v="88"/>
    <x v="88"/>
    <s v="Nación"/>
    <s v="10"/>
    <s v="RECURSOS CORRIENTES"/>
    <s v="CSF"/>
    <n v="884336000"/>
    <m/>
    <m/>
    <n v="0"/>
    <n v="0"/>
    <n v="884336000"/>
    <n v="884233000"/>
    <n v="103000"/>
    <n v="836594000"/>
    <n v="47639000"/>
    <n v="0"/>
    <n v="0"/>
    <n v="0"/>
    <n v="0"/>
    <n v="0"/>
  </r>
  <r>
    <s v="2024-02-01 06:06:40"/>
    <n v="2024"/>
    <s v="Actual"/>
    <s v="36-02-00-073-000000"/>
    <s v="SENA REGIONAL TOLIMA-DIRECCION REGIONAL"/>
    <s v="101040"/>
    <s v="DESPACHO REGIONAL-APORTES"/>
    <x v="64"/>
    <x v="64"/>
    <s v="Propios"/>
    <s v="27"/>
    <s v="RENTAS PARAFISCALES"/>
    <s v="CSF"/>
    <n v="524868655"/>
    <m/>
    <m/>
    <n v="0"/>
    <n v="0"/>
    <n v="524868655"/>
    <n v="524868655"/>
    <n v="0"/>
    <n v="520268655"/>
    <n v="4600000"/>
    <n v="18315504"/>
    <n v="18315504"/>
    <n v="18315504"/>
    <n v="0"/>
    <n v="0"/>
  </r>
  <r>
    <s v="2024-02-01 06:06:40"/>
    <n v="2024"/>
    <s v="Actual"/>
    <s v="36-02-00-073-000000"/>
    <s v="SENA REGIONAL TOLIMA-DIRECCION REGIONAL"/>
    <s v="101043"/>
    <s v="DESPACHO BIENESTAR FUNCIONARIOS"/>
    <x v="48"/>
    <x v="48"/>
    <s v="Nación"/>
    <s v="10"/>
    <s v="RECURSOS CORRIENTES"/>
    <s v="CSF"/>
    <n v="77500000"/>
    <m/>
    <m/>
    <n v="0"/>
    <n v="0"/>
    <n v="77500000"/>
    <n v="77500000"/>
    <n v="0"/>
    <n v="0"/>
    <n v="77500000"/>
    <n v="0"/>
    <n v="0"/>
    <n v="0"/>
    <n v="0"/>
    <n v="0"/>
  </r>
  <r>
    <s v="2024-02-01 06:06:40"/>
    <n v="2024"/>
    <s v="Actual"/>
    <s v="36-02-00-073-000000"/>
    <s v="SENA REGIONAL TOLIMA-DIRECCION REGIONAL"/>
    <s v="101043"/>
    <s v="DESPACHO BIENESTAR FUNCIONARIOS"/>
    <x v="49"/>
    <x v="49"/>
    <s v="Nación"/>
    <s v="10"/>
    <s v="RECURSOS CORRIENTES"/>
    <s v="CSF"/>
    <n v="1351553631"/>
    <m/>
    <m/>
    <n v="0"/>
    <n v="0"/>
    <n v="1351553631"/>
    <n v="82534304"/>
    <n v="1269019327"/>
    <n v="82534293"/>
    <n v="11"/>
    <n v="3588448"/>
    <n v="3588448"/>
    <n v="3588448"/>
    <n v="0"/>
    <n v="0"/>
  </r>
  <r>
    <s v="2024-02-01 06:06:40"/>
    <n v="2024"/>
    <s v="Actual"/>
    <s v="36-02-00-073-000000"/>
    <s v="SENA REGIONAL TOLIMA-DIRECCION REGIONAL"/>
    <s v="101045"/>
    <s v="DESPACHO - SERVICIOS PRESTADOS A LA FORMACION"/>
    <x v="49"/>
    <x v="49"/>
    <s v="Nación"/>
    <s v="10"/>
    <s v="RECURSOS CORRIENTES"/>
    <s v="CSF"/>
    <n v="56000000"/>
    <m/>
    <m/>
    <n v="0"/>
    <n v="0"/>
    <n v="56000000"/>
    <n v="56000000"/>
    <n v="0"/>
    <n v="0"/>
    <n v="56000000"/>
    <n v="0"/>
    <n v="0"/>
    <n v="0"/>
    <n v="0"/>
    <n v="0"/>
  </r>
  <r>
    <s v="2024-02-01 06:06:40"/>
    <n v="2024"/>
    <s v="Actual"/>
    <s v="36-02-00-073-000000"/>
    <s v="SENA REGIONAL TOLIMA-DIRECCION REGIONAL"/>
    <s v="101065"/>
    <s v="APROPIACION DE CIENCIA Y TECNOLOGIA YCULTURA DE LA INNOVACIÓN"/>
    <x v="60"/>
    <x v="60"/>
    <s v="Propios"/>
    <s v="27"/>
    <s v="RENTAS PARAFISCALES"/>
    <s v="CSF"/>
    <n v="81847359"/>
    <m/>
    <m/>
    <n v="0"/>
    <n v="0"/>
    <n v="81847359"/>
    <n v="81847359"/>
    <n v="0"/>
    <n v="81847359"/>
    <n v="0"/>
    <n v="1477739"/>
    <n v="1477739"/>
    <n v="1477739"/>
    <n v="0"/>
    <n v="0"/>
  </r>
  <r>
    <s v="2024-02-01 06:06:40"/>
    <n v="2024"/>
    <s v="Actual"/>
    <s v="36-02-00-073-000000"/>
    <s v="SENA REGIONAL TOLIMA-DIRECCION REGIONAL"/>
    <s v="101089"/>
    <s v="REGIONAL TOLIMA - DESPACHO, EMPRENDIMIENTO - ECONOMIA POPULAR"/>
    <x v="89"/>
    <x v="89"/>
    <s v="Nación"/>
    <s v="10"/>
    <s v="RECURSOS CORRIENTES"/>
    <s v="CSF"/>
    <n v="14657000"/>
    <m/>
    <m/>
    <n v="0"/>
    <n v="0"/>
    <n v="14657000"/>
    <n v="14657000"/>
    <n v="0"/>
    <n v="0"/>
    <n v="14657000"/>
    <n v="0"/>
    <n v="0"/>
    <n v="0"/>
    <n v="0"/>
    <n v="0"/>
  </r>
  <r>
    <s v="2024-02-01 06:06:40"/>
    <n v="2024"/>
    <s v="Actual"/>
    <s v="36-02-00-073-912310"/>
    <s v="CENTRO AGROPECUARIO LA GRANJA-TOLIMA"/>
    <s v="912309"/>
    <s v="CENTRO AGROPECUARIO LA GRANJA-TOLIMA - SALUD OCUPACIONAL"/>
    <x v="49"/>
    <x v="49"/>
    <s v="Nación"/>
    <s v="10"/>
    <s v="RECURSOS CORRIENTES"/>
    <s v="CSF"/>
    <n v="59961004"/>
    <m/>
    <m/>
    <n v="0"/>
    <n v="0"/>
    <n v="59961004"/>
    <n v="0"/>
    <n v="59961004"/>
    <n v="0"/>
    <n v="0"/>
    <n v="0"/>
    <n v="0"/>
    <n v="0"/>
    <n v="0"/>
    <n v="0"/>
  </r>
  <r>
    <s v="2024-02-01 06:06:40"/>
    <n v="2024"/>
    <s v="Actual"/>
    <s v="36-02-00-073-912310"/>
    <s v="CENTRO AGROPECUARIO LA GRANJA-TOLIMA"/>
    <s v="912310"/>
    <s v="CENTRO AGROPECUARIO LA GRANJA-TOLIMA"/>
    <x v="80"/>
    <x v="80"/>
    <s v="Nación"/>
    <s v="10"/>
    <s v="RECURSOS CORRIENTES"/>
    <s v="CSF"/>
    <n v="1482336000"/>
    <m/>
    <m/>
    <n v="0"/>
    <n v="0"/>
    <n v="1482336000"/>
    <n v="1240322000"/>
    <n v="242014000"/>
    <n v="0"/>
    <n v="1240322000"/>
    <n v="0"/>
    <n v="0"/>
    <n v="0"/>
    <n v="0"/>
    <n v="0"/>
  </r>
  <r>
    <s v="2024-02-01 06:06:40"/>
    <n v="2024"/>
    <s v="Actual"/>
    <s v="36-02-00-073-912310"/>
    <s v="CENTRO AGROPECUARIO LA GRANJA-TOLIMA"/>
    <s v="912310"/>
    <s v="CENTRO AGROPECUARIO LA GRANJA-TOLIMA"/>
    <x v="49"/>
    <x v="49"/>
    <s v="Nación"/>
    <s v="10"/>
    <s v="RECURSOS CORRIENTES"/>
    <s v="CSF"/>
    <n v="1901543453"/>
    <n v="49624500"/>
    <n v="0"/>
    <n v="0"/>
    <n v="0"/>
    <n v="1951167953"/>
    <n v="1723364688"/>
    <n v="227803265"/>
    <n v="1200613099"/>
    <n v="522751589"/>
    <n v="23011611"/>
    <n v="23011611"/>
    <n v="23011611"/>
    <n v="0"/>
    <n v="0"/>
  </r>
  <r>
    <s v="2024-02-01 06:06:40"/>
    <n v="2024"/>
    <s v="Actual"/>
    <s v="36-02-00-073-912310"/>
    <s v="CENTRO AGROPECUARIO LA GRANJA-TOLIMA"/>
    <s v="912310"/>
    <s v="CENTRO AGROPECUARIO LA GRANJA-TOLIMA"/>
    <x v="49"/>
    <x v="49"/>
    <s v="Propios"/>
    <s v="27"/>
    <s v="RENTAS PARAFISCALES"/>
    <s v="CSF"/>
    <n v="51602932"/>
    <m/>
    <m/>
    <n v="0"/>
    <n v="0"/>
    <n v="51602932"/>
    <n v="51602932"/>
    <n v="0"/>
    <n v="0"/>
    <n v="51602932"/>
    <n v="0"/>
    <n v="0"/>
    <n v="0"/>
    <n v="0"/>
    <n v="0"/>
  </r>
  <r>
    <s v="2024-02-01 06:06:40"/>
    <n v="2024"/>
    <s v="Actual"/>
    <s v="36-02-00-073-912310"/>
    <s v="CENTRO AGROPECUARIO LA GRANJA-TOLIMA"/>
    <s v="912310"/>
    <s v="CENTRO AGROPECUARIO LA GRANJA-TOLIMA"/>
    <x v="63"/>
    <x v="63"/>
    <s v="Propios"/>
    <s v="20"/>
    <s v="INGRESOS CORRIENTES"/>
    <s v="CSF"/>
    <n v="89400000"/>
    <m/>
    <m/>
    <n v="0"/>
    <n v="0"/>
    <n v="89400000"/>
    <n v="0"/>
    <n v="89400000"/>
    <m/>
    <n v="0"/>
    <n v="0"/>
    <n v="0"/>
    <n v="0"/>
    <n v="0"/>
    <n v="0"/>
  </r>
  <r>
    <s v="2024-02-01 06:06:40"/>
    <n v="2024"/>
    <s v="Actual"/>
    <s v="36-02-00-073-912310"/>
    <s v="CENTRO AGROPECUARIO LA GRANJA-TOLIMA"/>
    <s v="912311"/>
    <s v="CENTRO AGROPECUARIO LA GRANJA-TOLIMA - INTEGRACION CON LA MEDIA"/>
    <x v="49"/>
    <x v="49"/>
    <s v="Nación"/>
    <s v="10"/>
    <s v="RECURSOS CORRIENTES"/>
    <s v="CSF"/>
    <n v="72159699"/>
    <m/>
    <m/>
    <n v="0"/>
    <n v="0"/>
    <n v="72159699"/>
    <n v="52159699"/>
    <n v="20000000"/>
    <n v="0"/>
    <n v="52159699"/>
    <n v="0"/>
    <n v="0"/>
    <n v="0"/>
    <n v="0"/>
    <n v="0"/>
  </r>
  <r>
    <s v="2024-02-01 06:06:40"/>
    <n v="2024"/>
    <s v="Actual"/>
    <s v="36-02-00-073-912310"/>
    <s v="CENTRO AGROPECUARIO LA GRANJA-TOLIMA"/>
    <s v="912311"/>
    <s v="CENTRO AGROPECUARIO LA GRANJA-TOLIMA - INTEGRACION CON LA MEDIA"/>
    <x v="49"/>
    <x v="49"/>
    <s v="Propios"/>
    <s v="20"/>
    <s v="INGRESOS CORRIENTES"/>
    <s v="CSF"/>
    <n v="1953418498"/>
    <m/>
    <m/>
    <n v="0"/>
    <n v="0"/>
    <n v="1953418498"/>
    <n v="1878532674"/>
    <n v="74885824"/>
    <n v="0"/>
    <n v="1878532674"/>
    <n v="0"/>
    <n v="0"/>
    <n v="0"/>
    <n v="0"/>
    <n v="0"/>
  </r>
  <r>
    <s v="2024-02-01 06:06:40"/>
    <n v="2024"/>
    <s v="Actual"/>
    <s v="36-02-00-073-912310"/>
    <s v="CENTRO AGROPECUARIO LA GRANJA-TOLIMA"/>
    <s v="912318"/>
    <s v="CENTRO AGROPECUARIO LA GRANJA-TOLIMA-FONDO INDUSTRIA Y DE LA CONSTRUCCION FIC"/>
    <x v="48"/>
    <x v="48"/>
    <s v="Propios"/>
    <s v="26"/>
    <s v="FONDOS ESPECIALES"/>
    <s v="CSF"/>
    <n v="240527578"/>
    <m/>
    <m/>
    <n v="0"/>
    <n v="0"/>
    <n v="240527578"/>
    <n v="240527578"/>
    <n v="0"/>
    <n v="233454000"/>
    <n v="7073578"/>
    <n v="0"/>
    <n v="0"/>
    <n v="0"/>
    <n v="0"/>
    <n v="0"/>
  </r>
  <r>
    <s v="2024-02-01 06:06:40"/>
    <n v="2024"/>
    <s v="Actual"/>
    <s v="36-02-00-073-912310"/>
    <s v="CENTRO AGROPECUARIO LA GRANJA-TOLIMA"/>
    <s v="912318"/>
    <s v="CENTRO AGROPECUARIO LA GRANJA-TOLIMA-FONDO INDUSTRIA Y DE LA CONSTRUCCION FIC"/>
    <x v="49"/>
    <x v="49"/>
    <s v="Propios"/>
    <s v="26"/>
    <s v="FONDOS ESPECIALES"/>
    <s v="CSF"/>
    <n v="250998342"/>
    <m/>
    <m/>
    <n v="0"/>
    <n v="0"/>
    <n v="250998342"/>
    <n v="133011414"/>
    <n v="117986928"/>
    <n v="47722000"/>
    <n v="85289414"/>
    <n v="0"/>
    <n v="0"/>
    <n v="0"/>
    <n v="0"/>
    <n v="0"/>
  </r>
  <r>
    <s v="2024-02-01 06:06:40"/>
    <n v="2024"/>
    <s v="Actual"/>
    <s v="36-02-00-073-912310"/>
    <s v="CENTRO AGROPECUARIO LA GRANJA-TOLIMA"/>
    <s v="912324"/>
    <s v="CENTRO AGROPECUARIO LA GRANJA - CONSTRUCCIONES Y ADECUACIONES"/>
    <x v="76"/>
    <x v="76"/>
    <s v="Nación"/>
    <s v="10"/>
    <s v="RECURSOS CORRIENTES"/>
    <s v="CSF"/>
    <n v="478330643"/>
    <m/>
    <m/>
    <n v="0"/>
    <n v="0"/>
    <n v="478330643"/>
    <n v="0"/>
    <n v="478330643"/>
    <m/>
    <n v="0"/>
    <n v="0"/>
    <n v="0"/>
    <n v="0"/>
    <n v="0"/>
    <n v="0"/>
  </r>
  <r>
    <s v="2024-02-01 06:06:40"/>
    <n v="2024"/>
    <s v="Actual"/>
    <s v="36-02-00-073-912310"/>
    <s v="CENTRO AGROPECUARIO LA GRANJA-TOLIMA"/>
    <s v="912324"/>
    <s v="CENTRO AGROPECUARIO LA GRANJA - CONSTRUCCIONES Y ADECUACIONES"/>
    <x v="77"/>
    <x v="77"/>
    <s v="Nación"/>
    <s v="10"/>
    <s v="RECURSOS CORRIENTES"/>
    <s v="CSF"/>
    <n v="99901690"/>
    <m/>
    <m/>
    <n v="0"/>
    <n v="0"/>
    <n v="99901690"/>
    <n v="0"/>
    <n v="99901690"/>
    <m/>
    <n v="0"/>
    <n v="0"/>
    <n v="0"/>
    <n v="0"/>
    <n v="0"/>
    <n v="0"/>
  </r>
  <r>
    <s v="2024-02-01 06:06:40"/>
    <n v="2024"/>
    <s v="Actual"/>
    <s v="36-02-00-073-912310"/>
    <s v="CENTRO AGROPECUARIO LA GRANJA-TOLIMA"/>
    <s v="912324"/>
    <s v="CENTRO AGROPECUARIO LA GRANJA - CONSTRUCCIONES Y ADECUACIONES"/>
    <x v="78"/>
    <x v="78"/>
    <s v="Nación"/>
    <s v="10"/>
    <s v="RECURSOS CORRIENTES"/>
    <s v="CSF"/>
    <n v="1421950697"/>
    <m/>
    <m/>
    <n v="0"/>
    <n v="0"/>
    <n v="1421950697"/>
    <n v="0"/>
    <n v="1421950697"/>
    <m/>
    <n v="0"/>
    <n v="0"/>
    <n v="0"/>
    <n v="0"/>
    <n v="0"/>
    <n v="0"/>
  </r>
  <r>
    <s v="2024-02-01 06:06:40"/>
    <n v="2024"/>
    <s v="Actual"/>
    <s v="36-02-00-073-912310"/>
    <s v="CENTRO AGROPECUARIO LA GRANJA-TOLIMA"/>
    <s v="912327"/>
    <s v="CENTRO AGROPECUARIO LA GRANJA-TOLIMA - MODERNIZACION AMBIENTES"/>
    <x v="10"/>
    <x v="10"/>
    <s v="Nación"/>
    <s v="10"/>
    <s v="RECURSOS CORRIENTES"/>
    <s v="CSF"/>
    <n v="71000000"/>
    <m/>
    <m/>
    <n v="0"/>
    <n v="0"/>
    <n v="71000000"/>
    <n v="0"/>
    <n v="71000000"/>
    <m/>
    <n v="0"/>
    <n v="0"/>
    <n v="0"/>
    <n v="0"/>
    <n v="0"/>
    <n v="0"/>
  </r>
  <r>
    <s v="2024-02-01 06:06:40"/>
    <n v="2024"/>
    <s v="Actual"/>
    <s v="36-02-00-073-912310"/>
    <s v="CENTRO AGROPECUARIO LA GRANJA-TOLIMA"/>
    <s v="912328"/>
    <s v="CERTIFICACION COMPETENCIAS LABORALES- CENTRO AGROPECUARIO LA GRANJA"/>
    <x v="94"/>
    <x v="94"/>
    <s v="Nación"/>
    <s v="10"/>
    <s v="RECURSOS CORRIENTES"/>
    <s v="CSF"/>
    <n v="75500000"/>
    <m/>
    <m/>
    <n v="0"/>
    <n v="0"/>
    <n v="75500000"/>
    <n v="70500000"/>
    <n v="5000000"/>
    <n v="18800000"/>
    <n v="51700000"/>
    <n v="0"/>
    <n v="0"/>
    <n v="0"/>
    <n v="0"/>
    <n v="0"/>
  </r>
  <r>
    <s v="2024-02-01 06:06:40"/>
    <n v="2024"/>
    <s v="Actual"/>
    <s v="36-02-00-073-912310"/>
    <s v="CENTRO AGROPECUARIO LA GRANJA-TOLIMA"/>
    <s v="912328"/>
    <s v="CERTIFICACION COMPETENCIAS LABORALES- CENTRO AGROPECUARIO LA GRANJA"/>
    <x v="65"/>
    <x v="65"/>
    <s v="Nación"/>
    <s v="10"/>
    <s v="RECURSOS CORRIENTES"/>
    <s v="CSF"/>
    <n v="134514000"/>
    <m/>
    <m/>
    <n v="0"/>
    <n v="0"/>
    <n v="134514000"/>
    <n v="126900000"/>
    <n v="7614000"/>
    <n v="51700000"/>
    <n v="75200000"/>
    <n v="0"/>
    <n v="0"/>
    <n v="0"/>
    <n v="0"/>
    <n v="0"/>
  </r>
  <r>
    <s v="2024-02-01 06:06:40"/>
    <n v="2024"/>
    <s v="Actual"/>
    <s v="36-02-00-073-912310"/>
    <s v="CENTRO AGROPECUARIO LA GRANJA-TOLIMA"/>
    <s v="912334"/>
    <s v="CENTRO AGROPECUARIO LA GRANJA-TOLIMA - PRODUCCION CENTROS"/>
    <x v="49"/>
    <x v="49"/>
    <s v="Propios"/>
    <s v="20"/>
    <s v="INGRESOS CORRIENTES"/>
    <s v="CSF"/>
    <n v="449088000"/>
    <m/>
    <m/>
    <n v="0"/>
    <n v="0"/>
    <n v="449088000"/>
    <n v="57000000"/>
    <n v="392088000"/>
    <n v="57000000"/>
    <n v="0"/>
    <n v="0"/>
    <n v="0"/>
    <n v="0"/>
    <n v="0"/>
    <n v="0"/>
  </r>
  <r>
    <s v="2024-02-01 06:06:40"/>
    <n v="2024"/>
    <s v="Actual"/>
    <s v="36-02-00-073-912310"/>
    <s v="CENTRO AGROPECUARIO LA GRANJA-TOLIMA"/>
    <s v="912338"/>
    <s v="CENTRO AGROPECUARIO LA GRANJA-TOLIMA - EMPRENDE RURAL"/>
    <x v="87"/>
    <x v="87"/>
    <s v="Nación"/>
    <s v="10"/>
    <s v="RECURSOS CORRIENTES"/>
    <s v="CSF"/>
    <n v="1949420000"/>
    <m/>
    <m/>
    <n v="0"/>
    <n v="0"/>
    <n v="1949420000"/>
    <n v="1857991000"/>
    <n v="91429000"/>
    <n v="119600000"/>
    <n v="1738391000"/>
    <n v="0"/>
    <n v="0"/>
    <n v="0"/>
    <n v="0"/>
    <n v="0"/>
  </r>
  <r>
    <s v="2024-02-01 06:06:40"/>
    <n v="2024"/>
    <s v="Actual"/>
    <s v="36-02-00-073-912310"/>
    <s v="CENTRO AGROPECUARIO LA GRANJA-TOLIMA"/>
    <s v="912338"/>
    <s v="CENTRO AGROPECUARIO LA GRANJA-TOLIMA - EMPRENDE RURAL"/>
    <x v="65"/>
    <x v="65"/>
    <s v="Nación"/>
    <s v="10"/>
    <s v="RECURSOS CORRIENTES"/>
    <s v="CSF"/>
    <n v="266107000"/>
    <m/>
    <m/>
    <n v="0"/>
    <n v="0"/>
    <n v="266107000"/>
    <n v="266107000"/>
    <n v="0"/>
    <n v="0"/>
    <n v="266107000"/>
    <n v="0"/>
    <n v="0"/>
    <n v="0"/>
    <n v="0"/>
    <n v="0"/>
  </r>
  <r>
    <s v="2024-02-01 06:06:40"/>
    <n v="2024"/>
    <s v="Actual"/>
    <s v="36-02-00-073-912310"/>
    <s v="CENTRO AGROPECUARIO LA GRANJA-TOLIMA"/>
    <s v="912342"/>
    <s v="CENTRO AGROPECUARIO LA GRANJA-TOLIMA - BIENESTAR APRENDICES"/>
    <x v="49"/>
    <x v="49"/>
    <s v="Nación"/>
    <s v="10"/>
    <s v="RECURSOS CORRIENTES"/>
    <s v="CSF"/>
    <n v="3957333028"/>
    <m/>
    <m/>
    <n v="0"/>
    <n v="0"/>
    <n v="3957333028"/>
    <n v="3514548559"/>
    <n v="442784469"/>
    <n v="117517604"/>
    <n v="3397030955"/>
    <n v="0"/>
    <n v="0"/>
    <n v="0"/>
    <n v="0"/>
    <n v="0"/>
  </r>
  <r>
    <s v="2024-02-01 06:06:40"/>
    <n v="2024"/>
    <s v="Actual"/>
    <s v="36-02-00-073-912310"/>
    <s v="CENTRO AGROPECUARIO LA GRANJA-TOLIMA"/>
    <s v="912344"/>
    <s v="CENTRO AGROPECUARIO LA GRANJA-TOLIMA - APOYOS DE SOSTENIMIENTO"/>
    <x v="48"/>
    <x v="48"/>
    <s v="Propios"/>
    <s v="20"/>
    <s v="INGRESOS CORRIENTES"/>
    <s v="CSF"/>
    <n v="469625000"/>
    <m/>
    <m/>
    <n v="0"/>
    <n v="0"/>
    <n v="469625000"/>
    <n v="0"/>
    <n v="469625000"/>
    <m/>
    <n v="0"/>
    <n v="0"/>
    <n v="0"/>
    <n v="0"/>
    <n v="0"/>
    <n v="0"/>
  </r>
  <r>
    <s v="2024-02-01 06:06:40"/>
    <n v="2024"/>
    <s v="Actual"/>
    <s v="36-02-00-073-912310"/>
    <s v="CENTRO AGROPECUARIO LA GRANJA-TOLIMA"/>
    <s v="912344"/>
    <s v="CENTRO AGROPECUARIO LA GRANJA-TOLIMA - APOYOS DE SOSTENIMIENTO"/>
    <x v="49"/>
    <x v="49"/>
    <s v="Propios"/>
    <s v="20"/>
    <s v="INGRESOS CORRIENTES"/>
    <s v="CSF"/>
    <n v="8398630"/>
    <m/>
    <m/>
    <n v="0"/>
    <n v="0"/>
    <n v="8398630"/>
    <n v="0"/>
    <n v="8398630"/>
    <m/>
    <n v="0"/>
    <n v="0"/>
    <n v="0"/>
    <n v="0"/>
    <n v="0"/>
    <n v="0"/>
  </r>
  <r>
    <s v="2024-02-01 06:06:40"/>
    <n v="2024"/>
    <s v="Actual"/>
    <s v="36-02-00-073-912310"/>
    <s v="CENTRO AGROPECUARIO LA GRANJA-TOLIMA"/>
    <s v="912345"/>
    <s v="CENTRO AGROPECUARIO LA GRANJA-TOLIMA - SERVICIOS PRESTADOS A LA FORMACION"/>
    <x v="49"/>
    <x v="49"/>
    <s v="Nación"/>
    <s v="10"/>
    <s v="RECURSOS CORRIENTES"/>
    <s v="CSF"/>
    <n v="7277349252"/>
    <m/>
    <m/>
    <n v="0"/>
    <n v="0"/>
    <n v="7277349252"/>
    <n v="6758076661"/>
    <n v="519272591"/>
    <n v="2112552845"/>
    <n v="4645523816"/>
    <n v="10000000"/>
    <n v="10000000"/>
    <n v="10000000"/>
    <n v="0"/>
    <n v="0"/>
  </r>
  <r>
    <s v="2024-02-01 06:06:40"/>
    <n v="2024"/>
    <s v="Actual"/>
    <s v="36-02-00-073-912310"/>
    <s v="CENTRO AGROPECUARIO LA GRANJA-TOLIMA"/>
    <s v="912345"/>
    <s v="CENTRO AGROPECUARIO LA GRANJA-TOLIMA - SERVICIOS PRESTADOS A LA FORMACION"/>
    <x v="65"/>
    <x v="65"/>
    <s v="Nación"/>
    <s v="10"/>
    <s v="RECURSOS CORRIENTES"/>
    <s v="CSF"/>
    <n v="1265034617.25"/>
    <m/>
    <m/>
    <n v="0"/>
    <n v="0"/>
    <n v="1265034617.25"/>
    <n v="1039378915"/>
    <n v="225655702.25"/>
    <n v="0"/>
    <n v="1039378915"/>
    <n v="0"/>
    <n v="0"/>
    <n v="0"/>
    <n v="0"/>
    <n v="0"/>
  </r>
  <r>
    <s v="2024-02-01 06:06:40"/>
    <n v="2024"/>
    <s v="Actual"/>
    <s v="36-02-00-073-912310"/>
    <s v="CENTRO AGROPECUARIO LA GRANJA-TOLIMA"/>
    <s v="912368"/>
    <s v="CENTRO AGROPECUARIO LA GRANJA - TOLIMA- COLOMBIA CERTIFICA"/>
    <x v="91"/>
    <x v="91"/>
    <s v="Propios"/>
    <s v="27"/>
    <s v="RENTAS PARAFISCALES"/>
    <s v="CSF"/>
    <n v="324370488"/>
    <m/>
    <m/>
    <n v="0"/>
    <n v="0"/>
    <n v="324370488"/>
    <n v="194278500"/>
    <n v="130091988"/>
    <n v="194278500"/>
    <n v="0"/>
    <n v="0"/>
    <n v="0"/>
    <n v="0"/>
    <n v="0"/>
    <n v="0"/>
  </r>
  <r>
    <s v="2024-02-01 06:06:40"/>
    <n v="2024"/>
    <s v="Actual"/>
    <s v="36-02-00-073-912310"/>
    <s v="CENTRO AGROPECUARIO LA GRANJA-TOLIMA"/>
    <s v="912369"/>
    <s v="CENTRO AGROPECUARIO LA GRANJA-TOLIMA-TECNOPARQUE"/>
    <x v="91"/>
    <x v="91"/>
    <s v="Propios"/>
    <s v="27"/>
    <s v="RENTAS PARAFISCALES"/>
    <s v="CSF"/>
    <n v="770713517"/>
    <m/>
    <m/>
    <n v="0"/>
    <n v="0"/>
    <n v="770713517"/>
    <n v="491297331"/>
    <n v="279416186"/>
    <n v="0"/>
    <n v="491297331"/>
    <n v="0"/>
    <n v="0"/>
    <n v="0"/>
    <n v="0"/>
    <n v="0"/>
  </r>
  <r>
    <s v="2024-02-01 06:06:40"/>
    <n v="2024"/>
    <s v="Actual"/>
    <s v="36-02-00-073-912310"/>
    <s v="CENTRO AGROPECUARIO LA GRANJA-TOLIMA"/>
    <s v="912383"/>
    <s v="CENTRO AGROPECUARIO LA GRANJA-TOLIMA- EXTENSIONISMO TECNOLOGICO"/>
    <x v="91"/>
    <x v="91"/>
    <s v="Propios"/>
    <s v="27"/>
    <s v="RENTAS PARAFISCALES"/>
    <s v="CSF"/>
    <n v="521424824"/>
    <m/>
    <m/>
    <n v="0"/>
    <n v="0"/>
    <n v="521424824"/>
    <n v="418657624"/>
    <n v="102767200"/>
    <n v="0"/>
    <n v="418657624"/>
    <n v="0"/>
    <n v="0"/>
    <n v="0"/>
    <n v="0"/>
    <n v="0"/>
  </r>
  <r>
    <s v="2024-02-01 06:06:40"/>
    <n v="2024"/>
    <s v="Actual"/>
    <s v="36-02-00-073-912310"/>
    <s v="CENTRO AGROPECUARIO LA GRANJA-TOLIMA"/>
    <s v="912385"/>
    <s v="CENTRO AGROPECUARIO LA GRANJA TOLIMA, SERVICIOS PRESTADOS A LA FORMACION - ECONOMIA POPULAR"/>
    <x v="65"/>
    <x v="65"/>
    <s v="Nación"/>
    <s v="10"/>
    <s v="RECURSOS CORRIENTES"/>
    <s v="CSF"/>
    <n v="158789927.75"/>
    <m/>
    <m/>
    <n v="0"/>
    <n v="0"/>
    <n v="158789927.75"/>
    <n v="0"/>
    <n v="158789927.75"/>
    <m/>
    <n v="0"/>
    <n v="0"/>
    <n v="0"/>
    <n v="0"/>
    <n v="0"/>
    <n v="0"/>
  </r>
  <r>
    <s v="2024-02-01 06:06:40"/>
    <n v="2024"/>
    <s v="Actual"/>
    <s v="36-02-00-073-912310"/>
    <s v="CENTRO AGROPECUARIO LA GRANJA-TOLIMA"/>
    <s v="912386"/>
    <s v="CENTRO AGROPECUARIO LA GRANJA TOLIMA, CERTIFICACION COMPETENCIA LABORALES - ECONOMIA POPULAR"/>
    <x v="65"/>
    <x v="65"/>
    <s v="Nación"/>
    <s v="10"/>
    <s v="RECURSOS CORRIENTES"/>
    <s v="CSF"/>
    <n v="44838000"/>
    <m/>
    <m/>
    <n v="0"/>
    <n v="0"/>
    <n v="44838000"/>
    <n v="42300000"/>
    <n v="2538000"/>
    <n v="23500000"/>
    <n v="18800000"/>
    <n v="0"/>
    <n v="0"/>
    <n v="0"/>
    <n v="0"/>
    <n v="0"/>
  </r>
  <r>
    <s v="2024-02-01 06:06:40"/>
    <n v="2024"/>
    <s v="Actual"/>
    <s v="36-02-00-073-912310"/>
    <s v="CENTRO AGROPECUARIO LA GRANJA-TOLIMA"/>
    <s v="912390"/>
    <s v="CENTRO AGROPECUARIO LA GRANJA TOLIMA, ACCIONES REGULARES - ECONOMIA POPULAR Y CAMPESINA"/>
    <x v="65"/>
    <x v="65"/>
    <s v="Nación"/>
    <s v="10"/>
    <s v="RECURSOS CORRIENTES"/>
    <s v="CSF"/>
    <n v="169743400"/>
    <m/>
    <m/>
    <n v="0"/>
    <n v="0"/>
    <n v="169743400"/>
    <n v="147743400"/>
    <n v="22000000"/>
    <n v="146925067"/>
    <n v="818333"/>
    <n v="0"/>
    <n v="0"/>
    <n v="0"/>
    <n v="0"/>
    <n v="0"/>
  </r>
  <r>
    <s v="2024-02-01 06:06:40"/>
    <n v="2024"/>
    <s v="Actual"/>
    <s v="36-02-00-073-922610"/>
    <s v="CENTRO DE INDUSTRIA Y CONSTRUCCION-TOLIMA"/>
    <s v="922609"/>
    <s v="CENTRO DE INDUSTRIA Y CONSTRUCCION-TOLIMA - SALUD OCUPACIONAL"/>
    <x v="49"/>
    <x v="49"/>
    <s v="Nación"/>
    <s v="10"/>
    <s v="RECURSOS CORRIENTES"/>
    <s v="CSF"/>
    <n v="49482474"/>
    <m/>
    <m/>
    <n v="0"/>
    <n v="0"/>
    <n v="49482474"/>
    <n v="0"/>
    <n v="49482474"/>
    <m/>
    <n v="0"/>
    <n v="0"/>
    <n v="0"/>
    <n v="0"/>
    <n v="0"/>
    <n v="0"/>
  </r>
  <r>
    <s v="2024-02-01 06:06:40"/>
    <n v="2024"/>
    <s v="Actual"/>
    <s v="36-02-00-073-922610"/>
    <s v="CENTRO DE INDUSTRIA Y CONSTRUCCION-TOLIMA"/>
    <s v="922610"/>
    <s v="CENTRO DE INDUSTRIA Y CONSTRUCCION-TOLIMA"/>
    <x v="80"/>
    <x v="80"/>
    <s v="Nación"/>
    <s v="10"/>
    <s v="RECURSOS CORRIENTES"/>
    <s v="CSF"/>
    <n v="1598240000"/>
    <m/>
    <m/>
    <n v="0"/>
    <n v="0"/>
    <n v="1598240000"/>
    <n v="1304686000"/>
    <n v="293554000"/>
    <n v="0"/>
    <n v="1304686000"/>
    <n v="0"/>
    <n v="0"/>
    <n v="0"/>
    <n v="0"/>
    <n v="0"/>
  </r>
  <r>
    <s v="2024-02-01 06:06:40"/>
    <n v="2024"/>
    <s v="Actual"/>
    <s v="36-02-00-073-922610"/>
    <s v="CENTRO DE INDUSTRIA Y CONSTRUCCION-TOLIMA"/>
    <s v="922610"/>
    <s v="CENTRO DE INDUSTRIA Y CONSTRUCCION-TOLIMA"/>
    <x v="49"/>
    <x v="49"/>
    <s v="Propios"/>
    <s v="27"/>
    <s v="RENTAS PARAFISCALES"/>
    <s v="CSF"/>
    <n v="41016592"/>
    <m/>
    <m/>
    <n v="0"/>
    <n v="0"/>
    <n v="41016592"/>
    <n v="0"/>
    <n v="41016592"/>
    <m/>
    <n v="0"/>
    <n v="0"/>
    <n v="0"/>
    <n v="0"/>
    <n v="0"/>
    <n v="0"/>
  </r>
  <r>
    <s v="2024-02-01 06:06:40"/>
    <n v="2024"/>
    <s v="Actual"/>
    <s v="36-02-00-073-922610"/>
    <s v="CENTRO DE INDUSTRIA Y CONSTRUCCION-TOLIMA"/>
    <s v="922610"/>
    <s v="CENTRO DE INDUSTRIA Y CONSTRUCCION-TOLIMA"/>
    <x v="49"/>
    <x v="49"/>
    <s v="Nación"/>
    <s v="10"/>
    <s v="RECURSOS CORRIENTES"/>
    <s v="CSF"/>
    <n v="1373022368"/>
    <n v="22000000"/>
    <n v="0"/>
    <n v="0"/>
    <n v="0"/>
    <n v="1395022368"/>
    <n v="1244056008"/>
    <n v="150966360"/>
    <n v="853406221"/>
    <n v="390649787"/>
    <n v="0"/>
    <n v="0"/>
    <n v="0"/>
    <n v="0"/>
    <n v="0"/>
  </r>
  <r>
    <s v="2024-02-01 06:06:40"/>
    <n v="2024"/>
    <s v="Actual"/>
    <s v="36-02-00-073-922610"/>
    <s v="CENTRO DE INDUSTRIA Y CONSTRUCCION-TOLIMA"/>
    <s v="922611"/>
    <s v="CENTRO DE INDUSTRIA Y CONSTRUCCION-INTEGRACION CON LA MEDIS--TOLIMA"/>
    <x v="49"/>
    <x v="49"/>
    <s v="Propios"/>
    <s v="20"/>
    <s v="INGRESOS CORRIENTES"/>
    <s v="CSF"/>
    <n v="1262737089"/>
    <m/>
    <m/>
    <n v="0"/>
    <n v="0"/>
    <n v="1262737089"/>
    <n v="1237160561"/>
    <n v="25576528"/>
    <n v="0"/>
    <n v="1237160561"/>
    <n v="0"/>
    <n v="0"/>
    <n v="0"/>
    <n v="0"/>
    <n v="0"/>
  </r>
  <r>
    <s v="2024-02-01 06:06:40"/>
    <n v="2024"/>
    <s v="Actual"/>
    <s v="36-02-00-073-922610"/>
    <s v="CENTRO DE INDUSTRIA Y CONSTRUCCION-TOLIMA"/>
    <s v="922611"/>
    <s v="CENTRO DE INDUSTRIA Y CONSTRUCCION-INTEGRACION CON LA MEDIS--TOLIMA"/>
    <x v="49"/>
    <x v="49"/>
    <s v="Nación"/>
    <s v="10"/>
    <s v="RECURSOS CORRIENTES"/>
    <s v="CSF"/>
    <n v="124159699"/>
    <m/>
    <m/>
    <n v="0"/>
    <n v="0"/>
    <n v="124159699"/>
    <n v="52159699"/>
    <n v="72000000"/>
    <n v="0"/>
    <n v="52159699"/>
    <n v="0"/>
    <n v="0"/>
    <n v="0"/>
    <n v="0"/>
    <n v="0"/>
  </r>
  <r>
    <s v="2024-02-01 06:06:40"/>
    <n v="2024"/>
    <s v="Actual"/>
    <s v="36-02-00-073-922610"/>
    <s v="CENTRO DE INDUSTRIA Y CONSTRUCCION-TOLIMA"/>
    <s v="922618"/>
    <s v="CENTRO DE INDUSTRIA Y CONSTRUCCION-FONDO INDUSTRIA Y DE LA CONSTRUCCION FIC-TOLIMA"/>
    <x v="10"/>
    <x v="10"/>
    <s v="Propios"/>
    <s v="26"/>
    <s v="FONDOS ESPECIALES"/>
    <s v="CSF"/>
    <n v="70000000"/>
    <m/>
    <m/>
    <n v="0"/>
    <n v="0"/>
    <n v="70000000"/>
    <n v="0"/>
    <n v="70000000"/>
    <m/>
    <n v="0"/>
    <n v="0"/>
    <n v="0"/>
    <n v="0"/>
    <n v="0"/>
    <n v="0"/>
  </r>
  <r>
    <s v="2024-02-01 06:06:40"/>
    <n v="2024"/>
    <s v="Actual"/>
    <s v="36-02-00-073-922610"/>
    <s v="CENTRO DE INDUSTRIA Y CONSTRUCCION-TOLIMA"/>
    <s v="922618"/>
    <s v="CENTRO DE INDUSTRIA Y CONSTRUCCION-FONDO INDUSTRIA Y DE LA CONSTRUCCION FIC-TOLIMA"/>
    <x v="48"/>
    <x v="48"/>
    <s v="Propios"/>
    <s v="26"/>
    <s v="FONDOS ESPECIALES"/>
    <s v="CSF"/>
    <n v="7105731765"/>
    <m/>
    <m/>
    <n v="0"/>
    <n v="0"/>
    <n v="7105731765"/>
    <n v="0"/>
    <n v="7105731765"/>
    <m/>
    <n v="0"/>
    <n v="0"/>
    <n v="0"/>
    <n v="0"/>
    <n v="0"/>
    <n v="0"/>
  </r>
  <r>
    <s v="2024-02-01 06:06:40"/>
    <n v="2024"/>
    <s v="Actual"/>
    <s v="36-02-00-073-922610"/>
    <s v="CENTRO DE INDUSTRIA Y CONSTRUCCION-TOLIMA"/>
    <s v="922618"/>
    <s v="CENTRO DE INDUSTRIA Y CONSTRUCCION-FONDO INDUSTRIA Y DE LA CONSTRUCCION FIC-TOLIMA"/>
    <x v="49"/>
    <x v="49"/>
    <s v="Propios"/>
    <s v="26"/>
    <s v="FONDOS ESPECIALES"/>
    <s v="CSF"/>
    <n v="1998556521"/>
    <m/>
    <m/>
    <n v="0"/>
    <n v="0"/>
    <n v="1998556521"/>
    <n v="1371470413"/>
    <n v="627086108"/>
    <n v="410049073"/>
    <n v="961421340"/>
    <n v="0"/>
    <n v="0"/>
    <n v="0"/>
    <n v="0"/>
    <n v="0"/>
  </r>
  <r>
    <s v="2024-02-01 06:06:40"/>
    <n v="2024"/>
    <s v="Actual"/>
    <s v="36-02-00-073-922610"/>
    <s v="CENTRO DE INDUSTRIA Y CONSTRUCCION-TOLIMA"/>
    <s v="922624"/>
    <s v="CENTRO DE INDUSTRIA Y CONSTRUCCION - CONSTRUCCIONES Y ADECUACIONES"/>
    <x v="76"/>
    <x v="76"/>
    <s v="Nación"/>
    <s v="10"/>
    <s v="RECURSOS CORRIENTES"/>
    <s v="CSF"/>
    <n v="30000000"/>
    <m/>
    <m/>
    <n v="0"/>
    <n v="0"/>
    <n v="30000000"/>
    <n v="0"/>
    <n v="30000000"/>
    <m/>
    <n v="0"/>
    <n v="0"/>
    <n v="0"/>
    <n v="0"/>
    <n v="0"/>
    <n v="0"/>
  </r>
  <r>
    <s v="2024-02-01 06:06:40"/>
    <n v="2024"/>
    <s v="Actual"/>
    <s v="36-02-00-073-922610"/>
    <s v="CENTRO DE INDUSTRIA Y CONSTRUCCION-TOLIMA"/>
    <s v="922624"/>
    <s v="CENTRO DE INDUSTRIA Y CONSTRUCCION - CONSTRUCCIONES Y ADECUACIONES"/>
    <x v="77"/>
    <x v="77"/>
    <s v="Nación"/>
    <s v="10"/>
    <s v="RECURSOS CORRIENTES"/>
    <s v="CSF"/>
    <n v="1240750000"/>
    <m/>
    <m/>
    <n v="0"/>
    <n v="0"/>
    <n v="1240750000"/>
    <n v="0"/>
    <n v="1240750000"/>
    <m/>
    <n v="0"/>
    <n v="0"/>
    <n v="0"/>
    <n v="0"/>
    <n v="0"/>
    <n v="0"/>
  </r>
  <r>
    <s v="2024-02-01 06:06:40"/>
    <n v="2024"/>
    <s v="Actual"/>
    <s v="36-02-00-073-922610"/>
    <s v="CENTRO DE INDUSTRIA Y CONSTRUCCION-TOLIMA"/>
    <s v="922624"/>
    <s v="CENTRO DE INDUSTRIA Y CONSTRUCCION - CONSTRUCCIONES Y ADECUACIONES"/>
    <x v="78"/>
    <x v="78"/>
    <s v="Nación"/>
    <s v="10"/>
    <s v="RECURSOS CORRIENTES"/>
    <s v="CSF"/>
    <n v="2470290000"/>
    <m/>
    <m/>
    <n v="0"/>
    <n v="0"/>
    <n v="2470290000"/>
    <n v="0"/>
    <n v="2470290000"/>
    <m/>
    <n v="0"/>
    <n v="0"/>
    <n v="0"/>
    <n v="0"/>
    <n v="0"/>
    <n v="0"/>
  </r>
  <r>
    <s v="2024-02-01 06:06:40"/>
    <n v="2024"/>
    <s v="Actual"/>
    <s v="36-02-00-073-922610"/>
    <s v="CENTRO DE INDUSTRIA Y CONSTRUCCION-TOLIMA"/>
    <s v="922627"/>
    <s v="CENTRO DE INDUSTRIA Y CONSTRUCCION-TOLIMA - MODERNIZACION AMBIENTES"/>
    <x v="10"/>
    <x v="10"/>
    <s v="Nación"/>
    <s v="10"/>
    <s v="RECURSOS CORRIENTES"/>
    <s v="CSF"/>
    <n v="114800000"/>
    <m/>
    <m/>
    <n v="0"/>
    <n v="0"/>
    <n v="114800000"/>
    <n v="0"/>
    <n v="114800000"/>
    <m/>
    <n v="0"/>
    <n v="0"/>
    <n v="0"/>
    <n v="0"/>
    <n v="0"/>
    <n v="0"/>
  </r>
  <r>
    <s v="2024-02-01 06:06:40"/>
    <n v="2024"/>
    <s v="Actual"/>
    <s v="36-02-00-073-922610"/>
    <s v="CENTRO DE INDUSTRIA Y CONSTRUCCION-TOLIMA"/>
    <s v="922628"/>
    <s v="CERTIFICACION COMPETENCIAS LABORALES- CENTRO DE INDUSTRIA Y CONSTRUCCION"/>
    <x v="94"/>
    <x v="94"/>
    <s v="Nación"/>
    <s v="10"/>
    <s v="RECURSOS CORRIENTES"/>
    <s v="CSF"/>
    <n v="181001000"/>
    <m/>
    <m/>
    <n v="0"/>
    <n v="0"/>
    <n v="181001000"/>
    <n v="174246792"/>
    <n v="6754208"/>
    <n v="174246792"/>
    <n v="0"/>
    <n v="0"/>
    <n v="0"/>
    <n v="0"/>
    <n v="0"/>
    <n v="0"/>
  </r>
  <r>
    <s v="2024-02-01 06:06:40"/>
    <n v="2024"/>
    <s v="Actual"/>
    <s v="36-02-00-073-922610"/>
    <s v="CENTRO DE INDUSTRIA Y CONSTRUCCION-TOLIMA"/>
    <s v="922628"/>
    <s v="CERTIFICACION COMPETENCIAS LABORALES- CENTRO DE INDUSTRIA Y CONSTRUCCION"/>
    <x v="65"/>
    <x v="65"/>
    <s v="Nación"/>
    <s v="10"/>
    <s v="RECURSOS CORRIENTES"/>
    <s v="CSF"/>
    <n v="49820000"/>
    <m/>
    <m/>
    <n v="0"/>
    <n v="0"/>
    <n v="49820000"/>
    <n v="49820000"/>
    <n v="0"/>
    <n v="47000000"/>
    <n v="2820000"/>
    <n v="0"/>
    <n v="0"/>
    <n v="0"/>
    <n v="0"/>
    <n v="0"/>
  </r>
  <r>
    <s v="2024-02-01 06:06:40"/>
    <n v="2024"/>
    <s v="Actual"/>
    <s v="36-02-00-073-922610"/>
    <s v="CENTRO DE INDUSTRIA Y CONSTRUCCION-TOLIMA"/>
    <s v="922634"/>
    <s v="CENTRO DE INDUSTRIA Y CONSTRUCCION-TOLIMA - PRODUCCION CENTROS"/>
    <x v="49"/>
    <x v="49"/>
    <s v="Propios"/>
    <s v="20"/>
    <s v="INGRESOS CORRIENTES"/>
    <s v="CSF"/>
    <n v="265000000"/>
    <m/>
    <m/>
    <n v="0"/>
    <n v="0"/>
    <n v="265000000"/>
    <n v="0"/>
    <n v="265000000"/>
    <m/>
    <n v="0"/>
    <n v="0"/>
    <n v="0"/>
    <n v="0"/>
    <n v="0"/>
    <n v="0"/>
  </r>
  <r>
    <s v="2024-02-01 06:06:40"/>
    <n v="2024"/>
    <s v="Actual"/>
    <s v="36-02-00-073-922610"/>
    <s v="CENTRO DE INDUSTRIA Y CONSTRUCCION-TOLIMA"/>
    <s v="922642"/>
    <s v="CENTRO DE INDUSTRIA Y CONSTRUCCION-TOLIMA - BIENESTAR APRENDICES"/>
    <x v="49"/>
    <x v="49"/>
    <s v="Nación"/>
    <s v="10"/>
    <s v="RECURSOS CORRIENTES"/>
    <s v="CSF"/>
    <n v="817586894"/>
    <m/>
    <m/>
    <n v="0"/>
    <n v="0"/>
    <n v="817586894"/>
    <n v="505052680"/>
    <n v="312534214"/>
    <n v="325490549"/>
    <n v="179562131"/>
    <n v="0"/>
    <n v="0"/>
    <n v="0"/>
    <n v="0"/>
    <n v="0"/>
  </r>
  <r>
    <s v="2024-02-01 06:06:40"/>
    <n v="2024"/>
    <s v="Actual"/>
    <s v="36-02-00-073-922610"/>
    <s v="CENTRO DE INDUSTRIA Y CONSTRUCCION-TOLIMA"/>
    <s v="922644"/>
    <s v="CENTRO DE INDUSTRIA Y CONSTRUCCION-TOLIMA - APOYOS DE SOSTENIMIENTO"/>
    <x v="48"/>
    <x v="48"/>
    <s v="Propios"/>
    <s v="20"/>
    <s v="INGRESOS CORRIENTES"/>
    <s v="CSF"/>
    <n v="303875000"/>
    <m/>
    <m/>
    <n v="0"/>
    <n v="0"/>
    <n v="303875000"/>
    <n v="0"/>
    <n v="303875000"/>
    <m/>
    <n v="0"/>
    <n v="0"/>
    <n v="0"/>
    <n v="0"/>
    <n v="0"/>
    <n v="0"/>
  </r>
  <r>
    <s v="2024-02-01 06:06:40"/>
    <n v="2024"/>
    <s v="Actual"/>
    <s v="36-02-00-073-922610"/>
    <s v="CENTRO DE INDUSTRIA Y CONSTRUCCION-TOLIMA"/>
    <s v="922644"/>
    <s v="CENTRO DE INDUSTRIA Y CONSTRUCCION-TOLIMA - APOYOS DE SOSTENIMIENTO"/>
    <x v="49"/>
    <x v="49"/>
    <s v="Propios"/>
    <s v="20"/>
    <s v="INGRESOS CORRIENTES"/>
    <s v="CSF"/>
    <n v="12352989"/>
    <m/>
    <m/>
    <n v="0"/>
    <n v="0"/>
    <n v="12352989"/>
    <n v="0"/>
    <n v="12352989"/>
    <m/>
    <n v="0"/>
    <n v="0"/>
    <n v="0"/>
    <n v="0"/>
    <n v="0"/>
    <n v="0"/>
  </r>
  <r>
    <s v="2024-02-01 06:06:40"/>
    <n v="2024"/>
    <s v="Actual"/>
    <s v="36-02-00-073-922610"/>
    <s v="CENTRO DE INDUSTRIA Y CONSTRUCCION-TOLIMA"/>
    <s v="922645"/>
    <s v="CENTRO DE INDUSTRIA Y CONSTRUCCION-TOLIMA - SERVICIOS PRESTADOS A LA FORMACION"/>
    <x v="49"/>
    <x v="49"/>
    <s v="Nación"/>
    <s v="10"/>
    <s v="RECURSOS CORRIENTES"/>
    <s v="CSF"/>
    <n v="10757894833"/>
    <m/>
    <m/>
    <n v="0"/>
    <n v="0"/>
    <n v="10757894833"/>
    <n v="10249401712"/>
    <n v="508493121"/>
    <n v="1542399243"/>
    <n v="8707002469"/>
    <n v="0"/>
    <n v="0"/>
    <n v="0"/>
    <n v="0"/>
    <n v="0"/>
  </r>
  <r>
    <s v="2024-02-01 06:06:40"/>
    <n v="2024"/>
    <s v="Actual"/>
    <s v="36-02-00-073-922610"/>
    <s v="CENTRO DE INDUSTRIA Y CONSTRUCCION-TOLIMA"/>
    <s v="922645"/>
    <s v="CENTRO DE INDUSTRIA Y CONSTRUCCION-TOLIMA - SERVICIOS PRESTADOS A LA FORMACION"/>
    <x v="65"/>
    <x v="65"/>
    <s v="Nación"/>
    <s v="10"/>
    <s v="RECURSOS CORRIENTES"/>
    <s v="CSF"/>
    <n v="696282584"/>
    <m/>
    <m/>
    <n v="0"/>
    <n v="0"/>
    <n v="696282584"/>
    <n v="582564858"/>
    <n v="113717726"/>
    <n v="0"/>
    <n v="582564858"/>
    <n v="0"/>
    <n v="0"/>
    <n v="0"/>
    <n v="0"/>
    <n v="0"/>
  </r>
  <r>
    <s v="2024-02-01 06:06:40"/>
    <n v="2024"/>
    <s v="Actual"/>
    <s v="36-02-00-073-922610"/>
    <s v="CENTRO DE INDUSTRIA Y CONSTRUCCION-TOLIMA"/>
    <s v="922668"/>
    <s v="CENTRO DE INDUSTRIA Y CONSTRUCCION - COLOMBIA CERTIFICA-TOLIMA"/>
    <x v="91"/>
    <x v="91"/>
    <s v="Propios"/>
    <s v="27"/>
    <s v="RENTAS PARAFISCALES"/>
    <s v="CSF"/>
    <n v="328601966"/>
    <m/>
    <m/>
    <n v="0"/>
    <n v="0"/>
    <n v="328601966"/>
    <n v="200482500"/>
    <n v="128119466"/>
    <n v="198363000"/>
    <n v="2119500"/>
    <n v="0"/>
    <n v="0"/>
    <n v="0"/>
    <n v="0"/>
    <n v="0"/>
  </r>
  <r>
    <s v="2024-02-01 06:06:40"/>
    <n v="2024"/>
    <s v="Actual"/>
    <s v="36-02-00-073-922610"/>
    <s v="CENTRO DE INDUSTRIA Y CONSTRUCCION-TOLIMA"/>
    <s v="922670"/>
    <s v="CENTRO DE INDUSTRIA Y CONSTRUCCION-TECNOACADEMIA"/>
    <x v="90"/>
    <x v="90"/>
    <s v="Propios"/>
    <s v="27"/>
    <s v="RENTAS PARAFISCALES"/>
    <s v="CSF"/>
    <n v="738683982"/>
    <m/>
    <m/>
    <n v="0"/>
    <n v="0"/>
    <n v="738683982"/>
    <n v="0"/>
    <n v="738683982"/>
    <m/>
    <n v="0"/>
    <n v="0"/>
    <n v="0"/>
    <n v="0"/>
    <n v="0"/>
    <n v="0"/>
  </r>
  <r>
    <s v="2024-02-01 06:06:40"/>
    <n v="2024"/>
    <s v="Actual"/>
    <s v="36-02-00-073-922610"/>
    <s v="CENTRO DE INDUSTRIA Y CONSTRUCCION-TOLIMA"/>
    <s v="922685"/>
    <s v="CENTRO DE INDUSTRIA Y CONSTRUCCION TOLIMA, SERVICIOS PRESTADOS A LA FORMACION - ECONOMIA POPULAR"/>
    <x v="65"/>
    <x v="65"/>
    <s v="Nación"/>
    <s v="10"/>
    <s v="RECURSOS CORRIENTES"/>
    <s v="CSF"/>
    <n v="161352667.25"/>
    <m/>
    <m/>
    <n v="0"/>
    <n v="0"/>
    <n v="161352667.25"/>
    <n v="87760973"/>
    <n v="73591694.25"/>
    <n v="0"/>
    <n v="87760973"/>
    <n v="0"/>
    <n v="0"/>
    <n v="0"/>
    <n v="0"/>
    <n v="0"/>
  </r>
  <r>
    <s v="2024-02-01 06:06:40"/>
    <n v="2024"/>
    <s v="Actual"/>
    <s v="36-02-00-073-922610"/>
    <s v="CENTRO DE INDUSTRIA Y CONSTRUCCION-TOLIMA"/>
    <s v="922686"/>
    <s v="CENTRO DE INDUSTRIA Y CONSTRUCCION TOLIMA, CERTIFICACION COMPETENCIA LABORALES - ECONOMIA POPULAR"/>
    <x v="65"/>
    <x v="65"/>
    <s v="Nación"/>
    <s v="10"/>
    <s v="RECURSOS CORRIENTES"/>
    <s v="CSF"/>
    <n v="19928000"/>
    <m/>
    <m/>
    <n v="0"/>
    <n v="0"/>
    <n v="19928000"/>
    <n v="18800000"/>
    <n v="1128000"/>
    <n v="0"/>
    <n v="18800000"/>
    <n v="0"/>
    <n v="0"/>
    <n v="0"/>
    <n v="0"/>
    <n v="0"/>
  </r>
  <r>
    <s v="2024-02-01 06:06:40"/>
    <n v="2024"/>
    <s v="Actual"/>
    <s v="36-02-00-073-922610"/>
    <s v="CENTRO DE INDUSTRIA Y CONSTRUCCION-TOLIMA"/>
    <s v="922690"/>
    <s v="CENTRO DE INDUSTRIA Y CONSTRUCCION TOLIMA, ACCIONES REGULARES - ECONOMIA POPULAR Y CAMPESINA"/>
    <x v="65"/>
    <x v="65"/>
    <s v="Nación"/>
    <s v="10"/>
    <s v="RECURSOS CORRIENTES"/>
    <s v="CSF"/>
    <n v="102796800"/>
    <m/>
    <m/>
    <n v="0"/>
    <n v="0"/>
    <n v="102796800"/>
    <n v="46396800"/>
    <n v="56400000"/>
    <n v="0"/>
    <n v="46396800"/>
    <n v="0"/>
    <n v="0"/>
    <n v="0"/>
    <n v="0"/>
    <n v="0"/>
  </r>
  <r>
    <s v="2024-02-01 06:06:40"/>
    <n v="2024"/>
    <s v="Actual"/>
    <s v="36-02-00-073-931010"/>
    <s v="CENTRO DE COMERCIO Y SERVICIOS-TOLIMA"/>
    <s v="931009"/>
    <s v="CENTRO DE COMERCIO Y SERVICIOS-TOLIMA - SALUD OCUPACIONAL"/>
    <x v="49"/>
    <x v="49"/>
    <s v="Nación"/>
    <s v="10"/>
    <s v="RECURSOS CORRIENTES"/>
    <s v="CSF"/>
    <n v="25894677"/>
    <m/>
    <m/>
    <n v="0"/>
    <n v="0"/>
    <n v="25894677"/>
    <n v="569250"/>
    <n v="25325427"/>
    <n v="0"/>
    <n v="569250"/>
    <n v="0"/>
    <n v="0"/>
    <n v="0"/>
    <n v="0"/>
    <n v="0"/>
  </r>
  <r>
    <s v="2024-02-01 06:06:40"/>
    <n v="2024"/>
    <s v="Actual"/>
    <s v="36-02-00-073-931010"/>
    <s v="CENTRO DE COMERCIO Y SERVICIOS-TOLIMA"/>
    <s v="931010"/>
    <s v="CENTRO DE COMERCIO Y SERVICIOS-TOLIMA"/>
    <x v="80"/>
    <x v="80"/>
    <s v="Nación"/>
    <s v="10"/>
    <s v="RECURSOS CORRIENTES"/>
    <s v="CSF"/>
    <n v="636718000"/>
    <m/>
    <m/>
    <n v="0"/>
    <n v="0"/>
    <n v="636718000"/>
    <n v="607103000"/>
    <n v="29615000"/>
    <n v="440233567"/>
    <n v="166869433"/>
    <n v="0"/>
    <n v="0"/>
    <n v="0"/>
    <n v="0"/>
    <n v="0"/>
  </r>
  <r>
    <s v="2024-02-01 06:06:40"/>
    <n v="2024"/>
    <s v="Actual"/>
    <s v="36-02-00-073-931010"/>
    <s v="CENTRO DE COMERCIO Y SERVICIOS-TOLIMA"/>
    <s v="931010"/>
    <s v="CENTRO DE COMERCIO Y SERVICIOS-TOLIMA"/>
    <x v="81"/>
    <x v="81"/>
    <s v="Nación"/>
    <s v="10"/>
    <s v="RECURSOS CORRIENTES"/>
    <s v="CSF"/>
    <n v="148002000"/>
    <m/>
    <m/>
    <n v="0"/>
    <n v="0"/>
    <n v="148002000"/>
    <n v="148002000"/>
    <n v="0"/>
    <n v="142002000"/>
    <n v="6000000"/>
    <n v="0"/>
    <n v="0"/>
    <n v="0"/>
    <n v="0"/>
    <n v="0"/>
  </r>
  <r>
    <s v="2024-02-01 06:06:40"/>
    <n v="2024"/>
    <s v="Actual"/>
    <s v="36-02-00-073-931010"/>
    <s v="CENTRO DE COMERCIO Y SERVICIOS-TOLIMA"/>
    <s v="931010"/>
    <s v="CENTRO DE COMERCIO Y SERVICIOS-TOLIMA"/>
    <x v="49"/>
    <x v="49"/>
    <s v="Nación"/>
    <s v="10"/>
    <s v="RECURSOS CORRIENTES"/>
    <s v="CSF"/>
    <n v="4076552022"/>
    <n v="0"/>
    <n v="37380000"/>
    <n v="0"/>
    <n v="0"/>
    <n v="4039172022"/>
    <n v="3943149511"/>
    <n v="96022511"/>
    <n v="1070626397"/>
    <n v="2872523114"/>
    <n v="0"/>
    <n v="0"/>
    <n v="0"/>
    <n v="0"/>
    <n v="0"/>
  </r>
  <r>
    <s v="2024-02-01 06:06:40"/>
    <n v="2024"/>
    <s v="Actual"/>
    <s v="36-02-00-073-931010"/>
    <s v="CENTRO DE COMERCIO Y SERVICIOS-TOLIMA"/>
    <s v="931010"/>
    <s v="CENTRO DE COMERCIO Y SERVICIOS-TOLIMA"/>
    <x v="49"/>
    <x v="49"/>
    <s v="Propios"/>
    <s v="27"/>
    <s v="RENTAS PARAFISCALES"/>
    <s v="CSF"/>
    <n v="14348203"/>
    <m/>
    <m/>
    <n v="0"/>
    <n v="0"/>
    <n v="14348203"/>
    <n v="0"/>
    <n v="14348203"/>
    <m/>
    <n v="0"/>
    <n v="0"/>
    <n v="0"/>
    <n v="0"/>
    <n v="0"/>
    <n v="0"/>
  </r>
  <r>
    <s v="2024-02-01 06:06:40"/>
    <n v="2024"/>
    <s v="Actual"/>
    <s v="36-02-00-073-931010"/>
    <s v="CENTRO DE COMERCIO Y SERVICIOS-TOLIMA"/>
    <s v="931011"/>
    <s v="INTEGRACION CON LA MEDIS--TOLIMA"/>
    <x v="49"/>
    <x v="49"/>
    <s v="Nación"/>
    <s v="10"/>
    <s v="RECURSOS CORRIENTES"/>
    <s v="CSF"/>
    <n v="72159699"/>
    <m/>
    <m/>
    <n v="0"/>
    <n v="0"/>
    <n v="72159699"/>
    <n v="72159699"/>
    <n v="0"/>
    <n v="52159699"/>
    <n v="20000000"/>
    <n v="0"/>
    <n v="0"/>
    <n v="0"/>
    <n v="0"/>
    <n v="0"/>
  </r>
  <r>
    <s v="2024-02-01 06:06:40"/>
    <n v="2024"/>
    <s v="Actual"/>
    <s v="36-02-00-073-931010"/>
    <s v="CENTRO DE COMERCIO Y SERVICIOS-TOLIMA"/>
    <s v="931011"/>
    <s v="INTEGRACION CON LA MEDIS--TOLIMA"/>
    <x v="49"/>
    <x v="49"/>
    <s v="Propios"/>
    <s v="20"/>
    <s v="INGRESOS CORRIENTES"/>
    <s v="CSF"/>
    <n v="2536468481"/>
    <m/>
    <m/>
    <n v="0"/>
    <n v="0"/>
    <n v="2536468481"/>
    <n v="2506439394"/>
    <n v="30029087"/>
    <n v="1467675790"/>
    <n v="1038763604"/>
    <n v="0"/>
    <n v="0"/>
    <n v="0"/>
    <n v="0"/>
    <n v="0"/>
  </r>
  <r>
    <s v="2024-02-01 06:06:40"/>
    <n v="2024"/>
    <s v="Actual"/>
    <s v="36-02-00-073-931010"/>
    <s v="CENTRO DE COMERCIO Y SERVICIOS-TOLIMA"/>
    <s v="931024"/>
    <s v="CENTRO DE COMERCIO Y SERVICIOS - CONSTRUCCIONMES Y ADECUACIONES--TOLIMA"/>
    <x v="76"/>
    <x v="76"/>
    <s v="Nación"/>
    <s v="10"/>
    <s v="RECURSOS CORRIENTES"/>
    <s v="CSF"/>
    <n v="198622000"/>
    <m/>
    <m/>
    <n v="0"/>
    <n v="0"/>
    <n v="198622000"/>
    <n v="0"/>
    <n v="198622000"/>
    <m/>
    <n v="0"/>
    <n v="0"/>
    <n v="0"/>
    <n v="0"/>
    <n v="0"/>
    <n v="0"/>
  </r>
  <r>
    <s v="2024-02-01 06:06:40"/>
    <n v="2024"/>
    <s v="Actual"/>
    <s v="36-02-00-073-931010"/>
    <s v="CENTRO DE COMERCIO Y SERVICIOS-TOLIMA"/>
    <s v="931024"/>
    <s v="CENTRO DE COMERCIO Y SERVICIOS - CONSTRUCCIONMES Y ADECUACIONES--TOLIMA"/>
    <x v="77"/>
    <x v="77"/>
    <s v="Nación"/>
    <s v="10"/>
    <s v="RECURSOS CORRIENTES"/>
    <s v="CSF"/>
    <n v="2011220000"/>
    <m/>
    <m/>
    <n v="0"/>
    <n v="0"/>
    <n v="2011220000"/>
    <n v="0"/>
    <n v="2011220000"/>
    <m/>
    <n v="0"/>
    <n v="0"/>
    <n v="0"/>
    <n v="0"/>
    <n v="0"/>
    <n v="0"/>
  </r>
  <r>
    <s v="2024-02-01 06:06:40"/>
    <n v="2024"/>
    <s v="Actual"/>
    <s v="36-02-00-073-931010"/>
    <s v="CENTRO DE COMERCIO Y SERVICIOS-TOLIMA"/>
    <s v="931024"/>
    <s v="CENTRO DE COMERCIO Y SERVICIOS - CONSTRUCCIONMES Y ADECUACIONES--TOLIMA"/>
    <x v="78"/>
    <x v="78"/>
    <s v="Nación"/>
    <s v="10"/>
    <s v="RECURSOS CORRIENTES"/>
    <s v="CSF"/>
    <n v="1262382000"/>
    <m/>
    <m/>
    <n v="0"/>
    <n v="0"/>
    <n v="1262382000"/>
    <n v="0"/>
    <n v="1262382000"/>
    <m/>
    <n v="0"/>
    <n v="0"/>
    <n v="0"/>
    <n v="0"/>
    <n v="0"/>
    <n v="0"/>
  </r>
  <r>
    <s v="2024-02-01 06:06:40"/>
    <n v="2024"/>
    <s v="Actual"/>
    <s v="36-02-00-073-931010"/>
    <s v="CENTRO DE COMERCIO Y SERVICIOS-TOLIMA"/>
    <s v="931027"/>
    <s v="CENTRO DE COMERCIO Y SERVICIOS-TOLIMA - MODERNIZACION AMBIENTES"/>
    <x v="10"/>
    <x v="10"/>
    <s v="Nación"/>
    <s v="10"/>
    <s v="RECURSOS CORRIENTES"/>
    <s v="CSF"/>
    <n v="214500000"/>
    <m/>
    <m/>
    <n v="0"/>
    <n v="0"/>
    <n v="214500000"/>
    <n v="0"/>
    <n v="214500000"/>
    <m/>
    <n v="0"/>
    <n v="0"/>
    <n v="0"/>
    <n v="0"/>
    <n v="0"/>
    <n v="0"/>
  </r>
  <r>
    <s v="2024-02-01 06:06:40"/>
    <n v="2024"/>
    <s v="Actual"/>
    <s v="36-02-00-073-931010"/>
    <s v="CENTRO DE COMERCIO Y SERVICIOS-TOLIMA"/>
    <s v="931028"/>
    <s v="CERTIFICACION COMPETENCIAS LABORALES- CENTRO DE COMERCIO Y SERVICIOS"/>
    <x v="94"/>
    <x v="94"/>
    <s v="Nación"/>
    <s v="10"/>
    <s v="RECURSOS CORRIENTES"/>
    <s v="CSF"/>
    <n v="153349000"/>
    <m/>
    <m/>
    <n v="0"/>
    <n v="0"/>
    <n v="153349000"/>
    <n v="153349000"/>
    <n v="0"/>
    <n v="28600000"/>
    <n v="124749000"/>
    <n v="0"/>
    <n v="0"/>
    <n v="0"/>
    <n v="0"/>
    <n v="0"/>
  </r>
  <r>
    <s v="2024-02-01 06:06:40"/>
    <n v="2024"/>
    <s v="Actual"/>
    <s v="36-02-00-073-931010"/>
    <s v="CENTRO DE COMERCIO Y SERVICIOS-TOLIMA"/>
    <s v="931042"/>
    <s v="CENTRO DE COMERCIO Y SERVICIOS-TOLIMA - BIENESTAR APRENDICES"/>
    <x v="49"/>
    <x v="49"/>
    <s v="Nación"/>
    <s v="10"/>
    <s v="RECURSOS CORRIENTES"/>
    <s v="CSF"/>
    <n v="1068052388"/>
    <m/>
    <m/>
    <n v="0"/>
    <n v="0"/>
    <n v="1068052388"/>
    <n v="382343783"/>
    <n v="685708605"/>
    <n v="33546667"/>
    <n v="348797116"/>
    <n v="0"/>
    <n v="0"/>
    <n v="0"/>
    <n v="0"/>
    <n v="0"/>
  </r>
  <r>
    <s v="2024-02-01 06:06:40"/>
    <n v="2024"/>
    <s v="Actual"/>
    <s v="36-02-00-073-931010"/>
    <s v="CENTRO DE COMERCIO Y SERVICIOS-TOLIMA"/>
    <s v="931044"/>
    <s v="CENTRO DE COMERCIO Y SERVICIOS-TOLIMA - APOYOS DE SOSTENIMIENTO"/>
    <x v="48"/>
    <x v="48"/>
    <s v="Propios"/>
    <s v="20"/>
    <s v="INGRESOS CORRIENTES"/>
    <s v="CSF"/>
    <n v="469625000"/>
    <m/>
    <m/>
    <n v="0"/>
    <n v="0"/>
    <n v="469625000"/>
    <n v="0"/>
    <n v="469625000"/>
    <m/>
    <n v="0"/>
    <n v="0"/>
    <n v="0"/>
    <n v="0"/>
    <n v="0"/>
    <n v="0"/>
  </r>
  <r>
    <s v="2024-02-01 06:06:40"/>
    <n v="2024"/>
    <s v="Actual"/>
    <s v="36-02-00-073-931010"/>
    <s v="CENTRO DE COMERCIO Y SERVICIOS-TOLIMA"/>
    <s v="931044"/>
    <s v="CENTRO DE COMERCIO Y SERVICIOS-TOLIMA - APOYOS DE SOSTENIMIENTO"/>
    <x v="49"/>
    <x v="49"/>
    <s v="Propios"/>
    <s v="20"/>
    <s v="INGRESOS CORRIENTES"/>
    <s v="CSF"/>
    <n v="4186275"/>
    <m/>
    <m/>
    <n v="0"/>
    <n v="0"/>
    <n v="4186275"/>
    <n v="0"/>
    <n v="4186275"/>
    <m/>
    <n v="0"/>
    <n v="0"/>
    <n v="0"/>
    <n v="0"/>
    <n v="0"/>
    <n v="0"/>
  </r>
  <r>
    <s v="2024-02-01 06:06:40"/>
    <n v="2024"/>
    <s v="Actual"/>
    <s v="36-02-00-073-931010"/>
    <s v="CENTRO DE COMERCIO Y SERVICIOS-TOLIMA"/>
    <s v="931045"/>
    <s v="CENTRO DE COMERCIO Y SERVICIOS-TOLIMA -SERVICIOS PRESTADOS A LA FORMACION"/>
    <x v="49"/>
    <x v="49"/>
    <s v="Nación"/>
    <s v="10"/>
    <s v="RECURSOS CORRIENTES"/>
    <s v="CSF"/>
    <n v="7535676309"/>
    <m/>
    <m/>
    <n v="0"/>
    <n v="0"/>
    <n v="7535676309"/>
    <n v="7322116378"/>
    <n v="213559931"/>
    <n v="4982787643"/>
    <n v="2339328735"/>
    <n v="0"/>
    <n v="0"/>
    <n v="0"/>
    <n v="0"/>
    <n v="0"/>
  </r>
  <r>
    <s v="2024-02-01 06:06:40"/>
    <n v="2024"/>
    <s v="Actual"/>
    <s v="36-02-00-073-931010"/>
    <s v="CENTRO DE COMERCIO Y SERVICIOS-TOLIMA"/>
    <s v="931045"/>
    <s v="CENTRO DE COMERCIO Y SERVICIOS-TOLIMA -SERVICIOS PRESTADOS A LA FORMACION"/>
    <x v="65"/>
    <x v="65"/>
    <s v="Nación"/>
    <s v="10"/>
    <s v="RECURSOS CORRIENTES"/>
    <s v="CSF"/>
    <n v="693803170.75"/>
    <m/>
    <m/>
    <n v="0"/>
    <n v="0"/>
    <n v="693803170.75"/>
    <n v="580416561"/>
    <n v="113386609.75"/>
    <n v="0"/>
    <n v="580416561"/>
    <n v="0"/>
    <n v="0"/>
    <n v="0"/>
    <n v="0"/>
    <n v="0"/>
  </r>
  <r>
    <s v="2024-02-01 06:06:40"/>
    <n v="2024"/>
    <s v="Actual"/>
    <s v="36-02-00-073-931010"/>
    <s v="CENTRO DE COMERCIO Y SERVICIOS-TOLIMA"/>
    <s v="931065"/>
    <s v="CENTRO DE COMERCIO Y SERVICIOS-APROPIACION DE CIENCIA Y TECNOLOGIA YCULTURA DE LA INNOVACIÓN"/>
    <x v="60"/>
    <x v="60"/>
    <s v="Propios"/>
    <s v="27"/>
    <s v="RENTAS PARAFISCALES"/>
    <s v="CSF"/>
    <n v="268004260"/>
    <m/>
    <m/>
    <n v="0"/>
    <n v="0"/>
    <n v="268004260"/>
    <n v="152404260"/>
    <n v="115600000"/>
    <n v="0"/>
    <n v="152404260"/>
    <n v="0"/>
    <n v="0"/>
    <n v="0"/>
    <n v="0"/>
    <n v="0"/>
  </r>
  <r>
    <s v="2024-02-01 06:06:40"/>
    <n v="2024"/>
    <s v="Actual"/>
    <s v="36-02-00-073-931010"/>
    <s v="CENTRO DE COMERCIO Y SERVICIOS-TOLIMA"/>
    <s v="931085"/>
    <s v="CENTRO DE COMERCIO Y SERVICIOS TOLIMA, SERVICIOS PRESTADOS A LA FORMACION - ECONOMIA POPULAR"/>
    <x v="65"/>
    <x v="65"/>
    <s v="Nación"/>
    <s v="10"/>
    <s v="RECURSOS CORRIENTES"/>
    <s v="CSF"/>
    <n v="158789927.75"/>
    <m/>
    <m/>
    <n v="0"/>
    <n v="0"/>
    <n v="158789927.75"/>
    <n v="137177763"/>
    <n v="21612164.75"/>
    <n v="0"/>
    <n v="137177763"/>
    <n v="0"/>
    <n v="0"/>
    <n v="0"/>
    <n v="0"/>
    <n v="0"/>
  </r>
  <r>
    <s v="2024-02-01 06:06:40"/>
    <n v="2024"/>
    <s v="Actual"/>
    <s v="36-02-00-073-931010"/>
    <s v="CENTRO DE COMERCIO Y SERVICIOS-TOLIMA"/>
    <s v="931086"/>
    <s v="CENTRO DE COMERCIO Y SERVICIOS TOLIMA, CERTIFICACION COMPETENCIA LABORALES - ECONOMIA POPULAR"/>
    <x v="65"/>
    <x v="65"/>
    <s v="Nación"/>
    <s v="10"/>
    <s v="RECURSOS CORRIENTES"/>
    <s v="CSF"/>
    <n v="64766000"/>
    <m/>
    <m/>
    <n v="0"/>
    <n v="0"/>
    <n v="64766000"/>
    <n v="64766000"/>
    <n v="0"/>
    <n v="0"/>
    <n v="64766000"/>
    <n v="0"/>
    <n v="0"/>
    <n v="0"/>
    <n v="0"/>
    <n v="0"/>
  </r>
  <r>
    <s v="2024-02-01 06:06:40"/>
    <n v="2024"/>
    <s v="Actual"/>
    <s v="36-02-00-076-000000"/>
    <s v="SENA REGIONAL VALLE-DIRECCION REGIONAL"/>
    <s v="101000"/>
    <s v="DESPACHO DIRECCION"/>
    <x v="5"/>
    <x v="5"/>
    <s v="Propios"/>
    <s v="27"/>
    <s v="RENTAS PARAFISCALES"/>
    <s v="CSF"/>
    <n v="7996000"/>
    <m/>
    <m/>
    <n v="0"/>
    <n v="0"/>
    <n v="7996000"/>
    <n v="7996000"/>
    <n v="0"/>
    <n v="0"/>
    <n v="7996000"/>
    <n v="0"/>
    <n v="0"/>
    <n v="0"/>
    <n v="0"/>
    <n v="0"/>
  </r>
  <r>
    <s v="2024-02-01 06:06:40"/>
    <n v="2024"/>
    <s v="Actual"/>
    <s v="36-02-00-076-000000"/>
    <s v="SENA REGIONAL VALLE-DIRECCION REGIONAL"/>
    <s v="101000"/>
    <s v="DESPACHO DIRECCION"/>
    <x v="45"/>
    <x v="45"/>
    <s v="Propios"/>
    <s v="27"/>
    <s v="RENTAS PARAFISCALES"/>
    <s v="CSF"/>
    <n v="225633000"/>
    <m/>
    <m/>
    <n v="0"/>
    <n v="0"/>
    <n v="225633000"/>
    <n v="225633000"/>
    <n v="0"/>
    <n v="69353126"/>
    <n v="156279874"/>
    <n v="1225996"/>
    <n v="1225996"/>
    <n v="1225996"/>
    <n v="0"/>
    <n v="0"/>
  </r>
  <r>
    <s v="2024-02-01 06:06:40"/>
    <n v="2024"/>
    <s v="Actual"/>
    <s v="36-02-00-076-000000"/>
    <s v="SENA REGIONAL VALLE-DIRECCION REGIONAL"/>
    <s v="101000"/>
    <s v="DESPACHO DIRECCION"/>
    <x v="79"/>
    <x v="79"/>
    <s v="Nación"/>
    <s v="10"/>
    <s v="RECURSOS CORRIENTES"/>
    <s v="CSF"/>
    <n v="100380000"/>
    <m/>
    <m/>
    <n v="0"/>
    <n v="0"/>
    <n v="100380000"/>
    <n v="94668000"/>
    <n v="5712000"/>
    <n v="94668000"/>
    <n v="0"/>
    <n v="4116000"/>
    <n v="4116000"/>
    <n v="4116000"/>
    <n v="0"/>
    <n v="0"/>
  </r>
  <r>
    <s v="2024-02-01 06:06:40"/>
    <n v="2024"/>
    <s v="Actual"/>
    <s v="36-02-00-076-000000"/>
    <s v="SENA REGIONAL VALLE-DIRECCION REGIONAL"/>
    <s v="101000"/>
    <s v="DESPACHO DIRECCION"/>
    <x v="80"/>
    <x v="80"/>
    <s v="Nación"/>
    <s v="10"/>
    <s v="RECURSOS CORRIENTES"/>
    <s v="CSF"/>
    <n v="287561000"/>
    <m/>
    <m/>
    <n v="0"/>
    <n v="0"/>
    <n v="287561000"/>
    <n v="278495500"/>
    <n v="9065500"/>
    <n v="252655000"/>
    <n v="25840500"/>
    <n v="3181500"/>
    <n v="2058000"/>
    <n v="2058000"/>
    <n v="0"/>
    <n v="0"/>
  </r>
  <r>
    <s v="2024-02-01 06:06:40"/>
    <n v="2024"/>
    <s v="Actual"/>
    <s v="36-02-00-076-000000"/>
    <s v="SENA REGIONAL VALLE-DIRECCION REGIONAL"/>
    <s v="101000"/>
    <s v="DESPACHO DIRECCION"/>
    <x v="82"/>
    <x v="82"/>
    <s v="Nación"/>
    <s v="10"/>
    <s v="RECURSOS CORRIENTES"/>
    <s v="CSF"/>
    <n v="65544000"/>
    <m/>
    <m/>
    <n v="0"/>
    <n v="0"/>
    <n v="65544000"/>
    <n v="47334000"/>
    <n v="18210000"/>
    <n v="47334000"/>
    <n v="0"/>
    <n v="0"/>
    <n v="0"/>
    <n v="0"/>
    <n v="0"/>
    <n v="0"/>
  </r>
  <r>
    <s v="2024-02-01 06:06:40"/>
    <n v="2024"/>
    <s v="Actual"/>
    <s v="36-02-00-076-000000"/>
    <s v="SENA REGIONAL VALLE-DIRECCION REGIONAL"/>
    <s v="101000"/>
    <s v="DESPACHO DIRECCION"/>
    <x v="84"/>
    <x v="84"/>
    <s v="Nación"/>
    <s v="10"/>
    <s v="RECURSOS CORRIENTES"/>
    <s v="CSF"/>
    <n v="621822000"/>
    <m/>
    <m/>
    <n v="0"/>
    <n v="0"/>
    <n v="621822000"/>
    <n v="615342000"/>
    <n v="6480000"/>
    <n v="545370000"/>
    <n v="69972000"/>
    <n v="0"/>
    <n v="0"/>
    <n v="0"/>
    <n v="0"/>
    <n v="0"/>
  </r>
  <r>
    <s v="2024-02-01 06:06:40"/>
    <n v="2024"/>
    <s v="Actual"/>
    <s v="36-02-00-076-000000"/>
    <s v="SENA REGIONAL VALLE-DIRECCION REGIONAL"/>
    <s v="101000"/>
    <s v="DESPACHO DIRECCION"/>
    <x v="85"/>
    <x v="85"/>
    <s v="Nación"/>
    <s v="10"/>
    <s v="RECURSOS CORRIENTES"/>
    <s v="CSF"/>
    <n v="356822000"/>
    <m/>
    <m/>
    <n v="0"/>
    <n v="0"/>
    <n v="356822000"/>
    <n v="356822000"/>
    <n v="0"/>
    <n v="201779000"/>
    <n v="155043000"/>
    <n v="1123500"/>
    <n v="0"/>
    <n v="0"/>
    <n v="0"/>
    <n v="0"/>
  </r>
  <r>
    <s v="2024-02-01 06:06:40"/>
    <n v="2024"/>
    <s v="Actual"/>
    <s v="36-02-00-076-000000"/>
    <s v="SENA REGIONAL VALLE-DIRECCION REGIONAL"/>
    <s v="101000"/>
    <s v="DESPACHO DIRECCION"/>
    <x v="49"/>
    <x v="49"/>
    <s v="Nación"/>
    <s v="10"/>
    <s v="RECURSOS CORRIENTES"/>
    <s v="CSF"/>
    <n v="13493240327"/>
    <m/>
    <m/>
    <n v="0"/>
    <n v="0"/>
    <n v="13493240327"/>
    <n v="11139204609"/>
    <n v="2354035718"/>
    <n v="6427098502.4399996"/>
    <n v="4712106106.5600004"/>
    <n v="148355108"/>
    <n v="148355108"/>
    <n v="148355108"/>
    <n v="0"/>
    <n v="0"/>
  </r>
  <r>
    <s v="2024-02-01 06:06:40"/>
    <n v="2024"/>
    <s v="Actual"/>
    <s v="36-02-00-076-000000"/>
    <s v="SENA REGIONAL VALLE-DIRECCION REGIONAL"/>
    <s v="101000"/>
    <s v="DESPACHO DIRECCION"/>
    <x v="50"/>
    <x v="50"/>
    <s v="Nación"/>
    <s v="10"/>
    <s v="RECURSOS CORRIENTES"/>
    <s v="CSF"/>
    <n v="4600000000"/>
    <m/>
    <m/>
    <n v="0"/>
    <n v="0"/>
    <n v="4600000000"/>
    <n v="1672398222"/>
    <n v="2927601778"/>
    <n v="1603626763"/>
    <n v="68771459"/>
    <n v="10566811"/>
    <n v="10566811"/>
    <n v="10566811"/>
    <n v="0"/>
    <n v="0"/>
  </r>
  <r>
    <s v="2024-02-01 06:06:40"/>
    <n v="2024"/>
    <s v="Actual"/>
    <s v="36-02-00-076-000000"/>
    <s v="SENA REGIONAL VALLE-DIRECCION REGIONAL"/>
    <s v="101000"/>
    <s v="DESPACHO DIRECCION"/>
    <x v="63"/>
    <x v="63"/>
    <s v="Propios"/>
    <s v="20"/>
    <s v="INGRESOS CORRIENTES"/>
    <s v="CSF"/>
    <n v="1186984197"/>
    <m/>
    <m/>
    <n v="0"/>
    <n v="0"/>
    <n v="1186984197"/>
    <n v="1186984197"/>
    <n v="0"/>
    <n v="17747400"/>
    <n v="1169236797"/>
    <n v="17747400"/>
    <n v="17747400"/>
    <n v="17747400"/>
    <n v="0"/>
    <n v="0"/>
  </r>
  <r>
    <s v="2024-02-01 06:06:40"/>
    <n v="2024"/>
    <s v="Actual"/>
    <s v="36-02-00-076-000000"/>
    <s v="SENA REGIONAL VALLE-DIRECCION REGIONAL"/>
    <s v="101000"/>
    <s v="DESPACHO DIRECCION"/>
    <x v="51"/>
    <x v="51"/>
    <s v="Nación"/>
    <s v="10"/>
    <s v="RECURSOS CORRIENTES"/>
    <s v="CSF"/>
    <n v="451310781"/>
    <m/>
    <m/>
    <n v="0"/>
    <n v="0"/>
    <n v="451310781"/>
    <n v="0"/>
    <n v="451310781"/>
    <m/>
    <n v="0"/>
    <n v="0"/>
    <n v="0"/>
    <n v="0"/>
    <n v="0"/>
    <n v="0"/>
  </r>
  <r>
    <s v="2024-02-01 06:06:40"/>
    <n v="2024"/>
    <s v="Actual"/>
    <s v="36-02-00-076-000000"/>
    <s v="SENA REGIONAL VALLE-DIRECCION REGIONAL"/>
    <s v="101000"/>
    <s v="DESPACHO DIRECCION"/>
    <x v="6"/>
    <x v="6"/>
    <s v="Nación"/>
    <s v="10"/>
    <s v="RECURSOS CORRIENTES"/>
    <s v="CSF"/>
    <n v="2698014652"/>
    <m/>
    <m/>
    <n v="0"/>
    <n v="0"/>
    <n v="2698014652"/>
    <n v="2646014652"/>
    <n v="52000000"/>
    <n v="2030993606"/>
    <n v="615021046"/>
    <n v="40417926"/>
    <n v="39242926"/>
    <n v="39242926"/>
    <n v="0"/>
    <n v="0"/>
  </r>
  <r>
    <s v="2024-02-01 06:06:40"/>
    <n v="2024"/>
    <s v="Actual"/>
    <s v="36-02-00-076-000000"/>
    <s v="SENA REGIONAL VALLE-DIRECCION REGIONAL"/>
    <s v="101000"/>
    <s v="DESPACHO DIRECCION"/>
    <x v="75"/>
    <x v="75"/>
    <s v="Nación"/>
    <s v="10"/>
    <s v="RECURSOS CORRIENTES"/>
    <s v="CSF"/>
    <n v="14420000"/>
    <m/>
    <m/>
    <n v="0"/>
    <n v="0"/>
    <n v="14420000"/>
    <n v="14420000"/>
    <n v="0"/>
    <n v="0"/>
    <n v="14420000"/>
    <n v="0"/>
    <n v="0"/>
    <n v="0"/>
    <n v="0"/>
    <n v="0"/>
  </r>
  <r>
    <s v="2024-02-01 06:06:40"/>
    <n v="2024"/>
    <s v="Actual"/>
    <s v="36-02-00-076-000000"/>
    <s v="SENA REGIONAL VALLE-DIRECCION REGIONAL"/>
    <s v="101000"/>
    <s v="DESPACHO DIRECCION"/>
    <x v="92"/>
    <x v="92"/>
    <s v="Nación"/>
    <s v="10"/>
    <s v="RECURSOS CORRIENTES"/>
    <s v="CSF"/>
    <n v="74160000"/>
    <m/>
    <m/>
    <n v="0"/>
    <n v="0"/>
    <n v="74160000"/>
    <n v="67160000"/>
    <n v="7000000"/>
    <n v="67160000"/>
    <n v="0"/>
    <n v="2920000"/>
    <n v="0"/>
    <n v="0"/>
    <n v="0"/>
    <n v="0"/>
  </r>
  <r>
    <s v="2024-02-01 06:06:40"/>
    <n v="2024"/>
    <s v="Actual"/>
    <s v="36-02-00-076-000000"/>
    <s v="SENA REGIONAL VALLE-DIRECCION REGIONAL"/>
    <s v="101009"/>
    <s v="DESPACHO DIRECCIÓN - SALUD OCUPACIONAL"/>
    <x v="45"/>
    <x v="45"/>
    <s v="Propios"/>
    <s v="27"/>
    <s v="RENTAS PARAFISCALES"/>
    <s v="CSF"/>
    <n v="96687000"/>
    <m/>
    <m/>
    <n v="0"/>
    <n v="0"/>
    <n v="96687000"/>
    <n v="0"/>
    <n v="96687000"/>
    <m/>
    <n v="0"/>
    <n v="0"/>
    <n v="0"/>
    <n v="0"/>
    <n v="0"/>
    <n v="0"/>
  </r>
  <r>
    <s v="2024-02-01 06:06:40"/>
    <n v="2024"/>
    <s v="Actual"/>
    <s v="36-02-00-076-000000"/>
    <s v="SENA REGIONAL VALLE-DIRECCION REGIONAL"/>
    <s v="101009"/>
    <s v="DESPACHO DIRECCIÓN - SALUD OCUPACIONAL"/>
    <x v="49"/>
    <x v="49"/>
    <s v="Nación"/>
    <s v="10"/>
    <s v="RECURSOS CORRIENTES"/>
    <s v="CSF"/>
    <n v="1013476729"/>
    <m/>
    <m/>
    <n v="0"/>
    <n v="0"/>
    <n v="1013476729"/>
    <n v="799030303"/>
    <n v="214446426"/>
    <n v="577679128"/>
    <n v="221351175"/>
    <n v="0"/>
    <n v="0"/>
    <n v="0"/>
    <n v="0"/>
    <n v="0"/>
  </r>
  <r>
    <s v="2024-02-01 06:06:40"/>
    <n v="2024"/>
    <s v="Actual"/>
    <s v="36-02-00-076-000000"/>
    <s v="SENA REGIONAL VALLE-DIRECCION REGIONAL"/>
    <s v="101014"/>
    <s v="DESPACHO REGIONAL -ESCUELA NACIONAL DE INSTRUCTORES"/>
    <x v="49"/>
    <x v="49"/>
    <s v="Nación"/>
    <s v="10"/>
    <s v="RECURSOS CORRIENTES"/>
    <s v="CSF"/>
    <n v="1935950520"/>
    <m/>
    <m/>
    <n v="0"/>
    <n v="0"/>
    <n v="1935950520"/>
    <n v="774380208"/>
    <n v="1161570312"/>
    <n v="0"/>
    <n v="774380208"/>
    <n v="0"/>
    <n v="0"/>
    <n v="0"/>
    <n v="0"/>
    <n v="0"/>
  </r>
  <r>
    <s v="2024-02-01 06:06:40"/>
    <n v="2024"/>
    <s v="Actual"/>
    <s v="36-02-00-076-000000"/>
    <s v="SENA REGIONAL VALLE-DIRECCION REGIONAL"/>
    <s v="101024"/>
    <s v="CONSTRUCCIONES Y ADECUACIONES"/>
    <x v="76"/>
    <x v="76"/>
    <s v="Nación"/>
    <s v="10"/>
    <s v="RECURSOS CORRIENTES"/>
    <s v="CSF"/>
    <n v="10714285"/>
    <m/>
    <m/>
    <n v="0"/>
    <n v="0"/>
    <n v="10714285"/>
    <n v="0"/>
    <n v="10714285"/>
    <m/>
    <n v="0"/>
    <n v="0"/>
    <n v="0"/>
    <n v="0"/>
    <n v="0"/>
    <n v="0"/>
  </r>
  <r>
    <s v="2024-02-01 06:06:40"/>
    <n v="2024"/>
    <s v="Actual"/>
    <s v="36-02-00-076-000000"/>
    <s v="SENA REGIONAL VALLE-DIRECCION REGIONAL"/>
    <s v="101024"/>
    <s v="CONSTRUCCIONES Y ADECUACIONES"/>
    <x v="77"/>
    <x v="77"/>
    <s v="Nación"/>
    <s v="10"/>
    <s v="RECURSOS CORRIENTES"/>
    <s v="CSF"/>
    <n v="1195907135"/>
    <m/>
    <m/>
    <n v="0"/>
    <n v="0"/>
    <n v="1195907135"/>
    <n v="0"/>
    <n v="1195907135"/>
    <m/>
    <n v="0"/>
    <n v="0"/>
    <n v="0"/>
    <n v="0"/>
    <n v="0"/>
    <n v="0"/>
  </r>
  <r>
    <s v="2024-02-01 06:06:40"/>
    <n v="2024"/>
    <s v="Actual"/>
    <s v="36-02-00-076-000000"/>
    <s v="SENA REGIONAL VALLE-DIRECCION REGIONAL"/>
    <s v="101024"/>
    <s v="CONSTRUCCIONES Y ADECUACIONES"/>
    <x v="78"/>
    <x v="78"/>
    <s v="Nación"/>
    <s v="10"/>
    <s v="RECURSOS CORRIENTES"/>
    <s v="CSF"/>
    <n v="640341665"/>
    <m/>
    <m/>
    <n v="0"/>
    <n v="0"/>
    <n v="640341665"/>
    <n v="0"/>
    <n v="640341665"/>
    <m/>
    <n v="0"/>
    <n v="0"/>
    <n v="0"/>
    <n v="0"/>
    <n v="0"/>
    <n v="0"/>
  </r>
  <r>
    <s v="2024-02-01 06:06:40"/>
    <n v="2024"/>
    <s v="Actual"/>
    <s v="36-02-00-076-000000"/>
    <s v="SENA REGIONAL VALLE-DIRECCION REGIONAL"/>
    <s v="101028"/>
    <s v="CERTIFICACCION COMPETENCIAS LABORALES"/>
    <x v="94"/>
    <x v="94"/>
    <s v="Nación"/>
    <s v="10"/>
    <s v="RECURSOS CORRIENTES"/>
    <s v="CSF"/>
    <n v="210100000"/>
    <m/>
    <m/>
    <n v="0"/>
    <n v="0"/>
    <n v="210100000"/>
    <n v="177100000"/>
    <n v="33000000"/>
    <n v="127600000"/>
    <n v="49500000"/>
    <n v="0"/>
    <n v="0"/>
    <n v="0"/>
    <n v="0"/>
    <n v="0"/>
  </r>
  <r>
    <s v="2024-02-01 06:06:40"/>
    <n v="2024"/>
    <s v="Actual"/>
    <s v="36-02-00-076-000000"/>
    <s v="SENA REGIONAL VALLE-DIRECCION REGIONAL"/>
    <s v="101039"/>
    <s v="DESPACHO REGIONAL-EMPRENDIMIENTO"/>
    <x v="88"/>
    <x v="88"/>
    <s v="Nación"/>
    <s v="10"/>
    <s v="RECURSOS CORRIENTES"/>
    <s v="CSF"/>
    <n v="2126930000"/>
    <m/>
    <m/>
    <n v="0"/>
    <n v="0"/>
    <n v="2126930000"/>
    <n v="2126930000"/>
    <n v="0"/>
    <n v="1343375000"/>
    <n v="783555000"/>
    <n v="0"/>
    <n v="0"/>
    <n v="0"/>
    <n v="0"/>
    <n v="0"/>
  </r>
  <r>
    <s v="2024-02-01 06:06:40"/>
    <n v="2024"/>
    <s v="Actual"/>
    <s v="36-02-00-076-000000"/>
    <s v="SENA REGIONAL VALLE-DIRECCION REGIONAL"/>
    <s v="101040"/>
    <s v="DESPACHO REGIONAL-APORTES"/>
    <x v="64"/>
    <x v="64"/>
    <s v="Propios"/>
    <s v="27"/>
    <s v="RENTAS PARAFISCALES"/>
    <s v="CSF"/>
    <n v="1937513849"/>
    <m/>
    <m/>
    <n v="0"/>
    <n v="0"/>
    <n v="1937513849"/>
    <n v="1937513849"/>
    <n v="0"/>
    <n v="1792979600"/>
    <n v="144534249"/>
    <n v="0"/>
    <n v="0"/>
    <n v="0"/>
    <n v="0"/>
    <n v="0"/>
  </r>
  <r>
    <s v="2024-02-01 06:06:40"/>
    <n v="2024"/>
    <s v="Actual"/>
    <s v="36-02-00-076-000000"/>
    <s v="SENA REGIONAL VALLE-DIRECCION REGIONAL"/>
    <s v="101043"/>
    <s v="DESPACHO BIENESTAR FUNCIONARIOS"/>
    <x v="55"/>
    <x v="55"/>
    <s v="Propios"/>
    <s v="27"/>
    <s v="RENTAS PARAFISCALES"/>
    <s v="CSF"/>
    <n v="8100000"/>
    <m/>
    <m/>
    <n v="0"/>
    <n v="0"/>
    <n v="8100000"/>
    <n v="0"/>
    <n v="8100000"/>
    <m/>
    <n v="0"/>
    <n v="0"/>
    <n v="0"/>
    <n v="0"/>
    <n v="0"/>
    <n v="0"/>
  </r>
  <r>
    <s v="2024-02-01 06:06:40"/>
    <n v="2024"/>
    <s v="Actual"/>
    <s v="36-02-00-076-000000"/>
    <s v="SENA REGIONAL VALLE-DIRECCION REGIONAL"/>
    <s v="101043"/>
    <s v="DESPACHO BIENESTAR FUNCIONARIOS"/>
    <x v="48"/>
    <x v="48"/>
    <s v="Nación"/>
    <s v="10"/>
    <s v="RECURSOS CORRIENTES"/>
    <s v="CSF"/>
    <n v="340000000"/>
    <m/>
    <m/>
    <n v="0"/>
    <n v="0"/>
    <n v="340000000"/>
    <n v="340000000"/>
    <n v="0"/>
    <n v="43904896"/>
    <n v="296095104"/>
    <n v="37379040"/>
    <n v="37379040"/>
    <n v="37379040"/>
    <n v="0"/>
    <n v="0"/>
  </r>
  <r>
    <s v="2024-02-01 06:06:40"/>
    <n v="2024"/>
    <s v="Actual"/>
    <s v="36-02-00-076-000000"/>
    <s v="SENA REGIONAL VALLE-DIRECCION REGIONAL"/>
    <s v="101043"/>
    <s v="DESPACHO BIENESTAR FUNCIONARIOS"/>
    <x v="49"/>
    <x v="49"/>
    <s v="Nación"/>
    <s v="10"/>
    <s v="RECURSOS CORRIENTES"/>
    <s v="CSF"/>
    <n v="3160632135"/>
    <m/>
    <m/>
    <n v="0"/>
    <n v="0"/>
    <n v="3160632135"/>
    <n v="416482499"/>
    <n v="2744149636"/>
    <n v="96512070"/>
    <n v="319970429"/>
    <n v="0"/>
    <n v="0"/>
    <n v="0"/>
    <n v="0"/>
    <n v="0"/>
  </r>
  <r>
    <s v="2024-02-01 06:06:40"/>
    <n v="2024"/>
    <s v="Actual"/>
    <s v="36-02-00-076-000000"/>
    <s v="SENA REGIONAL VALLE-DIRECCION REGIONAL"/>
    <s v="101045"/>
    <s v="DESPACHO - SERVICIOS PRESTADOS A LA FORMACION"/>
    <x v="49"/>
    <x v="49"/>
    <s v="Nación"/>
    <s v="10"/>
    <s v="RECURSOS CORRIENTES"/>
    <s v="CSF"/>
    <n v="184670697"/>
    <m/>
    <m/>
    <n v="0"/>
    <n v="0"/>
    <n v="184670697"/>
    <n v="184670697"/>
    <n v="0"/>
    <n v="0"/>
    <n v="184670697"/>
    <n v="0"/>
    <n v="0"/>
    <n v="0"/>
    <n v="0"/>
    <n v="0"/>
  </r>
  <r>
    <s v="2024-02-01 06:06:40"/>
    <n v="2024"/>
    <s v="Actual"/>
    <s v="36-02-00-076-000000"/>
    <s v="SENA REGIONAL VALLE-DIRECCION REGIONAL"/>
    <s v="101062"/>
    <s v="CONCURSOS PARA RETROALIMENTAR MEJORAS A LOS PROGRAMAS Y AMBIENTES DE FORMACIÓN R AT"/>
    <x v="90"/>
    <x v="90"/>
    <s v="Propios"/>
    <s v="27"/>
    <s v="RENTAS PARAFISCALES"/>
    <s v="CSF"/>
    <n v="1150000000"/>
    <m/>
    <m/>
    <n v="0"/>
    <n v="0"/>
    <n v="1150000000"/>
    <n v="131184460"/>
    <n v="1018815540"/>
    <n v="49337101"/>
    <n v="81847359"/>
    <n v="0"/>
    <n v="0"/>
    <n v="0"/>
    <n v="0"/>
    <n v="0"/>
  </r>
  <r>
    <s v="2024-02-01 06:06:40"/>
    <n v="2024"/>
    <s v="Actual"/>
    <s v="36-02-00-076-000000"/>
    <s v="SENA REGIONAL VALLE-DIRECCION REGIONAL"/>
    <s v="101065"/>
    <s v="APROPIACION DE CIENCIA Y TECNOLOGIA YCULTURA DE LA INNOVACIÓN"/>
    <x v="60"/>
    <x v="60"/>
    <s v="Propios"/>
    <s v="27"/>
    <s v="RENTAS PARAFISCALES"/>
    <s v="CSF"/>
    <n v="131184460"/>
    <m/>
    <m/>
    <n v="0"/>
    <n v="0"/>
    <n v="131184460"/>
    <n v="0"/>
    <n v="131184460"/>
    <m/>
    <n v="0"/>
    <n v="0"/>
    <n v="0"/>
    <n v="0"/>
    <n v="0"/>
    <n v="0"/>
  </r>
  <r>
    <s v="2024-02-01 06:06:40"/>
    <n v="2024"/>
    <s v="Actual"/>
    <s v="36-02-00-076-000000"/>
    <s v="SENA REGIONAL VALLE-DIRECCION REGIONAL"/>
    <s v="101089"/>
    <s v="SENA REGIONAL VALLE-DIRECCION REGIONAL - EMPRENDIMIENTO- ECONOMIA POPULAR."/>
    <x v="89"/>
    <x v="89"/>
    <s v="Nación"/>
    <s v="10"/>
    <s v="RECURSOS CORRIENTES"/>
    <s v="CSF"/>
    <n v="29313000"/>
    <m/>
    <m/>
    <n v="0"/>
    <n v="0"/>
    <n v="29313000"/>
    <n v="29313000"/>
    <n v="0"/>
    <n v="0"/>
    <n v="29313000"/>
    <n v="0"/>
    <n v="0"/>
    <n v="0"/>
    <n v="0"/>
    <n v="0"/>
  </r>
  <r>
    <s v="2024-02-01 06:06:40"/>
    <n v="2024"/>
    <s v="Actual"/>
    <s v="36-02-00-076-912410"/>
    <s v="CENTRO AGROPECUARIO DE BUGA-VALLE"/>
    <s v="912409"/>
    <s v="CENTRO AGROPECUARIO DE BUGA-VALLE - SALUD OCUPACIONAL"/>
    <x v="49"/>
    <x v="49"/>
    <s v="Nación"/>
    <s v="10"/>
    <s v="RECURSOS CORRIENTES"/>
    <s v="CSF"/>
    <n v="61977825"/>
    <m/>
    <m/>
    <n v="0"/>
    <n v="0"/>
    <n v="61977825"/>
    <n v="172800"/>
    <n v="61805025"/>
    <n v="0"/>
    <n v="172800"/>
    <n v="0"/>
    <n v="0"/>
    <n v="0"/>
    <n v="0"/>
    <n v="0"/>
  </r>
  <r>
    <s v="2024-02-01 06:06:40"/>
    <n v="2024"/>
    <s v="Actual"/>
    <s v="36-02-00-076-912410"/>
    <s v="CENTRO AGROPECUARIO DE BUGA-VALLE"/>
    <s v="912410"/>
    <s v="CENTRO AGROPECUARIO DE BUGA-VALLE"/>
    <x v="80"/>
    <x v="80"/>
    <s v="Nación"/>
    <s v="10"/>
    <s v="RECURSOS CORRIENTES"/>
    <s v="CSF"/>
    <n v="630271000"/>
    <m/>
    <m/>
    <n v="0"/>
    <n v="0"/>
    <n v="630271000"/>
    <n v="527370000"/>
    <n v="102901000"/>
    <n v="514430784"/>
    <n v="12939216"/>
    <n v="0"/>
    <n v="0"/>
    <n v="0"/>
    <n v="0"/>
    <n v="0"/>
  </r>
  <r>
    <s v="2024-02-01 06:06:40"/>
    <n v="2024"/>
    <s v="Actual"/>
    <s v="36-02-00-076-912410"/>
    <s v="CENTRO AGROPECUARIO DE BUGA-VALLE"/>
    <s v="912410"/>
    <s v="CENTRO AGROPECUARIO DE BUGA-VALLE"/>
    <x v="81"/>
    <x v="81"/>
    <s v="Nación"/>
    <s v="10"/>
    <s v="RECURSOS CORRIENTES"/>
    <s v="CSF"/>
    <n v="49334000"/>
    <m/>
    <m/>
    <n v="0"/>
    <n v="0"/>
    <n v="49334000"/>
    <n v="49334000"/>
    <n v="0"/>
    <n v="47334000"/>
    <n v="2000000"/>
    <n v="2058000"/>
    <n v="2058000"/>
    <n v="2058000"/>
    <n v="0"/>
    <n v="0"/>
  </r>
  <r>
    <s v="2024-02-01 06:06:40"/>
    <n v="2024"/>
    <s v="Actual"/>
    <s v="36-02-00-076-912410"/>
    <s v="CENTRO AGROPECUARIO DE BUGA-VALLE"/>
    <s v="912410"/>
    <s v="CENTRO AGROPECUARIO DE BUGA-VALLE"/>
    <x v="49"/>
    <x v="49"/>
    <s v="Nación"/>
    <s v="10"/>
    <s v="RECURSOS CORRIENTES"/>
    <s v="CSF"/>
    <n v="1633575582"/>
    <n v="49500000"/>
    <n v="0"/>
    <n v="0"/>
    <n v="0"/>
    <n v="1683075582"/>
    <n v="1222896922"/>
    <n v="460178660"/>
    <n v="607863777"/>
    <n v="615033145"/>
    <n v="41172117"/>
    <n v="41172117"/>
    <n v="41172117"/>
    <n v="0"/>
    <n v="0"/>
  </r>
  <r>
    <s v="2024-02-01 06:06:40"/>
    <n v="2024"/>
    <s v="Actual"/>
    <s v="36-02-00-076-912410"/>
    <s v="CENTRO AGROPECUARIO DE BUGA-VALLE"/>
    <s v="912410"/>
    <s v="CENTRO AGROPECUARIO DE BUGA-VALLE"/>
    <x v="63"/>
    <x v="63"/>
    <s v="Propios"/>
    <s v="20"/>
    <s v="INGRESOS CORRIENTES"/>
    <s v="CSF"/>
    <n v="98259522"/>
    <m/>
    <m/>
    <n v="0"/>
    <n v="0"/>
    <n v="98259522"/>
    <n v="0"/>
    <n v="98259522"/>
    <m/>
    <n v="0"/>
    <n v="0"/>
    <n v="0"/>
    <n v="0"/>
    <n v="0"/>
    <n v="0"/>
  </r>
  <r>
    <s v="2024-02-01 06:06:40"/>
    <n v="2024"/>
    <s v="Actual"/>
    <s v="36-02-00-076-912410"/>
    <s v="CENTRO AGROPECUARIO DE BUGA-VALLE"/>
    <s v="912410"/>
    <s v="CENTRO AGROPECUARIO DE BUGA-VALLE"/>
    <x v="92"/>
    <x v="92"/>
    <s v="Nación"/>
    <s v="10"/>
    <s v="RECURSOS CORRIENTES"/>
    <s v="CSF"/>
    <n v="34040000"/>
    <m/>
    <m/>
    <n v="0"/>
    <n v="0"/>
    <n v="34040000"/>
    <n v="34040000"/>
    <n v="0"/>
    <n v="34040000"/>
    <n v="0"/>
    <n v="1480000"/>
    <n v="1480000"/>
    <n v="1480000"/>
    <n v="0"/>
    <n v="0"/>
  </r>
  <r>
    <s v="2024-02-01 06:06:40"/>
    <n v="2024"/>
    <s v="Actual"/>
    <s v="36-02-00-076-912410"/>
    <s v="CENTRO AGROPECUARIO DE BUGA-VALLE"/>
    <s v="912411"/>
    <s v="CENTRO AGROPECUARIO DE BUGA- INTEGRACION CON LA MEDIS-VALLE"/>
    <x v="49"/>
    <x v="49"/>
    <s v="Nación"/>
    <s v="10"/>
    <s v="RECURSOS CORRIENTES"/>
    <s v="CSF"/>
    <n v="305159699"/>
    <m/>
    <m/>
    <n v="0"/>
    <n v="0"/>
    <n v="305159699"/>
    <n v="305159699"/>
    <n v="0"/>
    <n v="52159699"/>
    <n v="253000000"/>
    <n v="2267813"/>
    <n v="2267813"/>
    <n v="2267813"/>
    <n v="0"/>
    <n v="0"/>
  </r>
  <r>
    <s v="2024-02-01 06:06:40"/>
    <n v="2024"/>
    <s v="Actual"/>
    <s v="36-02-00-076-912410"/>
    <s v="CENTRO AGROPECUARIO DE BUGA-VALLE"/>
    <s v="912411"/>
    <s v="CENTRO AGROPECUARIO DE BUGA- INTEGRACION CON LA MEDIS-VALLE"/>
    <x v="49"/>
    <x v="49"/>
    <s v="Propios"/>
    <s v="20"/>
    <s v="INGRESOS CORRIENTES"/>
    <s v="CSF"/>
    <n v="3261077313"/>
    <m/>
    <m/>
    <n v="0"/>
    <n v="0"/>
    <n v="3261077313"/>
    <n v="3178936432"/>
    <n v="82140881"/>
    <n v="2953958019"/>
    <n v="224978413"/>
    <n v="6698319"/>
    <n v="6698319"/>
    <n v="6698319"/>
    <n v="0"/>
    <n v="0"/>
  </r>
  <r>
    <s v="2024-02-01 06:06:40"/>
    <n v="2024"/>
    <s v="Actual"/>
    <s v="36-02-00-076-912410"/>
    <s v="CENTRO AGROPECUARIO DE BUGA-VALLE"/>
    <s v="912418"/>
    <s v="CENTRO AGROPECUARIO DE BUGA-FONDO INDUSTRIA Y DE LA CONSTRUCCION FIC-VALLE"/>
    <x v="48"/>
    <x v="48"/>
    <s v="Propios"/>
    <s v="26"/>
    <s v="FONDOS ESPECIALES"/>
    <s v="CSF"/>
    <n v="121941288"/>
    <m/>
    <m/>
    <n v="0"/>
    <n v="0"/>
    <n v="121941288"/>
    <n v="0"/>
    <n v="121941288"/>
    <m/>
    <n v="0"/>
    <n v="0"/>
    <n v="0"/>
    <n v="0"/>
    <n v="0"/>
    <n v="0"/>
  </r>
  <r>
    <s v="2024-02-01 06:06:40"/>
    <n v="2024"/>
    <s v="Actual"/>
    <s v="36-02-00-076-912410"/>
    <s v="CENTRO AGROPECUARIO DE BUGA-VALLE"/>
    <s v="912418"/>
    <s v="CENTRO AGROPECUARIO DE BUGA-FONDO INDUSTRIA Y DE LA CONSTRUCCION FIC-VALLE"/>
    <x v="49"/>
    <x v="49"/>
    <s v="Propios"/>
    <s v="26"/>
    <s v="FONDOS ESPECIALES"/>
    <s v="CSF"/>
    <n v="113533008"/>
    <m/>
    <m/>
    <n v="0"/>
    <n v="0"/>
    <n v="113533008"/>
    <n v="30296806"/>
    <n v="83236202"/>
    <n v="0"/>
    <n v="30296806"/>
    <n v="0"/>
    <n v="0"/>
    <n v="0"/>
    <n v="0"/>
    <n v="0"/>
  </r>
  <r>
    <s v="2024-02-01 06:06:40"/>
    <n v="2024"/>
    <s v="Actual"/>
    <s v="36-02-00-076-912410"/>
    <s v="CENTRO AGROPECUARIO DE BUGA-VALLE"/>
    <s v="912424"/>
    <s v="CENTRO AGROPECUARIO DE BUGA - CONSTRUCCIONMES Y ADECUACIONES-VALLE"/>
    <x v="76"/>
    <x v="76"/>
    <s v="Nación"/>
    <s v="10"/>
    <s v="RECURSOS CORRIENTES"/>
    <s v="CSF"/>
    <n v="20000000"/>
    <m/>
    <m/>
    <n v="0"/>
    <n v="0"/>
    <n v="20000000"/>
    <n v="0"/>
    <n v="20000000"/>
    <m/>
    <n v="0"/>
    <n v="0"/>
    <n v="0"/>
    <n v="0"/>
    <n v="0"/>
    <n v="0"/>
  </r>
  <r>
    <s v="2024-02-01 06:06:40"/>
    <n v="2024"/>
    <s v="Actual"/>
    <s v="36-02-00-076-912410"/>
    <s v="CENTRO AGROPECUARIO DE BUGA-VALLE"/>
    <s v="912424"/>
    <s v="CENTRO AGROPECUARIO DE BUGA - CONSTRUCCIONMES Y ADECUACIONES-VALLE"/>
    <x v="77"/>
    <x v="77"/>
    <s v="Nación"/>
    <s v="10"/>
    <s v="RECURSOS CORRIENTES"/>
    <s v="CSF"/>
    <n v="300000000"/>
    <m/>
    <m/>
    <n v="0"/>
    <n v="0"/>
    <n v="300000000"/>
    <n v="0"/>
    <n v="300000000"/>
    <m/>
    <n v="0"/>
    <n v="0"/>
    <n v="0"/>
    <n v="0"/>
    <n v="0"/>
    <n v="0"/>
  </r>
  <r>
    <s v="2024-02-01 06:06:40"/>
    <n v="2024"/>
    <s v="Actual"/>
    <s v="36-02-00-076-912410"/>
    <s v="CENTRO AGROPECUARIO DE BUGA-VALLE"/>
    <s v="912424"/>
    <s v="CENTRO AGROPECUARIO DE BUGA - CONSTRUCCIONMES Y ADECUACIONES-VALLE"/>
    <x v="78"/>
    <x v="78"/>
    <s v="Nación"/>
    <s v="10"/>
    <s v="RECURSOS CORRIENTES"/>
    <s v="CSF"/>
    <n v="1472081579"/>
    <m/>
    <m/>
    <n v="0"/>
    <n v="0"/>
    <n v="1472081579"/>
    <n v="472540603"/>
    <n v="999540976"/>
    <n v="0"/>
    <n v="472540603"/>
    <n v="0"/>
    <n v="0"/>
    <n v="0"/>
    <n v="0"/>
    <n v="0"/>
  </r>
  <r>
    <s v="2024-02-01 06:06:40"/>
    <n v="2024"/>
    <s v="Actual"/>
    <s v="36-02-00-076-912410"/>
    <s v="CENTRO AGROPECUARIO DE BUGA-VALLE"/>
    <s v="912427"/>
    <s v="CENTRO AGROPECUARIO DE BUGA-VALLE - MODERNIZACION AMBIENTES"/>
    <x v="10"/>
    <x v="10"/>
    <s v="Nación"/>
    <s v="10"/>
    <s v="RECURSOS CORRIENTES"/>
    <s v="CSF"/>
    <n v="71400000"/>
    <m/>
    <m/>
    <n v="0"/>
    <n v="0"/>
    <n v="71400000"/>
    <n v="0"/>
    <n v="71400000"/>
    <m/>
    <n v="0"/>
    <n v="0"/>
    <n v="0"/>
    <n v="0"/>
    <n v="0"/>
    <n v="0"/>
  </r>
  <r>
    <s v="2024-02-01 06:06:40"/>
    <n v="2024"/>
    <s v="Actual"/>
    <s v="36-02-00-076-912410"/>
    <s v="CENTRO AGROPECUARIO DE BUGA-VALLE"/>
    <s v="912428"/>
    <s v="CENTRO AGROPECUARIO DE BUGA-CERTIFICACION COMPETENCIAS LABORALES"/>
    <x v="94"/>
    <x v="94"/>
    <s v="Nación"/>
    <s v="10"/>
    <s v="RECURSOS CORRIENTES"/>
    <s v="CSF"/>
    <n v="252912000"/>
    <m/>
    <m/>
    <n v="0"/>
    <n v="0"/>
    <n v="252912000"/>
    <n v="252912000"/>
    <n v="0"/>
    <n v="216600000"/>
    <n v="36312000"/>
    <n v="8350000"/>
    <n v="8350000"/>
    <n v="8350000"/>
    <n v="0"/>
    <n v="0"/>
  </r>
  <r>
    <s v="2024-02-01 06:06:40"/>
    <n v="2024"/>
    <s v="Actual"/>
    <s v="36-02-00-076-912410"/>
    <s v="CENTRO AGROPECUARIO DE BUGA-VALLE"/>
    <s v="912428"/>
    <s v="CENTRO AGROPECUARIO DE BUGA-CERTIFICACION COMPETENCIAS LABORALES"/>
    <x v="65"/>
    <x v="65"/>
    <s v="Nación"/>
    <s v="10"/>
    <s v="RECURSOS CORRIENTES"/>
    <s v="CSF"/>
    <n v="134514000"/>
    <m/>
    <m/>
    <n v="0"/>
    <n v="0"/>
    <n v="134514000"/>
    <n v="134514000"/>
    <n v="0"/>
    <n v="68150000"/>
    <n v="66364000"/>
    <n v="2350000"/>
    <n v="2350000"/>
    <n v="2350000"/>
    <n v="0"/>
    <n v="0"/>
  </r>
  <r>
    <s v="2024-02-01 06:06:40"/>
    <n v="2024"/>
    <s v="Actual"/>
    <s v="36-02-00-076-912410"/>
    <s v="CENTRO AGROPECUARIO DE BUGA-VALLE"/>
    <s v="912434"/>
    <s v="CENTRO AGROPECUARIO DE BUGA-VALLE - PRODUCCION CENTROS"/>
    <x v="49"/>
    <x v="49"/>
    <s v="Propios"/>
    <s v="20"/>
    <s v="INGRESOS CORRIENTES"/>
    <s v="CSF"/>
    <n v="207785000"/>
    <m/>
    <m/>
    <n v="0"/>
    <n v="0"/>
    <n v="207785000"/>
    <n v="0"/>
    <n v="207785000"/>
    <m/>
    <n v="0"/>
    <n v="0"/>
    <n v="0"/>
    <n v="0"/>
    <n v="0"/>
    <n v="0"/>
  </r>
  <r>
    <s v="2024-02-01 06:06:40"/>
    <n v="2024"/>
    <s v="Actual"/>
    <s v="36-02-00-076-912410"/>
    <s v="CENTRO AGROPECUARIO DE BUGA-VALLE"/>
    <s v="912438"/>
    <s v="CENTRO AGROPECUARIO DE BUGA-VALLE - EMPRENDE RURAL"/>
    <x v="87"/>
    <x v="87"/>
    <s v="Nación"/>
    <s v="10"/>
    <s v="RECURSOS CORRIENTES"/>
    <s v="CSF"/>
    <n v="955647000"/>
    <m/>
    <m/>
    <n v="0"/>
    <n v="0"/>
    <n v="955647000"/>
    <n v="903402000"/>
    <n v="52245000"/>
    <n v="278462856"/>
    <n v="624939144"/>
    <n v="2600000"/>
    <n v="2600000"/>
    <n v="2600000"/>
    <n v="0"/>
    <n v="0"/>
  </r>
  <r>
    <s v="2024-02-01 06:06:40"/>
    <n v="2024"/>
    <s v="Actual"/>
    <s v="36-02-00-076-912410"/>
    <s v="CENTRO AGROPECUARIO DE BUGA-VALLE"/>
    <s v="912438"/>
    <s v="CENTRO AGROPECUARIO DE BUGA-VALLE - EMPRENDE RURAL"/>
    <x v="65"/>
    <x v="65"/>
    <s v="Nación"/>
    <s v="10"/>
    <s v="RECURSOS CORRIENTES"/>
    <s v="CSF"/>
    <n v="79795000"/>
    <m/>
    <m/>
    <n v="0"/>
    <n v="0"/>
    <n v="79795000"/>
    <n v="79795000"/>
    <n v="0"/>
    <n v="62666482"/>
    <n v="17128518"/>
    <n v="0"/>
    <n v="0"/>
    <n v="0"/>
    <n v="0"/>
    <n v="0"/>
  </r>
  <r>
    <s v="2024-02-01 06:06:40"/>
    <n v="2024"/>
    <s v="Actual"/>
    <s v="36-02-00-076-912410"/>
    <s v="CENTRO AGROPECUARIO DE BUGA-VALLE"/>
    <s v="912442"/>
    <s v="CENTRO AGROPECUARIO DE BUGA-VALLE - BIENESTAR APRENDICES"/>
    <x v="49"/>
    <x v="49"/>
    <s v="Nación"/>
    <s v="10"/>
    <s v="RECURSOS CORRIENTES"/>
    <s v="CSF"/>
    <n v="1001506469"/>
    <m/>
    <m/>
    <n v="0"/>
    <n v="0"/>
    <n v="1001506469"/>
    <n v="379643411"/>
    <n v="621863058"/>
    <n v="200610000"/>
    <n v="179033411"/>
    <n v="1110000"/>
    <n v="1110000"/>
    <n v="1110000"/>
    <n v="0"/>
    <n v="0"/>
  </r>
  <r>
    <s v="2024-02-01 06:06:40"/>
    <n v="2024"/>
    <s v="Actual"/>
    <s v="36-02-00-076-912410"/>
    <s v="CENTRO AGROPECUARIO DE BUGA-VALLE"/>
    <s v="912444"/>
    <s v="CENTRO AGROPECUARIO DE BUGA-VALLE - APOYOS DE SOSTENIMIENTO"/>
    <x v="48"/>
    <x v="48"/>
    <s v="Propios"/>
    <s v="20"/>
    <s v="INGRESOS CORRIENTES"/>
    <s v="CSF"/>
    <n v="414375000"/>
    <m/>
    <m/>
    <n v="0"/>
    <n v="0"/>
    <n v="414375000"/>
    <n v="0"/>
    <n v="414375000"/>
    <m/>
    <n v="0"/>
    <n v="0"/>
    <n v="0"/>
    <n v="0"/>
    <n v="0"/>
    <n v="0"/>
  </r>
  <r>
    <s v="2024-02-01 06:06:40"/>
    <n v="2024"/>
    <s v="Actual"/>
    <s v="36-02-00-076-912410"/>
    <s v="CENTRO AGROPECUARIO DE BUGA-VALLE"/>
    <s v="912444"/>
    <s v="CENTRO AGROPECUARIO DE BUGA-VALLE - APOYOS DE SOSTENIMIENTO"/>
    <x v="49"/>
    <x v="49"/>
    <s v="Propios"/>
    <s v="20"/>
    <s v="INGRESOS CORRIENTES"/>
    <s v="CSF"/>
    <n v="13151065"/>
    <m/>
    <m/>
    <n v="0"/>
    <n v="0"/>
    <n v="13151065"/>
    <n v="0"/>
    <n v="13151065"/>
    <m/>
    <n v="0"/>
    <n v="0"/>
    <n v="0"/>
    <n v="0"/>
    <n v="0"/>
    <n v="0"/>
  </r>
  <r>
    <s v="2024-02-01 06:06:40"/>
    <n v="2024"/>
    <s v="Actual"/>
    <s v="36-02-00-076-912410"/>
    <s v="CENTRO AGROPECUARIO DE BUGA-VALLE"/>
    <s v="912445"/>
    <s v="CENTRO AGROPECUARIO DE BUGA-VALLE - SERVICIOS PRESTADOS A LA FORMACION"/>
    <x v="49"/>
    <x v="49"/>
    <s v="Nación"/>
    <s v="10"/>
    <s v="RECURSOS CORRIENTES"/>
    <s v="CSF"/>
    <n v="4840410877"/>
    <m/>
    <m/>
    <n v="0"/>
    <n v="0"/>
    <n v="4840410877"/>
    <n v="4369496890"/>
    <n v="470913987"/>
    <n v="622612484"/>
    <n v="3746884406"/>
    <n v="7482489"/>
    <n v="7482489"/>
    <n v="7482489"/>
    <n v="0"/>
    <n v="0"/>
  </r>
  <r>
    <s v="2024-02-01 06:06:40"/>
    <n v="2024"/>
    <s v="Actual"/>
    <s v="36-02-00-076-912410"/>
    <s v="CENTRO AGROPECUARIO DE BUGA-VALLE"/>
    <s v="912445"/>
    <s v="CENTRO AGROPECUARIO DE BUGA-VALLE - SERVICIOS PRESTADOS A LA FORMACION"/>
    <x v="65"/>
    <x v="65"/>
    <s v="Nación"/>
    <s v="10"/>
    <s v="RECURSOS CORRIENTES"/>
    <s v="CSF"/>
    <n v="1272357506.75"/>
    <m/>
    <m/>
    <n v="0"/>
    <n v="0"/>
    <n v="1272357506.75"/>
    <n v="1046225825"/>
    <n v="226131681.75"/>
    <n v="0"/>
    <n v="1046225825"/>
    <n v="0"/>
    <n v="0"/>
    <n v="0"/>
    <n v="0"/>
    <n v="0"/>
  </r>
  <r>
    <s v="2024-02-01 06:06:40"/>
    <n v="2024"/>
    <s v="Actual"/>
    <s v="36-02-00-076-912410"/>
    <s v="CENTRO AGROPECUARIO DE BUGA-VALLE"/>
    <s v="912465"/>
    <s v="CENTRO AGROPECUARIO DE BUGA -APROPIACION DE CIENCIA Y TECNOLOGIA YCULTURA DE LA INNOVACIÓN"/>
    <x v="60"/>
    <x v="60"/>
    <s v="Propios"/>
    <s v="27"/>
    <s v="RENTAS PARAFISCALES"/>
    <s v="CSF"/>
    <n v="76223140"/>
    <m/>
    <m/>
    <n v="0"/>
    <n v="0"/>
    <n v="76223140"/>
    <n v="76223140"/>
    <n v="0"/>
    <n v="76223140"/>
    <n v="0"/>
    <n v="0"/>
    <n v="0"/>
    <n v="0"/>
    <n v="0"/>
    <n v="0"/>
  </r>
  <r>
    <s v="2024-02-01 06:06:40"/>
    <n v="2024"/>
    <s v="Actual"/>
    <s v="36-02-00-076-912410"/>
    <s v="CENTRO AGROPECUARIO DE BUGA-VALLE"/>
    <s v="912468"/>
    <s v="CTRO AGROPECUARIO DE BUGA -FORTALECIMIENTO DE LA OFERTA DE SERVICIOS TECNOLOGICOS PARA LAS EMPRESAS"/>
    <x v="91"/>
    <x v="91"/>
    <s v="Propios"/>
    <s v="27"/>
    <s v="RENTAS PARAFISCALES"/>
    <s v="CSF"/>
    <n v="744712129"/>
    <m/>
    <m/>
    <n v="0"/>
    <n v="0"/>
    <n v="744712129"/>
    <n v="291853500"/>
    <n v="452858629"/>
    <n v="235258500"/>
    <n v="56595000"/>
    <n v="3631500"/>
    <n v="3631500"/>
    <n v="3631500"/>
    <n v="0"/>
    <n v="0"/>
  </r>
  <r>
    <s v="2024-02-01 06:06:40"/>
    <n v="2024"/>
    <s v="Actual"/>
    <s v="36-02-00-076-912410"/>
    <s v="CENTRO AGROPECUARIO DE BUGA-VALLE"/>
    <s v="912483"/>
    <s v="CENTRO AGROPECUARIO DE BUGA-VALLE -EXTENSIONISMO TECNOLOGICO"/>
    <x v="91"/>
    <x v="91"/>
    <s v="Propios"/>
    <s v="27"/>
    <s v="RENTAS PARAFISCALES"/>
    <s v="CSF"/>
    <n v="145308264"/>
    <m/>
    <m/>
    <n v="0"/>
    <n v="0"/>
    <n v="145308264"/>
    <n v="145308264"/>
    <n v="0"/>
    <n v="119616464"/>
    <n v="25691800"/>
    <n v="5437112"/>
    <n v="5437112"/>
    <n v="5437112"/>
    <n v="0"/>
    <n v="0"/>
  </r>
  <r>
    <s v="2024-02-01 06:06:40"/>
    <n v="2024"/>
    <s v="Actual"/>
    <s v="36-02-00-076-912410"/>
    <s v="CENTRO AGROPECUARIO DE BUGA-VALLE"/>
    <s v="912485"/>
    <s v="CENTRO AGROPECUARIO DE BUGA-VALLE - SERVICIOS PRESTADOS A LA FORMACION - ECONOMIA POPULAR"/>
    <x v="65"/>
    <x v="65"/>
    <s v="Nación"/>
    <s v="10"/>
    <s v="RECURSOS CORRIENTES"/>
    <s v="CSF"/>
    <n v="167414672.75"/>
    <m/>
    <m/>
    <n v="0"/>
    <n v="0"/>
    <n v="167414672.75"/>
    <n v="137805597"/>
    <n v="29609075.75"/>
    <n v="0"/>
    <n v="137805597"/>
    <n v="0"/>
    <n v="0"/>
    <n v="0"/>
    <n v="0"/>
    <n v="0"/>
  </r>
  <r>
    <s v="2024-02-01 06:06:40"/>
    <n v="2024"/>
    <s v="Actual"/>
    <s v="36-02-00-076-912410"/>
    <s v="CENTRO AGROPECUARIO DE BUGA-VALLE"/>
    <s v="912486"/>
    <s v="CENTRO AGROPECUARIO DE BUGA-VALLE - CERTIFICACION DE COMPETENCIAS LABORALES - ECONOMIA POPULAR"/>
    <x v="65"/>
    <x v="65"/>
    <s v="Nación"/>
    <s v="10"/>
    <s v="RECURSOS CORRIENTES"/>
    <s v="CSF"/>
    <n v="14946000"/>
    <m/>
    <m/>
    <n v="0"/>
    <n v="0"/>
    <n v="14946000"/>
    <n v="14946000"/>
    <n v="0"/>
    <n v="0"/>
    <n v="14946000"/>
    <n v="0"/>
    <n v="0"/>
    <n v="0"/>
    <n v="0"/>
    <n v="0"/>
  </r>
  <r>
    <s v="2024-02-01 06:06:40"/>
    <n v="2024"/>
    <s v="Actual"/>
    <s v="36-02-00-076-912410"/>
    <s v="CENTRO AGROPECUARIO DE BUGA-VALLE"/>
    <s v="912490"/>
    <s v="CENTRO AGROPECUARIO DE BUGA-VALLE - ACCIONES REGULARES - ECONOMIA POPULAR Y CAMPESINA"/>
    <x v="65"/>
    <x v="65"/>
    <s v="Nación"/>
    <s v="10"/>
    <s v="RECURSOS CORRIENTES"/>
    <s v="CSF"/>
    <n v="55198400"/>
    <m/>
    <m/>
    <n v="0"/>
    <n v="0"/>
    <n v="55198400"/>
    <n v="26198400"/>
    <n v="29000000"/>
    <n v="0"/>
    <n v="26198400"/>
    <n v="0"/>
    <n v="0"/>
    <n v="0"/>
    <n v="0"/>
    <n v="0"/>
  </r>
  <r>
    <s v="2024-02-01 06:06:40"/>
    <n v="2024"/>
    <s v="Actual"/>
    <s v="36-02-00-076-912510"/>
    <s v="CENTRO LATINOAMERICANO DE ESPECIES MENORES-VALLE"/>
    <s v="912509"/>
    <s v="CENTRO LATINOAMERICANO DE ESPECIES MENORES-VALLE - SALUD OCUPACIONAL"/>
    <x v="49"/>
    <x v="49"/>
    <s v="Nación"/>
    <s v="10"/>
    <s v="RECURSOS CORRIENTES"/>
    <s v="CSF"/>
    <n v="80197555"/>
    <m/>
    <m/>
    <n v="0"/>
    <n v="0"/>
    <n v="80197555"/>
    <n v="172800"/>
    <n v="80024755"/>
    <n v="0"/>
    <n v="172800"/>
    <n v="0"/>
    <n v="0"/>
    <n v="0"/>
    <n v="0"/>
    <n v="0"/>
  </r>
  <r>
    <s v="2024-02-01 06:06:40"/>
    <n v="2024"/>
    <s v="Actual"/>
    <s v="36-02-00-076-912510"/>
    <s v="CENTRO LATINOAMERICANO DE ESPECIES MENORES-VALLE"/>
    <s v="912510"/>
    <s v="CENTRO LATINOAMERICANO DE ESPECIES MENORES-VALLE"/>
    <x v="80"/>
    <x v="80"/>
    <s v="Nación"/>
    <s v="10"/>
    <s v="RECURSOS CORRIENTES"/>
    <s v="CSF"/>
    <n v="389520000"/>
    <m/>
    <m/>
    <n v="0"/>
    <n v="0"/>
    <n v="389520000"/>
    <n v="325925000"/>
    <n v="63595000"/>
    <n v="0"/>
    <n v="325925000"/>
    <n v="0"/>
    <n v="0"/>
    <n v="0"/>
    <n v="0"/>
    <n v="0"/>
  </r>
  <r>
    <s v="2024-02-01 06:06:40"/>
    <n v="2024"/>
    <s v="Actual"/>
    <s v="36-02-00-076-912510"/>
    <s v="CENTRO LATINOAMERICANO DE ESPECIES MENORES-VALLE"/>
    <s v="912510"/>
    <s v="CENTRO LATINOAMERICANO DE ESPECIES MENORES-VALLE"/>
    <x v="81"/>
    <x v="81"/>
    <s v="Nación"/>
    <s v="10"/>
    <s v="RECURSOS CORRIENTES"/>
    <s v="CSF"/>
    <n v="49334000"/>
    <m/>
    <m/>
    <n v="0"/>
    <n v="0"/>
    <n v="49334000"/>
    <n v="49334000"/>
    <n v="0"/>
    <n v="45276000"/>
    <n v="4058000"/>
    <n v="0"/>
    <n v="0"/>
    <n v="0"/>
    <n v="0"/>
    <n v="0"/>
  </r>
  <r>
    <s v="2024-02-01 06:06:40"/>
    <n v="2024"/>
    <s v="Actual"/>
    <s v="36-02-00-076-912510"/>
    <s v="CENTRO LATINOAMERICANO DE ESPECIES MENORES-VALLE"/>
    <s v="912510"/>
    <s v="CENTRO LATINOAMERICANO DE ESPECIES MENORES-VALLE"/>
    <x v="49"/>
    <x v="49"/>
    <s v="Nación"/>
    <s v="10"/>
    <s v="RECURSOS CORRIENTES"/>
    <s v="CSF"/>
    <n v="1393005500"/>
    <n v="29000000"/>
    <n v="0"/>
    <n v="0"/>
    <n v="0"/>
    <n v="1422005500"/>
    <n v="1127566631"/>
    <n v="294438869"/>
    <n v="820928039"/>
    <n v="306638592"/>
    <n v="35957805"/>
    <n v="35957805"/>
    <n v="35957805"/>
    <n v="0"/>
    <n v="0"/>
  </r>
  <r>
    <s v="2024-02-01 06:06:40"/>
    <n v="2024"/>
    <s v="Actual"/>
    <s v="36-02-00-076-912510"/>
    <s v="CENTRO LATINOAMERICANO DE ESPECIES MENORES-VALLE"/>
    <s v="912510"/>
    <s v="CENTRO LATINOAMERICANO DE ESPECIES MENORES-VALLE"/>
    <x v="63"/>
    <x v="63"/>
    <s v="Propios"/>
    <s v="20"/>
    <s v="INGRESOS CORRIENTES"/>
    <s v="CSF"/>
    <n v="16832711"/>
    <m/>
    <m/>
    <n v="0"/>
    <n v="0"/>
    <n v="16832711"/>
    <n v="16832711"/>
    <n v="0"/>
    <n v="0"/>
    <n v="16832711"/>
    <n v="0"/>
    <n v="0"/>
    <n v="0"/>
    <n v="0"/>
    <n v="0"/>
  </r>
  <r>
    <s v="2024-02-01 06:06:40"/>
    <n v="2024"/>
    <s v="Actual"/>
    <s v="36-02-00-076-912510"/>
    <s v="CENTRO LATINOAMERICANO DE ESPECIES MENORES-VALLE"/>
    <s v="912511"/>
    <s v="CENTRO LATINOAMERICANO DE ESPECIES MENORES - INTEGRACION CON LA MEDIS-VALLE"/>
    <x v="49"/>
    <x v="49"/>
    <s v="Propios"/>
    <s v="20"/>
    <s v="INGRESOS CORRIENTES"/>
    <s v="CSF"/>
    <n v="1916082127"/>
    <m/>
    <m/>
    <n v="0"/>
    <n v="0"/>
    <n v="1916082127"/>
    <n v="1868709559"/>
    <n v="47372568"/>
    <n v="0"/>
    <n v="1868709559"/>
    <n v="0"/>
    <n v="0"/>
    <n v="0"/>
    <n v="0"/>
    <n v="0"/>
  </r>
  <r>
    <s v="2024-02-01 06:06:40"/>
    <n v="2024"/>
    <s v="Actual"/>
    <s v="36-02-00-076-912510"/>
    <s v="CENTRO LATINOAMERICANO DE ESPECIES MENORES-VALLE"/>
    <s v="912511"/>
    <s v="CENTRO LATINOAMERICANO DE ESPECIES MENORES - INTEGRACION CON LA MEDIS-VALLE"/>
    <x v="49"/>
    <x v="49"/>
    <s v="Nación"/>
    <s v="10"/>
    <s v="RECURSOS CORRIENTES"/>
    <s v="CSF"/>
    <n v="132159699"/>
    <m/>
    <m/>
    <n v="0"/>
    <n v="0"/>
    <n v="132159699"/>
    <n v="132159699"/>
    <n v="0"/>
    <n v="52159699"/>
    <n v="80000000"/>
    <n v="2267813"/>
    <n v="2267813"/>
    <n v="2267813"/>
    <n v="0"/>
    <n v="0"/>
  </r>
  <r>
    <s v="2024-02-01 06:06:40"/>
    <n v="2024"/>
    <s v="Actual"/>
    <s v="36-02-00-076-912510"/>
    <s v="CENTRO LATINOAMERICANO DE ESPECIES MENORES-VALLE"/>
    <s v="912518"/>
    <s v="CENTRO LATINOAMERICANO DE ESPECIES MENORES - FONDO INDUSTRIA Y DE LA CONSTRUCCION FIC-VALLE"/>
    <x v="49"/>
    <x v="49"/>
    <s v="Propios"/>
    <s v="26"/>
    <s v="FONDOS ESPECIALES"/>
    <s v="CSF"/>
    <n v="78844972"/>
    <m/>
    <m/>
    <n v="0"/>
    <n v="0"/>
    <n v="78844972"/>
    <n v="0"/>
    <n v="78844972"/>
    <m/>
    <n v="0"/>
    <n v="0"/>
    <n v="0"/>
    <n v="0"/>
    <n v="0"/>
    <n v="0"/>
  </r>
  <r>
    <s v="2024-02-01 06:06:40"/>
    <n v="2024"/>
    <s v="Actual"/>
    <s v="36-02-00-076-912510"/>
    <s v="CENTRO LATINOAMERICANO DE ESPECIES MENORES-VALLE"/>
    <s v="912524"/>
    <s v="CENTRO LATINOAMERICANO DE ESPECIES MENORES - CONSTRUCCIONMES Y ADECUACIONES-VALLE"/>
    <x v="78"/>
    <x v="78"/>
    <s v="Nación"/>
    <s v="10"/>
    <s v="RECURSOS CORRIENTES"/>
    <s v="CSF"/>
    <n v="669724443"/>
    <m/>
    <m/>
    <n v="0"/>
    <n v="0"/>
    <n v="669724443"/>
    <n v="0"/>
    <n v="669724443"/>
    <m/>
    <n v="0"/>
    <n v="0"/>
    <n v="0"/>
    <n v="0"/>
    <n v="0"/>
    <n v="0"/>
  </r>
  <r>
    <s v="2024-02-01 06:06:40"/>
    <n v="2024"/>
    <s v="Actual"/>
    <s v="36-02-00-076-912510"/>
    <s v="CENTRO LATINOAMERICANO DE ESPECIES MENORES-VALLE"/>
    <s v="912527"/>
    <s v="CENTRO LATINOAMERICANO DE ESPECIES MENORES-VALLE - MODERNIZACION AMBIENTES"/>
    <x v="10"/>
    <x v="10"/>
    <s v="Nación"/>
    <s v="10"/>
    <s v="RECURSOS CORRIENTES"/>
    <s v="CSF"/>
    <n v="76814584"/>
    <m/>
    <m/>
    <n v="0"/>
    <n v="0"/>
    <n v="76814584"/>
    <n v="0"/>
    <n v="76814584"/>
    <m/>
    <n v="0"/>
    <n v="0"/>
    <n v="0"/>
    <n v="0"/>
    <n v="0"/>
    <n v="0"/>
  </r>
  <r>
    <s v="2024-02-01 06:06:40"/>
    <n v="2024"/>
    <s v="Actual"/>
    <s v="36-02-00-076-912510"/>
    <s v="CENTRO LATINOAMERICANO DE ESPECIES MENORES-VALLE"/>
    <s v="912528"/>
    <s v="CENTRO LATINOAMERICANO DE ESPECIES MENORES- CERTIFICACION DE COMPETENCIAS LABORALES"/>
    <x v="94"/>
    <x v="94"/>
    <s v="Nación"/>
    <s v="10"/>
    <s v="RECURSOS CORRIENTES"/>
    <s v="CSF"/>
    <n v="207951000"/>
    <m/>
    <m/>
    <n v="0"/>
    <n v="0"/>
    <n v="207951000"/>
    <n v="207951000"/>
    <n v="0"/>
    <n v="29356096"/>
    <n v="178594904"/>
    <n v="252032"/>
    <n v="252032"/>
    <n v="252032"/>
    <n v="0"/>
    <n v="0"/>
  </r>
  <r>
    <s v="2024-02-01 06:06:40"/>
    <n v="2024"/>
    <s v="Actual"/>
    <s v="36-02-00-076-912510"/>
    <s v="CENTRO LATINOAMERICANO DE ESPECIES MENORES-VALLE"/>
    <s v="912528"/>
    <s v="CENTRO LATINOAMERICANO DE ESPECIES MENORES- CERTIFICACION DE COMPETENCIAS LABORALES"/>
    <x v="65"/>
    <x v="65"/>
    <s v="Nación"/>
    <s v="10"/>
    <s v="RECURSOS CORRIENTES"/>
    <s v="CSF"/>
    <n v="149460000"/>
    <m/>
    <m/>
    <n v="0"/>
    <n v="0"/>
    <n v="149460000"/>
    <n v="149460000"/>
    <n v="0"/>
    <n v="0"/>
    <n v="149460000"/>
    <n v="0"/>
    <n v="0"/>
    <n v="0"/>
    <n v="0"/>
    <n v="0"/>
  </r>
  <r>
    <s v="2024-02-01 06:06:40"/>
    <n v="2024"/>
    <s v="Actual"/>
    <s v="36-02-00-076-912510"/>
    <s v="CENTRO LATINOAMERICANO DE ESPECIES MENORES-VALLE"/>
    <s v="912538"/>
    <s v="CENTRO LATINOAMERICANO DE ESPECIES MENORES-VALLE - EMPRENDE RURAL"/>
    <x v="87"/>
    <x v="87"/>
    <s v="Nación"/>
    <s v="10"/>
    <s v="RECURSOS CORRIENTES"/>
    <s v="CSF"/>
    <n v="998789000"/>
    <m/>
    <m/>
    <n v="0"/>
    <n v="0"/>
    <n v="998789000"/>
    <n v="952349000"/>
    <n v="46440000"/>
    <n v="59800000"/>
    <n v="892549000"/>
    <n v="2600000"/>
    <n v="2600000"/>
    <n v="2600000"/>
    <n v="0"/>
    <n v="0"/>
  </r>
  <r>
    <s v="2024-02-01 06:06:40"/>
    <n v="2024"/>
    <s v="Actual"/>
    <s v="36-02-00-076-912510"/>
    <s v="CENTRO LATINOAMERICANO DE ESPECIES MENORES-VALLE"/>
    <s v="912538"/>
    <s v="CENTRO LATINOAMERICANO DE ESPECIES MENORES-VALLE - EMPRENDE RURAL"/>
    <x v="65"/>
    <x v="65"/>
    <s v="Nación"/>
    <s v="10"/>
    <s v="RECURSOS CORRIENTES"/>
    <s v="CSF"/>
    <n v="79795000"/>
    <m/>
    <m/>
    <n v="0"/>
    <n v="0"/>
    <n v="79795000"/>
    <n v="79795000"/>
    <n v="0"/>
    <n v="0"/>
    <n v="79795000"/>
    <n v="0"/>
    <n v="0"/>
    <n v="0"/>
    <n v="0"/>
    <n v="0"/>
  </r>
  <r>
    <s v="2024-02-01 06:06:40"/>
    <n v="2024"/>
    <s v="Actual"/>
    <s v="36-02-00-076-912510"/>
    <s v="CENTRO LATINOAMERICANO DE ESPECIES MENORES-VALLE"/>
    <s v="912542"/>
    <s v="CENTRO LATINOAMERICANO DE ESPECIES MENORES-VALLE - BIENESTAR APRENDICES"/>
    <x v="49"/>
    <x v="49"/>
    <s v="Nación"/>
    <s v="10"/>
    <s v="RECURSOS CORRIENTES"/>
    <s v="CSF"/>
    <n v="868596695"/>
    <m/>
    <m/>
    <n v="0"/>
    <n v="0"/>
    <n v="868596695"/>
    <n v="266828689"/>
    <n v="601768006"/>
    <n v="266824000"/>
    <n v="4689"/>
    <n v="0"/>
    <n v="0"/>
    <n v="0"/>
    <n v="0"/>
    <n v="0"/>
  </r>
  <r>
    <s v="2024-02-01 06:06:40"/>
    <n v="2024"/>
    <s v="Actual"/>
    <s v="36-02-00-076-912510"/>
    <s v="CENTRO LATINOAMERICANO DE ESPECIES MENORES-VALLE"/>
    <s v="912544"/>
    <s v="CENTRO LATINOAMERICANO DE ESPECIES MENORES-VALLE - APOYOS DE SOSTENIMIENTO"/>
    <x v="48"/>
    <x v="48"/>
    <s v="Propios"/>
    <s v="20"/>
    <s v="INGRESOS CORRIENTES"/>
    <s v="CSF"/>
    <n v="414375000"/>
    <m/>
    <m/>
    <n v="0"/>
    <n v="0"/>
    <n v="414375000"/>
    <n v="0"/>
    <n v="414375000"/>
    <m/>
    <n v="0"/>
    <n v="0"/>
    <n v="0"/>
    <n v="0"/>
    <n v="0"/>
    <n v="0"/>
  </r>
  <r>
    <s v="2024-02-01 06:06:40"/>
    <n v="2024"/>
    <s v="Actual"/>
    <s v="36-02-00-076-912510"/>
    <s v="CENTRO LATINOAMERICANO DE ESPECIES MENORES-VALLE"/>
    <s v="912544"/>
    <s v="CENTRO LATINOAMERICANO DE ESPECIES MENORES-VALLE - APOYOS DE SOSTENIMIENTO"/>
    <x v="49"/>
    <x v="49"/>
    <s v="Propios"/>
    <s v="20"/>
    <s v="INGRESOS CORRIENTES"/>
    <s v="CSF"/>
    <n v="16889087"/>
    <m/>
    <m/>
    <n v="0"/>
    <n v="0"/>
    <n v="16889087"/>
    <n v="0"/>
    <n v="16889087"/>
    <m/>
    <n v="0"/>
    <n v="0"/>
    <n v="0"/>
    <n v="0"/>
    <n v="0"/>
    <n v="0"/>
  </r>
  <r>
    <s v="2024-02-01 06:06:40"/>
    <n v="2024"/>
    <s v="Actual"/>
    <s v="36-02-00-076-912510"/>
    <s v="CENTRO LATINOAMERICANO DE ESPECIES MENORES-VALLE"/>
    <s v="912545"/>
    <s v="CENTRO LATINOAMERICANO DE ESPECIES MENORES-VALLE - SERVICIOS PRESTADOS A LA FORMACION"/>
    <x v="49"/>
    <x v="49"/>
    <s v="Nación"/>
    <s v="10"/>
    <s v="RECURSOS CORRIENTES"/>
    <s v="CSF"/>
    <n v="5306886326"/>
    <m/>
    <m/>
    <n v="0"/>
    <n v="0"/>
    <n v="5306886326"/>
    <n v="4957189088"/>
    <n v="349697238"/>
    <n v="89482179"/>
    <n v="4867706909"/>
    <n v="171279"/>
    <n v="171279"/>
    <n v="171279"/>
    <n v="0"/>
    <n v="0"/>
  </r>
  <r>
    <s v="2024-02-01 06:06:40"/>
    <n v="2024"/>
    <s v="Actual"/>
    <s v="36-02-00-076-912510"/>
    <s v="CENTRO LATINOAMERICANO DE ESPECIES MENORES-VALLE"/>
    <s v="912545"/>
    <s v="CENTRO LATINOAMERICANO DE ESPECIES MENORES-VALLE - SERVICIOS PRESTADOS A LA FORMACION"/>
    <x v="65"/>
    <x v="65"/>
    <s v="Nación"/>
    <s v="10"/>
    <s v="RECURSOS CORRIENTES"/>
    <s v="CSF"/>
    <n v="1203924523"/>
    <m/>
    <m/>
    <n v="0"/>
    <n v="0"/>
    <n v="1203924523"/>
    <n v="991479438"/>
    <n v="212445085"/>
    <n v="0"/>
    <n v="991479438"/>
    <n v="0"/>
    <n v="0"/>
    <n v="0"/>
    <n v="0"/>
    <n v="0"/>
  </r>
  <r>
    <s v="2024-02-01 06:06:40"/>
    <n v="2024"/>
    <s v="Actual"/>
    <s v="36-02-00-076-912510"/>
    <s v="CENTRO LATINOAMERICANO DE ESPECIES MENORES-VALLE"/>
    <s v="912565"/>
    <s v="CENTRO LATINOAMERICANO DE ESPECIES MENORES-APROPIACION DE CIENCIA Y TECNOLOGIA YCULTURA DE LA INNOVA"/>
    <x v="60"/>
    <x v="60"/>
    <s v="Propios"/>
    <s v="27"/>
    <s v="RENTAS PARAFISCALES"/>
    <s v="CSF"/>
    <n v="69000000"/>
    <m/>
    <m/>
    <n v="0"/>
    <n v="0"/>
    <n v="69000000"/>
    <n v="69000000"/>
    <n v="0"/>
    <n v="0"/>
    <n v="69000000"/>
    <n v="0"/>
    <n v="0"/>
    <n v="0"/>
    <n v="0"/>
    <n v="0"/>
  </r>
  <r>
    <s v="2024-02-01 06:06:40"/>
    <n v="2024"/>
    <s v="Actual"/>
    <s v="36-02-00-076-912510"/>
    <s v="CENTRO LATINOAMERICANO DE ESPECIES MENORES-VALLE"/>
    <s v="912585"/>
    <s v="CENTRO LATINOAMERICANO DE ESPECIES MENORES-VALLE -SERVICIOS PRESTADOS A LA FORMAC -ECONOMIA POPULAR"/>
    <x v="65"/>
    <x v="65"/>
    <s v="Nación"/>
    <s v="10"/>
    <s v="RECURSOS CORRIENTES"/>
    <s v="CSF"/>
    <n v="145990410.5"/>
    <m/>
    <m/>
    <n v="0"/>
    <n v="0"/>
    <n v="145990410.5"/>
    <n v="119005962"/>
    <n v="26984448.5"/>
    <n v="0"/>
    <n v="119005962"/>
    <n v="0"/>
    <n v="0"/>
    <n v="0"/>
    <n v="0"/>
    <n v="0"/>
  </r>
  <r>
    <s v="2024-02-01 06:06:40"/>
    <n v="2024"/>
    <s v="Actual"/>
    <s v="36-02-00-076-912610"/>
    <s v="CENTRO NAUTICO PESQUERO DE BUENAVENTURA-VALLE"/>
    <s v="912609"/>
    <s v="CENTRO NAUTICO PESQUERO DE BUENAVENTURA-VALLE - SALUD OCUPACIONAL"/>
    <x v="49"/>
    <x v="49"/>
    <s v="Nación"/>
    <s v="10"/>
    <s v="RECURSOS CORRIENTES"/>
    <s v="CSF"/>
    <n v="29713543"/>
    <m/>
    <m/>
    <n v="0"/>
    <n v="0"/>
    <n v="29713543"/>
    <n v="29713543"/>
    <n v="0"/>
    <n v="0"/>
    <n v="29713543"/>
    <n v="0"/>
    <n v="0"/>
    <n v="0"/>
    <n v="0"/>
    <n v="0"/>
  </r>
  <r>
    <s v="2024-02-01 06:06:40"/>
    <n v="2024"/>
    <s v="Actual"/>
    <s v="36-02-00-076-912610"/>
    <s v="CENTRO NAUTICO PESQUERO DE BUENAVENTURA-VALLE"/>
    <s v="912610"/>
    <s v="CENTRO NAUTICO Y PESQUERO DE BUENAVENTURA-VALLE"/>
    <x v="80"/>
    <x v="80"/>
    <s v="Nación"/>
    <s v="10"/>
    <s v="RECURSOS CORRIENTES"/>
    <s v="CSF"/>
    <n v="815600000"/>
    <m/>
    <m/>
    <n v="0"/>
    <n v="0"/>
    <n v="815600000"/>
    <n v="815600000"/>
    <n v="0"/>
    <n v="0"/>
    <n v="815600000"/>
    <n v="0"/>
    <n v="0"/>
    <n v="0"/>
    <n v="0"/>
    <n v="0"/>
  </r>
  <r>
    <s v="2024-02-01 06:06:40"/>
    <n v="2024"/>
    <s v="Actual"/>
    <s v="36-02-00-076-912610"/>
    <s v="CENTRO NAUTICO PESQUERO DE BUENAVENTURA-VALLE"/>
    <s v="912610"/>
    <s v="CENTRO NAUTICO Y PESQUERO DE BUENAVENTURA-VALLE"/>
    <x v="81"/>
    <x v="81"/>
    <s v="Nación"/>
    <s v="10"/>
    <s v="RECURSOS CORRIENTES"/>
    <s v="CSF"/>
    <n v="98668000"/>
    <m/>
    <m/>
    <n v="0"/>
    <n v="0"/>
    <n v="98668000"/>
    <n v="98668000"/>
    <n v="0"/>
    <n v="94668000"/>
    <n v="4000000"/>
    <n v="4116000"/>
    <n v="4116000"/>
    <n v="4116000"/>
    <n v="0"/>
    <n v="0"/>
  </r>
  <r>
    <s v="2024-02-01 06:06:40"/>
    <n v="2024"/>
    <s v="Actual"/>
    <s v="36-02-00-076-912610"/>
    <s v="CENTRO NAUTICO PESQUERO DE BUENAVENTURA-VALLE"/>
    <s v="912610"/>
    <s v="CENTRO NAUTICO Y PESQUERO DE BUENAVENTURA-VALLE"/>
    <x v="49"/>
    <x v="49"/>
    <s v="Nación"/>
    <s v="10"/>
    <s v="RECURSOS CORRIENTES"/>
    <s v="CSF"/>
    <n v="1384457857"/>
    <n v="0"/>
    <n v="110000"/>
    <n v="0"/>
    <n v="0"/>
    <n v="1384347857"/>
    <n v="1384347857"/>
    <n v="0"/>
    <n v="600203451"/>
    <n v="784144406"/>
    <n v="22851557"/>
    <n v="22851557"/>
    <n v="22851557"/>
    <n v="0"/>
    <n v="0"/>
  </r>
  <r>
    <s v="2024-02-01 06:06:40"/>
    <n v="2024"/>
    <s v="Actual"/>
    <s v="36-02-00-076-912610"/>
    <s v="CENTRO NAUTICO PESQUERO DE BUENAVENTURA-VALLE"/>
    <s v="912610"/>
    <s v="CENTRO NAUTICO Y PESQUERO DE BUENAVENTURA-VALLE"/>
    <x v="63"/>
    <x v="63"/>
    <s v="Propios"/>
    <s v="20"/>
    <s v="INGRESOS CORRIENTES"/>
    <s v="CSF"/>
    <n v="71000000"/>
    <m/>
    <m/>
    <n v="0"/>
    <n v="0"/>
    <n v="71000000"/>
    <n v="71000000"/>
    <n v="0"/>
    <n v="0"/>
    <n v="71000000"/>
    <n v="0"/>
    <n v="0"/>
    <n v="0"/>
    <n v="0"/>
    <n v="0"/>
  </r>
  <r>
    <s v="2024-02-01 06:06:40"/>
    <n v="2024"/>
    <s v="Actual"/>
    <s v="36-02-00-076-912610"/>
    <s v="CENTRO NAUTICO PESQUERO DE BUENAVENTURA-VALLE"/>
    <s v="912611"/>
    <s v="CENTRO NAUTICO PESQUERO DE BUENAVENTURA - INTEGRACION CON LA MEDIS-VALLE"/>
    <x v="49"/>
    <x v="49"/>
    <s v="Propios"/>
    <s v="20"/>
    <s v="INGRESOS CORRIENTES"/>
    <s v="CSF"/>
    <n v="1366249987"/>
    <m/>
    <m/>
    <n v="0"/>
    <n v="0"/>
    <n v="1366249987"/>
    <n v="1366249987"/>
    <n v="0"/>
    <n v="0"/>
    <n v="1366249987"/>
    <n v="0"/>
    <n v="0"/>
    <n v="0"/>
    <n v="0"/>
    <n v="0"/>
  </r>
  <r>
    <s v="2024-02-01 06:06:40"/>
    <n v="2024"/>
    <s v="Actual"/>
    <s v="36-02-00-076-912610"/>
    <s v="CENTRO NAUTICO PESQUERO DE BUENAVENTURA-VALLE"/>
    <s v="912611"/>
    <s v="CENTRO NAUTICO PESQUERO DE BUENAVENTURA - INTEGRACION CON LA MEDIS-VALLE"/>
    <x v="49"/>
    <x v="49"/>
    <s v="Nación"/>
    <s v="10"/>
    <s v="RECURSOS CORRIENTES"/>
    <s v="CSF"/>
    <n v="72159699"/>
    <m/>
    <m/>
    <n v="0"/>
    <n v="0"/>
    <n v="72159699"/>
    <n v="72159699"/>
    <n v="0"/>
    <n v="51857324"/>
    <n v="20302375"/>
    <n v="1965438"/>
    <n v="1965438"/>
    <n v="1965438"/>
    <n v="0"/>
    <n v="0"/>
  </r>
  <r>
    <s v="2024-02-01 06:06:40"/>
    <n v="2024"/>
    <s v="Actual"/>
    <s v="36-02-00-076-912610"/>
    <s v="CENTRO NAUTICO PESQUERO DE BUENAVENTURA-VALLE"/>
    <s v="912618"/>
    <s v="CENTRO NAUTICO PESQUERO DE BUENAVENTURA - FONDO INDUSTRIA Y DE LA CONSTRUCCION FIC-VALLE"/>
    <x v="49"/>
    <x v="49"/>
    <s v="Propios"/>
    <s v="26"/>
    <s v="FONDOS ESPECIALES"/>
    <s v="CSF"/>
    <n v="105822971"/>
    <m/>
    <m/>
    <n v="0"/>
    <n v="0"/>
    <n v="105822971"/>
    <n v="105822971"/>
    <n v="0"/>
    <n v="0"/>
    <n v="105822971"/>
    <n v="0"/>
    <n v="0"/>
    <n v="0"/>
    <n v="0"/>
    <n v="0"/>
  </r>
  <r>
    <s v="2024-02-01 06:06:40"/>
    <n v="2024"/>
    <s v="Actual"/>
    <s v="36-02-00-076-912610"/>
    <s v="CENTRO NAUTICO PESQUERO DE BUENAVENTURA-VALLE"/>
    <s v="912624"/>
    <s v="CENTRO NAUTICO PESQUERO DE BUENAVENTURA - CONSTRUCCIONMES Y ADECUACIONES-VALLE"/>
    <x v="77"/>
    <x v="77"/>
    <s v="Nación"/>
    <s v="10"/>
    <s v="RECURSOS CORRIENTES"/>
    <s v="CSF"/>
    <n v="2077000000"/>
    <m/>
    <m/>
    <n v="0"/>
    <n v="0"/>
    <n v="2077000000"/>
    <n v="2077000000"/>
    <n v="0"/>
    <n v="0"/>
    <n v="2077000000"/>
    <n v="0"/>
    <n v="0"/>
    <n v="0"/>
    <n v="0"/>
    <n v="0"/>
  </r>
  <r>
    <s v="2024-02-01 06:06:40"/>
    <n v="2024"/>
    <s v="Actual"/>
    <s v="36-02-00-076-912610"/>
    <s v="CENTRO NAUTICO PESQUERO DE BUENAVENTURA-VALLE"/>
    <s v="912624"/>
    <s v="CENTRO NAUTICO PESQUERO DE BUENAVENTURA - CONSTRUCCIONMES Y ADECUACIONES-VALLE"/>
    <x v="78"/>
    <x v="78"/>
    <s v="Nación"/>
    <s v="10"/>
    <s v="RECURSOS CORRIENTES"/>
    <s v="CSF"/>
    <n v="17483066"/>
    <m/>
    <m/>
    <n v="0"/>
    <n v="0"/>
    <n v="17483066"/>
    <n v="17483066"/>
    <n v="0"/>
    <n v="0"/>
    <n v="17483066"/>
    <n v="0"/>
    <n v="0"/>
    <n v="0"/>
    <n v="0"/>
    <n v="0"/>
  </r>
  <r>
    <s v="2024-02-01 06:06:40"/>
    <n v="2024"/>
    <s v="Actual"/>
    <s v="36-02-00-076-912610"/>
    <s v="CENTRO NAUTICO PESQUERO DE BUENAVENTURA-VALLE"/>
    <s v="912627"/>
    <s v="CENTRO NAUTICO PESQUERO DE BUENAVENTURA-VALLE - MODERNIZACION AMBIENTES"/>
    <x v="10"/>
    <x v="10"/>
    <s v="Nación"/>
    <s v="10"/>
    <s v="RECURSOS CORRIENTES"/>
    <s v="CSF"/>
    <n v="278000000"/>
    <m/>
    <m/>
    <n v="0"/>
    <n v="0"/>
    <n v="278000000"/>
    <n v="278000000"/>
    <n v="0"/>
    <n v="0"/>
    <n v="278000000"/>
    <n v="0"/>
    <n v="0"/>
    <n v="0"/>
    <n v="0"/>
    <n v="0"/>
  </r>
  <r>
    <s v="2024-02-01 06:06:40"/>
    <n v="2024"/>
    <s v="Actual"/>
    <s v="36-02-00-076-912610"/>
    <s v="CENTRO NAUTICO PESQUERO DE BUENAVENTURA-VALLE"/>
    <s v="912628"/>
    <s v="CENTRO NAUTICO PESQUERO DE BUENAVENTURA-CERTIFICACION COMPETENCIAS LABORALES"/>
    <x v="94"/>
    <x v="94"/>
    <s v="Nación"/>
    <s v="10"/>
    <s v="RECURSOS CORRIENTES"/>
    <s v="CSF"/>
    <n v="221745000"/>
    <m/>
    <m/>
    <n v="0"/>
    <n v="0"/>
    <n v="221745000"/>
    <n v="221745000"/>
    <n v="0"/>
    <n v="0"/>
    <n v="221745000"/>
    <n v="0"/>
    <n v="0"/>
    <n v="0"/>
    <n v="0"/>
    <n v="0"/>
  </r>
  <r>
    <s v="2024-02-01 06:06:40"/>
    <n v="2024"/>
    <s v="Actual"/>
    <s v="36-02-00-076-912610"/>
    <s v="CENTRO NAUTICO PESQUERO DE BUENAVENTURA-VALLE"/>
    <s v="912628"/>
    <s v="CENTRO NAUTICO PESQUERO DE BUENAVENTURA-CERTIFICACION COMPETENCIAS LABORALES"/>
    <x v="65"/>
    <x v="65"/>
    <s v="Nación"/>
    <s v="10"/>
    <s v="RECURSOS CORRIENTES"/>
    <s v="CSF"/>
    <n v="39856000"/>
    <m/>
    <m/>
    <n v="0"/>
    <n v="0"/>
    <n v="39856000"/>
    <n v="39856000"/>
    <n v="0"/>
    <n v="0"/>
    <n v="39856000"/>
    <n v="0"/>
    <n v="0"/>
    <n v="0"/>
    <n v="0"/>
    <n v="0"/>
  </r>
  <r>
    <s v="2024-02-01 06:06:40"/>
    <n v="2024"/>
    <s v="Actual"/>
    <s v="36-02-00-076-912610"/>
    <s v="CENTRO NAUTICO PESQUERO DE BUENAVENTURA-VALLE"/>
    <s v="912638"/>
    <s v="CENTRO NAUTICO PESQUERO DE BUENAVENTURA-VALLE - EMPRENDE RURAL"/>
    <x v="87"/>
    <x v="87"/>
    <s v="Nación"/>
    <s v="10"/>
    <s v="RECURSOS CORRIENTES"/>
    <s v="CSF"/>
    <n v="543077000"/>
    <m/>
    <m/>
    <n v="0"/>
    <n v="0"/>
    <n v="543077000"/>
    <n v="543077000"/>
    <n v="0"/>
    <n v="59744365"/>
    <n v="483332635"/>
    <n v="2253333"/>
    <n v="2253333"/>
    <n v="2253333"/>
    <n v="0"/>
    <n v="0"/>
  </r>
  <r>
    <s v="2024-02-01 06:06:40"/>
    <n v="2024"/>
    <s v="Actual"/>
    <s v="36-02-00-076-912610"/>
    <s v="CENTRO NAUTICO PESQUERO DE BUENAVENTURA-VALLE"/>
    <s v="912638"/>
    <s v="CENTRO NAUTICO PESQUERO DE BUENAVENTURA-VALLE - EMPRENDE RURAL"/>
    <x v="65"/>
    <x v="65"/>
    <s v="Nación"/>
    <s v="10"/>
    <s v="RECURSOS CORRIENTES"/>
    <s v="CSF"/>
    <n v="33841000"/>
    <m/>
    <m/>
    <n v="0"/>
    <n v="0"/>
    <n v="33841000"/>
    <n v="33841000"/>
    <n v="0"/>
    <n v="0"/>
    <n v="33841000"/>
    <n v="0"/>
    <n v="0"/>
    <n v="0"/>
    <n v="0"/>
    <n v="0"/>
  </r>
  <r>
    <s v="2024-02-01 06:06:40"/>
    <n v="2024"/>
    <s v="Actual"/>
    <s v="36-02-00-076-912610"/>
    <s v="CENTRO NAUTICO PESQUERO DE BUENAVENTURA-VALLE"/>
    <s v="912642"/>
    <s v="CENTRO NAUTICO PESQUERO DE BUENAVENTURA-VALLE - BIENESTAR APRENDICES"/>
    <x v="49"/>
    <x v="49"/>
    <s v="Nación"/>
    <s v="10"/>
    <s v="RECURSOS CORRIENTES"/>
    <s v="CSF"/>
    <n v="510865469"/>
    <m/>
    <m/>
    <n v="0"/>
    <n v="0"/>
    <n v="510865469"/>
    <n v="288360329"/>
    <n v="222505140"/>
    <n v="60900000"/>
    <n v="227460329"/>
    <n v="0"/>
    <n v="0"/>
    <n v="0"/>
    <n v="0"/>
    <n v="0"/>
  </r>
  <r>
    <s v="2024-02-01 06:06:40"/>
    <n v="2024"/>
    <s v="Actual"/>
    <s v="36-02-00-076-912610"/>
    <s v="CENTRO NAUTICO PESQUERO DE BUENAVENTURA-VALLE"/>
    <s v="912644"/>
    <s v="CENTRO NAUTICO PESQUERO DE BUENAVENTURA-VALLE - APOYOS DE SOSTENIMIENTO"/>
    <x v="48"/>
    <x v="48"/>
    <s v="Propios"/>
    <s v="20"/>
    <s v="INGRESOS CORRIENTES"/>
    <s v="CSF"/>
    <n v="193375000"/>
    <m/>
    <m/>
    <n v="0"/>
    <n v="0"/>
    <n v="193375000"/>
    <n v="193375000"/>
    <n v="0"/>
    <n v="0"/>
    <n v="193375000"/>
    <n v="0"/>
    <n v="0"/>
    <n v="0"/>
    <n v="0"/>
    <n v="0"/>
  </r>
  <r>
    <s v="2024-02-01 06:06:40"/>
    <n v="2024"/>
    <s v="Actual"/>
    <s v="36-02-00-076-912610"/>
    <s v="CENTRO NAUTICO PESQUERO DE BUENAVENTURA-VALLE"/>
    <s v="912645"/>
    <s v="CENTRO NAUTICO PESQUERO DE BUENAVENTURA-VALLE - SERVICIOS PRESTADOS A LA FORMACION"/>
    <x v="49"/>
    <x v="49"/>
    <s v="Nación"/>
    <s v="10"/>
    <s v="RECURSOS CORRIENTES"/>
    <s v="CSF"/>
    <n v="2516181826"/>
    <m/>
    <m/>
    <n v="0"/>
    <n v="0"/>
    <n v="2516181826"/>
    <n v="2516181826"/>
    <n v="0"/>
    <n v="1356240"/>
    <n v="2514825586"/>
    <n v="679831"/>
    <n v="679831"/>
    <n v="679831"/>
    <n v="0"/>
    <n v="0"/>
  </r>
  <r>
    <s v="2024-02-01 06:06:40"/>
    <n v="2024"/>
    <s v="Actual"/>
    <s v="36-02-00-076-912610"/>
    <s v="CENTRO NAUTICO PESQUERO DE BUENAVENTURA-VALLE"/>
    <s v="912645"/>
    <s v="CENTRO NAUTICO PESQUERO DE BUENAVENTURA-VALLE - SERVICIOS PRESTADOS A LA FORMACION"/>
    <x v="65"/>
    <x v="65"/>
    <s v="Nación"/>
    <s v="10"/>
    <s v="RECURSOS CORRIENTES"/>
    <s v="CSF"/>
    <n v="1005748437.5"/>
    <m/>
    <m/>
    <n v="0"/>
    <n v="0"/>
    <n v="1005748437.5"/>
    <n v="1005748437.5"/>
    <n v="0"/>
    <n v="1070496"/>
    <n v="1004677941.5"/>
    <n v="535248"/>
    <n v="535248"/>
    <n v="535248"/>
    <n v="0"/>
    <n v="0"/>
  </r>
  <r>
    <s v="2024-02-01 06:06:40"/>
    <n v="2024"/>
    <s v="Actual"/>
    <s v="36-02-00-076-912610"/>
    <s v="CENTRO NAUTICO PESQUERO DE BUENAVENTURA-VALLE"/>
    <s v="912665"/>
    <s v="CENTRO NAUTICO PESQUERO DE BUENAVENTURA -APROPIACION DE CIENCIA Y TECNOLOGIA YCULTURA"/>
    <x v="60"/>
    <x v="60"/>
    <s v="Propios"/>
    <s v="27"/>
    <s v="RENTAS PARAFISCALES"/>
    <s v="CSF"/>
    <n v="69000000"/>
    <m/>
    <m/>
    <n v="0"/>
    <n v="0"/>
    <n v="69000000"/>
    <n v="69000000"/>
    <n v="0"/>
    <n v="69000000"/>
    <n v="0"/>
    <n v="3000000"/>
    <n v="3000000"/>
    <n v="3000000"/>
    <n v="0"/>
    <n v="0"/>
  </r>
  <r>
    <s v="2024-02-01 06:06:40"/>
    <n v="2024"/>
    <s v="Actual"/>
    <s v="36-02-00-076-912610"/>
    <s v="CENTRO NAUTICO PESQUERO DE BUENAVENTURA-VALLE"/>
    <s v="912685"/>
    <s v="CENTRO NAUTICO PESQUERO DE BUENAVENTURA-VALLE - SERVICIOS PRESTASDOS A LA FORMAC- ECONOMIA POPULAR"/>
    <x v="65"/>
    <x v="65"/>
    <s v="Nación"/>
    <s v="10"/>
    <s v="RECURSOS CORRIENTES"/>
    <s v="CSF"/>
    <n v="144350019.25"/>
    <m/>
    <m/>
    <n v="0"/>
    <n v="0"/>
    <n v="144350019.25"/>
    <n v="144350019.25"/>
    <n v="0"/>
    <n v="0"/>
    <n v="144350019.25"/>
    <n v="0"/>
    <n v="0"/>
    <n v="0"/>
    <n v="0"/>
    <n v="0"/>
  </r>
  <r>
    <s v="2024-02-01 06:06:40"/>
    <n v="2024"/>
    <s v="Actual"/>
    <s v="36-02-00-076-912610"/>
    <s v="CENTRO NAUTICO PESQUERO DE BUENAVENTURA-VALLE"/>
    <s v="912686"/>
    <s v="CENTRO NAUTICO PESQUERO DE BUENAVENTURA-VALLE - CERTIFICAC COMPETENCIAS LABORALES - ECONOMIA POPULAR"/>
    <x v="65"/>
    <x v="65"/>
    <s v="Nación"/>
    <s v="10"/>
    <s v="RECURSOS CORRIENTES"/>
    <s v="CSF"/>
    <n v="9964000"/>
    <m/>
    <m/>
    <n v="0"/>
    <n v="0"/>
    <n v="9964000"/>
    <n v="9964000"/>
    <n v="0"/>
    <n v="0"/>
    <n v="9964000"/>
    <n v="0"/>
    <n v="0"/>
    <n v="0"/>
    <n v="0"/>
    <n v="0"/>
  </r>
  <r>
    <s v="2024-02-01 06:06:40"/>
    <n v="2024"/>
    <s v="Actual"/>
    <s v="36-02-00-076-912610"/>
    <s v="CENTRO NAUTICO PESQUERO DE BUENAVENTURA-VALLE"/>
    <s v="912690"/>
    <s v="CENTRO NAUTICO PESQUERO DE BUENAVENTURA-VALLE - ACCIONES REGULARES - ECONOMIA POPULAR Y CAMPESINA"/>
    <x v="65"/>
    <x v="65"/>
    <s v="Nación"/>
    <s v="10"/>
    <s v="RECURSOS CORRIENTES"/>
    <s v="CSF"/>
    <n v="58198400"/>
    <m/>
    <m/>
    <n v="0"/>
    <n v="0"/>
    <n v="58198400"/>
    <n v="58198400"/>
    <n v="0"/>
    <n v="0"/>
    <n v="58198400"/>
    <n v="0"/>
    <n v="0"/>
    <n v="0"/>
    <n v="0"/>
    <n v="0"/>
  </r>
  <r>
    <s v="2024-02-01 06:06:40"/>
    <n v="2024"/>
    <s v="Actual"/>
    <s v="36-02-00-076-922710"/>
    <s v="CENTRO DE ELECTRICIDAD Y AUTOMATIZACION INDUSTRIAL - CEAI-VALLE"/>
    <s v="922709"/>
    <s v="CENTRO DE ELECTRICIDAD Y AUTOMATIZACION INDUSTRIAL - CEAI -VALLE - SALUD OCUPACIONAL"/>
    <x v="49"/>
    <x v="49"/>
    <s v="Nación"/>
    <s v="10"/>
    <s v="RECURSOS CORRIENTES"/>
    <s v="CSF"/>
    <n v="25786834"/>
    <m/>
    <m/>
    <n v="0"/>
    <n v="0"/>
    <n v="25786834"/>
    <n v="25786834"/>
    <n v="0"/>
    <n v="0"/>
    <n v="25786834"/>
    <n v="0"/>
    <n v="0"/>
    <n v="0"/>
    <n v="0"/>
    <n v="0"/>
  </r>
  <r>
    <s v="2024-02-01 06:06:40"/>
    <n v="2024"/>
    <s v="Actual"/>
    <s v="36-02-00-076-922710"/>
    <s v="CENTRO DE ELECTRICIDAD Y AUTOMATIZACION INDUSTRIAL - CEAI-VALLE"/>
    <s v="922710"/>
    <s v="CENTRO DE ELECTICIDAD Y AUTOMATIZACIÓN INDUSTRIAL-CEAI-VALLE"/>
    <x v="80"/>
    <x v="80"/>
    <s v="Nación"/>
    <s v="10"/>
    <s v="RECURSOS CORRIENTES"/>
    <s v="CSF"/>
    <n v="236666000"/>
    <m/>
    <m/>
    <n v="0"/>
    <n v="0"/>
    <n v="236666000"/>
    <n v="236666000"/>
    <n v="0"/>
    <n v="185320116"/>
    <n v="51345884"/>
    <n v="0"/>
    <n v="0"/>
    <n v="0"/>
    <n v="0"/>
    <n v="0"/>
  </r>
  <r>
    <s v="2024-02-01 06:06:40"/>
    <n v="2024"/>
    <s v="Actual"/>
    <s v="36-02-00-076-922710"/>
    <s v="CENTRO DE ELECTRICIDAD Y AUTOMATIZACION INDUSTRIAL - CEAI-VALLE"/>
    <s v="922710"/>
    <s v="CENTRO DE ELECTICIDAD Y AUTOMATIZACIÓN INDUSTRIAL-CEAI-VALLE"/>
    <x v="49"/>
    <x v="49"/>
    <s v="Nación"/>
    <s v="10"/>
    <s v="RECURSOS CORRIENTES"/>
    <s v="CSF"/>
    <n v="941345309"/>
    <n v="0"/>
    <n v="1400000"/>
    <n v="0"/>
    <n v="0"/>
    <n v="939945309"/>
    <n v="939945309"/>
    <n v="0"/>
    <n v="529643447"/>
    <n v="410301862"/>
    <n v="11378280"/>
    <n v="11378280"/>
    <n v="11378280"/>
    <n v="0"/>
    <n v="0"/>
  </r>
  <r>
    <s v="2024-02-01 06:06:40"/>
    <n v="2024"/>
    <s v="Actual"/>
    <s v="36-02-00-076-922710"/>
    <s v="CENTRO DE ELECTRICIDAD Y AUTOMATIZACION INDUSTRIAL - CEAI-VALLE"/>
    <s v="922710"/>
    <s v="CENTRO DE ELECTICIDAD Y AUTOMATIZACIÓN INDUSTRIAL-CEAI-VALLE"/>
    <x v="92"/>
    <x v="92"/>
    <s v="Nación"/>
    <s v="10"/>
    <s v="RECURSOS CORRIENTES"/>
    <s v="CSF"/>
    <n v="34040000"/>
    <m/>
    <m/>
    <n v="0"/>
    <n v="0"/>
    <n v="34040000"/>
    <n v="34040000"/>
    <n v="0"/>
    <n v="34040000"/>
    <n v="0"/>
    <n v="0"/>
    <n v="0"/>
    <n v="0"/>
    <n v="0"/>
    <n v="0"/>
  </r>
  <r>
    <s v="2024-02-01 06:06:40"/>
    <n v="2024"/>
    <s v="Actual"/>
    <s v="36-02-00-076-922710"/>
    <s v="CENTRO DE ELECTRICIDAD Y AUTOMATIZACION INDUSTRIAL - CEAI-VALLE"/>
    <s v="922711"/>
    <s v="INTEGRACION CON LA MEDIS"/>
    <x v="49"/>
    <x v="49"/>
    <s v="Nación"/>
    <s v="10"/>
    <s v="RECURSOS CORRIENTES"/>
    <s v="CSF"/>
    <n v="67159699"/>
    <m/>
    <m/>
    <n v="0"/>
    <n v="0"/>
    <n v="67159699"/>
    <n v="67159699"/>
    <n v="0"/>
    <n v="52159699"/>
    <n v="15000000"/>
    <n v="2267813"/>
    <n v="2267813"/>
    <n v="2267813"/>
    <n v="0"/>
    <n v="0"/>
  </r>
  <r>
    <s v="2024-02-01 06:06:40"/>
    <n v="2024"/>
    <s v="Actual"/>
    <s v="36-02-00-076-922710"/>
    <s v="CENTRO DE ELECTRICIDAD Y AUTOMATIZACION INDUSTRIAL - CEAI-VALLE"/>
    <s v="922711"/>
    <s v="INTEGRACION CON LA MEDIS"/>
    <x v="49"/>
    <x v="49"/>
    <s v="Propios"/>
    <s v="20"/>
    <s v="INGRESOS CORRIENTES"/>
    <s v="CSF"/>
    <n v="1194800747"/>
    <m/>
    <m/>
    <n v="0"/>
    <n v="0"/>
    <n v="1194800747"/>
    <n v="1194800747"/>
    <n v="0"/>
    <n v="1101203397"/>
    <n v="93597350"/>
    <n v="0"/>
    <n v="0"/>
    <n v="0"/>
    <n v="0"/>
    <n v="0"/>
  </r>
  <r>
    <s v="2024-02-01 06:06:40"/>
    <n v="2024"/>
    <s v="Actual"/>
    <s v="36-02-00-076-922710"/>
    <s v="CENTRO DE ELECTRICIDAD Y AUTOMATIZACION INDUSTRIAL - CEAI-VALLE"/>
    <s v="922718"/>
    <s v="CEAI- VALLE - FONDO INDUSTRIA DE LA CONSTRUCCION FIC"/>
    <x v="48"/>
    <x v="48"/>
    <s v="Propios"/>
    <s v="26"/>
    <s v="FONDOS ESPECIALES"/>
    <s v="CSF"/>
    <n v="1046991770"/>
    <m/>
    <m/>
    <n v="0"/>
    <n v="0"/>
    <n v="1046991770"/>
    <n v="576030000"/>
    <n v="470961770"/>
    <n v="0"/>
    <n v="576030000"/>
    <n v="0"/>
    <n v="0"/>
    <n v="0"/>
    <n v="0"/>
    <n v="0"/>
  </r>
  <r>
    <s v="2024-02-01 06:06:40"/>
    <n v="2024"/>
    <s v="Actual"/>
    <s v="36-02-00-076-922710"/>
    <s v="CENTRO DE ELECTRICIDAD Y AUTOMATIZACION INDUSTRIAL - CEAI-VALLE"/>
    <s v="922718"/>
    <s v="CEAI- VALLE - FONDO INDUSTRIA DE LA CONSTRUCCION FIC"/>
    <x v="49"/>
    <x v="49"/>
    <s v="Propios"/>
    <s v="26"/>
    <s v="FONDOS ESPECIALES"/>
    <s v="CSF"/>
    <n v="816327501"/>
    <m/>
    <m/>
    <n v="0"/>
    <n v="0"/>
    <n v="816327501"/>
    <n v="816327501"/>
    <n v="0"/>
    <n v="147362988"/>
    <n v="668964513"/>
    <n v="0"/>
    <n v="0"/>
    <n v="0"/>
    <n v="0"/>
    <n v="0"/>
  </r>
  <r>
    <s v="2024-02-01 06:06:40"/>
    <n v="2024"/>
    <s v="Actual"/>
    <s v="36-02-00-076-922710"/>
    <s v="CENTRO DE ELECTRICIDAD Y AUTOMATIZACION INDUSTRIAL - CEAI-VALLE"/>
    <s v="922724"/>
    <s v="C DE ELECTRICIDAD Y AUTOMATIZACION INDUSTRIAL CEAI - CONSTRUCCIONMES Y ADECUACIONES-VALLE"/>
    <x v="76"/>
    <x v="76"/>
    <s v="Nación"/>
    <s v="10"/>
    <s v="RECURSOS CORRIENTES"/>
    <s v="CSF"/>
    <n v="47200000"/>
    <m/>
    <m/>
    <n v="0"/>
    <n v="0"/>
    <n v="47200000"/>
    <n v="47200000"/>
    <n v="0"/>
    <n v="0"/>
    <n v="47200000"/>
    <n v="0"/>
    <n v="0"/>
    <n v="0"/>
    <n v="0"/>
    <n v="0"/>
  </r>
  <r>
    <s v="2024-02-01 06:06:40"/>
    <n v="2024"/>
    <s v="Actual"/>
    <s v="36-02-00-076-922710"/>
    <s v="CENTRO DE ELECTRICIDAD Y AUTOMATIZACION INDUSTRIAL - CEAI-VALLE"/>
    <s v="922724"/>
    <s v="C DE ELECTRICIDAD Y AUTOMATIZACION INDUSTRIAL CEAI - CONSTRUCCIONMES Y ADECUACIONES-VALLE"/>
    <x v="78"/>
    <x v="78"/>
    <s v="Nación"/>
    <s v="10"/>
    <s v="RECURSOS CORRIENTES"/>
    <s v="CSF"/>
    <n v="1151640655"/>
    <m/>
    <m/>
    <n v="0"/>
    <n v="0"/>
    <n v="1151640655"/>
    <n v="1151640655"/>
    <n v="0"/>
    <n v="0"/>
    <n v="1151640655"/>
    <n v="0"/>
    <n v="0"/>
    <n v="0"/>
    <n v="0"/>
    <n v="0"/>
  </r>
  <r>
    <s v="2024-02-01 06:06:40"/>
    <n v="2024"/>
    <s v="Actual"/>
    <s v="36-02-00-076-922710"/>
    <s v="CENTRO DE ELECTRICIDAD Y AUTOMATIZACION INDUSTRIAL - CEAI-VALLE"/>
    <s v="922727"/>
    <s v="CENTRO DE ELECTRICIDAD Y AUTOMATIZACION INDUSTRIAL - CEAI - MODERNIZACION AMBIENTES"/>
    <x v="10"/>
    <x v="10"/>
    <s v="Nación"/>
    <s v="10"/>
    <s v="RECURSOS CORRIENTES"/>
    <s v="CSF"/>
    <n v="80000000"/>
    <m/>
    <m/>
    <n v="0"/>
    <n v="0"/>
    <n v="80000000"/>
    <n v="80000000"/>
    <n v="0"/>
    <n v="0"/>
    <n v="80000000"/>
    <n v="0"/>
    <n v="0"/>
    <n v="0"/>
    <n v="0"/>
    <n v="0"/>
  </r>
  <r>
    <s v="2024-02-01 06:06:40"/>
    <n v="2024"/>
    <s v="Actual"/>
    <s v="36-02-00-076-922710"/>
    <s v="CENTRO DE ELECTRICIDAD Y AUTOMATIZACION INDUSTRIAL - CEAI-VALLE"/>
    <s v="922728"/>
    <s v="CENTRO DE ELECTRICIDAD Y AUTOMATIZACION INDUSTRIAL-CERTIFICACION COMPETENCIAS LABORALES"/>
    <x v="94"/>
    <x v="94"/>
    <s v="Nación"/>
    <s v="10"/>
    <s v="RECURSOS CORRIENTES"/>
    <s v="CSF"/>
    <n v="245315000"/>
    <m/>
    <m/>
    <n v="0"/>
    <n v="0"/>
    <n v="245315000"/>
    <n v="245315000"/>
    <n v="0"/>
    <n v="197800000"/>
    <n v="47515000"/>
    <n v="0"/>
    <n v="0"/>
    <n v="0"/>
    <n v="0"/>
    <n v="0"/>
  </r>
  <r>
    <s v="2024-02-01 06:06:40"/>
    <n v="2024"/>
    <s v="Actual"/>
    <s v="36-02-00-076-922710"/>
    <s v="CENTRO DE ELECTRICIDAD Y AUTOMATIZACION INDUSTRIAL - CEAI-VALLE"/>
    <s v="922728"/>
    <s v="CENTRO DE ELECTRICIDAD Y AUTOMATIZACION INDUSTRIAL-CERTIFICACION COMPETENCIAS LABORALES"/>
    <x v="65"/>
    <x v="65"/>
    <s v="Nación"/>
    <s v="10"/>
    <s v="RECURSOS CORRIENTES"/>
    <s v="CSF"/>
    <n v="14946000"/>
    <m/>
    <m/>
    <n v="0"/>
    <n v="0"/>
    <n v="14946000"/>
    <n v="14946000"/>
    <n v="0"/>
    <n v="0"/>
    <n v="14946000"/>
    <n v="0"/>
    <n v="0"/>
    <n v="0"/>
    <n v="0"/>
    <n v="0"/>
  </r>
  <r>
    <s v="2024-02-01 06:06:40"/>
    <n v="2024"/>
    <s v="Actual"/>
    <s v="36-02-00-076-922710"/>
    <s v="CENTRO DE ELECTRICIDAD Y AUTOMATIZACION INDUSTRIAL - CEAI-VALLE"/>
    <s v="922742"/>
    <s v="CENTRO DE ELECTRICIDAD Y AUTOMATIZACION INDUSTRIAL -CEAI- VALLE- BIENESTAR APRENDICES"/>
    <x v="49"/>
    <x v="49"/>
    <s v="Nación"/>
    <s v="10"/>
    <s v="RECURSOS CORRIENTES"/>
    <s v="CSF"/>
    <n v="999460969"/>
    <m/>
    <m/>
    <n v="0"/>
    <n v="0"/>
    <n v="999460969"/>
    <n v="316062273"/>
    <n v="683398696"/>
    <n v="281691903"/>
    <n v="34370370"/>
    <n v="0"/>
    <n v="0"/>
    <n v="0"/>
    <n v="0"/>
    <n v="0"/>
  </r>
  <r>
    <s v="2024-02-01 06:06:40"/>
    <n v="2024"/>
    <s v="Actual"/>
    <s v="36-02-00-076-922710"/>
    <s v="CENTRO DE ELECTRICIDAD Y AUTOMATIZACION INDUSTRIAL - CEAI-VALLE"/>
    <s v="922744"/>
    <s v="CENTRO DE ELECTRICIDAD Y AUTOMATIZACION INDUSTRIAL -CEAI- VALLE- APOYOS DE SOSTENIMIENTO"/>
    <x v="48"/>
    <x v="48"/>
    <s v="Propios"/>
    <s v="20"/>
    <s v="INGRESOS CORRIENTES"/>
    <s v="CSF"/>
    <n v="414375000"/>
    <m/>
    <m/>
    <n v="0"/>
    <n v="0"/>
    <n v="414375000"/>
    <n v="414375000"/>
    <n v="0"/>
    <n v="0"/>
    <n v="414375000"/>
    <n v="0"/>
    <n v="0"/>
    <n v="0"/>
    <n v="0"/>
    <n v="0"/>
  </r>
  <r>
    <s v="2024-02-01 06:06:40"/>
    <n v="2024"/>
    <s v="Actual"/>
    <s v="36-02-00-076-922710"/>
    <s v="CENTRO DE ELECTRICIDAD Y AUTOMATIZACION INDUSTRIAL - CEAI-VALLE"/>
    <s v="922744"/>
    <s v="CENTRO DE ELECTRICIDAD Y AUTOMATIZACION INDUSTRIAL -CEAI- VALLE- APOYOS DE SOSTENIMIENTO"/>
    <x v="49"/>
    <x v="49"/>
    <s v="Propios"/>
    <s v="20"/>
    <s v="INGRESOS CORRIENTES"/>
    <s v="CSF"/>
    <n v="15825459"/>
    <m/>
    <m/>
    <n v="0"/>
    <n v="0"/>
    <n v="15825459"/>
    <n v="15825459"/>
    <n v="0"/>
    <n v="0"/>
    <n v="15825459"/>
    <n v="0"/>
    <n v="0"/>
    <n v="0"/>
    <n v="0"/>
    <n v="0"/>
  </r>
  <r>
    <s v="2024-02-01 06:06:40"/>
    <n v="2024"/>
    <s v="Actual"/>
    <s v="36-02-00-076-922710"/>
    <s v="CENTRO DE ELECTRICIDAD Y AUTOMATIZACION INDUSTRIAL - CEAI-VALLE"/>
    <s v="922745"/>
    <s v="CENTRO DE ELECTRICIDAD Y AUTOMATIZACION INDUSTRIAL -CEAI- VALLE- SERVICIOS PRESTADOS A LA FORMACION"/>
    <x v="49"/>
    <x v="49"/>
    <s v="Nación"/>
    <s v="10"/>
    <s v="RECURSOS CORRIENTES"/>
    <s v="CSF"/>
    <n v="5115574416"/>
    <m/>
    <m/>
    <n v="0"/>
    <n v="0"/>
    <n v="5115574416"/>
    <n v="4737796751"/>
    <n v="377777665"/>
    <n v="4074737365"/>
    <n v="663059386"/>
    <n v="181212"/>
    <n v="181212"/>
    <n v="181212"/>
    <n v="0"/>
    <n v="0"/>
  </r>
  <r>
    <s v="2024-02-01 06:06:40"/>
    <n v="2024"/>
    <s v="Actual"/>
    <s v="36-02-00-076-922710"/>
    <s v="CENTRO DE ELECTRICIDAD Y AUTOMATIZACION INDUSTRIAL - CEAI-VALLE"/>
    <s v="922745"/>
    <s v="CENTRO DE ELECTRICIDAD Y AUTOMATIZACION INDUSTRIAL -CEAI- VALLE- SERVICIOS PRESTADOS A LA FORMACION"/>
    <x v="65"/>
    <x v="65"/>
    <s v="Nación"/>
    <s v="10"/>
    <s v="RECURSOS CORRIENTES"/>
    <s v="CSF"/>
    <n v="27273544.5"/>
    <m/>
    <m/>
    <n v="0"/>
    <n v="0"/>
    <n v="27273544.5"/>
    <n v="0"/>
    <n v="27273544.5"/>
    <m/>
    <n v="0"/>
    <n v="0"/>
    <n v="0"/>
    <n v="0"/>
    <n v="0"/>
    <n v="0"/>
  </r>
  <r>
    <s v="2024-02-01 06:06:40"/>
    <n v="2024"/>
    <s v="Actual"/>
    <s v="36-02-00-076-922710"/>
    <s v="CENTRO DE ELECTRICIDAD Y AUTOMATIZACION INDUSTRIAL - CEAI-VALLE"/>
    <s v="922761"/>
    <s v="CENTRO DE ELECTRICIDAD Y AUTOMATIZACION INDUSTRIAL CEAI - FORMACION SENA EMPREAS-VALLE"/>
    <x v="60"/>
    <x v="60"/>
    <s v="Propios"/>
    <s v="27"/>
    <s v="RENTAS PARAFISCALES"/>
    <s v="CSF"/>
    <n v="81750000"/>
    <m/>
    <m/>
    <n v="0"/>
    <n v="0"/>
    <n v="81750000"/>
    <n v="81750000"/>
    <n v="0"/>
    <n v="74750000"/>
    <n v="7000000"/>
    <n v="3250000"/>
    <n v="3250000"/>
    <n v="3250000"/>
    <n v="0"/>
    <n v="0"/>
  </r>
  <r>
    <s v="2024-02-01 06:06:40"/>
    <n v="2024"/>
    <s v="Actual"/>
    <s v="36-02-00-076-922710"/>
    <s v="CENTRO DE ELECTRICIDAD Y AUTOMATIZACION INDUSTRIAL - CEAI-VALLE"/>
    <s v="922762"/>
    <s v="CONCURSOS PARA RETROALIMENTAR MEJORAS A LOS PROGRAMAS Y AMBIENTES DE FORMACIÓN: FORMULA ECO, WORLDSK"/>
    <x v="90"/>
    <x v="90"/>
    <s v="Propios"/>
    <s v="27"/>
    <s v="RENTAS PARAFISCALES"/>
    <s v="CSF"/>
    <n v="40000000"/>
    <m/>
    <m/>
    <n v="0"/>
    <n v="0"/>
    <n v="40000000"/>
    <n v="40000000"/>
    <n v="0"/>
    <n v="0"/>
    <n v="40000000"/>
    <n v="0"/>
    <n v="0"/>
    <n v="0"/>
    <n v="0"/>
    <n v="0"/>
  </r>
  <r>
    <s v="2024-02-01 06:06:40"/>
    <n v="2024"/>
    <s v="Actual"/>
    <s v="36-02-00-076-922710"/>
    <s v="CENTRO DE ELECTRICIDAD Y AUTOMATIZACION INDUSTRIAL - CEAI-VALLE"/>
    <s v="922765"/>
    <s v="C DE ELECTRICIDAD Y AUTOMATIZACION INDUSTRIAL CEAI -APROPIACION DE CIENCIA Y TECNOLOGIA YCULTURA DE"/>
    <x v="60"/>
    <x v="60"/>
    <s v="Propios"/>
    <s v="27"/>
    <s v="RENTAS PARAFISCALES"/>
    <s v="CSF"/>
    <n v="69000000"/>
    <m/>
    <m/>
    <n v="0"/>
    <n v="0"/>
    <n v="69000000"/>
    <n v="69000000"/>
    <n v="0"/>
    <n v="69000000"/>
    <n v="0"/>
    <n v="3000000"/>
    <n v="3000000"/>
    <n v="3000000"/>
    <n v="0"/>
    <n v="0"/>
  </r>
  <r>
    <s v="2024-02-01 06:06:40"/>
    <n v="2024"/>
    <s v="Actual"/>
    <s v="36-02-00-076-922710"/>
    <s v="CENTRO DE ELECTRICIDAD Y AUTOMATIZACION INDUSTRIAL - CEAI-VALLE"/>
    <s v="922768"/>
    <s v="CENTRO DE ELECTRICIDAD Y AUTOMATIZACION INDUSTRIAL-FORTALECIMIENTO DE OFERTA DE SERVICIOS TECNOLOGIC"/>
    <x v="91"/>
    <x v="91"/>
    <s v="Propios"/>
    <s v="27"/>
    <s v="RENTAS PARAFISCALES"/>
    <s v="CSF"/>
    <n v="224796374"/>
    <m/>
    <m/>
    <n v="0"/>
    <n v="0"/>
    <n v="224796374"/>
    <n v="224796374"/>
    <n v="0"/>
    <n v="97258500"/>
    <n v="127537874"/>
    <n v="2119500"/>
    <n v="2119500"/>
    <n v="2119500"/>
    <n v="0"/>
    <n v="0"/>
  </r>
  <r>
    <s v="2024-02-01 06:06:40"/>
    <n v="2024"/>
    <s v="Actual"/>
    <s v="36-02-00-076-922710"/>
    <s v="CENTRO DE ELECTRICIDAD Y AUTOMATIZACION INDUSTRIAL - CEAI-VALLE"/>
    <s v="922785"/>
    <s v="CENTRO DE ELECTRIC Y AUTOMATIZ INDUSTRIAL - CEAI-VALLE- SERVIC PREST A LA FORMAC - ECONOM POPULAR"/>
    <x v="65"/>
    <x v="65"/>
    <s v="Nación"/>
    <s v="10"/>
    <s v="RECURSOS CORRIENTES"/>
    <s v="CSF"/>
    <n v="87651358.75"/>
    <m/>
    <m/>
    <n v="0"/>
    <n v="0"/>
    <n v="87651358.75"/>
    <n v="87651358.75"/>
    <n v="0"/>
    <n v="0"/>
    <n v="87651358.75"/>
    <n v="0"/>
    <n v="0"/>
    <n v="0"/>
    <n v="0"/>
    <n v="0"/>
  </r>
  <r>
    <s v="2024-02-01 06:06:40"/>
    <n v="2024"/>
    <s v="Actual"/>
    <s v="36-02-00-076-922710"/>
    <s v="CENTRO DE ELECTRICIDAD Y AUTOMATIZACION INDUSTRIAL - CEAI-VALLE"/>
    <s v="922786"/>
    <s v="CENTRO DE ELECTRIC Y AUTOMATIZ INDUSTRIAL - CEAI-VALLE- CERTIF COMPET LABOR - ECONOM POPULAR"/>
    <x v="65"/>
    <x v="65"/>
    <s v="Nación"/>
    <s v="10"/>
    <s v="RECURSOS CORRIENTES"/>
    <s v="CSF"/>
    <n v="9964000"/>
    <m/>
    <m/>
    <n v="0"/>
    <n v="0"/>
    <n v="9964000"/>
    <n v="9964000"/>
    <n v="0"/>
    <n v="0"/>
    <n v="9964000"/>
    <n v="0"/>
    <n v="0"/>
    <n v="0"/>
    <n v="0"/>
    <n v="0"/>
  </r>
  <r>
    <s v="2024-02-01 06:06:40"/>
    <n v="2024"/>
    <s v="Actual"/>
    <s v="36-02-00-076-922810"/>
    <s v="CENTRO DE LA CONSTRUCCION-VALLE"/>
    <s v="922809"/>
    <s v="CENTRO DE LA CONSTRUCCION-VALLE - SALUD OCUPACIONAL"/>
    <x v="49"/>
    <x v="49"/>
    <s v="Nación"/>
    <s v="10"/>
    <s v="RECURSOS CORRIENTES"/>
    <s v="CSF"/>
    <n v="20545200"/>
    <m/>
    <m/>
    <n v="0"/>
    <n v="0"/>
    <n v="20545200"/>
    <n v="172800"/>
    <n v="20372400"/>
    <n v="0"/>
    <n v="172800"/>
    <n v="0"/>
    <n v="0"/>
    <n v="0"/>
    <n v="0"/>
    <n v="0"/>
  </r>
  <r>
    <s v="2024-02-01 06:06:40"/>
    <n v="2024"/>
    <s v="Actual"/>
    <s v="36-02-00-076-922810"/>
    <s v="CENTRO DE LA CONSTRUCCION-VALLE"/>
    <s v="922810"/>
    <s v="CENTRO DE LA CONSRTUCIÓN-VALLE"/>
    <x v="80"/>
    <x v="80"/>
    <s v="Nación"/>
    <s v="10"/>
    <s v="RECURSOS CORRIENTES"/>
    <s v="CSF"/>
    <n v="192815000"/>
    <m/>
    <m/>
    <n v="0"/>
    <n v="0"/>
    <n v="192815000"/>
    <n v="161335000"/>
    <n v="31480000"/>
    <n v="0"/>
    <n v="161335000"/>
    <n v="0"/>
    <n v="0"/>
    <n v="0"/>
    <n v="0"/>
    <n v="0"/>
  </r>
  <r>
    <s v="2024-02-01 06:06:40"/>
    <n v="2024"/>
    <s v="Actual"/>
    <s v="36-02-00-076-922810"/>
    <s v="CENTRO DE LA CONSTRUCCION-VALLE"/>
    <s v="922810"/>
    <s v="CENTRO DE LA CONSRTUCIÓN-VALLE"/>
    <x v="49"/>
    <x v="49"/>
    <s v="Nación"/>
    <s v="10"/>
    <s v="RECURSOS CORRIENTES"/>
    <s v="CSF"/>
    <n v="897031002"/>
    <m/>
    <m/>
    <n v="0"/>
    <n v="0"/>
    <n v="897031002"/>
    <n v="781754544"/>
    <n v="115276458"/>
    <n v="630637789"/>
    <n v="151116755"/>
    <n v="19304371"/>
    <n v="19304371"/>
    <n v="19304371"/>
    <n v="0"/>
    <n v="0"/>
  </r>
  <r>
    <s v="2024-02-01 06:06:40"/>
    <n v="2024"/>
    <s v="Actual"/>
    <s v="36-02-00-076-922810"/>
    <s v="CENTRO DE LA CONSTRUCCION-VALLE"/>
    <s v="922811"/>
    <s v="CENTRO DE LA CONSTRUCCION - INTEGRACION CON LA MEDIS-VALLE"/>
    <x v="49"/>
    <x v="49"/>
    <s v="Nación"/>
    <s v="10"/>
    <s v="RECURSOS CORRIENTES"/>
    <s v="CSF"/>
    <n v="102159699"/>
    <m/>
    <m/>
    <n v="0"/>
    <n v="0"/>
    <n v="102159699"/>
    <n v="102159699"/>
    <n v="0"/>
    <n v="52159699"/>
    <n v="50000000"/>
    <n v="2267813"/>
    <n v="2267813"/>
    <n v="2267813"/>
    <n v="0"/>
    <n v="0"/>
  </r>
  <r>
    <s v="2024-02-01 06:06:40"/>
    <n v="2024"/>
    <s v="Actual"/>
    <s v="36-02-00-076-922810"/>
    <s v="CENTRO DE LA CONSTRUCCION-VALLE"/>
    <s v="922811"/>
    <s v="CENTRO DE LA CONSTRUCCION - INTEGRACION CON LA MEDIS-VALLE"/>
    <x v="49"/>
    <x v="49"/>
    <s v="Propios"/>
    <s v="20"/>
    <s v="INGRESOS CORRIENTES"/>
    <s v="CSF"/>
    <n v="317396451"/>
    <m/>
    <m/>
    <n v="0"/>
    <n v="0"/>
    <n v="317396451"/>
    <n v="295466038"/>
    <n v="21930413"/>
    <n v="197288055"/>
    <n v="98177983"/>
    <n v="0"/>
    <n v="0"/>
    <n v="0"/>
    <n v="0"/>
    <n v="0"/>
  </r>
  <r>
    <s v="2024-02-01 06:06:40"/>
    <n v="2024"/>
    <s v="Actual"/>
    <s v="36-02-00-076-922810"/>
    <s v="CENTRO DE LA CONSTRUCCION-VALLE"/>
    <s v="922818"/>
    <s v="CENTRO DE LA CONSTRUCCION - FONDO INDUSTRIA Y DE LA CONSTRUCCION FIC-VALLE"/>
    <x v="10"/>
    <x v="10"/>
    <s v="Propios"/>
    <s v="26"/>
    <s v="FONDOS ESPECIALES"/>
    <s v="CSF"/>
    <n v="100000000"/>
    <m/>
    <m/>
    <n v="0"/>
    <n v="0"/>
    <n v="100000000"/>
    <n v="0"/>
    <n v="100000000"/>
    <m/>
    <n v="0"/>
    <n v="0"/>
    <n v="0"/>
    <n v="0"/>
    <n v="0"/>
    <n v="0"/>
  </r>
  <r>
    <s v="2024-02-01 06:06:40"/>
    <n v="2024"/>
    <s v="Actual"/>
    <s v="36-02-00-076-922810"/>
    <s v="CENTRO DE LA CONSTRUCCION-VALLE"/>
    <s v="922818"/>
    <s v="CENTRO DE LA CONSTRUCCION - FONDO INDUSTRIA Y DE LA CONSTRUCCION FIC-VALLE"/>
    <x v="48"/>
    <x v="48"/>
    <s v="Propios"/>
    <s v="26"/>
    <s v="FONDOS ESPECIALES"/>
    <s v="CSF"/>
    <n v="11020240668"/>
    <m/>
    <m/>
    <n v="0"/>
    <n v="0"/>
    <n v="11020240668"/>
    <n v="11020240668"/>
    <n v="0"/>
    <n v="0"/>
    <n v="11020240668"/>
    <n v="0"/>
    <n v="0"/>
    <n v="0"/>
    <n v="0"/>
    <n v="0"/>
  </r>
  <r>
    <s v="2024-02-01 06:06:40"/>
    <n v="2024"/>
    <s v="Actual"/>
    <s v="36-02-00-076-922810"/>
    <s v="CENTRO DE LA CONSTRUCCION-VALLE"/>
    <s v="922818"/>
    <s v="CENTRO DE LA CONSTRUCCION - FONDO INDUSTRIA Y DE LA CONSTRUCCION FIC-VALLE"/>
    <x v="49"/>
    <x v="49"/>
    <s v="Propios"/>
    <s v="26"/>
    <s v="FONDOS ESPECIALES"/>
    <s v="CSF"/>
    <n v="2248490169"/>
    <m/>
    <m/>
    <n v="0"/>
    <n v="0"/>
    <n v="2248490169"/>
    <n v="1265775734"/>
    <n v="982714435"/>
    <n v="1127103560"/>
    <n v="138672174"/>
    <n v="5358656"/>
    <n v="5358656"/>
    <n v="5358656"/>
    <n v="0"/>
    <n v="0"/>
  </r>
  <r>
    <s v="2024-02-01 06:06:40"/>
    <n v="2024"/>
    <s v="Actual"/>
    <s v="36-02-00-076-922810"/>
    <s v="CENTRO DE LA CONSTRUCCION-VALLE"/>
    <s v="922824"/>
    <s v="CENTRO DE LA CONSTRUCCION - CONSTRUCCIONMES Y ADECUACIONES-VALLE"/>
    <x v="77"/>
    <x v="77"/>
    <s v="Nación"/>
    <s v="10"/>
    <s v="RECURSOS CORRIENTES"/>
    <s v="CSF"/>
    <n v="258500000"/>
    <m/>
    <m/>
    <n v="0"/>
    <n v="0"/>
    <n v="258500000"/>
    <n v="0"/>
    <n v="258500000"/>
    <m/>
    <n v="0"/>
    <n v="0"/>
    <n v="0"/>
    <n v="0"/>
    <n v="0"/>
    <n v="0"/>
  </r>
  <r>
    <s v="2024-02-01 06:06:40"/>
    <n v="2024"/>
    <s v="Actual"/>
    <s v="36-02-00-076-922810"/>
    <s v="CENTRO DE LA CONSTRUCCION-VALLE"/>
    <s v="922824"/>
    <s v="CENTRO DE LA CONSTRUCCION - CONSTRUCCIONMES Y ADECUACIONES-VALLE"/>
    <x v="78"/>
    <x v="78"/>
    <s v="Nación"/>
    <s v="10"/>
    <s v="RECURSOS CORRIENTES"/>
    <s v="CSF"/>
    <n v="540742979"/>
    <m/>
    <m/>
    <n v="0"/>
    <n v="0"/>
    <n v="540742979"/>
    <n v="0"/>
    <n v="540742979"/>
    <m/>
    <n v="0"/>
    <n v="0"/>
    <n v="0"/>
    <n v="0"/>
    <n v="0"/>
    <n v="0"/>
  </r>
  <r>
    <s v="2024-02-01 06:06:40"/>
    <n v="2024"/>
    <s v="Actual"/>
    <s v="36-02-00-076-922810"/>
    <s v="CENTRO DE LA CONSTRUCCION-VALLE"/>
    <s v="922827"/>
    <s v="CENTRO DE LA CONSTRUCCION-VALLE - MODERNIZACION AMBIENTES"/>
    <x v="10"/>
    <x v="10"/>
    <s v="Nación"/>
    <s v="10"/>
    <s v="RECURSOS CORRIENTES"/>
    <s v="CSF"/>
    <n v="56674624"/>
    <m/>
    <m/>
    <n v="0"/>
    <n v="0"/>
    <n v="56674624"/>
    <n v="0"/>
    <n v="56674624"/>
    <m/>
    <n v="0"/>
    <n v="0"/>
    <n v="0"/>
    <n v="0"/>
    <n v="0"/>
    <n v="0"/>
  </r>
  <r>
    <s v="2024-02-01 06:06:40"/>
    <n v="2024"/>
    <s v="Actual"/>
    <s v="36-02-00-076-922810"/>
    <s v="CENTRO DE LA CONSTRUCCION-VALLE"/>
    <s v="922828"/>
    <s v="CENTRO DE LA CONSTRUCCION-CERTIFICACION COMPETENCIAS LABORALES"/>
    <x v="94"/>
    <x v="94"/>
    <s v="Nación"/>
    <s v="10"/>
    <s v="RECURSOS CORRIENTES"/>
    <s v="CSF"/>
    <n v="307511000"/>
    <m/>
    <m/>
    <n v="0"/>
    <n v="0"/>
    <n v="307511000"/>
    <n v="307511000"/>
    <n v="0"/>
    <n v="28600000"/>
    <n v="278911000"/>
    <n v="1300000"/>
    <n v="1300000"/>
    <n v="1300000"/>
    <n v="0"/>
    <n v="0"/>
  </r>
  <r>
    <s v="2024-02-01 06:06:40"/>
    <n v="2024"/>
    <s v="Actual"/>
    <s v="36-02-00-076-922810"/>
    <s v="CENTRO DE LA CONSTRUCCION-VALLE"/>
    <s v="922828"/>
    <s v="CENTRO DE LA CONSTRUCCION-CERTIFICACION COMPETENCIAS LABORALES"/>
    <x v="65"/>
    <x v="65"/>
    <s v="Nación"/>
    <s v="10"/>
    <s v="RECURSOS CORRIENTES"/>
    <s v="CSF"/>
    <n v="79712000"/>
    <m/>
    <m/>
    <n v="0"/>
    <n v="0"/>
    <n v="79712000"/>
    <n v="79712000"/>
    <n v="0"/>
    <n v="0"/>
    <n v="79712000"/>
    <n v="0"/>
    <n v="0"/>
    <n v="0"/>
    <n v="0"/>
    <n v="0"/>
  </r>
  <r>
    <s v="2024-02-01 06:06:40"/>
    <n v="2024"/>
    <s v="Actual"/>
    <s v="36-02-00-076-922810"/>
    <s v="CENTRO DE LA CONSTRUCCION-VALLE"/>
    <s v="922834"/>
    <s v="CENTRO DE LA CONSTRUCCION-VALLE - PRODUCCION CENTROS"/>
    <x v="49"/>
    <x v="49"/>
    <s v="Propios"/>
    <s v="20"/>
    <s v="INGRESOS CORRIENTES"/>
    <s v="CSF"/>
    <n v="30143000"/>
    <m/>
    <m/>
    <n v="0"/>
    <n v="0"/>
    <n v="30143000"/>
    <n v="0"/>
    <n v="30143000"/>
    <m/>
    <n v="0"/>
    <n v="0"/>
    <n v="0"/>
    <n v="0"/>
    <n v="0"/>
    <n v="0"/>
  </r>
  <r>
    <s v="2024-02-01 06:06:40"/>
    <n v="2024"/>
    <s v="Actual"/>
    <s v="36-02-00-076-922810"/>
    <s v="CENTRO DE LA CONSTRUCCION-VALLE"/>
    <s v="922842"/>
    <s v="CENTRO DE LA CONSTRUCCION-VALLE - BIENESTAR APRENDICES"/>
    <x v="49"/>
    <x v="49"/>
    <s v="Nación"/>
    <s v="10"/>
    <s v="RECURSOS CORRIENTES"/>
    <s v="CSF"/>
    <n v="600410317"/>
    <m/>
    <m/>
    <n v="0"/>
    <n v="0"/>
    <n v="600410317"/>
    <n v="295260261"/>
    <n v="305150056"/>
    <n v="256163345"/>
    <n v="39096916"/>
    <n v="2787500"/>
    <n v="2787500"/>
    <n v="2787500"/>
    <n v="0"/>
    <n v="0"/>
  </r>
  <r>
    <s v="2024-02-01 06:06:40"/>
    <n v="2024"/>
    <s v="Actual"/>
    <s v="36-02-00-076-922810"/>
    <s v="CENTRO DE LA CONSTRUCCION-VALLE"/>
    <s v="922844"/>
    <s v="CENTRO DE LA CONSTRUCCION-VALLE - APOYOS DE SOSTENIMIENTO"/>
    <x v="48"/>
    <x v="48"/>
    <s v="Propios"/>
    <s v="20"/>
    <s v="INGRESOS CORRIENTES"/>
    <s v="CSF"/>
    <n v="248625000"/>
    <m/>
    <m/>
    <n v="0"/>
    <n v="0"/>
    <n v="248625000"/>
    <n v="248625000"/>
    <n v="0"/>
    <n v="0"/>
    <n v="248625000"/>
    <n v="0"/>
    <n v="0"/>
    <n v="0"/>
    <n v="0"/>
    <n v="0"/>
  </r>
  <r>
    <s v="2024-02-01 06:06:40"/>
    <n v="2024"/>
    <s v="Actual"/>
    <s v="36-02-00-076-922810"/>
    <s v="CENTRO DE LA CONSTRUCCION-VALLE"/>
    <s v="922844"/>
    <s v="CENTRO DE LA CONSTRUCCION-VALLE - APOYOS DE SOSTENIMIENTO"/>
    <x v="49"/>
    <x v="49"/>
    <s v="Propios"/>
    <s v="20"/>
    <s v="INGRESOS CORRIENTES"/>
    <s v="CSF"/>
    <n v="10044417"/>
    <m/>
    <m/>
    <n v="0"/>
    <n v="0"/>
    <n v="10044417"/>
    <n v="0"/>
    <n v="10044417"/>
    <m/>
    <n v="0"/>
    <n v="0"/>
    <n v="0"/>
    <n v="0"/>
    <n v="0"/>
    <n v="0"/>
  </r>
  <r>
    <s v="2024-02-01 06:06:40"/>
    <n v="2024"/>
    <s v="Actual"/>
    <s v="36-02-00-076-922810"/>
    <s v="CENTRO DE LA CONSTRUCCION-VALLE"/>
    <s v="922845"/>
    <s v="CENTRO DE LA CONSTRUCCION-VALLE - SERVICIOS PRESTADOS A LA FORMACION"/>
    <x v="49"/>
    <x v="49"/>
    <s v="Nación"/>
    <s v="10"/>
    <s v="RECURSOS CORRIENTES"/>
    <s v="CSF"/>
    <n v="4382953051"/>
    <m/>
    <m/>
    <n v="0"/>
    <n v="0"/>
    <n v="4382953051"/>
    <n v="4134589526"/>
    <n v="248363525"/>
    <n v="271356285"/>
    <n v="3863233241"/>
    <n v="1339664"/>
    <n v="1339664"/>
    <n v="1339664"/>
    <n v="0"/>
    <n v="0"/>
  </r>
  <r>
    <s v="2024-02-01 06:06:40"/>
    <n v="2024"/>
    <s v="Actual"/>
    <s v="36-02-00-076-922810"/>
    <s v="CENTRO DE LA CONSTRUCCION-VALLE"/>
    <s v="922845"/>
    <s v="CENTRO DE LA CONSTRUCCION-VALLE - SERVICIOS PRESTADOS A LA FORMACION"/>
    <x v="65"/>
    <x v="65"/>
    <s v="Nación"/>
    <s v="10"/>
    <s v="RECURSOS CORRIENTES"/>
    <s v="CSF"/>
    <n v="222608910.25"/>
    <m/>
    <m/>
    <n v="0"/>
    <n v="0"/>
    <n v="222608910.25"/>
    <n v="185172083"/>
    <n v="37436827.25"/>
    <n v="0"/>
    <n v="185172083"/>
    <n v="0"/>
    <n v="0"/>
    <n v="0"/>
    <n v="0"/>
    <n v="0"/>
  </r>
  <r>
    <s v="2024-02-01 06:06:40"/>
    <n v="2024"/>
    <s v="Actual"/>
    <s v="36-02-00-076-922810"/>
    <s v="CENTRO DE LA CONSTRUCCION-VALLE"/>
    <s v="922865"/>
    <s v="CENTRO DE LA CONSTRUCCION - DESARROLLO E IMPLEMENTACION DE TECNOLOGIA-VALLE"/>
    <x v="60"/>
    <x v="60"/>
    <s v="Propios"/>
    <s v="27"/>
    <s v="RENTAS PARAFISCALES"/>
    <s v="CSF"/>
    <n v="69000000"/>
    <m/>
    <m/>
    <n v="0"/>
    <n v="0"/>
    <n v="69000000"/>
    <n v="69000000"/>
    <n v="0"/>
    <n v="69000000"/>
    <n v="0"/>
    <n v="3000000"/>
    <n v="3000000"/>
    <n v="3000000"/>
    <n v="0"/>
    <n v="0"/>
  </r>
  <r>
    <s v="2024-02-01 06:06:40"/>
    <n v="2024"/>
    <s v="Actual"/>
    <s v="36-02-00-076-922810"/>
    <s v="CENTRO DE LA CONSTRUCCION-VALLE"/>
    <s v="922868"/>
    <s v="CENTRO DE LA CONSTRUCCION -FORTALECIMIENTO DE OFERTA DE SERVICIOS TECNOLOGICOS PARA EMPRES"/>
    <x v="91"/>
    <x v="91"/>
    <s v="Propios"/>
    <s v="27"/>
    <s v="RENTAS PARAFISCALES"/>
    <s v="CSF"/>
    <n v="314665473"/>
    <m/>
    <m/>
    <n v="0"/>
    <n v="0"/>
    <n v="314665473"/>
    <n v="266863810"/>
    <n v="47801663"/>
    <n v="174166862"/>
    <n v="92696948"/>
    <n v="7760494"/>
    <n v="7760494"/>
    <n v="7760494"/>
    <n v="0"/>
    <n v="0"/>
  </r>
  <r>
    <s v="2024-02-01 06:06:40"/>
    <n v="2024"/>
    <s v="Actual"/>
    <s v="36-02-00-076-922810"/>
    <s v="CENTRO DE LA CONSTRUCCION-VALLE"/>
    <s v="922885"/>
    <s v="CENTRO DE LA CONSTRUCCION-VALLE - SERVICIOS PRESTADOS A LA FORMACION - ECONOMIA POPULAR"/>
    <x v="65"/>
    <x v="65"/>
    <s v="Nación"/>
    <s v="10"/>
    <s v="RECURSOS CORRIENTES"/>
    <s v="CSF"/>
    <n v="229134422.75"/>
    <m/>
    <m/>
    <n v="0"/>
    <n v="0"/>
    <n v="229134422.75"/>
    <n v="187181397"/>
    <n v="41953025.75"/>
    <n v="0"/>
    <n v="187181397"/>
    <n v="0"/>
    <n v="0"/>
    <n v="0"/>
    <n v="0"/>
    <n v="0"/>
  </r>
  <r>
    <s v="2024-02-01 06:06:40"/>
    <n v="2024"/>
    <s v="Actual"/>
    <s v="36-02-00-076-922810"/>
    <s v="CENTRO DE LA CONSTRUCCION-VALLE"/>
    <s v="922886"/>
    <s v="CENTRO DE LA CONSTRUCCION-VALLE - CERTIFICACION COMPETENCIAS LABORALES- ECONOMIA POPULAR"/>
    <x v="65"/>
    <x v="65"/>
    <s v="Nación"/>
    <s v="10"/>
    <s v="RECURSOS CORRIENTES"/>
    <s v="CSF"/>
    <n v="39856000"/>
    <m/>
    <m/>
    <n v="0"/>
    <n v="0"/>
    <n v="39856000"/>
    <n v="39856000"/>
    <n v="0"/>
    <n v="0"/>
    <n v="39856000"/>
    <n v="0"/>
    <n v="0"/>
    <n v="0"/>
    <n v="0"/>
    <n v="0"/>
  </r>
  <r>
    <s v="2024-02-01 06:06:40"/>
    <n v="2024"/>
    <s v="Actual"/>
    <s v="36-02-00-076-922910"/>
    <s v="CENTRO DE DISEÑO TECNOLOGICO INDUSTRIAL-VALLE"/>
    <s v="922909"/>
    <s v="CENTRO DE DISEÑO TECNOLOGICO INDUSTRIAL-VALLE - SALUD OCUPACIONAL"/>
    <x v="49"/>
    <x v="49"/>
    <s v="Nación"/>
    <s v="10"/>
    <s v="RECURSOS CORRIENTES"/>
    <s v="CSF"/>
    <n v="41066250"/>
    <m/>
    <m/>
    <n v="0"/>
    <n v="0"/>
    <n v="41066250"/>
    <n v="0"/>
    <n v="41066250"/>
    <m/>
    <n v="0"/>
    <n v="0"/>
    <n v="0"/>
    <n v="0"/>
    <n v="0"/>
    <n v="0"/>
  </r>
  <r>
    <s v="2024-02-01 06:06:40"/>
    <n v="2024"/>
    <s v="Actual"/>
    <s v="36-02-00-076-922910"/>
    <s v="CENTRO DE DISEÑO TECNOLOGICO INDUSTRIAL-VALLE"/>
    <s v="922910"/>
    <s v="CENTRO DE DISEÑO TECNOLOGICO INDUSTRIAL-VALLE"/>
    <x v="80"/>
    <x v="80"/>
    <s v="Nación"/>
    <s v="10"/>
    <s v="RECURSOS CORRIENTES"/>
    <s v="CSF"/>
    <n v="240363000"/>
    <m/>
    <m/>
    <n v="0"/>
    <n v="0"/>
    <n v="240363000"/>
    <n v="240363000"/>
    <n v="0"/>
    <n v="136800090"/>
    <n v="103562910"/>
    <n v="0"/>
    <n v="0"/>
    <n v="0"/>
    <n v="0"/>
    <n v="0"/>
  </r>
  <r>
    <s v="2024-02-01 06:06:40"/>
    <n v="2024"/>
    <s v="Actual"/>
    <s v="36-02-00-076-922910"/>
    <s v="CENTRO DE DISEÑO TECNOLOGICO INDUSTRIAL-VALLE"/>
    <s v="922910"/>
    <s v="CENTRO DE DISEÑO TECNOLOGICO INDUSTRIAL-VALLE"/>
    <x v="81"/>
    <x v="81"/>
    <s v="Nación"/>
    <s v="10"/>
    <s v="RECURSOS CORRIENTES"/>
    <s v="CSF"/>
    <n v="197336000"/>
    <m/>
    <m/>
    <n v="0"/>
    <n v="0"/>
    <n v="197336000"/>
    <n v="197336000"/>
    <n v="0"/>
    <n v="189336000"/>
    <n v="8000000"/>
    <n v="0"/>
    <n v="0"/>
    <n v="0"/>
    <n v="0"/>
    <n v="0"/>
  </r>
  <r>
    <s v="2024-02-01 06:06:40"/>
    <n v="2024"/>
    <s v="Actual"/>
    <s v="36-02-00-076-922910"/>
    <s v="CENTRO DE DISEÑO TECNOLOGICO INDUSTRIAL-VALLE"/>
    <s v="922910"/>
    <s v="CENTRO DE DISEÑO TECNOLOGICO INDUSTRIAL-VALLE"/>
    <x v="49"/>
    <x v="49"/>
    <s v="Nación"/>
    <s v="10"/>
    <s v="RECURSOS CORRIENTES"/>
    <s v="CSF"/>
    <n v="996744891"/>
    <m/>
    <m/>
    <n v="0"/>
    <n v="0"/>
    <n v="996744891"/>
    <n v="841820133"/>
    <n v="154924758"/>
    <n v="681607130"/>
    <n v="160213003"/>
    <n v="15412624"/>
    <n v="15412624"/>
    <n v="15412624"/>
    <n v="0"/>
    <n v="0"/>
  </r>
  <r>
    <s v="2024-02-01 06:06:40"/>
    <n v="2024"/>
    <s v="Actual"/>
    <s v="36-02-00-076-922910"/>
    <s v="CENTRO DE DISEÑO TECNOLOGICO INDUSTRIAL-VALLE"/>
    <s v="922910"/>
    <s v="CENTRO DE DISEÑO TECNOLOGICO INDUSTRIAL-VALLE"/>
    <x v="92"/>
    <x v="92"/>
    <s v="Nación"/>
    <s v="10"/>
    <s v="RECURSOS CORRIENTES"/>
    <s v="CSF"/>
    <n v="34040000"/>
    <m/>
    <m/>
    <n v="0"/>
    <n v="0"/>
    <n v="34040000"/>
    <n v="34040000"/>
    <n v="0"/>
    <n v="32560000"/>
    <n v="1480000"/>
    <n v="0"/>
    <n v="0"/>
    <n v="0"/>
    <n v="0"/>
    <n v="0"/>
  </r>
  <r>
    <s v="2024-02-01 06:06:40"/>
    <n v="2024"/>
    <s v="Actual"/>
    <s v="36-02-00-076-922910"/>
    <s v="CENTRO DE DISEÑO TECNOLOGICO INDUSTRIAL-VALLE"/>
    <s v="922911"/>
    <s v="CENTRO DE DISEÑO TECNOLOGICO INDUSTRIAL - INTEGRACION CON LA MEDIS-VALLE"/>
    <x v="49"/>
    <x v="49"/>
    <s v="Propios"/>
    <s v="20"/>
    <s v="INGRESOS CORRIENTES"/>
    <s v="CSF"/>
    <n v="354555077"/>
    <m/>
    <m/>
    <n v="0"/>
    <n v="0"/>
    <n v="354555077"/>
    <n v="354555077"/>
    <n v="0"/>
    <n v="151295280"/>
    <n v="203259797"/>
    <n v="0"/>
    <n v="0"/>
    <n v="0"/>
    <n v="0"/>
    <n v="0"/>
  </r>
  <r>
    <s v="2024-02-01 06:06:40"/>
    <n v="2024"/>
    <s v="Actual"/>
    <s v="36-02-00-076-922910"/>
    <s v="CENTRO DE DISEÑO TECNOLOGICO INDUSTRIAL-VALLE"/>
    <s v="922911"/>
    <s v="CENTRO DE DISEÑO TECNOLOGICO INDUSTRIAL - INTEGRACION CON LA MEDIS-VALLE"/>
    <x v="49"/>
    <x v="49"/>
    <s v="Nación"/>
    <s v="10"/>
    <s v="RECURSOS CORRIENTES"/>
    <s v="CSF"/>
    <n v="77159699"/>
    <m/>
    <m/>
    <n v="0"/>
    <n v="0"/>
    <n v="77159699"/>
    <n v="77159699"/>
    <n v="0"/>
    <n v="0"/>
    <n v="77159699"/>
    <n v="0"/>
    <n v="0"/>
    <n v="0"/>
    <n v="0"/>
    <n v="0"/>
  </r>
  <r>
    <s v="2024-02-01 06:06:40"/>
    <n v="2024"/>
    <s v="Actual"/>
    <s v="36-02-00-076-922910"/>
    <s v="CENTRO DE DISEÑO TECNOLOGICO INDUSTRIAL-VALLE"/>
    <s v="922924"/>
    <s v="CENTRO DE DISEÑO TECNOLOGICO INDUSTRIAL - CONSTRUCCIONMES Y ADECUACIONES-VALLE"/>
    <x v="76"/>
    <x v="76"/>
    <s v="Nación"/>
    <s v="10"/>
    <s v="RECURSOS CORRIENTES"/>
    <s v="CSF"/>
    <n v="7000000"/>
    <m/>
    <m/>
    <n v="0"/>
    <n v="0"/>
    <n v="7000000"/>
    <n v="0"/>
    <n v="7000000"/>
    <m/>
    <n v="0"/>
    <n v="0"/>
    <n v="0"/>
    <n v="0"/>
    <n v="0"/>
    <n v="0"/>
  </r>
  <r>
    <s v="2024-02-01 06:06:40"/>
    <n v="2024"/>
    <s v="Actual"/>
    <s v="36-02-00-076-922910"/>
    <s v="CENTRO DE DISEÑO TECNOLOGICO INDUSTRIAL-VALLE"/>
    <s v="922924"/>
    <s v="CENTRO DE DISEÑO TECNOLOGICO INDUSTRIAL - CONSTRUCCIONMES Y ADECUACIONES-VALLE"/>
    <x v="77"/>
    <x v="77"/>
    <s v="Nación"/>
    <s v="10"/>
    <s v="RECURSOS CORRIENTES"/>
    <s v="CSF"/>
    <n v="200000000"/>
    <m/>
    <m/>
    <n v="0"/>
    <n v="0"/>
    <n v="200000000"/>
    <n v="0"/>
    <n v="200000000"/>
    <m/>
    <n v="0"/>
    <n v="0"/>
    <n v="0"/>
    <n v="0"/>
    <n v="0"/>
    <n v="0"/>
  </r>
  <r>
    <s v="2024-02-01 06:06:40"/>
    <n v="2024"/>
    <s v="Actual"/>
    <s v="36-02-00-076-922910"/>
    <s v="CENTRO DE DISEÑO TECNOLOGICO INDUSTRIAL-VALLE"/>
    <s v="922924"/>
    <s v="CENTRO DE DISEÑO TECNOLOGICO INDUSTRIAL - CONSTRUCCIONMES Y ADECUACIONES-VALLE"/>
    <x v="78"/>
    <x v="78"/>
    <s v="Nación"/>
    <s v="10"/>
    <s v="RECURSOS CORRIENTES"/>
    <s v="CSF"/>
    <n v="666200000"/>
    <m/>
    <m/>
    <n v="0"/>
    <n v="0"/>
    <n v="666200000"/>
    <n v="36000000"/>
    <n v="630200000"/>
    <n v="0"/>
    <n v="36000000"/>
    <n v="0"/>
    <n v="0"/>
    <n v="0"/>
    <n v="0"/>
    <n v="0"/>
  </r>
  <r>
    <s v="2024-02-01 06:06:40"/>
    <n v="2024"/>
    <s v="Actual"/>
    <s v="36-02-00-076-922910"/>
    <s v="CENTRO DE DISEÑO TECNOLOGICO INDUSTRIAL-VALLE"/>
    <s v="922927"/>
    <s v="CENTRO DE DISEÑO TECNOLOGICO INDUSTRIAL-VALLE - MODERNIZACION AMBIENTES"/>
    <x v="10"/>
    <x v="10"/>
    <s v="Nación"/>
    <s v="10"/>
    <s v="RECURSOS CORRIENTES"/>
    <s v="CSF"/>
    <n v="137500000"/>
    <m/>
    <m/>
    <n v="0"/>
    <n v="0"/>
    <n v="137500000"/>
    <n v="0"/>
    <n v="137500000"/>
    <m/>
    <n v="0"/>
    <n v="0"/>
    <n v="0"/>
    <n v="0"/>
    <n v="0"/>
    <n v="0"/>
  </r>
  <r>
    <s v="2024-02-01 06:06:40"/>
    <n v="2024"/>
    <s v="Actual"/>
    <s v="36-02-00-076-922910"/>
    <s v="CENTRO DE DISEÑO TECNOLOGICO INDUSTRIAL-VALLE"/>
    <s v="922928"/>
    <s v="CENTRO DE DISEÑO TECNOLOGICO INDUSTRIAL-CERTIFICACION COMPETENCIAS LABORALES"/>
    <x v="94"/>
    <x v="94"/>
    <s v="Nación"/>
    <s v="10"/>
    <s v="RECURSOS CORRIENTES"/>
    <s v="CSF"/>
    <n v="303004000"/>
    <m/>
    <m/>
    <n v="0"/>
    <n v="0"/>
    <n v="303004000"/>
    <n v="303004000"/>
    <n v="0"/>
    <n v="296498670"/>
    <n v="6505330"/>
    <n v="0"/>
    <n v="0"/>
    <n v="0"/>
    <n v="0"/>
    <n v="0"/>
  </r>
  <r>
    <s v="2024-02-01 06:06:40"/>
    <n v="2024"/>
    <s v="Actual"/>
    <s v="36-02-00-076-922910"/>
    <s v="CENTRO DE DISEÑO TECNOLOGICO INDUSTRIAL-VALLE"/>
    <s v="922928"/>
    <s v="CENTRO DE DISEÑO TECNOLOGICO INDUSTRIAL-CERTIFICACION COMPETENCIAS LABORALES"/>
    <x v="65"/>
    <x v="65"/>
    <s v="Nación"/>
    <s v="10"/>
    <s v="RECURSOS CORRIENTES"/>
    <s v="CSF"/>
    <n v="59784000"/>
    <m/>
    <m/>
    <n v="0"/>
    <n v="0"/>
    <n v="59784000"/>
    <n v="59784000"/>
    <n v="0"/>
    <n v="35689500"/>
    <n v="24094500"/>
    <n v="0"/>
    <n v="0"/>
    <n v="0"/>
    <n v="0"/>
    <n v="0"/>
  </r>
  <r>
    <s v="2024-02-01 06:06:40"/>
    <n v="2024"/>
    <s v="Actual"/>
    <s v="36-02-00-076-922910"/>
    <s v="CENTRO DE DISEÑO TECNOLOGICO INDUSTRIAL-VALLE"/>
    <s v="922934"/>
    <s v="CENTRO DE DISEÑO TECNOLOGICO INDUSTRIAL-VALLE - PRODUCCION CENTROS"/>
    <x v="49"/>
    <x v="49"/>
    <s v="Propios"/>
    <s v="20"/>
    <s v="INGRESOS CORRIENTES"/>
    <s v="CSF"/>
    <n v="149327000"/>
    <m/>
    <m/>
    <n v="0"/>
    <n v="0"/>
    <n v="149327000"/>
    <n v="85600000"/>
    <n v="63727000"/>
    <n v="0"/>
    <n v="85600000"/>
    <n v="0"/>
    <n v="0"/>
    <n v="0"/>
    <n v="0"/>
    <n v="0"/>
  </r>
  <r>
    <s v="2024-02-01 06:06:40"/>
    <n v="2024"/>
    <s v="Actual"/>
    <s v="36-02-00-076-922910"/>
    <s v="CENTRO DE DISEÑO TECNOLOGICO INDUSTRIAL-VALLE"/>
    <s v="922942"/>
    <s v="CENTRO DE DISEÑO TECNOLOGICO INDUSTRIAL-VALLE - BIENESTAR APRENDICES"/>
    <x v="49"/>
    <x v="49"/>
    <s v="Nación"/>
    <s v="10"/>
    <s v="RECURSOS CORRIENTES"/>
    <s v="CSF"/>
    <n v="956072729"/>
    <m/>
    <m/>
    <n v="0"/>
    <n v="0"/>
    <n v="956072729"/>
    <n v="465124831"/>
    <n v="490947898"/>
    <n v="311253156"/>
    <n v="153871675"/>
    <n v="5769000"/>
    <n v="5769000"/>
    <n v="5769000"/>
    <n v="0"/>
    <n v="0"/>
  </r>
  <r>
    <s v="2024-02-01 06:06:40"/>
    <n v="2024"/>
    <s v="Actual"/>
    <s v="36-02-00-076-922910"/>
    <s v="CENTRO DE DISEÑO TECNOLOGICO INDUSTRIAL-VALLE"/>
    <s v="922944"/>
    <s v="CENTRO DE DISEÑO TECNOLOGICO INDUSTRIAL-VALLE - APOYOS DE SOSTENIMIENTO"/>
    <x v="48"/>
    <x v="48"/>
    <s v="Propios"/>
    <s v="20"/>
    <s v="INGRESOS CORRIENTES"/>
    <s v="CSF"/>
    <n v="386750000"/>
    <m/>
    <m/>
    <n v="0"/>
    <n v="0"/>
    <n v="386750000"/>
    <n v="0"/>
    <n v="386750000"/>
    <m/>
    <n v="0"/>
    <n v="0"/>
    <n v="0"/>
    <n v="0"/>
    <n v="0"/>
    <n v="0"/>
  </r>
  <r>
    <s v="2024-02-01 06:06:40"/>
    <n v="2024"/>
    <s v="Actual"/>
    <s v="36-02-00-076-922910"/>
    <s v="CENTRO DE DISEÑO TECNOLOGICO INDUSTRIAL-VALLE"/>
    <s v="922944"/>
    <s v="CENTRO DE DISEÑO TECNOLOGICO INDUSTRIAL-VALLE - APOYOS DE SOSTENIMIENTO"/>
    <x v="49"/>
    <x v="49"/>
    <s v="Propios"/>
    <s v="20"/>
    <s v="INGRESOS CORRIENTES"/>
    <s v="CSF"/>
    <n v="15716942"/>
    <m/>
    <m/>
    <n v="0"/>
    <n v="0"/>
    <n v="15716942"/>
    <n v="0"/>
    <n v="15716942"/>
    <m/>
    <n v="0"/>
    <n v="0"/>
    <n v="0"/>
    <n v="0"/>
    <n v="0"/>
    <n v="0"/>
  </r>
  <r>
    <s v="2024-02-01 06:06:40"/>
    <n v="2024"/>
    <s v="Actual"/>
    <s v="36-02-00-076-922910"/>
    <s v="CENTRO DE DISEÑO TECNOLOGICO INDUSTRIAL-VALLE"/>
    <s v="922945"/>
    <s v="CENTRO DE DISEÑO TECNOLOGICO INDUSTRIAL-VALLE - SERVICIOS PRESTADOS A LA FORMACION"/>
    <x v="49"/>
    <x v="49"/>
    <s v="Nación"/>
    <s v="10"/>
    <s v="RECURSOS CORRIENTES"/>
    <s v="CSF"/>
    <n v="4202847182"/>
    <m/>
    <m/>
    <n v="0"/>
    <n v="0"/>
    <n v="4202847182"/>
    <n v="4202847182"/>
    <n v="0"/>
    <n v="460942562"/>
    <n v="3741904620"/>
    <n v="0"/>
    <n v="0"/>
    <n v="0"/>
    <n v="0"/>
    <n v="0"/>
  </r>
  <r>
    <s v="2024-02-01 06:06:40"/>
    <n v="2024"/>
    <s v="Actual"/>
    <s v="36-02-00-076-922910"/>
    <s v="CENTRO DE DISEÑO TECNOLOGICO INDUSTRIAL-VALLE"/>
    <s v="922965"/>
    <s v="C DE DISEÑO TECNOLOGICO INDUSTRIAL - APROPIACION DE CIENCIA Y TECNOLOGIA YCULTURA DE LA INNOVACIÓN"/>
    <x v="60"/>
    <x v="60"/>
    <s v="Propios"/>
    <s v="27"/>
    <s v="RENTAS PARAFISCALES"/>
    <s v="CSF"/>
    <n v="69000000"/>
    <m/>
    <m/>
    <n v="0"/>
    <n v="0"/>
    <n v="69000000"/>
    <n v="69000000"/>
    <n v="0"/>
    <n v="69000000"/>
    <n v="0"/>
    <n v="3000000"/>
    <n v="3000000"/>
    <n v="3000000"/>
    <n v="0"/>
    <n v="0"/>
  </r>
  <r>
    <s v="2024-02-01 06:06:40"/>
    <n v="2024"/>
    <s v="Actual"/>
    <s v="36-02-00-076-922910"/>
    <s v="CENTRO DE DISEÑO TECNOLOGICO INDUSTRIAL-VALLE"/>
    <s v="922968"/>
    <s v="CENTRO DE DISEÑO TECNOLOGICO INDUSTRIAL -FORTALECIMIENTO DE OFERTA DE SERVICIOS TECNOLOGICOS PARA EM"/>
    <x v="91"/>
    <x v="91"/>
    <s v="Propios"/>
    <s v="27"/>
    <s v="RENTAS PARAFISCALES"/>
    <s v="CSF"/>
    <n v="708986704"/>
    <m/>
    <m/>
    <n v="0"/>
    <n v="0"/>
    <n v="708986704"/>
    <n v="495109936"/>
    <n v="213876768"/>
    <n v="190066491"/>
    <n v="305043445"/>
    <n v="0"/>
    <n v="0"/>
    <n v="0"/>
    <n v="0"/>
    <n v="0"/>
  </r>
  <r>
    <s v="2024-02-01 06:06:40"/>
    <n v="2024"/>
    <s v="Actual"/>
    <s v="36-02-00-076-922910"/>
    <s v="CENTRO DE DISEÑO TECNOLOGICO INDUSTRIAL-VALLE"/>
    <s v="922985"/>
    <s v="CTRO DE DISEÑO TECNOLOGICO INDUSTRIAL-VALLE, SERVICIOS PRESTADOS A LA FORMACION -ECONOMINA POPULAR"/>
    <x v="65"/>
    <x v="65"/>
    <s v="Nación"/>
    <s v="10"/>
    <s v="RECURSOS CORRIENTES"/>
    <s v="CSF"/>
    <n v="85911053"/>
    <m/>
    <m/>
    <n v="0"/>
    <n v="0"/>
    <n v="85911053"/>
    <n v="85911053"/>
    <n v="0"/>
    <n v="0"/>
    <n v="85911053"/>
    <n v="0"/>
    <n v="0"/>
    <n v="0"/>
    <n v="0"/>
    <n v="0"/>
  </r>
  <r>
    <s v="2024-02-01 06:06:40"/>
    <n v="2024"/>
    <s v="Actual"/>
    <s v="36-02-00-076-922910"/>
    <s v="CENTRO DE DISEÑO TECNOLOGICO INDUSTRIAL-VALLE"/>
    <s v="922986"/>
    <s v="CTRO DE DISEÑO TECNOLOGICO INDUSTRIAL-VALLE, CERTIFICACION COMPETENCIA LABORALES -ECONOMINA POPULAR"/>
    <x v="65"/>
    <x v="65"/>
    <s v="Nación"/>
    <s v="10"/>
    <s v="RECURSOS CORRIENTES"/>
    <s v="CSF"/>
    <n v="19928000"/>
    <m/>
    <m/>
    <n v="0"/>
    <n v="0"/>
    <n v="19928000"/>
    <n v="19928000"/>
    <n v="0"/>
    <n v="18799560"/>
    <n v="1128440"/>
    <n v="0"/>
    <n v="0"/>
    <n v="0"/>
    <n v="0"/>
    <n v="0"/>
  </r>
  <r>
    <s v="2024-02-01 06:06:40"/>
    <n v="2024"/>
    <s v="Actual"/>
    <s v="36-02-00-076-922910"/>
    <s v="CENTRO DE DISEÑO TECNOLOGICO INDUSTRIAL-VALLE"/>
    <s v="922990"/>
    <s v="CTRO DE DISEÑO TECNOLOGICO INDUSTRIAL-VALLE, ACCIONES REGULARES -ECONOMIA POPULAR Y CAMPESINA"/>
    <x v="65"/>
    <x v="65"/>
    <s v="Nación"/>
    <s v="10"/>
    <s v="RECURSOS CORRIENTES"/>
    <s v="CSF"/>
    <n v="45698400"/>
    <m/>
    <m/>
    <n v="0"/>
    <n v="0"/>
    <n v="45698400"/>
    <n v="26198400"/>
    <n v="19500000"/>
    <n v="0"/>
    <n v="26198400"/>
    <n v="0"/>
    <n v="0"/>
    <n v="0"/>
    <n v="0"/>
    <n v="0"/>
  </r>
  <r>
    <s v="2024-02-01 06:06:40"/>
    <n v="2024"/>
    <s v="Actual"/>
    <s v="36-02-00-076-923010"/>
    <s v="CENTRO NACIONAL DE ASISTENCIA TECNICA A LA INDUSTRIA - ASTIN-VALLE"/>
    <s v="923009"/>
    <s v="CENTRO NACIONAL DE ASISTENCIA TECNICA A LA INDUSTRIA - ASTIN-VALLE- SALUD OCUPACIONAL"/>
    <x v="49"/>
    <x v="49"/>
    <s v="Nación"/>
    <s v="10"/>
    <s v="RECURSOS CORRIENTES"/>
    <s v="CSF"/>
    <n v="12220532"/>
    <m/>
    <m/>
    <n v="0"/>
    <n v="0"/>
    <n v="12220532"/>
    <n v="12220532"/>
    <n v="0"/>
    <n v="0"/>
    <n v="12220532"/>
    <n v="0"/>
    <n v="0"/>
    <n v="0"/>
    <n v="0"/>
    <n v="0"/>
  </r>
  <r>
    <s v="2024-02-01 06:06:40"/>
    <n v="2024"/>
    <s v="Actual"/>
    <s v="36-02-00-076-923010"/>
    <s v="CENTRO NACIONAL DE ASISTENCIA TECNICA A LA INDUSTRIA - ASTIN-VALLE"/>
    <s v="923010"/>
    <s v="CENTRO ASTIN REGIONAL VALLE"/>
    <x v="80"/>
    <x v="80"/>
    <s v="Nación"/>
    <s v="10"/>
    <s v="RECURSOS CORRIENTES"/>
    <s v="CSF"/>
    <n v="122709000"/>
    <m/>
    <m/>
    <n v="0"/>
    <n v="0"/>
    <n v="122709000"/>
    <n v="122709000"/>
    <n v="0"/>
    <n v="0"/>
    <n v="122709000"/>
    <n v="0"/>
    <n v="0"/>
    <n v="0"/>
    <n v="0"/>
    <n v="0"/>
  </r>
  <r>
    <s v="2024-02-01 06:06:40"/>
    <n v="2024"/>
    <s v="Actual"/>
    <s v="36-02-00-076-923010"/>
    <s v="CENTRO NACIONAL DE ASISTENCIA TECNICA A LA INDUSTRIA - ASTIN-VALLE"/>
    <s v="923010"/>
    <s v="CENTRO ASTIN REGIONAL VALLE"/>
    <x v="49"/>
    <x v="49"/>
    <s v="Nación"/>
    <s v="10"/>
    <s v="RECURSOS CORRIENTES"/>
    <s v="CSF"/>
    <n v="896509730"/>
    <n v="0"/>
    <n v="60500000"/>
    <n v="0"/>
    <n v="0"/>
    <n v="836009730"/>
    <n v="836009730"/>
    <n v="0"/>
    <n v="649696000"/>
    <n v="186313730"/>
    <n v="10971667"/>
    <n v="10971667"/>
    <n v="10971667"/>
    <n v="0"/>
    <n v="0"/>
  </r>
  <r>
    <s v="2024-02-01 06:06:40"/>
    <n v="2024"/>
    <s v="Actual"/>
    <s v="36-02-00-076-923010"/>
    <s v="CENTRO NACIONAL DE ASISTENCIA TECNICA A LA INDUSTRIA - ASTIN-VALLE"/>
    <s v="923010"/>
    <s v="CENTRO ASTIN REGIONAL VALLE"/>
    <x v="92"/>
    <x v="92"/>
    <s v="Nación"/>
    <s v="10"/>
    <s v="RECURSOS CORRIENTES"/>
    <s v="CSF"/>
    <n v="90505000"/>
    <m/>
    <m/>
    <n v="0"/>
    <n v="0"/>
    <n v="90505000"/>
    <n v="90505000"/>
    <n v="0"/>
    <n v="89980334"/>
    <n v="524666"/>
    <n v="1282667"/>
    <n v="1282667"/>
    <n v="1282667"/>
    <n v="0"/>
    <n v="0"/>
  </r>
  <r>
    <s v="2024-02-01 06:06:40"/>
    <n v="2024"/>
    <s v="Actual"/>
    <s v="36-02-00-076-923010"/>
    <s v="CENTRO NACIONAL DE ASISTENCIA TECNICA A LA INDUSTRIA - ASTIN-VALLE"/>
    <s v="923011"/>
    <s v="INTEGRACION CON LA MEDIS-VALLE"/>
    <x v="49"/>
    <x v="49"/>
    <s v="Nación"/>
    <s v="10"/>
    <s v="RECURSOS CORRIENTES"/>
    <s v="CSF"/>
    <n v="72000000"/>
    <m/>
    <m/>
    <n v="0"/>
    <n v="0"/>
    <n v="72000000"/>
    <n v="72000000"/>
    <n v="0"/>
    <n v="0"/>
    <n v="72000000"/>
    <n v="0"/>
    <n v="0"/>
    <n v="0"/>
    <n v="0"/>
    <n v="0"/>
  </r>
  <r>
    <s v="2024-02-01 06:06:40"/>
    <n v="2024"/>
    <s v="Actual"/>
    <s v="36-02-00-076-923010"/>
    <s v="CENTRO NACIONAL DE ASISTENCIA TECNICA A LA INDUSTRIA - ASTIN-VALLE"/>
    <s v="923011"/>
    <s v="INTEGRACION CON LA MEDIS-VALLE"/>
    <x v="49"/>
    <x v="49"/>
    <s v="Propios"/>
    <s v="20"/>
    <s v="INGRESOS CORRIENTES"/>
    <s v="CSF"/>
    <n v="212424356"/>
    <m/>
    <m/>
    <n v="0"/>
    <n v="0"/>
    <n v="212424356"/>
    <n v="212424356"/>
    <n v="0"/>
    <n v="0"/>
    <n v="212424356"/>
    <n v="0"/>
    <n v="0"/>
    <n v="0"/>
    <n v="0"/>
    <n v="0"/>
  </r>
  <r>
    <s v="2024-02-01 06:06:40"/>
    <n v="2024"/>
    <s v="Actual"/>
    <s v="36-02-00-076-923010"/>
    <s v="CENTRO NACIONAL DE ASISTENCIA TECNICA A LA INDUSTRIA - ASTIN-VALLE"/>
    <s v="923024"/>
    <s v="C NACIONAL DE ASISTENCIA TECNICA A LA INDUSTRIA ASTIN - CONSTRUCCIONMES Y ADECUACIONES-VALLE"/>
    <x v="76"/>
    <x v="76"/>
    <s v="Nación"/>
    <s v="10"/>
    <s v="RECURSOS CORRIENTES"/>
    <s v="CSF"/>
    <n v="47200000"/>
    <m/>
    <m/>
    <n v="0"/>
    <n v="0"/>
    <n v="47200000"/>
    <n v="47200000"/>
    <n v="0"/>
    <n v="0"/>
    <n v="47200000"/>
    <n v="0"/>
    <n v="0"/>
    <n v="0"/>
    <n v="0"/>
    <n v="0"/>
  </r>
  <r>
    <s v="2024-02-01 06:06:40"/>
    <n v="2024"/>
    <s v="Actual"/>
    <s v="36-02-00-076-923010"/>
    <s v="CENTRO NACIONAL DE ASISTENCIA TECNICA A LA INDUSTRIA - ASTIN-VALLE"/>
    <s v="923024"/>
    <s v="C NACIONAL DE ASISTENCIA TECNICA A LA INDUSTRIA ASTIN - CONSTRUCCIONMES Y ADECUACIONES-VALLE"/>
    <x v="77"/>
    <x v="77"/>
    <s v="Nación"/>
    <s v="10"/>
    <s v="RECURSOS CORRIENTES"/>
    <s v="CSF"/>
    <n v="1110000000"/>
    <m/>
    <m/>
    <n v="0"/>
    <n v="0"/>
    <n v="1110000000"/>
    <n v="1110000000"/>
    <n v="0"/>
    <n v="0"/>
    <n v="1110000000"/>
    <n v="0"/>
    <n v="0"/>
    <n v="0"/>
    <n v="0"/>
    <n v="0"/>
  </r>
  <r>
    <s v="2024-02-01 06:06:40"/>
    <n v="2024"/>
    <s v="Actual"/>
    <s v="36-02-00-076-923010"/>
    <s v="CENTRO NACIONAL DE ASISTENCIA TECNICA A LA INDUSTRIA - ASTIN-VALLE"/>
    <s v="923024"/>
    <s v="C NACIONAL DE ASISTENCIA TECNICA A LA INDUSTRIA ASTIN - CONSTRUCCIONMES Y ADECUACIONES-VALLE"/>
    <x v="78"/>
    <x v="78"/>
    <s v="Nación"/>
    <s v="10"/>
    <s v="RECURSOS CORRIENTES"/>
    <s v="CSF"/>
    <n v="1259108207"/>
    <m/>
    <m/>
    <n v="0"/>
    <n v="0"/>
    <n v="1259108207"/>
    <n v="1259108207"/>
    <n v="0"/>
    <n v="0"/>
    <n v="1259108207"/>
    <n v="0"/>
    <n v="0"/>
    <n v="0"/>
    <n v="0"/>
    <n v="0"/>
  </r>
  <r>
    <s v="2024-02-01 06:06:40"/>
    <n v="2024"/>
    <s v="Actual"/>
    <s v="36-02-00-076-923010"/>
    <s v="CENTRO NACIONAL DE ASISTENCIA TECNICA A LA INDUSTRIA - ASTIN-VALLE"/>
    <s v="923027"/>
    <s v="CENTRO NACIONAL DE ASISTENCIA TECNICA A LA INDUSTRIA - ASTIN - VALLE - MODERNIZACION AMBIENTES"/>
    <x v="10"/>
    <x v="10"/>
    <s v="Nación"/>
    <s v="10"/>
    <s v="RECURSOS CORRIENTES"/>
    <s v="CSF"/>
    <n v="300000000"/>
    <m/>
    <m/>
    <n v="0"/>
    <n v="0"/>
    <n v="300000000"/>
    <n v="300000000"/>
    <n v="0"/>
    <n v="0"/>
    <n v="300000000"/>
    <n v="0"/>
    <n v="0"/>
    <n v="0"/>
    <n v="0"/>
    <n v="0"/>
  </r>
  <r>
    <s v="2024-02-01 06:06:40"/>
    <n v="2024"/>
    <s v="Actual"/>
    <s v="36-02-00-076-923010"/>
    <s v="CENTRO NACIONAL DE ASISTENCIA TECNICA A LA INDUSTRIA - ASTIN-VALLE"/>
    <s v="923028"/>
    <s v="CENTRO ASTIN VALLE -- CERTIFICACION COMPETENCIAS LABORALES"/>
    <x v="94"/>
    <x v="94"/>
    <s v="Nación"/>
    <s v="10"/>
    <s v="RECURSOS CORRIENTES"/>
    <s v="CSF"/>
    <n v="184000000"/>
    <m/>
    <m/>
    <n v="0"/>
    <n v="0"/>
    <n v="184000000"/>
    <n v="184000000"/>
    <n v="0"/>
    <n v="157850000"/>
    <n v="26150000"/>
    <n v="0"/>
    <n v="0"/>
    <n v="0"/>
    <n v="0"/>
    <n v="0"/>
  </r>
  <r>
    <s v="2024-02-01 06:06:40"/>
    <n v="2024"/>
    <s v="Actual"/>
    <s v="36-02-00-076-923010"/>
    <s v="CENTRO NACIONAL DE ASISTENCIA TECNICA A LA INDUSTRIA - ASTIN-VALLE"/>
    <s v="923034"/>
    <s v="CENTRO NACIONAL DE ASISTENCIA TECNICA A LA INDUSTRIA - ASTIN - VALLE - PRODUCCION CENTROS"/>
    <x v="49"/>
    <x v="49"/>
    <s v="Propios"/>
    <s v="20"/>
    <s v="INGRESOS CORRIENTES"/>
    <s v="CSF"/>
    <n v="150000000"/>
    <m/>
    <m/>
    <n v="0"/>
    <n v="0"/>
    <n v="150000000"/>
    <n v="150000000"/>
    <n v="0"/>
    <n v="0"/>
    <n v="150000000"/>
    <n v="0"/>
    <n v="0"/>
    <n v="0"/>
    <n v="0"/>
    <n v="0"/>
  </r>
  <r>
    <s v="2024-02-01 06:06:40"/>
    <n v="2024"/>
    <s v="Actual"/>
    <s v="36-02-00-076-923010"/>
    <s v="CENTRO NACIONAL DE ASISTENCIA TECNICA A LA INDUSTRIA - ASTIN-VALLE"/>
    <s v="923042"/>
    <s v="CENTRO NACIONAL DE ASISTENCIA TECNICA A LA INDUSTRIA -ASTIN-VALLE - BIENESTAR APRENDICES"/>
    <x v="49"/>
    <x v="49"/>
    <s v="Nación"/>
    <s v="10"/>
    <s v="RECURSOS CORRIENTES"/>
    <s v="CSF"/>
    <n v="459658814"/>
    <m/>
    <m/>
    <n v="0"/>
    <n v="0"/>
    <n v="459658814"/>
    <n v="459658814"/>
    <n v="0"/>
    <n v="210916408"/>
    <n v="248742406"/>
    <n v="0"/>
    <n v="0"/>
    <n v="0"/>
    <n v="0"/>
    <n v="0"/>
  </r>
  <r>
    <s v="2024-02-01 06:06:40"/>
    <n v="2024"/>
    <s v="Actual"/>
    <s v="36-02-00-076-923010"/>
    <s v="CENTRO NACIONAL DE ASISTENCIA TECNICA A LA INDUSTRIA - ASTIN-VALLE"/>
    <s v="923044"/>
    <s v="CENTRO NACIONAL DE ASISTENCIA TECNICA A LA INDUSTRIA -ASTIN-VALLE - APOYOS DE SOSTENIMIENTO"/>
    <x v="48"/>
    <x v="48"/>
    <s v="Propios"/>
    <s v="20"/>
    <s v="INGRESOS CORRIENTES"/>
    <s v="CSF"/>
    <n v="359125000"/>
    <m/>
    <m/>
    <n v="0"/>
    <n v="0"/>
    <n v="359125000"/>
    <n v="359125000"/>
    <n v="0"/>
    <n v="0"/>
    <n v="359125000"/>
    <n v="0"/>
    <n v="0"/>
    <n v="0"/>
    <n v="0"/>
    <n v="0"/>
  </r>
  <r>
    <s v="2024-02-01 06:06:40"/>
    <n v="2024"/>
    <s v="Actual"/>
    <s v="36-02-00-076-923010"/>
    <s v="CENTRO NACIONAL DE ASISTENCIA TECNICA A LA INDUSTRIA - ASTIN-VALLE"/>
    <s v="923044"/>
    <s v="CENTRO NACIONAL DE ASISTENCIA TECNICA A LA INDUSTRIA -ASTIN-VALLE - APOYOS DE SOSTENIMIENTO"/>
    <x v="49"/>
    <x v="49"/>
    <s v="Propios"/>
    <s v="20"/>
    <s v="INGRESOS CORRIENTES"/>
    <s v="CSF"/>
    <n v="8378920"/>
    <m/>
    <m/>
    <n v="0"/>
    <n v="0"/>
    <n v="8378920"/>
    <n v="8378920"/>
    <n v="0"/>
    <n v="0"/>
    <n v="8378920"/>
    <n v="0"/>
    <n v="0"/>
    <n v="0"/>
    <n v="0"/>
    <n v="0"/>
  </r>
  <r>
    <s v="2024-02-01 06:06:40"/>
    <n v="2024"/>
    <s v="Actual"/>
    <s v="36-02-00-076-923010"/>
    <s v="CENTRO NACIONAL DE ASISTENCIA TECNICA A LA INDUSTRIA - ASTIN-VALLE"/>
    <s v="923045"/>
    <s v="CENTRO NACIONAL DE ASISTENCIA TECNICA A LA INDUSTRIA -ASTIN-VALLE - SERVICIOS PRESTADOS A LA FORMACI"/>
    <x v="49"/>
    <x v="49"/>
    <s v="Nación"/>
    <s v="10"/>
    <s v="RECURSOS CORRIENTES"/>
    <s v="CSF"/>
    <n v="3306268075"/>
    <m/>
    <m/>
    <n v="0"/>
    <n v="0"/>
    <n v="3306268075"/>
    <n v="3306268075"/>
    <n v="0"/>
    <n v="420654339"/>
    <n v="2885613736"/>
    <n v="0"/>
    <n v="0"/>
    <n v="0"/>
    <n v="0"/>
    <n v="0"/>
  </r>
  <r>
    <s v="2024-02-01 06:06:40"/>
    <n v="2024"/>
    <s v="Actual"/>
    <s v="36-02-00-076-923010"/>
    <s v="CENTRO NACIONAL DE ASISTENCIA TECNICA A LA INDUSTRIA - ASTIN-VALLE"/>
    <s v="923065"/>
    <s v="C NACIONAL DE ASISTENCIA TECNICA A LA INDUSTRIA ASTIN-APROPIACION DE CIENCIA Y TECNOLOGIA YCULTURA"/>
    <x v="60"/>
    <x v="60"/>
    <s v="Propios"/>
    <s v="27"/>
    <s v="RENTAS PARAFISCALES"/>
    <s v="CSF"/>
    <n v="96073260"/>
    <m/>
    <m/>
    <n v="0"/>
    <n v="0"/>
    <n v="96073260"/>
    <n v="96073260"/>
    <n v="0"/>
    <n v="96073260"/>
    <n v="0"/>
    <n v="0"/>
    <n v="0"/>
    <n v="0"/>
    <n v="0"/>
    <n v="0"/>
  </r>
  <r>
    <s v="2024-02-01 06:06:40"/>
    <n v="2024"/>
    <s v="Actual"/>
    <s v="36-02-00-076-923010"/>
    <s v="CENTRO NACIONAL DE ASISTENCIA TECNICA A LA INDUSTRIA - ASTIN-VALLE"/>
    <s v="923068"/>
    <s v="CENTRO NACIONAL DE ASISTENCIA TECNICA A LA INDUSTRIA-FORTALECIMIENTO DE OFERTA DE SERVICIOS TECNOLOG"/>
    <x v="91"/>
    <x v="91"/>
    <s v="Propios"/>
    <s v="27"/>
    <s v="RENTAS PARAFISCALES"/>
    <s v="CSF"/>
    <n v="1636975143"/>
    <m/>
    <m/>
    <n v="0"/>
    <n v="0"/>
    <n v="1636975143"/>
    <n v="1636975143"/>
    <n v="0"/>
    <n v="684285534"/>
    <n v="952689609"/>
    <n v="19982090"/>
    <n v="19982090"/>
    <n v="19982090"/>
    <n v="0"/>
    <n v="0"/>
  </r>
  <r>
    <s v="2024-02-01 06:06:40"/>
    <n v="2024"/>
    <s v="Actual"/>
    <s v="36-02-00-076-923010"/>
    <s v="CENTRO NACIONAL DE ASISTENCIA TECNICA A LA INDUSTRIA - ASTIN-VALLE"/>
    <s v="923069"/>
    <s v="TECNOPARQUE-VALLE"/>
    <x v="91"/>
    <x v="91"/>
    <s v="Propios"/>
    <s v="27"/>
    <s v="RENTAS PARAFISCALES"/>
    <s v="CSF"/>
    <n v="1388494441"/>
    <m/>
    <m/>
    <n v="0"/>
    <n v="0"/>
    <n v="1388494441"/>
    <n v="1388494441"/>
    <n v="0"/>
    <n v="888297638"/>
    <n v="500196803"/>
    <n v="0"/>
    <n v="0"/>
    <n v="0"/>
    <n v="0"/>
    <n v="0"/>
  </r>
  <r>
    <s v="2024-02-01 06:06:40"/>
    <n v="2024"/>
    <s v="Actual"/>
    <s v="36-02-00-076-923010"/>
    <s v="CENTRO NACIONAL DE ASISTENCIA TECNICA A LA INDUSTRIA - ASTIN-VALLE"/>
    <s v="923070"/>
    <s v="CENTRO NACIONAL DE ASISTENCIA TECNICA A LA INDUSTRIA-TECNOACADEMIA"/>
    <x v="90"/>
    <x v="90"/>
    <s v="Propios"/>
    <s v="27"/>
    <s v="RENTAS PARAFISCALES"/>
    <s v="CSF"/>
    <n v="887492975"/>
    <m/>
    <m/>
    <n v="0"/>
    <n v="0"/>
    <n v="887492975"/>
    <n v="887492975"/>
    <n v="0"/>
    <n v="599079537"/>
    <n v="288413438"/>
    <n v="0"/>
    <n v="0"/>
    <n v="0"/>
    <n v="0"/>
    <n v="0"/>
  </r>
  <r>
    <s v="2024-02-01 06:06:40"/>
    <n v="2024"/>
    <s v="Actual"/>
    <s v="36-02-00-076-923010"/>
    <s v="CENTRO NACIONAL DE ASISTENCIA TECNICA A LA INDUSTRIA - ASTIN-VALLE"/>
    <s v="923085"/>
    <s v="CTRO DE GEST TECNOLÓGICA DE SERVIC-VALLE, SERVICIOS PRESTADOS A LA FORMACION -ECONOMINA POPULAR"/>
    <x v="65"/>
    <x v="65"/>
    <s v="Nación"/>
    <s v="10"/>
    <s v="RECURSOS CORRIENTES"/>
    <s v="CSF"/>
    <n v="66227095.5"/>
    <m/>
    <m/>
    <n v="0"/>
    <n v="0"/>
    <n v="66227095.5"/>
    <n v="66227095.5"/>
    <n v="0"/>
    <n v="0"/>
    <n v="66227095.5"/>
    <n v="0"/>
    <n v="0"/>
    <n v="0"/>
    <n v="0"/>
    <n v="0"/>
  </r>
  <r>
    <s v="2024-02-01 06:06:40"/>
    <n v="2024"/>
    <s v="Actual"/>
    <s v="36-02-00-076-923010"/>
    <s v="CENTRO NACIONAL DE ASISTENCIA TECNICA A LA INDUSTRIA - ASTIN-VALLE"/>
    <s v="923086"/>
    <s v="CTRO DE GEST TECNOLÓGICA DE SERVIC-VALLE, CERTIFICACION COMPETENCIA LABORALES -ECONOMINA POPULAR"/>
    <x v="65"/>
    <x v="65"/>
    <s v="Nación"/>
    <s v="10"/>
    <s v="RECURSOS CORRIENTES"/>
    <s v="CSF"/>
    <n v="19928000"/>
    <m/>
    <m/>
    <n v="0"/>
    <n v="0"/>
    <n v="19928000"/>
    <n v="19928000"/>
    <n v="0"/>
    <n v="18800000"/>
    <n v="1128000"/>
    <n v="0"/>
    <n v="0"/>
    <n v="0"/>
    <n v="0"/>
    <n v="0"/>
  </r>
  <r>
    <s v="2024-02-01 06:06:40"/>
    <n v="2024"/>
    <s v="Actual"/>
    <s v="36-02-00-076-931110"/>
    <s v="CENTRO DE GESTION TECNOLÓGICA DE SERVICIOS-VALLE"/>
    <s v="931109"/>
    <s v="CENTRO DE GESTION TECNOLÓGICA DE SERVICIOS-VALLE- SALUD OCUPACIONAL"/>
    <x v="49"/>
    <x v="49"/>
    <s v="Nación"/>
    <s v="10"/>
    <s v="RECURSOS CORRIENTES"/>
    <s v="CSF"/>
    <n v="9101171"/>
    <m/>
    <m/>
    <n v="0"/>
    <n v="0"/>
    <n v="9101171"/>
    <n v="0"/>
    <n v="9101171"/>
    <m/>
    <n v="0"/>
    <n v="0"/>
    <n v="0"/>
    <n v="0"/>
    <n v="0"/>
    <n v="0"/>
  </r>
  <r>
    <s v="2024-02-01 06:06:40"/>
    <n v="2024"/>
    <s v="Actual"/>
    <s v="36-02-00-076-931110"/>
    <s v="CENTRO DE GESTION TECNOLÓGICA DE SERVICIOS-VALLE"/>
    <s v="931110"/>
    <s v="CENTRO DE GESTIÓN TECNOLÓGICA DE SERVICIOS-VALLE"/>
    <x v="80"/>
    <x v="80"/>
    <s v="Nación"/>
    <s v="10"/>
    <s v="RECURSOS CORRIENTES"/>
    <s v="CSF"/>
    <n v="389520000"/>
    <m/>
    <m/>
    <n v="0"/>
    <n v="0"/>
    <n v="389520000"/>
    <n v="325925000"/>
    <n v="63595000"/>
    <n v="234441110"/>
    <n v="91483890"/>
    <n v="0"/>
    <n v="0"/>
    <n v="0"/>
    <n v="0"/>
    <n v="0"/>
  </r>
  <r>
    <s v="2024-02-01 06:06:40"/>
    <n v="2024"/>
    <s v="Actual"/>
    <s v="36-02-00-076-931110"/>
    <s v="CENTRO DE GESTION TECNOLÓGICA DE SERVICIOS-VALLE"/>
    <s v="931110"/>
    <s v="CENTRO DE GESTIÓN TECNOLÓGICA DE SERVICIOS-VALLE"/>
    <x v="49"/>
    <x v="49"/>
    <s v="Nación"/>
    <s v="10"/>
    <s v="RECURSOS CORRIENTES"/>
    <s v="CSF"/>
    <n v="1127183282"/>
    <n v="9000000"/>
    <n v="0"/>
    <n v="0"/>
    <n v="0"/>
    <n v="1136183282"/>
    <n v="875167865"/>
    <n v="261015417"/>
    <n v="761554033"/>
    <n v="113613832"/>
    <n v="13873544"/>
    <n v="13873544"/>
    <n v="13873544"/>
    <n v="0"/>
    <n v="0"/>
  </r>
  <r>
    <s v="2024-02-01 06:06:40"/>
    <n v="2024"/>
    <s v="Actual"/>
    <s v="36-02-00-076-931110"/>
    <s v="CENTRO DE GESTION TECNOLÓGICA DE SERVICIOS-VALLE"/>
    <s v="931110"/>
    <s v="CENTRO DE GESTIÓN TECNOLÓGICA DE SERVICIOS-VALLE"/>
    <x v="92"/>
    <x v="92"/>
    <s v="Nación"/>
    <s v="10"/>
    <s v="RECURSOS CORRIENTES"/>
    <s v="CSF"/>
    <n v="34040000"/>
    <m/>
    <m/>
    <n v="0"/>
    <n v="0"/>
    <n v="34040000"/>
    <n v="34040000"/>
    <n v="0"/>
    <n v="32510258"/>
    <n v="1529742"/>
    <n v="0"/>
    <n v="0"/>
    <n v="0"/>
    <n v="0"/>
    <n v="0"/>
  </r>
  <r>
    <s v="2024-02-01 06:06:40"/>
    <n v="2024"/>
    <s v="Actual"/>
    <s v="36-02-00-076-931110"/>
    <s v="CENTRO DE GESTION TECNOLÓGICA DE SERVICIOS-VALLE"/>
    <s v="931111"/>
    <s v="CENTRO DE GESTION TECNOLÓGICA DE SERVICIOS - INTEGRACION CON LA MEDIS-VALLE"/>
    <x v="49"/>
    <x v="49"/>
    <s v="Propios"/>
    <s v="20"/>
    <s v="INGRESOS CORRIENTES"/>
    <s v="CSF"/>
    <n v="1747505957"/>
    <m/>
    <m/>
    <n v="0"/>
    <n v="0"/>
    <n v="1747505957"/>
    <n v="1697522475"/>
    <n v="49983482"/>
    <n v="1326266858"/>
    <n v="371255617"/>
    <n v="0"/>
    <n v="0"/>
    <n v="0"/>
    <n v="0"/>
    <n v="0"/>
  </r>
  <r>
    <s v="2024-02-01 06:06:40"/>
    <n v="2024"/>
    <s v="Actual"/>
    <s v="36-02-00-076-931110"/>
    <s v="CENTRO DE GESTION TECNOLÓGICA DE SERVICIOS-VALLE"/>
    <s v="931111"/>
    <s v="CENTRO DE GESTION TECNOLÓGICA DE SERVICIOS - INTEGRACION CON LA MEDIS-VALLE"/>
    <x v="49"/>
    <x v="49"/>
    <s v="Nación"/>
    <s v="10"/>
    <s v="RECURSOS CORRIENTES"/>
    <s v="CSF"/>
    <n v="52159699"/>
    <m/>
    <m/>
    <n v="0"/>
    <n v="0"/>
    <n v="52159699"/>
    <n v="52159699"/>
    <n v="0"/>
    <n v="52159699"/>
    <n v="0"/>
    <n v="2267813"/>
    <n v="2267813"/>
    <n v="2267813"/>
    <n v="0"/>
    <n v="0"/>
  </r>
  <r>
    <s v="2024-02-01 06:06:40"/>
    <n v="2024"/>
    <s v="Actual"/>
    <s v="36-02-00-076-931110"/>
    <s v="CENTRO DE GESTION TECNOLÓGICA DE SERVICIOS-VALLE"/>
    <s v="931124"/>
    <s v="CENTRO DE GESTION TECNOLÓGICA DE SERVICIOS - CONSTRUCCIONMES Y ADECUACIONES-VALLE"/>
    <x v="76"/>
    <x v="76"/>
    <s v="Nación"/>
    <s v="10"/>
    <s v="RECURSOS CORRIENTES"/>
    <s v="CSF"/>
    <n v="70800000"/>
    <m/>
    <m/>
    <n v="0"/>
    <n v="0"/>
    <n v="70800000"/>
    <n v="10800000"/>
    <n v="60000000"/>
    <n v="0"/>
    <n v="10800000"/>
    <n v="0"/>
    <n v="0"/>
    <n v="0"/>
    <n v="0"/>
    <n v="0"/>
  </r>
  <r>
    <s v="2024-02-01 06:06:40"/>
    <n v="2024"/>
    <s v="Actual"/>
    <s v="36-02-00-076-931110"/>
    <s v="CENTRO DE GESTION TECNOLÓGICA DE SERVICIOS-VALLE"/>
    <s v="931124"/>
    <s v="CENTRO DE GESTION TECNOLÓGICA DE SERVICIOS - CONSTRUCCIONMES Y ADECUACIONES-VALLE"/>
    <x v="77"/>
    <x v="77"/>
    <s v="Nación"/>
    <s v="10"/>
    <s v="RECURSOS CORRIENTES"/>
    <s v="CSF"/>
    <n v="1050000000"/>
    <m/>
    <m/>
    <n v="0"/>
    <n v="0"/>
    <n v="1050000000"/>
    <n v="0"/>
    <n v="1050000000"/>
    <m/>
    <n v="0"/>
    <n v="0"/>
    <n v="0"/>
    <n v="0"/>
    <n v="0"/>
    <n v="0"/>
  </r>
  <r>
    <s v="2024-02-01 06:06:40"/>
    <n v="2024"/>
    <s v="Actual"/>
    <s v="36-02-00-076-931110"/>
    <s v="CENTRO DE GESTION TECNOLÓGICA DE SERVICIOS-VALLE"/>
    <s v="931124"/>
    <s v="CENTRO DE GESTION TECNOLÓGICA DE SERVICIOS - CONSTRUCCIONMES Y ADECUACIONES-VALLE"/>
    <x v="78"/>
    <x v="78"/>
    <s v="Nación"/>
    <s v="10"/>
    <s v="RECURSOS CORRIENTES"/>
    <s v="CSF"/>
    <n v="585533556"/>
    <m/>
    <m/>
    <n v="0"/>
    <n v="0"/>
    <n v="585533556"/>
    <n v="0"/>
    <n v="585533556"/>
    <m/>
    <n v="0"/>
    <n v="0"/>
    <n v="0"/>
    <n v="0"/>
    <n v="0"/>
    <n v="0"/>
  </r>
  <r>
    <s v="2024-02-01 06:06:40"/>
    <n v="2024"/>
    <s v="Actual"/>
    <s v="36-02-00-076-931110"/>
    <s v="CENTRO DE GESTION TECNOLÓGICA DE SERVICIOS-VALLE"/>
    <s v="931127"/>
    <s v="CENTRO DE GESTION TECNOLÓGICA DE SERVICIOS-VALLE - MODERNIZACION AMBIENTES"/>
    <x v="10"/>
    <x v="10"/>
    <s v="Nación"/>
    <s v="10"/>
    <s v="RECURSOS CORRIENTES"/>
    <s v="CSF"/>
    <n v="85138844"/>
    <m/>
    <m/>
    <n v="0"/>
    <n v="0"/>
    <n v="85138844"/>
    <n v="0"/>
    <n v="85138844"/>
    <m/>
    <n v="0"/>
    <n v="0"/>
    <n v="0"/>
    <n v="0"/>
    <n v="0"/>
    <n v="0"/>
  </r>
  <r>
    <s v="2024-02-01 06:06:40"/>
    <n v="2024"/>
    <s v="Actual"/>
    <s v="36-02-00-076-931110"/>
    <s v="CENTRO DE GESTION TECNOLÓGICA DE SERVICIOS-VALLE"/>
    <s v="931128"/>
    <s v="CERTIFICACION COMPETENCIAS LABORALES- CENTRO DE GESTION TECNOLOGIA DE SERVICIOS"/>
    <x v="94"/>
    <x v="94"/>
    <s v="Nación"/>
    <s v="10"/>
    <s v="RECURSOS CORRIENTES"/>
    <s v="CSF"/>
    <n v="395680000"/>
    <m/>
    <m/>
    <n v="0"/>
    <n v="0"/>
    <n v="395680000"/>
    <n v="395680000"/>
    <n v="0"/>
    <n v="170681500"/>
    <n v="224998500"/>
    <n v="0"/>
    <n v="0"/>
    <n v="0"/>
    <n v="0"/>
    <n v="0"/>
  </r>
  <r>
    <s v="2024-02-01 06:06:40"/>
    <n v="2024"/>
    <s v="Actual"/>
    <s v="36-02-00-076-931110"/>
    <s v="CENTRO DE GESTION TECNOLÓGICA DE SERVICIOS-VALLE"/>
    <s v="931128"/>
    <s v="CERTIFICACION COMPETENCIAS LABORALES- CENTRO DE GESTION TECNOLOGIA DE SERVICIOS"/>
    <x v="65"/>
    <x v="65"/>
    <s v="Nación"/>
    <s v="10"/>
    <s v="RECURSOS CORRIENTES"/>
    <s v="CSF"/>
    <n v="14946000"/>
    <m/>
    <m/>
    <n v="0"/>
    <n v="0"/>
    <n v="14946000"/>
    <n v="14946000"/>
    <n v="0"/>
    <n v="0"/>
    <n v="14946000"/>
    <n v="0"/>
    <n v="0"/>
    <n v="0"/>
    <n v="0"/>
    <n v="0"/>
  </r>
  <r>
    <s v="2024-02-01 06:06:40"/>
    <n v="2024"/>
    <s v="Actual"/>
    <s v="36-02-00-076-931110"/>
    <s v="CENTRO DE GESTION TECNOLÓGICA DE SERVICIOS-VALLE"/>
    <s v="931134"/>
    <s v="CENTRO DE GESTION TECNOLÓGICA DE SERVICIOS-VALLE - PRODUCCION CENTROS"/>
    <x v="49"/>
    <x v="49"/>
    <s v="Propios"/>
    <s v="20"/>
    <s v="INGRESOS CORRIENTES"/>
    <s v="CSF"/>
    <n v="150000000"/>
    <m/>
    <m/>
    <n v="0"/>
    <n v="0"/>
    <n v="150000000"/>
    <n v="0"/>
    <n v="150000000"/>
    <m/>
    <n v="0"/>
    <n v="0"/>
    <n v="0"/>
    <n v="0"/>
    <n v="0"/>
    <n v="0"/>
  </r>
  <r>
    <s v="2024-02-01 06:06:40"/>
    <n v="2024"/>
    <s v="Actual"/>
    <s v="36-02-00-076-931110"/>
    <s v="CENTRO DE GESTION TECNOLÓGICA DE SERVICIOS-VALLE"/>
    <s v="931142"/>
    <s v="CENTRO DE GESTION TECNOLÓGICA DE SERVICIOS-VALLE - BIENESTAR APRENDICES"/>
    <x v="49"/>
    <x v="49"/>
    <s v="Nación"/>
    <s v="10"/>
    <s v="RECURSOS CORRIENTES"/>
    <s v="CSF"/>
    <n v="1115417577"/>
    <m/>
    <m/>
    <n v="0"/>
    <n v="0"/>
    <n v="1115417577"/>
    <n v="569669598"/>
    <n v="545747979"/>
    <n v="107548000"/>
    <n v="462121598"/>
    <n v="4676000"/>
    <n v="4676000"/>
    <n v="4676000"/>
    <n v="0"/>
    <n v="0"/>
  </r>
  <r>
    <s v="2024-02-01 06:06:40"/>
    <n v="2024"/>
    <s v="Actual"/>
    <s v="36-02-00-076-931110"/>
    <s v="CENTRO DE GESTION TECNOLÓGICA DE SERVICIOS-VALLE"/>
    <s v="931144"/>
    <s v="CENTRO DE GESTION TECNOLÓGICA DE SERVICIOS-VALLE - APOYOS DE SOSTENIMIENTO"/>
    <x v="48"/>
    <x v="48"/>
    <s v="Propios"/>
    <s v="20"/>
    <s v="INGRESOS CORRIENTES"/>
    <s v="CSF"/>
    <n v="414375000"/>
    <m/>
    <m/>
    <n v="0"/>
    <n v="0"/>
    <n v="414375000"/>
    <n v="0"/>
    <n v="414375000"/>
    <m/>
    <n v="0"/>
    <n v="0"/>
    <n v="0"/>
    <n v="0"/>
    <n v="0"/>
    <n v="0"/>
  </r>
  <r>
    <s v="2024-02-01 06:06:40"/>
    <n v="2024"/>
    <s v="Actual"/>
    <s v="36-02-00-076-931110"/>
    <s v="CENTRO DE GESTION TECNOLÓGICA DE SERVICIOS-VALLE"/>
    <s v="931145"/>
    <s v="CENTRO DE GESTION TECNOLÓGICA DE SERVICIOS-VALLE - SERVICIOS PRESTADOS A LA FORMACION"/>
    <x v="49"/>
    <x v="49"/>
    <s v="Nación"/>
    <s v="10"/>
    <s v="RECURSOS CORRIENTES"/>
    <s v="CSF"/>
    <n v="3646704681"/>
    <m/>
    <m/>
    <n v="0"/>
    <n v="0"/>
    <n v="3646704681"/>
    <n v="3297298130"/>
    <n v="349406551"/>
    <n v="2658923094"/>
    <n v="638375036"/>
    <n v="0"/>
    <n v="0"/>
    <n v="0"/>
    <n v="0"/>
    <n v="0"/>
  </r>
  <r>
    <s v="2024-02-01 06:06:40"/>
    <n v="2024"/>
    <s v="Actual"/>
    <s v="36-02-00-076-931110"/>
    <s v="CENTRO DE GESTION TECNOLÓGICA DE SERVICIOS-VALLE"/>
    <s v="931165"/>
    <s v="CENTRO DE GESTION TECNOLÓGICA DE SERVICIOS -APROPIACION DE CIENCIA Y TECNOLOGIA YCULTURA DE LA INNOV"/>
    <x v="60"/>
    <x v="60"/>
    <s v="Propios"/>
    <s v="27"/>
    <s v="RENTAS PARAFISCALES"/>
    <s v="CSF"/>
    <n v="219000000"/>
    <m/>
    <m/>
    <n v="0"/>
    <n v="0"/>
    <n v="219000000"/>
    <n v="69000000"/>
    <n v="150000000"/>
    <n v="69000000"/>
    <n v="0"/>
    <n v="3000000"/>
    <n v="3000000"/>
    <n v="3000000"/>
    <n v="0"/>
    <n v="0"/>
  </r>
  <r>
    <s v="2024-02-01 06:06:40"/>
    <n v="2024"/>
    <s v="Actual"/>
    <s v="36-02-00-076-931110"/>
    <s v="CENTRO DE GESTION TECNOLÓGICA DE SERVICIOS-VALLE"/>
    <s v="931185"/>
    <s v="CTRO DE GEST TECNOLÓGICA DE SERVICIOS-VALLE, SERVICIOS PRESTADOS A LA FORMACION -ECONOMINA POPULAR"/>
    <x v="65"/>
    <x v="65"/>
    <s v="Nación"/>
    <s v="10"/>
    <s v="RECURSOS CORRIENTES"/>
    <s v="CSF"/>
    <n v="199232563.25"/>
    <m/>
    <m/>
    <n v="0"/>
    <n v="0"/>
    <n v="199232563.25"/>
    <n v="162706501"/>
    <n v="36526062.25"/>
    <n v="0"/>
    <n v="162706501"/>
    <n v="0"/>
    <n v="0"/>
    <n v="0"/>
    <n v="0"/>
    <n v="0"/>
  </r>
  <r>
    <s v="2024-02-01 06:06:40"/>
    <n v="2024"/>
    <s v="Actual"/>
    <s v="36-02-00-076-931110"/>
    <s v="CENTRO DE GESTION TECNOLÓGICA DE SERVICIOS-VALLE"/>
    <s v="931186"/>
    <s v="CTRO DE GEST TECNOLÓGICA DE SERVICIOS-VALLE, CERTIFICACION COMPETENCIA LABORALES -ECONOMINA POPULAR"/>
    <x v="65"/>
    <x v="65"/>
    <s v="Nación"/>
    <s v="10"/>
    <s v="RECURSOS CORRIENTES"/>
    <s v="CSF"/>
    <n v="29892000"/>
    <m/>
    <m/>
    <n v="0"/>
    <n v="0"/>
    <n v="29892000"/>
    <n v="29892000"/>
    <n v="0"/>
    <n v="0"/>
    <n v="29892000"/>
    <n v="0"/>
    <n v="0"/>
    <n v="0"/>
    <n v="0"/>
    <n v="0"/>
  </r>
  <r>
    <s v="2024-02-01 06:06:40"/>
    <n v="2024"/>
    <s v="Actual"/>
    <s v="36-02-00-076-931110"/>
    <s v="CENTRO DE GESTION TECNOLÓGICA DE SERVICIOS-VALLE"/>
    <s v="931190"/>
    <s v="CTRO DE GEST TECNOLÓGICA DE SERVICIOS-VALLE, ACCIONES REGULARES -ECONOMIA POPULAR Y CAMPESINA"/>
    <x v="65"/>
    <x v="65"/>
    <s v="Nación"/>
    <s v="10"/>
    <s v="RECURSOS CORRIENTES"/>
    <s v="CSF"/>
    <n v="42198400"/>
    <m/>
    <m/>
    <n v="0"/>
    <n v="0"/>
    <n v="42198400"/>
    <n v="26198400"/>
    <n v="16000000"/>
    <n v="0"/>
    <n v="26198400"/>
    <n v="0"/>
    <n v="0"/>
    <n v="0"/>
    <n v="0"/>
    <n v="0"/>
  </r>
  <r>
    <s v="2024-02-01 06:06:40"/>
    <n v="2024"/>
    <s v="Actual"/>
    <s v="36-02-00-076-954310"/>
    <s v="CENTRO DE TECNOLOGIAS AGROINDUSTRIALES-VALLE"/>
    <s v="954309"/>
    <s v="CENTRO DE TECNOLOGIAS AGROINDUSTRIALES-VALLE - SALUD OCUPACIONAL"/>
    <x v="49"/>
    <x v="49"/>
    <s v="Nación"/>
    <s v="10"/>
    <s v="RECURSOS CORRIENTES"/>
    <s v="CSF"/>
    <n v="11166158"/>
    <m/>
    <m/>
    <n v="0"/>
    <n v="0"/>
    <n v="11166158"/>
    <n v="0"/>
    <n v="11166158"/>
    <m/>
    <n v="0"/>
    <n v="0"/>
    <n v="0"/>
    <n v="0"/>
    <n v="0"/>
    <n v="0"/>
  </r>
  <r>
    <s v="2024-02-01 06:06:40"/>
    <n v="2024"/>
    <s v="Actual"/>
    <s v="36-02-00-076-954310"/>
    <s v="CENTRO DE TECNOLOGIAS AGROINDUSTRIALES-VALLE"/>
    <s v="954310"/>
    <s v="CENTRO DE TECNOLOGIAS AGROINDUSTRIALES-VALLE"/>
    <x v="80"/>
    <x v="80"/>
    <s v="Nación"/>
    <s v="10"/>
    <s v="RECURSOS CORRIENTES"/>
    <s v="CSF"/>
    <n v="226361000"/>
    <m/>
    <m/>
    <n v="0"/>
    <n v="0"/>
    <n v="226361000"/>
    <n v="184785000"/>
    <n v="41576000"/>
    <n v="0"/>
    <n v="184785000"/>
    <n v="0"/>
    <n v="0"/>
    <n v="0"/>
    <n v="0"/>
    <n v="0"/>
  </r>
  <r>
    <s v="2024-02-01 06:06:40"/>
    <n v="2024"/>
    <s v="Actual"/>
    <s v="36-02-00-076-954310"/>
    <s v="CENTRO DE TECNOLOGIAS AGROINDUSTRIALES-VALLE"/>
    <s v="954310"/>
    <s v="CENTRO DE TECNOLOGIAS AGROINDUSTRIALES-VALLE"/>
    <x v="81"/>
    <x v="81"/>
    <s v="Nación"/>
    <s v="10"/>
    <s v="RECURSOS CORRIENTES"/>
    <s v="CSF"/>
    <n v="49334000"/>
    <m/>
    <m/>
    <n v="0"/>
    <n v="0"/>
    <n v="49334000"/>
    <n v="47334000"/>
    <n v="2000000"/>
    <n v="47334000"/>
    <n v="0"/>
    <n v="2058000"/>
    <n v="2058000"/>
    <n v="2058000"/>
    <n v="0"/>
    <n v="0"/>
  </r>
  <r>
    <s v="2024-02-01 06:06:40"/>
    <n v="2024"/>
    <s v="Actual"/>
    <s v="36-02-00-076-954310"/>
    <s v="CENTRO DE TECNOLOGIAS AGROINDUSTRIALES-VALLE"/>
    <s v="954310"/>
    <s v="CENTRO DE TECNOLOGIAS AGROINDUSTRIALES-VALLE"/>
    <x v="49"/>
    <x v="49"/>
    <s v="Nación"/>
    <s v="10"/>
    <s v="RECURSOS CORRIENTES"/>
    <s v="CSF"/>
    <n v="1013202287"/>
    <n v="27610000"/>
    <n v="0"/>
    <n v="0"/>
    <n v="0"/>
    <n v="1040812287"/>
    <n v="990758087"/>
    <n v="50054200"/>
    <n v="523842554"/>
    <n v="466915533"/>
    <n v="32797639"/>
    <n v="32797639"/>
    <n v="32797639"/>
    <n v="0"/>
    <n v="0"/>
  </r>
  <r>
    <s v="2024-02-01 06:06:40"/>
    <n v="2024"/>
    <s v="Actual"/>
    <s v="36-02-00-076-954310"/>
    <s v="CENTRO DE TECNOLOGIAS AGROINDUSTRIALES-VALLE"/>
    <s v="954310"/>
    <s v="CENTRO DE TECNOLOGIAS AGROINDUSTRIALES-VALLE"/>
    <x v="63"/>
    <x v="63"/>
    <s v="Propios"/>
    <s v="20"/>
    <s v="INGRESOS CORRIENTES"/>
    <s v="CSF"/>
    <n v="48240000"/>
    <m/>
    <m/>
    <n v="0"/>
    <n v="0"/>
    <n v="48240000"/>
    <n v="48240000"/>
    <n v="0"/>
    <n v="37577020"/>
    <n v="10662980"/>
    <n v="37577020"/>
    <n v="37577020"/>
    <n v="37577020"/>
    <n v="0"/>
    <n v="0"/>
  </r>
  <r>
    <s v="2024-02-01 06:06:40"/>
    <n v="2024"/>
    <s v="Actual"/>
    <s v="36-02-00-076-954310"/>
    <s v="CENTRO DE TECNOLOGIAS AGROINDUSTRIALES-VALLE"/>
    <s v="954311"/>
    <s v="INTEGRACION CON LA MEDIS-VALLE"/>
    <x v="49"/>
    <x v="49"/>
    <s v="Propios"/>
    <s v="20"/>
    <s v="INGRESOS CORRIENTES"/>
    <s v="CSF"/>
    <n v="1543182709"/>
    <m/>
    <m/>
    <n v="0"/>
    <n v="0"/>
    <n v="1543182709"/>
    <n v="1498632000"/>
    <n v="44550709"/>
    <n v="0"/>
    <n v="1498632000"/>
    <n v="0"/>
    <n v="0"/>
    <n v="0"/>
    <n v="0"/>
    <n v="0"/>
  </r>
  <r>
    <s v="2024-02-01 06:06:40"/>
    <n v="2024"/>
    <s v="Actual"/>
    <s v="36-02-00-076-954310"/>
    <s v="CENTRO DE TECNOLOGIAS AGROINDUSTRIALES-VALLE"/>
    <s v="954311"/>
    <s v="INTEGRACION CON LA MEDIS-VALLE"/>
    <x v="49"/>
    <x v="49"/>
    <s v="Nación"/>
    <s v="10"/>
    <s v="RECURSOS CORRIENTES"/>
    <s v="CSF"/>
    <n v="124159699"/>
    <m/>
    <m/>
    <n v="0"/>
    <n v="0"/>
    <n v="124159699"/>
    <n v="52159699"/>
    <n v="72000000"/>
    <n v="52159699"/>
    <n v="0"/>
    <n v="2267813"/>
    <n v="2267813"/>
    <n v="2267813"/>
    <n v="0"/>
    <n v="0"/>
  </r>
  <r>
    <s v="2024-02-01 06:06:40"/>
    <n v="2024"/>
    <s v="Actual"/>
    <s v="36-02-00-076-954310"/>
    <s v="CENTRO DE TECNOLOGIAS AGROINDUSTRIALES-VALLE"/>
    <s v="954318"/>
    <s v="FONDO INDUSTRIA Y DE LA CONSTRUCCION FIC-VALLE"/>
    <x v="48"/>
    <x v="48"/>
    <s v="Propios"/>
    <s v="26"/>
    <s v="FONDOS ESPECIALES"/>
    <s v="CSF"/>
    <n v="292994591"/>
    <m/>
    <m/>
    <n v="0"/>
    <n v="0"/>
    <n v="292994591"/>
    <n v="292994591"/>
    <n v="0"/>
    <n v="0"/>
    <n v="292994591"/>
    <n v="0"/>
    <n v="0"/>
    <n v="0"/>
    <n v="0"/>
    <n v="0"/>
  </r>
  <r>
    <s v="2024-02-01 06:06:40"/>
    <n v="2024"/>
    <s v="Actual"/>
    <s v="36-02-00-076-954310"/>
    <s v="CENTRO DE TECNOLOGIAS AGROINDUSTRIALES-VALLE"/>
    <s v="954318"/>
    <s v="FONDO INDUSTRIA Y DE LA CONSTRUCCION FIC-VALLE"/>
    <x v="49"/>
    <x v="49"/>
    <s v="Propios"/>
    <s v="26"/>
    <s v="FONDOS ESPECIALES"/>
    <s v="CSF"/>
    <n v="189629969"/>
    <m/>
    <m/>
    <n v="0"/>
    <n v="0"/>
    <n v="189629969"/>
    <n v="66926872"/>
    <n v="122703097"/>
    <n v="0"/>
    <n v="66926872"/>
    <n v="0"/>
    <n v="0"/>
    <n v="0"/>
    <n v="0"/>
    <n v="0"/>
  </r>
  <r>
    <s v="2024-02-01 06:06:40"/>
    <n v="2024"/>
    <s v="Actual"/>
    <s v="36-02-00-076-954310"/>
    <s v="CENTRO DE TECNOLOGIAS AGROINDUSTRIALES-VALLE"/>
    <s v="954324"/>
    <s v="CENTRO DE TECNOLOGIAS AGROINDUSTRIALES - CONSTRUCCIONMES Y ADECUACIONES-VALLE"/>
    <x v="76"/>
    <x v="76"/>
    <s v="Nación"/>
    <s v="10"/>
    <s v="RECURSOS CORRIENTES"/>
    <s v="CSF"/>
    <n v="11000000"/>
    <m/>
    <m/>
    <n v="0"/>
    <n v="0"/>
    <n v="11000000"/>
    <n v="0"/>
    <n v="11000000"/>
    <m/>
    <n v="0"/>
    <n v="0"/>
    <n v="0"/>
    <n v="0"/>
    <n v="0"/>
    <n v="0"/>
  </r>
  <r>
    <s v="2024-02-01 06:06:40"/>
    <n v="2024"/>
    <s v="Actual"/>
    <s v="36-02-00-076-954310"/>
    <s v="CENTRO DE TECNOLOGIAS AGROINDUSTRIALES-VALLE"/>
    <s v="954324"/>
    <s v="CENTRO DE TECNOLOGIAS AGROINDUSTRIALES - CONSTRUCCIONMES Y ADECUACIONES-VALLE"/>
    <x v="78"/>
    <x v="78"/>
    <s v="Nación"/>
    <s v="10"/>
    <s v="RECURSOS CORRIENTES"/>
    <s v="CSF"/>
    <n v="1407682020"/>
    <m/>
    <m/>
    <n v="0"/>
    <n v="0"/>
    <n v="1407682020"/>
    <n v="0"/>
    <n v="1407682020"/>
    <m/>
    <n v="0"/>
    <n v="0"/>
    <n v="0"/>
    <n v="0"/>
    <n v="0"/>
    <n v="0"/>
  </r>
  <r>
    <s v="2024-02-01 06:06:40"/>
    <n v="2024"/>
    <s v="Actual"/>
    <s v="36-02-00-076-954310"/>
    <s v="CENTRO DE TECNOLOGIAS AGROINDUSTRIALES-VALLE"/>
    <s v="954327"/>
    <s v="CENTRO DE TECNOLOGIAS AGROINDUSTRIALES-VALLE - MODERNIZACION AMBIENTES"/>
    <x v="10"/>
    <x v="10"/>
    <s v="Nación"/>
    <s v="10"/>
    <s v="RECURSOS CORRIENTES"/>
    <s v="CSF"/>
    <n v="56229746"/>
    <m/>
    <m/>
    <n v="0"/>
    <n v="0"/>
    <n v="56229746"/>
    <n v="0"/>
    <n v="56229746"/>
    <m/>
    <n v="0"/>
    <n v="0"/>
    <n v="0"/>
    <n v="0"/>
    <n v="0"/>
    <n v="0"/>
  </r>
  <r>
    <s v="2024-02-01 06:06:40"/>
    <n v="2024"/>
    <s v="Actual"/>
    <s v="36-02-00-076-954310"/>
    <s v="CENTRO DE TECNOLOGIAS AGROINDUSTRIALES-VALLE"/>
    <s v="954328"/>
    <s v="CERTIFICACION COMPETENCIAS LABORALES- CENTRO DE TECNOLOGIAS AGROINDUSTRIALES"/>
    <x v="94"/>
    <x v="94"/>
    <s v="Nación"/>
    <s v="10"/>
    <s v="RECURSOS CORRIENTES"/>
    <s v="CSF"/>
    <n v="198100000"/>
    <m/>
    <m/>
    <n v="0"/>
    <n v="0"/>
    <n v="198100000"/>
    <n v="198100000"/>
    <n v="0"/>
    <n v="28600000"/>
    <n v="169500000"/>
    <n v="780000"/>
    <n v="780000"/>
    <n v="780000"/>
    <n v="0"/>
    <n v="0"/>
  </r>
  <r>
    <s v="2024-02-01 06:06:40"/>
    <n v="2024"/>
    <s v="Actual"/>
    <s v="36-02-00-076-954310"/>
    <s v="CENTRO DE TECNOLOGIAS AGROINDUSTRIALES-VALLE"/>
    <s v="954328"/>
    <s v="CERTIFICACION COMPETENCIAS LABORALES- CENTRO DE TECNOLOGIAS AGROINDUSTRIALES"/>
    <x v="65"/>
    <x v="65"/>
    <s v="Nación"/>
    <s v="10"/>
    <s v="RECURSOS CORRIENTES"/>
    <s v="CSF"/>
    <n v="59784000"/>
    <m/>
    <m/>
    <n v="0"/>
    <n v="0"/>
    <n v="59784000"/>
    <n v="59784000"/>
    <n v="0"/>
    <n v="0"/>
    <n v="59784000"/>
    <n v="0"/>
    <n v="0"/>
    <n v="0"/>
    <n v="0"/>
    <n v="0"/>
  </r>
  <r>
    <s v="2024-02-01 06:06:40"/>
    <n v="2024"/>
    <s v="Actual"/>
    <s v="36-02-00-076-954310"/>
    <s v="CENTRO DE TECNOLOGIAS AGROINDUSTRIALES-VALLE"/>
    <s v="954338"/>
    <s v="CENTRO DE TECNOLOGIAS AGROINDUSTRIALES-VALLE - EMPRENDE RURAL"/>
    <x v="87"/>
    <x v="87"/>
    <s v="Nación"/>
    <s v="10"/>
    <s v="RECURSOS CORRIENTES"/>
    <s v="CSF"/>
    <n v="768589000"/>
    <m/>
    <m/>
    <n v="0"/>
    <n v="0"/>
    <n v="768589000"/>
    <n v="630120000"/>
    <n v="138469000"/>
    <n v="59800000"/>
    <n v="570320000"/>
    <n v="2600000"/>
    <n v="2600000"/>
    <n v="2600000"/>
    <n v="0"/>
    <n v="0"/>
  </r>
  <r>
    <s v="2024-02-01 06:06:40"/>
    <n v="2024"/>
    <s v="Actual"/>
    <s v="36-02-00-076-954310"/>
    <s v="CENTRO DE TECNOLOGIAS AGROINDUSTRIALES-VALLE"/>
    <s v="954338"/>
    <s v="CENTRO DE TECNOLOGIAS AGROINDUSTRIALES-VALLE - EMPRENDE RURAL"/>
    <x v="65"/>
    <x v="65"/>
    <s v="Nación"/>
    <s v="10"/>
    <s v="RECURSOS CORRIENTES"/>
    <s v="CSF"/>
    <n v="79795000"/>
    <m/>
    <m/>
    <n v="0"/>
    <n v="0"/>
    <n v="79795000"/>
    <n v="62795000"/>
    <n v="17000000"/>
    <n v="0"/>
    <n v="62795000"/>
    <n v="0"/>
    <n v="0"/>
    <n v="0"/>
    <n v="0"/>
    <n v="0"/>
  </r>
  <r>
    <s v="2024-02-01 06:06:40"/>
    <n v="2024"/>
    <s v="Actual"/>
    <s v="36-02-00-076-954310"/>
    <s v="CENTRO DE TECNOLOGIAS AGROINDUSTRIALES-VALLE"/>
    <s v="954342"/>
    <s v="CENTRO DE TECNOLOGIAS AGROINDUSTRIALES-VALLE - BIENESTAR APRENDICES"/>
    <x v="49"/>
    <x v="49"/>
    <s v="Nación"/>
    <s v="10"/>
    <s v="RECURSOS CORRIENTES"/>
    <s v="CSF"/>
    <n v="1543599796"/>
    <m/>
    <m/>
    <n v="0"/>
    <n v="0"/>
    <n v="1543599796"/>
    <n v="291881147"/>
    <n v="1251718649"/>
    <n v="90406020"/>
    <n v="201475127"/>
    <n v="0"/>
    <n v="0"/>
    <n v="0"/>
    <n v="0"/>
    <n v="0"/>
  </r>
  <r>
    <s v="2024-02-01 06:06:40"/>
    <n v="2024"/>
    <s v="Actual"/>
    <s v="36-02-00-076-954310"/>
    <s v="CENTRO DE TECNOLOGIAS AGROINDUSTRIALES-VALLE"/>
    <s v="954344"/>
    <s v="CENTRO DE TECNOLOGIAS AGROINDUSTRIALES-VALLE - APOYOS DE SOSTENIMIENTO"/>
    <x v="48"/>
    <x v="48"/>
    <s v="Propios"/>
    <s v="20"/>
    <s v="INGRESOS CORRIENTES"/>
    <s v="CSF"/>
    <n v="303875000"/>
    <m/>
    <m/>
    <n v="0"/>
    <n v="0"/>
    <n v="303875000"/>
    <n v="303875000"/>
    <n v="0"/>
    <n v="0"/>
    <n v="303875000"/>
    <n v="0"/>
    <n v="0"/>
    <n v="0"/>
    <n v="0"/>
    <n v="0"/>
  </r>
  <r>
    <s v="2024-02-01 06:06:40"/>
    <n v="2024"/>
    <s v="Actual"/>
    <s v="36-02-00-076-954310"/>
    <s v="CENTRO DE TECNOLOGIAS AGROINDUSTRIALES-VALLE"/>
    <s v="954345"/>
    <s v="CENTRO DE TECNOLOGIAS AGROINDUSTRIALES-VALLE - SERVICIOS PRESTADOS A LA FORMACION"/>
    <x v="49"/>
    <x v="49"/>
    <s v="Nación"/>
    <s v="10"/>
    <s v="RECURSOS CORRIENTES"/>
    <s v="CSF"/>
    <n v="2848522401"/>
    <m/>
    <m/>
    <n v="0"/>
    <n v="0"/>
    <n v="2848522401"/>
    <n v="2817969112"/>
    <n v="30553289"/>
    <n v="909825351"/>
    <n v="1908143761"/>
    <n v="893109"/>
    <n v="893109"/>
    <n v="893109"/>
    <n v="0"/>
    <n v="0"/>
  </r>
  <r>
    <s v="2024-02-01 06:06:40"/>
    <n v="2024"/>
    <s v="Actual"/>
    <s v="36-02-00-076-954310"/>
    <s v="CENTRO DE TECNOLOGIAS AGROINDUSTRIALES-VALLE"/>
    <s v="954345"/>
    <s v="CENTRO DE TECNOLOGIAS AGROINDUSTRIALES-VALLE - SERVICIOS PRESTADOS A LA FORMACION"/>
    <x v="65"/>
    <x v="65"/>
    <s v="Nación"/>
    <s v="10"/>
    <s v="RECURSOS CORRIENTES"/>
    <s v="CSF"/>
    <n v="922553215"/>
    <m/>
    <m/>
    <n v="0"/>
    <n v="0"/>
    <n v="922553215"/>
    <n v="597002540"/>
    <n v="325550675"/>
    <n v="0"/>
    <n v="597002540"/>
    <n v="0"/>
    <n v="0"/>
    <n v="0"/>
    <n v="0"/>
    <n v="0"/>
  </r>
  <r>
    <s v="2024-02-01 06:06:40"/>
    <n v="2024"/>
    <s v="Actual"/>
    <s v="36-02-00-076-954310"/>
    <s v="CENTRO DE TECNOLOGIAS AGROINDUSTRIALES-VALLE"/>
    <s v="954365"/>
    <s v="CENTRO DE TECNOLOGIAS AGROINDUSTRIALES-APROPIACION DE CIENCIA Y TECNOLOGIA YCULTURA"/>
    <x v="60"/>
    <x v="60"/>
    <s v="Propios"/>
    <s v="27"/>
    <s v="RENTAS PARAFISCALES"/>
    <s v="CSF"/>
    <n v="69000000"/>
    <m/>
    <m/>
    <n v="0"/>
    <n v="0"/>
    <n v="69000000"/>
    <n v="69000000"/>
    <n v="0"/>
    <n v="69000000"/>
    <n v="0"/>
    <n v="0"/>
    <n v="0"/>
    <n v="0"/>
    <n v="0"/>
    <n v="0"/>
  </r>
  <r>
    <s v="2024-02-01 06:06:40"/>
    <n v="2024"/>
    <s v="Actual"/>
    <s v="36-02-00-076-954310"/>
    <s v="CENTRO DE TECNOLOGIAS AGROINDUSTRIALES-VALLE"/>
    <s v="954385"/>
    <s v="CTRO DE TECNOLOGIAS AGROINDUSTRIALES-VALLE, SERVICIOS PRESTADOS A LA FORMACION -ECONOMINA POPULAR"/>
    <x v="65"/>
    <x v="65"/>
    <s v="Nación"/>
    <s v="10"/>
    <s v="RECURSOS CORRIENTES"/>
    <s v="CSF"/>
    <n v="110311884.25"/>
    <m/>
    <m/>
    <n v="0"/>
    <n v="0"/>
    <n v="110311884.25"/>
    <n v="110311884.25"/>
    <n v="0"/>
    <n v="0"/>
    <n v="110311884.25"/>
    <n v="0"/>
    <n v="0"/>
    <n v="0"/>
    <n v="0"/>
    <n v="0"/>
  </r>
  <r>
    <s v="2024-02-01 06:06:40"/>
    <n v="2024"/>
    <s v="Actual"/>
    <s v="36-02-00-076-954310"/>
    <s v="CENTRO DE TECNOLOGIAS AGROINDUSTRIALES-VALLE"/>
    <s v="954386"/>
    <s v="CTRO DE TECNOLOGIAS AGROINDUSTRIALES-VALLE, CERTIFICACION COMPETENCIA LABORALES -ECONOMINA POPULAR"/>
    <x v="65"/>
    <x v="65"/>
    <s v="Nación"/>
    <s v="10"/>
    <s v="RECURSOS CORRIENTES"/>
    <s v="CSF"/>
    <n v="29892000"/>
    <m/>
    <m/>
    <n v="0"/>
    <n v="0"/>
    <n v="29892000"/>
    <n v="29892000"/>
    <n v="0"/>
    <n v="0"/>
    <n v="29892000"/>
    <n v="0"/>
    <n v="0"/>
    <n v="0"/>
    <n v="0"/>
    <n v="0"/>
  </r>
  <r>
    <s v="2024-02-01 06:06:40"/>
    <n v="2024"/>
    <s v="Actual"/>
    <s v="36-02-00-076-954410"/>
    <s v="CENTRO DE BIOTECNOLOGIA INDUSTRIAL-VALLE"/>
    <s v="954409"/>
    <s v="CENTRO DE BIOTECNOLOGIA INDUSTRIAL-VALLE - SALUD OCUPACIONAL"/>
    <x v="49"/>
    <x v="49"/>
    <s v="Nación"/>
    <s v="10"/>
    <s v="RECURSOS CORRIENTES"/>
    <s v="CSF"/>
    <n v="30324412"/>
    <m/>
    <m/>
    <n v="0"/>
    <n v="0"/>
    <n v="30324412"/>
    <n v="0"/>
    <n v="30324412"/>
    <m/>
    <n v="0"/>
    <n v="0"/>
    <n v="0"/>
    <n v="0"/>
    <n v="0"/>
    <n v="0"/>
  </r>
  <r>
    <s v="2024-02-01 06:06:40"/>
    <n v="2024"/>
    <s v="Actual"/>
    <s v="36-02-00-076-954410"/>
    <s v="CENTRO DE BIOTECNOLOGIA INDUSTRIAL-VALLE"/>
    <s v="954410"/>
    <s v="CENTRO DE BIOTECNOLOGIA INDUSTRIAL-VALLE"/>
    <x v="80"/>
    <x v="80"/>
    <s v="Nación"/>
    <s v="10"/>
    <s v="RECURSOS CORRIENTES"/>
    <s v="CSF"/>
    <n v="324469000"/>
    <m/>
    <m/>
    <n v="0"/>
    <n v="0"/>
    <n v="324469000"/>
    <n v="264874000"/>
    <n v="59595000"/>
    <n v="0"/>
    <n v="264874000"/>
    <n v="0"/>
    <n v="0"/>
    <n v="0"/>
    <n v="0"/>
    <n v="0"/>
  </r>
  <r>
    <s v="2024-02-01 06:06:40"/>
    <n v="2024"/>
    <s v="Actual"/>
    <s v="36-02-00-076-954410"/>
    <s v="CENTRO DE BIOTECNOLOGIA INDUSTRIAL-VALLE"/>
    <s v="954410"/>
    <s v="CENTRO DE BIOTECNOLOGIA INDUSTRIAL-VALLE"/>
    <x v="81"/>
    <x v="81"/>
    <s v="Nación"/>
    <s v="10"/>
    <s v="RECURSOS CORRIENTES"/>
    <s v="CSF"/>
    <n v="49334000"/>
    <m/>
    <m/>
    <n v="0"/>
    <n v="0"/>
    <n v="49334000"/>
    <n v="47334000"/>
    <n v="2000000"/>
    <n v="47334000"/>
    <n v="0"/>
    <n v="0"/>
    <n v="0"/>
    <n v="0"/>
    <n v="0"/>
    <n v="0"/>
  </r>
  <r>
    <s v="2024-02-01 06:06:40"/>
    <n v="2024"/>
    <s v="Actual"/>
    <s v="36-02-00-076-954410"/>
    <s v="CENTRO DE BIOTECNOLOGIA INDUSTRIAL-VALLE"/>
    <s v="954410"/>
    <s v="CENTRO DE BIOTECNOLOGIA INDUSTRIAL-VALLE"/>
    <x v="49"/>
    <x v="49"/>
    <s v="Nación"/>
    <s v="10"/>
    <s v="RECURSOS CORRIENTES"/>
    <s v="CSF"/>
    <n v="1374185997"/>
    <n v="0"/>
    <n v="9600000"/>
    <n v="0"/>
    <n v="0"/>
    <n v="1364585997"/>
    <n v="1228695580"/>
    <n v="135890417"/>
    <n v="645850205"/>
    <n v="582845375"/>
    <n v="0"/>
    <n v="0"/>
    <n v="0"/>
    <n v="0"/>
    <n v="0"/>
  </r>
  <r>
    <s v="2024-02-01 06:06:40"/>
    <n v="2024"/>
    <s v="Actual"/>
    <s v="36-02-00-076-954410"/>
    <s v="CENTRO DE BIOTECNOLOGIA INDUSTRIAL-VALLE"/>
    <s v="954410"/>
    <s v="CENTRO DE BIOTECNOLOGIA INDUSTRIAL-VALLE"/>
    <x v="63"/>
    <x v="63"/>
    <s v="Propios"/>
    <s v="20"/>
    <s v="INGRESOS CORRIENTES"/>
    <s v="CSF"/>
    <n v="200000000"/>
    <m/>
    <m/>
    <n v="0"/>
    <n v="0"/>
    <n v="200000000"/>
    <n v="200000000"/>
    <n v="0"/>
    <n v="0"/>
    <n v="200000000"/>
    <n v="0"/>
    <n v="0"/>
    <n v="0"/>
    <n v="0"/>
    <n v="0"/>
  </r>
  <r>
    <s v="2024-02-01 06:06:40"/>
    <n v="2024"/>
    <s v="Actual"/>
    <s v="36-02-00-076-954410"/>
    <s v="CENTRO DE BIOTECNOLOGIA INDUSTRIAL-VALLE"/>
    <s v="954410"/>
    <s v="CENTRO DE BIOTECNOLOGIA INDUSTRIAL-VALLE"/>
    <x v="92"/>
    <x v="92"/>
    <s v="Nación"/>
    <s v="10"/>
    <s v="RECURSOS CORRIENTES"/>
    <s v="CSF"/>
    <n v="34040000"/>
    <m/>
    <m/>
    <n v="0"/>
    <n v="0"/>
    <n v="34040000"/>
    <n v="34040000"/>
    <n v="0"/>
    <n v="0"/>
    <n v="34040000"/>
    <n v="0"/>
    <n v="0"/>
    <n v="0"/>
    <n v="0"/>
    <n v="0"/>
  </r>
  <r>
    <s v="2024-02-01 06:06:40"/>
    <n v="2024"/>
    <s v="Actual"/>
    <s v="36-02-00-076-954410"/>
    <s v="CENTRO DE BIOTECNOLOGIA INDUSTRIAL-VALLE"/>
    <s v="954411"/>
    <s v="CENTRO DE BIOTECNOLOGIA INDUSTRIAL - INTEGRACION CON LA MEDIS-VALLE"/>
    <x v="49"/>
    <x v="49"/>
    <s v="Nación"/>
    <s v="10"/>
    <s v="RECURSOS CORRIENTES"/>
    <s v="CSF"/>
    <n v="202159699"/>
    <m/>
    <m/>
    <n v="0"/>
    <n v="0"/>
    <n v="202159699"/>
    <n v="202159699"/>
    <n v="0"/>
    <n v="52159699"/>
    <n v="150000000"/>
    <n v="0"/>
    <n v="0"/>
    <n v="0"/>
    <n v="0"/>
    <n v="0"/>
  </r>
  <r>
    <s v="2024-02-01 06:06:40"/>
    <n v="2024"/>
    <s v="Actual"/>
    <s v="36-02-00-076-954410"/>
    <s v="CENTRO DE BIOTECNOLOGIA INDUSTRIAL-VALLE"/>
    <s v="954411"/>
    <s v="CENTRO DE BIOTECNOLOGIA INDUSTRIAL - INTEGRACION CON LA MEDIS-VALLE"/>
    <x v="49"/>
    <x v="49"/>
    <s v="Propios"/>
    <s v="20"/>
    <s v="INGRESOS CORRIENTES"/>
    <s v="CSF"/>
    <n v="1552846094"/>
    <m/>
    <m/>
    <n v="0"/>
    <n v="0"/>
    <n v="1552846094"/>
    <n v="1497197163"/>
    <n v="55648931"/>
    <n v="0"/>
    <n v="1497197163"/>
    <n v="0"/>
    <n v="0"/>
    <n v="0"/>
    <n v="0"/>
    <n v="0"/>
  </r>
  <r>
    <s v="2024-02-01 06:06:40"/>
    <n v="2024"/>
    <s v="Actual"/>
    <s v="36-02-00-076-954410"/>
    <s v="CENTRO DE BIOTECNOLOGIA INDUSTRIAL-VALLE"/>
    <s v="954418"/>
    <s v="CENTRO DE BIOTECNOLOGIA INDUSTRIAL - FONDO INDUSTRIA Y DE LA CONSTRUCCION FIC-VALLE"/>
    <x v="48"/>
    <x v="48"/>
    <s v="Propios"/>
    <s v="26"/>
    <s v="FONDOS ESPECIALES"/>
    <s v="CSF"/>
    <n v="690019940"/>
    <m/>
    <m/>
    <n v="0"/>
    <n v="0"/>
    <n v="690019940"/>
    <n v="0"/>
    <n v="690019940"/>
    <m/>
    <n v="0"/>
    <n v="0"/>
    <n v="0"/>
    <n v="0"/>
    <n v="0"/>
    <n v="0"/>
  </r>
  <r>
    <s v="2024-02-01 06:06:40"/>
    <n v="2024"/>
    <s v="Actual"/>
    <s v="36-02-00-076-954410"/>
    <s v="CENTRO DE BIOTECNOLOGIA INDUSTRIAL-VALLE"/>
    <s v="954418"/>
    <s v="CENTRO DE BIOTECNOLOGIA INDUSTRIAL - FONDO INDUSTRIA Y DE LA CONSTRUCCION FIC-VALLE"/>
    <x v="49"/>
    <x v="49"/>
    <s v="Propios"/>
    <s v="26"/>
    <s v="FONDOS ESPECIALES"/>
    <s v="CSF"/>
    <n v="162597755"/>
    <m/>
    <m/>
    <n v="0"/>
    <n v="0"/>
    <n v="162597755"/>
    <n v="49575217"/>
    <n v="113022538"/>
    <n v="0"/>
    <n v="49575217"/>
    <n v="0"/>
    <n v="0"/>
    <n v="0"/>
    <n v="0"/>
    <n v="0"/>
  </r>
  <r>
    <s v="2024-02-01 06:06:40"/>
    <n v="2024"/>
    <s v="Actual"/>
    <s v="36-02-00-076-954410"/>
    <s v="CENTRO DE BIOTECNOLOGIA INDUSTRIAL-VALLE"/>
    <s v="954424"/>
    <s v="CENTRO DE BIOTECNOLOGIA INDUSTRIAL - CONSTRUCCIONMES Y ADECUACIONES-VALLE"/>
    <x v="76"/>
    <x v="76"/>
    <s v="Nación"/>
    <s v="10"/>
    <s v="RECURSOS CORRIENTES"/>
    <s v="CSF"/>
    <n v="7000000"/>
    <m/>
    <m/>
    <n v="0"/>
    <n v="0"/>
    <n v="7000000"/>
    <n v="0"/>
    <n v="7000000"/>
    <m/>
    <n v="0"/>
    <n v="0"/>
    <n v="0"/>
    <n v="0"/>
    <n v="0"/>
    <n v="0"/>
  </r>
  <r>
    <s v="2024-02-01 06:06:40"/>
    <n v="2024"/>
    <s v="Actual"/>
    <s v="36-02-00-076-954410"/>
    <s v="CENTRO DE BIOTECNOLOGIA INDUSTRIAL-VALLE"/>
    <s v="954424"/>
    <s v="CENTRO DE BIOTECNOLOGIA INDUSTRIAL - CONSTRUCCIONMES Y ADECUACIONES-VALLE"/>
    <x v="77"/>
    <x v="77"/>
    <s v="Nación"/>
    <s v="10"/>
    <s v="RECURSOS CORRIENTES"/>
    <s v="CSF"/>
    <n v="507870163"/>
    <m/>
    <m/>
    <n v="0"/>
    <n v="0"/>
    <n v="507870163"/>
    <n v="0"/>
    <n v="507870163"/>
    <m/>
    <n v="0"/>
    <n v="0"/>
    <n v="0"/>
    <n v="0"/>
    <n v="0"/>
    <n v="0"/>
  </r>
  <r>
    <s v="2024-02-01 06:06:40"/>
    <n v="2024"/>
    <s v="Actual"/>
    <s v="36-02-00-076-954410"/>
    <s v="CENTRO DE BIOTECNOLOGIA INDUSTRIAL-VALLE"/>
    <s v="954424"/>
    <s v="CENTRO DE BIOTECNOLOGIA INDUSTRIAL - CONSTRUCCIONMES Y ADECUACIONES-VALLE"/>
    <x v="78"/>
    <x v="78"/>
    <s v="Nación"/>
    <s v="10"/>
    <s v="RECURSOS CORRIENTES"/>
    <s v="CSF"/>
    <n v="685205600"/>
    <m/>
    <m/>
    <n v="0"/>
    <n v="0"/>
    <n v="685205600"/>
    <n v="0"/>
    <n v="685205600"/>
    <m/>
    <n v="0"/>
    <n v="0"/>
    <n v="0"/>
    <n v="0"/>
    <n v="0"/>
    <n v="0"/>
  </r>
  <r>
    <s v="2024-02-01 06:06:40"/>
    <n v="2024"/>
    <s v="Actual"/>
    <s v="36-02-00-076-954410"/>
    <s v="CENTRO DE BIOTECNOLOGIA INDUSTRIAL-VALLE"/>
    <s v="954427"/>
    <s v="CENTRO DE BIOTECNOLOGIA INDUSTRIAL-VALLE - MODERNIZACION AMBIENTES"/>
    <x v="10"/>
    <x v="10"/>
    <s v="Nación"/>
    <s v="10"/>
    <s v="RECURSOS CORRIENTES"/>
    <s v="CSF"/>
    <n v="120000000"/>
    <m/>
    <m/>
    <n v="0"/>
    <n v="0"/>
    <n v="120000000"/>
    <n v="0"/>
    <n v="120000000"/>
    <m/>
    <n v="0"/>
    <n v="0"/>
    <n v="0"/>
    <n v="0"/>
    <n v="0"/>
    <n v="0"/>
  </r>
  <r>
    <s v="2024-02-01 06:06:40"/>
    <n v="2024"/>
    <s v="Actual"/>
    <s v="36-02-00-076-954410"/>
    <s v="CENTRO DE BIOTECNOLOGIA INDUSTRIAL-VALLE"/>
    <s v="954428"/>
    <s v="CERTIFICACION COMPETENCIAS LABORALES- CENTRO DE BIOTECNOLOGIA INDUSTRIAL"/>
    <x v="94"/>
    <x v="94"/>
    <s v="Nación"/>
    <s v="10"/>
    <s v="RECURSOS CORRIENTES"/>
    <s v="CSF"/>
    <n v="287837000"/>
    <m/>
    <m/>
    <n v="0"/>
    <n v="0"/>
    <n v="287837000"/>
    <n v="287837000"/>
    <n v="0"/>
    <n v="28600000"/>
    <n v="259237000"/>
    <n v="0"/>
    <n v="0"/>
    <n v="0"/>
    <n v="0"/>
    <n v="0"/>
  </r>
  <r>
    <s v="2024-02-01 06:06:40"/>
    <n v="2024"/>
    <s v="Actual"/>
    <s v="36-02-00-076-954410"/>
    <s v="CENTRO DE BIOTECNOLOGIA INDUSTRIAL-VALLE"/>
    <s v="954428"/>
    <s v="CERTIFICACION COMPETENCIAS LABORALES- CENTRO DE BIOTECNOLOGIA INDUSTRIAL"/>
    <x v="65"/>
    <x v="65"/>
    <s v="Nación"/>
    <s v="10"/>
    <s v="RECURSOS CORRIENTES"/>
    <s v="CSF"/>
    <n v="283974000"/>
    <m/>
    <m/>
    <n v="0"/>
    <n v="0"/>
    <n v="283974000"/>
    <n v="267900000"/>
    <n v="16074000"/>
    <n v="34305304"/>
    <n v="233594696"/>
    <n v="0"/>
    <n v="0"/>
    <n v="0"/>
    <n v="0"/>
    <n v="0"/>
  </r>
  <r>
    <s v="2024-02-01 06:06:40"/>
    <n v="2024"/>
    <s v="Actual"/>
    <s v="36-02-00-076-954410"/>
    <s v="CENTRO DE BIOTECNOLOGIA INDUSTRIAL-VALLE"/>
    <s v="954438"/>
    <s v="CENTRO DE BIOTECNOLOGIA INDUSTRIAL-VALLE - EMPRENDE RURAL"/>
    <x v="87"/>
    <x v="87"/>
    <s v="Nación"/>
    <s v="10"/>
    <s v="RECURSOS CORRIENTES"/>
    <s v="CSF"/>
    <n v="1621730000"/>
    <m/>
    <m/>
    <n v="0"/>
    <n v="0"/>
    <n v="1621730000"/>
    <n v="1286949000"/>
    <n v="334781000"/>
    <n v="119600000"/>
    <n v="1167349000"/>
    <n v="5200000"/>
    <n v="0"/>
    <n v="0"/>
    <n v="0"/>
    <n v="0"/>
  </r>
  <r>
    <s v="2024-02-01 06:06:40"/>
    <n v="2024"/>
    <s v="Actual"/>
    <s v="36-02-00-076-954410"/>
    <s v="CENTRO DE BIOTECNOLOGIA INDUSTRIAL-VALLE"/>
    <s v="954438"/>
    <s v="CENTRO DE BIOTECNOLOGIA INDUSTRIAL-VALLE - EMPRENDE RURAL"/>
    <x v="65"/>
    <x v="65"/>
    <s v="Nación"/>
    <s v="10"/>
    <s v="RECURSOS CORRIENTES"/>
    <s v="CSF"/>
    <n v="79795000"/>
    <m/>
    <m/>
    <n v="0"/>
    <n v="0"/>
    <n v="79795000"/>
    <n v="62795000"/>
    <n v="17000000"/>
    <n v="0"/>
    <n v="62795000"/>
    <n v="0"/>
    <n v="0"/>
    <n v="0"/>
    <n v="0"/>
    <n v="0"/>
  </r>
  <r>
    <s v="2024-02-01 06:06:40"/>
    <n v="2024"/>
    <s v="Actual"/>
    <s v="36-02-00-076-954410"/>
    <s v="CENTRO DE BIOTECNOLOGIA INDUSTRIAL-VALLE"/>
    <s v="954442"/>
    <s v="CENTRO DE BIOTECNOLOGIA INDUSTRIAL-VALLE - BIENESTAR APRENDICES"/>
    <x v="49"/>
    <x v="49"/>
    <s v="Nación"/>
    <s v="10"/>
    <s v="RECURSOS CORRIENTES"/>
    <s v="CSF"/>
    <n v="624815110"/>
    <m/>
    <m/>
    <n v="0"/>
    <n v="0"/>
    <n v="624815110"/>
    <n v="264251804"/>
    <n v="360563306"/>
    <n v="141374000"/>
    <n v="122877804"/>
    <n v="0"/>
    <n v="0"/>
    <n v="0"/>
    <n v="0"/>
    <n v="0"/>
  </r>
  <r>
    <s v="2024-02-01 06:06:40"/>
    <n v="2024"/>
    <s v="Actual"/>
    <s v="36-02-00-076-954410"/>
    <s v="CENTRO DE BIOTECNOLOGIA INDUSTRIAL-VALLE"/>
    <s v="954444"/>
    <s v="CENTRO DE BIOTECNOLOGIA INDUSTRIAL-VALLE - APOYOS DE SOSTENIMIENTO"/>
    <x v="48"/>
    <x v="48"/>
    <s v="Propios"/>
    <s v="20"/>
    <s v="INGRESOS CORRIENTES"/>
    <s v="CSF"/>
    <n v="469625000"/>
    <m/>
    <m/>
    <n v="0"/>
    <n v="0"/>
    <n v="469625000"/>
    <n v="0"/>
    <n v="469625000"/>
    <m/>
    <n v="0"/>
    <n v="0"/>
    <n v="0"/>
    <n v="0"/>
    <n v="0"/>
    <n v="0"/>
  </r>
  <r>
    <s v="2024-02-01 06:06:40"/>
    <n v="2024"/>
    <s v="Actual"/>
    <s v="36-02-00-076-954410"/>
    <s v="CENTRO DE BIOTECNOLOGIA INDUSTRIAL-VALLE"/>
    <s v="954444"/>
    <s v="CENTRO DE BIOTECNOLOGIA INDUSTRIAL-VALLE - APOYOS DE SOSTENIMIENTO"/>
    <x v="49"/>
    <x v="49"/>
    <s v="Propios"/>
    <s v="20"/>
    <s v="INGRESOS CORRIENTES"/>
    <s v="CSF"/>
    <n v="8986941"/>
    <m/>
    <m/>
    <n v="0"/>
    <n v="0"/>
    <n v="8986941"/>
    <n v="0"/>
    <n v="8986941"/>
    <m/>
    <n v="0"/>
    <n v="0"/>
    <n v="0"/>
    <n v="0"/>
    <n v="0"/>
    <n v="0"/>
  </r>
  <r>
    <s v="2024-02-01 06:06:40"/>
    <n v="2024"/>
    <s v="Actual"/>
    <s v="36-02-00-076-954410"/>
    <s v="CENTRO DE BIOTECNOLOGIA INDUSTRIAL-VALLE"/>
    <s v="954445"/>
    <s v="CENTRO DE BIOTECNOLOGIA INDUSTRIAL-VALLE - SERVICIOS PRESTADOS A LA FORMACION"/>
    <x v="49"/>
    <x v="49"/>
    <s v="Nación"/>
    <s v="10"/>
    <s v="RECURSOS CORRIENTES"/>
    <s v="CSF"/>
    <n v="5040546588"/>
    <m/>
    <m/>
    <n v="0"/>
    <n v="0"/>
    <n v="5040546588"/>
    <n v="4436594162"/>
    <n v="603952426"/>
    <n v="0"/>
    <n v="4436594162"/>
    <n v="0"/>
    <n v="0"/>
    <n v="0"/>
    <n v="0"/>
    <n v="0"/>
  </r>
  <r>
    <s v="2024-02-01 06:06:40"/>
    <n v="2024"/>
    <s v="Actual"/>
    <s v="36-02-00-076-954410"/>
    <s v="CENTRO DE BIOTECNOLOGIA INDUSTRIAL-VALLE"/>
    <s v="954445"/>
    <s v="CENTRO DE BIOTECNOLOGIA INDUSTRIAL-VALLE - SERVICIOS PRESTADOS A LA FORMACION"/>
    <x v="65"/>
    <x v="65"/>
    <s v="Nación"/>
    <s v="10"/>
    <s v="RECURSOS CORRIENTES"/>
    <s v="CSF"/>
    <n v="1180522462.75"/>
    <m/>
    <m/>
    <n v="0"/>
    <n v="0"/>
    <n v="1180522462.75"/>
    <n v="770424659"/>
    <n v="410097803.75"/>
    <n v="0"/>
    <n v="770424659"/>
    <n v="0"/>
    <n v="0"/>
    <n v="0"/>
    <n v="0"/>
    <n v="0"/>
  </r>
  <r>
    <s v="2024-02-01 06:06:40"/>
    <n v="2024"/>
    <s v="Actual"/>
    <s v="36-02-00-076-954410"/>
    <s v="CENTRO DE BIOTECNOLOGIA INDUSTRIAL-VALLE"/>
    <s v="954468"/>
    <s v="CENTRO DE BIOTECNOLOGIA INDUSTRIAL - COLOMBIA CERTIFICA-VALLE"/>
    <x v="91"/>
    <x v="91"/>
    <s v="Propios"/>
    <s v="27"/>
    <s v="RENTAS PARAFISCALES"/>
    <s v="CSF"/>
    <n v="738129305"/>
    <m/>
    <m/>
    <n v="0"/>
    <n v="0"/>
    <n v="738129305"/>
    <n v="453744291"/>
    <n v="284385014"/>
    <n v="252309600"/>
    <n v="201434691"/>
    <n v="0"/>
    <n v="0"/>
    <n v="0"/>
    <n v="0"/>
    <n v="0"/>
  </r>
  <r>
    <s v="2024-02-01 06:06:40"/>
    <n v="2024"/>
    <s v="Actual"/>
    <s v="36-02-00-076-954410"/>
    <s v="CENTRO DE BIOTECNOLOGIA INDUSTRIAL-VALLE"/>
    <s v="954485"/>
    <s v="CENTRO DE BIOTECNOLOGIA INDUSTRIAL-VALLE, SERVICIOS PRESTADOS A LA FORMACION -ECONOMINA POPULAR"/>
    <x v="65"/>
    <x v="65"/>
    <s v="Nación"/>
    <s v="10"/>
    <s v="RECURSOS CORRIENTES"/>
    <s v="CSF"/>
    <n v="128455362.75"/>
    <m/>
    <m/>
    <n v="0"/>
    <n v="0"/>
    <n v="128455362.75"/>
    <n v="87268855"/>
    <n v="41186507.75"/>
    <n v="0"/>
    <n v="87268855"/>
    <n v="0"/>
    <n v="0"/>
    <n v="0"/>
    <n v="0"/>
    <n v="0"/>
  </r>
  <r>
    <s v="2024-02-01 06:06:40"/>
    <n v="2024"/>
    <s v="Actual"/>
    <s v="36-02-00-081-000000"/>
    <s v="SENA REGIONAL ARAUCA-DIRECCION REGIONAL"/>
    <s v="101000"/>
    <s v="DESPACHO DIRECCION"/>
    <x v="79"/>
    <x v="79"/>
    <s v="Nación"/>
    <s v="10"/>
    <s v="RECURSOS CORRIENTES"/>
    <s v="CSF"/>
    <n v="50190000"/>
    <m/>
    <m/>
    <n v="0"/>
    <n v="0"/>
    <n v="50190000"/>
    <n v="47334000"/>
    <n v="2856000"/>
    <n v="0"/>
    <n v="47334000"/>
    <n v="0"/>
    <n v="0"/>
    <n v="0"/>
    <n v="0"/>
    <n v="0"/>
  </r>
  <r>
    <s v="2024-02-01 06:06:40"/>
    <n v="2024"/>
    <s v="Actual"/>
    <s v="36-02-00-081-000000"/>
    <s v="SENA REGIONAL ARAUCA-DIRECCION REGIONAL"/>
    <s v="101000"/>
    <s v="DESPACHO DIRECCION"/>
    <x v="80"/>
    <x v="80"/>
    <s v="Nación"/>
    <s v="10"/>
    <s v="RECURSOS CORRIENTES"/>
    <s v="CSF"/>
    <n v="189267000"/>
    <m/>
    <m/>
    <n v="0"/>
    <n v="0"/>
    <n v="189267000"/>
    <n v="183827500"/>
    <n v="5439500"/>
    <n v="79299333"/>
    <n v="104528167"/>
    <n v="0"/>
    <n v="0"/>
    <n v="0"/>
    <n v="0"/>
    <n v="0"/>
  </r>
  <r>
    <s v="2024-02-01 06:06:40"/>
    <n v="2024"/>
    <s v="Actual"/>
    <s v="36-02-00-081-000000"/>
    <s v="SENA REGIONAL ARAUCA-DIRECCION REGIONAL"/>
    <s v="101000"/>
    <s v="DESPACHO DIRECCION"/>
    <x v="82"/>
    <x v="82"/>
    <s v="Nación"/>
    <s v="10"/>
    <s v="RECURSOS CORRIENTES"/>
    <s v="CSF"/>
    <n v="14163000"/>
    <m/>
    <m/>
    <n v="0"/>
    <n v="0"/>
    <n v="14163000"/>
    <n v="0"/>
    <n v="14163000"/>
    <m/>
    <n v="0"/>
    <n v="0"/>
    <n v="0"/>
    <n v="0"/>
    <n v="0"/>
    <n v="0"/>
  </r>
  <r>
    <s v="2024-02-01 06:06:40"/>
    <n v="2024"/>
    <s v="Actual"/>
    <s v="36-02-00-081-000000"/>
    <s v="SENA REGIONAL ARAUCA-DIRECCION REGIONAL"/>
    <s v="101000"/>
    <s v="DESPACHO DIRECCION"/>
    <x v="84"/>
    <x v="84"/>
    <s v="Nación"/>
    <s v="10"/>
    <s v="RECURSOS CORRIENTES"/>
    <s v="CSF"/>
    <n v="100068000"/>
    <m/>
    <m/>
    <n v="0"/>
    <n v="0"/>
    <n v="100068000"/>
    <n v="94668000"/>
    <n v="5400000"/>
    <n v="24696000"/>
    <n v="69972000"/>
    <n v="0"/>
    <n v="0"/>
    <n v="0"/>
    <n v="0"/>
    <n v="0"/>
  </r>
  <r>
    <s v="2024-02-01 06:06:40"/>
    <n v="2024"/>
    <s v="Actual"/>
    <s v="36-02-00-081-000000"/>
    <s v="SENA REGIONAL ARAUCA-DIRECCION REGIONAL"/>
    <s v="101000"/>
    <s v="DESPACHO DIRECCION"/>
    <x v="85"/>
    <x v="85"/>
    <s v="Nación"/>
    <s v="10"/>
    <s v="RECURSOS CORRIENTES"/>
    <s v="CSF"/>
    <n v="77522000"/>
    <m/>
    <m/>
    <n v="0"/>
    <n v="0"/>
    <n v="77522000"/>
    <n v="77521500"/>
    <n v="500"/>
    <n v="50782200"/>
    <n v="26739300"/>
    <n v="0"/>
    <n v="0"/>
    <n v="0"/>
    <n v="0"/>
    <n v="0"/>
  </r>
  <r>
    <s v="2024-02-01 06:06:40"/>
    <n v="2024"/>
    <s v="Actual"/>
    <s v="36-02-00-081-000000"/>
    <s v="SENA REGIONAL ARAUCA-DIRECCION REGIONAL"/>
    <s v="101000"/>
    <s v="DESPACHO DIRECCION"/>
    <x v="49"/>
    <x v="49"/>
    <s v="Nación"/>
    <s v="10"/>
    <s v="RECURSOS CORRIENTES"/>
    <s v="CSF"/>
    <n v="837267928"/>
    <m/>
    <m/>
    <n v="0"/>
    <n v="0"/>
    <n v="837267928"/>
    <n v="657692369.64999998"/>
    <n v="179575558.34999999"/>
    <n v="567632047.64999998"/>
    <n v="90060322"/>
    <n v="4999482"/>
    <n v="4999482"/>
    <n v="4999482"/>
    <n v="0"/>
    <n v="0"/>
  </r>
  <r>
    <s v="2024-02-01 06:06:40"/>
    <n v="2024"/>
    <s v="Actual"/>
    <s v="36-02-00-081-000000"/>
    <s v="SENA REGIONAL ARAUCA-DIRECCION REGIONAL"/>
    <s v="101000"/>
    <s v="DESPACHO DIRECCION"/>
    <x v="51"/>
    <x v="51"/>
    <s v="Nación"/>
    <s v="10"/>
    <s v="RECURSOS CORRIENTES"/>
    <s v="CSF"/>
    <n v="40018726"/>
    <m/>
    <m/>
    <n v="0"/>
    <n v="0"/>
    <n v="40018726"/>
    <n v="0"/>
    <n v="40018726"/>
    <m/>
    <n v="0"/>
    <n v="0"/>
    <n v="0"/>
    <n v="0"/>
    <n v="0"/>
    <n v="0"/>
  </r>
  <r>
    <s v="2024-02-01 06:06:40"/>
    <n v="2024"/>
    <s v="Actual"/>
    <s v="36-02-00-081-000000"/>
    <s v="SENA REGIONAL ARAUCA-DIRECCION REGIONAL"/>
    <s v="101000"/>
    <s v="DESPACHO DIRECCION"/>
    <x v="6"/>
    <x v="6"/>
    <s v="Nación"/>
    <s v="10"/>
    <s v="RECURSOS CORRIENTES"/>
    <s v="CSF"/>
    <n v="397455222"/>
    <m/>
    <m/>
    <n v="0"/>
    <n v="0"/>
    <n v="397455222"/>
    <n v="350023922"/>
    <n v="47431300"/>
    <n v="276680589"/>
    <n v="73343333"/>
    <n v="0"/>
    <n v="0"/>
    <n v="0"/>
    <n v="0"/>
    <n v="0"/>
  </r>
  <r>
    <s v="2024-02-01 06:06:40"/>
    <n v="2024"/>
    <s v="Actual"/>
    <s v="36-02-00-081-000000"/>
    <s v="SENA REGIONAL ARAUCA-DIRECCION REGIONAL"/>
    <s v="101000"/>
    <s v="DESPACHO DIRECCION"/>
    <x v="75"/>
    <x v="75"/>
    <s v="Nación"/>
    <s v="10"/>
    <s v="RECURSOS CORRIENTES"/>
    <s v="CSF"/>
    <n v="660000"/>
    <m/>
    <m/>
    <n v="0"/>
    <n v="0"/>
    <n v="660000"/>
    <n v="0"/>
    <n v="660000"/>
    <m/>
    <n v="0"/>
    <n v="0"/>
    <n v="0"/>
    <n v="0"/>
    <n v="0"/>
    <n v="0"/>
  </r>
  <r>
    <s v="2024-02-01 06:06:40"/>
    <n v="2024"/>
    <s v="Actual"/>
    <s v="36-02-00-081-000000"/>
    <s v="SENA REGIONAL ARAUCA-DIRECCION REGIONAL"/>
    <s v="101009"/>
    <s v="DESPACHO DIRECCIÓN - SALUD OCUPACIONAL"/>
    <x v="45"/>
    <x v="45"/>
    <s v="Propios"/>
    <s v="27"/>
    <s v="RENTAS PARAFISCALES"/>
    <s v="CSF"/>
    <n v="7876000"/>
    <m/>
    <m/>
    <n v="0"/>
    <n v="0"/>
    <n v="7876000"/>
    <n v="0"/>
    <n v="7876000"/>
    <m/>
    <n v="0"/>
    <n v="0"/>
    <n v="0"/>
    <n v="0"/>
    <n v="0"/>
    <n v="0"/>
  </r>
  <r>
    <s v="2024-02-01 06:06:40"/>
    <n v="2024"/>
    <s v="Actual"/>
    <s v="36-02-00-081-000000"/>
    <s v="SENA REGIONAL ARAUCA-DIRECCION REGIONAL"/>
    <s v="101009"/>
    <s v="DESPACHO DIRECCIÓN - SALUD OCUPACIONAL"/>
    <x v="49"/>
    <x v="49"/>
    <s v="Nación"/>
    <s v="10"/>
    <s v="RECURSOS CORRIENTES"/>
    <s v="CSF"/>
    <n v="276541901"/>
    <m/>
    <m/>
    <n v="0"/>
    <n v="0"/>
    <n v="276541901"/>
    <n v="209037800"/>
    <n v="67504101"/>
    <n v="46922400"/>
    <n v="162115400"/>
    <n v="0"/>
    <n v="0"/>
    <n v="0"/>
    <n v="0"/>
    <n v="0"/>
  </r>
  <r>
    <s v="2024-02-01 06:06:40"/>
    <n v="2024"/>
    <s v="Actual"/>
    <s v="36-02-00-081-000000"/>
    <s v="SENA REGIONAL ARAUCA-DIRECCION REGIONAL"/>
    <s v="101014"/>
    <s v="DESPACHO REGIONAL -ESCUELA NACIONAL DE INSTRUCTORES"/>
    <x v="49"/>
    <x v="49"/>
    <s v="Nación"/>
    <s v="10"/>
    <s v="RECURSOS CORRIENTES"/>
    <s v="CSF"/>
    <n v="87786840"/>
    <m/>
    <m/>
    <n v="0"/>
    <n v="0"/>
    <n v="87786840"/>
    <n v="0"/>
    <n v="87786840"/>
    <m/>
    <n v="0"/>
    <n v="0"/>
    <n v="0"/>
    <n v="0"/>
    <n v="0"/>
    <n v="0"/>
  </r>
  <r>
    <s v="2024-02-01 06:06:40"/>
    <n v="2024"/>
    <s v="Actual"/>
    <s v="36-02-00-081-000000"/>
    <s v="SENA REGIONAL ARAUCA-DIRECCION REGIONAL"/>
    <s v="101024"/>
    <s v="CONSTRUCCIONES Y ADECUACIONES"/>
    <x v="78"/>
    <x v="78"/>
    <s v="Nación"/>
    <s v="10"/>
    <s v="RECURSOS CORRIENTES"/>
    <s v="CSF"/>
    <n v="849095727"/>
    <m/>
    <m/>
    <n v="0"/>
    <n v="0"/>
    <n v="849095727"/>
    <n v="0"/>
    <n v="849095727"/>
    <m/>
    <n v="0"/>
    <n v="0"/>
    <n v="0"/>
    <n v="0"/>
    <n v="0"/>
    <n v="0"/>
  </r>
  <r>
    <s v="2024-02-01 06:06:40"/>
    <n v="2024"/>
    <s v="Actual"/>
    <s v="36-02-00-081-000000"/>
    <s v="SENA REGIONAL ARAUCA-DIRECCION REGIONAL"/>
    <s v="101039"/>
    <s v="DESPACHO REGIONAL-EMPRENDIMIENTO"/>
    <x v="88"/>
    <x v="88"/>
    <s v="Nación"/>
    <s v="10"/>
    <s v="RECURSOS CORRIENTES"/>
    <s v="CSF"/>
    <n v="479250000"/>
    <m/>
    <m/>
    <n v="0"/>
    <n v="0"/>
    <n v="479250000"/>
    <n v="460449000"/>
    <n v="18801000"/>
    <n v="446554000"/>
    <n v="13895000"/>
    <n v="0"/>
    <n v="0"/>
    <n v="0"/>
    <n v="0"/>
    <n v="0"/>
  </r>
  <r>
    <s v="2024-02-01 06:06:40"/>
    <n v="2024"/>
    <s v="Actual"/>
    <s v="36-02-00-081-000000"/>
    <s v="SENA REGIONAL ARAUCA-DIRECCION REGIONAL"/>
    <s v="101040"/>
    <s v="DESPACHO REGIONAL-APORTES"/>
    <x v="64"/>
    <x v="64"/>
    <s v="Propios"/>
    <s v="27"/>
    <s v="RENTAS PARAFISCALES"/>
    <s v="CSF"/>
    <n v="179328863"/>
    <m/>
    <m/>
    <n v="0"/>
    <n v="0"/>
    <n v="179328863"/>
    <n v="153173261"/>
    <n v="26155602"/>
    <n v="151193359"/>
    <n v="1979902"/>
    <n v="0"/>
    <n v="0"/>
    <n v="0"/>
    <n v="0"/>
    <n v="0"/>
  </r>
  <r>
    <s v="2024-02-01 06:06:40"/>
    <n v="2024"/>
    <s v="Actual"/>
    <s v="36-02-00-081-000000"/>
    <s v="SENA REGIONAL ARAUCA-DIRECCION REGIONAL"/>
    <s v="101043"/>
    <s v="DESPACHO BIENESTAR FUNCIONARIOS"/>
    <x v="48"/>
    <x v="48"/>
    <s v="Nación"/>
    <s v="10"/>
    <s v="RECURSOS CORRIENTES"/>
    <s v="CSF"/>
    <n v="7800000"/>
    <m/>
    <m/>
    <n v="0"/>
    <n v="0"/>
    <n v="7800000"/>
    <n v="7800000"/>
    <n v="0"/>
    <n v="0"/>
    <n v="7800000"/>
    <n v="0"/>
    <n v="0"/>
    <n v="0"/>
    <n v="0"/>
    <n v="0"/>
  </r>
  <r>
    <s v="2024-02-01 06:06:40"/>
    <n v="2024"/>
    <s v="Actual"/>
    <s v="36-02-00-081-000000"/>
    <s v="SENA REGIONAL ARAUCA-DIRECCION REGIONAL"/>
    <s v="101043"/>
    <s v="DESPACHO BIENESTAR FUNCIONARIOS"/>
    <x v="49"/>
    <x v="49"/>
    <s v="Nación"/>
    <s v="10"/>
    <s v="RECURSOS CORRIENTES"/>
    <s v="CSF"/>
    <n v="321072028"/>
    <m/>
    <m/>
    <n v="0"/>
    <n v="0"/>
    <n v="321072028"/>
    <n v="36817680"/>
    <n v="284254348"/>
    <n v="0"/>
    <n v="36817680"/>
    <n v="0"/>
    <n v="0"/>
    <n v="0"/>
    <n v="0"/>
    <n v="0"/>
  </r>
  <r>
    <s v="2024-02-01 06:06:40"/>
    <n v="2024"/>
    <s v="Actual"/>
    <s v="36-02-00-081-000000"/>
    <s v="SENA REGIONAL ARAUCA-DIRECCION REGIONAL"/>
    <s v="101045"/>
    <s v="DESPACHO - SERVICIOS PRESTADOS A LA FORMACION"/>
    <x v="49"/>
    <x v="49"/>
    <s v="Nación"/>
    <s v="10"/>
    <s v="RECURSOS CORRIENTES"/>
    <s v="CSF"/>
    <n v="58812600"/>
    <m/>
    <m/>
    <n v="0"/>
    <n v="0"/>
    <n v="58812600"/>
    <n v="0"/>
    <n v="58812600"/>
    <m/>
    <n v="0"/>
    <n v="0"/>
    <n v="0"/>
    <n v="0"/>
    <n v="0"/>
    <n v="0"/>
  </r>
  <r>
    <s v="2024-02-01 06:06:40"/>
    <n v="2024"/>
    <s v="Actual"/>
    <s v="36-02-00-081-000000"/>
    <s v="SENA REGIONAL ARAUCA-DIRECCION REGIONAL"/>
    <s v="101089"/>
    <s v="SENA REGIONAL ARAUCA-DIRECCION REGIONAL, EMPRENDIMIENTO-ECONOMINA POPULAR"/>
    <x v="89"/>
    <x v="89"/>
    <s v="Nación"/>
    <s v="10"/>
    <s v="RECURSOS CORRIENTES"/>
    <s v="CSF"/>
    <n v="4886000"/>
    <m/>
    <m/>
    <n v="0"/>
    <n v="0"/>
    <n v="4886000"/>
    <n v="0"/>
    <n v="4886000"/>
    <m/>
    <n v="0"/>
    <n v="0"/>
    <n v="0"/>
    <n v="0"/>
    <n v="0"/>
    <n v="0"/>
  </r>
  <r>
    <s v="2024-02-01 06:06:40"/>
    <n v="2024"/>
    <s v="Actual"/>
    <s v="36-02-00-081-953010"/>
    <s v="CENTRO DE GESTION Y DESARROLLO AGROINDUSTRIAL DE ARAUCA"/>
    <s v="953009"/>
    <s v="CENTRO DE GESTION Y DESARROLLO AGROINDUSTRIAL DE ARAUCA-SALUD OCUPACIONAL"/>
    <x v="49"/>
    <x v="49"/>
    <s v="Nación"/>
    <s v="10"/>
    <s v="RECURSOS CORRIENTES"/>
    <s v="CSF"/>
    <n v="52703832"/>
    <m/>
    <m/>
    <n v="0"/>
    <n v="0"/>
    <n v="52703832"/>
    <n v="0"/>
    <n v="52703832"/>
    <m/>
    <n v="0"/>
    <n v="0"/>
    <n v="0"/>
    <n v="0"/>
    <n v="0"/>
    <n v="0"/>
  </r>
  <r>
    <s v="2024-02-01 06:06:40"/>
    <n v="2024"/>
    <s v="Actual"/>
    <s v="36-02-00-081-953010"/>
    <s v="CENTRO DE GESTION Y DESARROLLO AGROINDUSTRIAL DE ARAUCA"/>
    <s v="953010"/>
    <s v="CENTRO DE GESTIÓN Y DESARROLLO AGROINDUSTRIAL DE ARAUCA-ARAUCA"/>
    <x v="80"/>
    <x v="80"/>
    <s v="Nación"/>
    <s v="10"/>
    <s v="RECURSOS CORRIENTES"/>
    <s v="CSF"/>
    <n v="754637000"/>
    <m/>
    <m/>
    <n v="0"/>
    <n v="0"/>
    <n v="754637000"/>
    <n v="616232000"/>
    <n v="138405000"/>
    <n v="0"/>
    <n v="616232000"/>
    <n v="0"/>
    <n v="0"/>
    <n v="0"/>
    <n v="0"/>
    <n v="0"/>
  </r>
  <r>
    <s v="2024-02-01 06:06:40"/>
    <n v="2024"/>
    <s v="Actual"/>
    <s v="36-02-00-081-953010"/>
    <s v="CENTRO DE GESTION Y DESARROLLO AGROINDUSTRIAL DE ARAUCA"/>
    <s v="953010"/>
    <s v="CENTRO DE GESTIÓN Y DESARROLLO AGROINDUSTRIAL DE ARAUCA-ARAUCA"/>
    <x v="81"/>
    <x v="81"/>
    <s v="Nación"/>
    <s v="10"/>
    <s v="RECURSOS CORRIENTES"/>
    <s v="CSF"/>
    <n v="49334000"/>
    <m/>
    <m/>
    <n v="0"/>
    <n v="0"/>
    <n v="49334000"/>
    <n v="47334000"/>
    <n v="2000000"/>
    <n v="0"/>
    <n v="47334000"/>
    <n v="0"/>
    <n v="0"/>
    <n v="0"/>
    <n v="0"/>
    <n v="0"/>
  </r>
  <r>
    <s v="2024-02-01 06:06:40"/>
    <n v="2024"/>
    <s v="Actual"/>
    <s v="36-02-00-081-953010"/>
    <s v="CENTRO DE GESTION Y DESARROLLO AGROINDUSTRIAL DE ARAUCA"/>
    <s v="953010"/>
    <s v="CENTRO DE GESTIÓN Y DESARROLLO AGROINDUSTRIAL DE ARAUCA-ARAUCA"/>
    <x v="49"/>
    <x v="49"/>
    <s v="Nación"/>
    <s v="10"/>
    <s v="RECURSOS CORRIENTES"/>
    <s v="CSF"/>
    <n v="1422072406"/>
    <n v="0"/>
    <n v="1960000"/>
    <n v="0"/>
    <n v="0"/>
    <n v="1420112406"/>
    <n v="1045022135"/>
    <n v="375090271"/>
    <n v="660312839"/>
    <n v="384709296"/>
    <n v="18823279"/>
    <n v="18823279"/>
    <n v="18823279"/>
    <n v="0"/>
    <n v="0"/>
  </r>
  <r>
    <s v="2024-02-01 06:06:40"/>
    <n v="2024"/>
    <s v="Actual"/>
    <s v="36-02-00-081-953010"/>
    <s v="CENTRO DE GESTION Y DESARROLLO AGROINDUSTRIAL DE ARAUCA"/>
    <s v="953010"/>
    <s v="CENTRO DE GESTIÓN Y DESARROLLO AGROINDUSTRIAL DE ARAUCA-ARAUCA"/>
    <x v="63"/>
    <x v="63"/>
    <s v="Propios"/>
    <s v="20"/>
    <s v="INGRESOS CORRIENTES"/>
    <s v="CSF"/>
    <n v="14796561"/>
    <m/>
    <m/>
    <n v="0"/>
    <n v="0"/>
    <n v="14796561"/>
    <n v="0"/>
    <n v="14796561"/>
    <m/>
    <n v="0"/>
    <n v="0"/>
    <n v="0"/>
    <n v="0"/>
    <n v="0"/>
    <n v="0"/>
  </r>
  <r>
    <s v="2024-02-01 06:06:40"/>
    <n v="2024"/>
    <s v="Actual"/>
    <s v="36-02-00-081-953010"/>
    <s v="CENTRO DE GESTION Y DESARROLLO AGROINDUSTRIAL DE ARAUCA"/>
    <s v="953011"/>
    <s v="C DE GESTION Y DESARROLLO AGROINDUSTRIAL DE ARAUCA - INTEGRACION CON LA MEDIS-ARAUCA"/>
    <x v="49"/>
    <x v="49"/>
    <s v="Nación"/>
    <s v="10"/>
    <s v="RECURSOS CORRIENTES"/>
    <s v="CSF"/>
    <n v="67159699"/>
    <m/>
    <m/>
    <n v="0"/>
    <n v="0"/>
    <n v="67159699"/>
    <n v="52159699"/>
    <n v="15000000"/>
    <n v="51403761"/>
    <n v="755938"/>
    <n v="0"/>
    <n v="0"/>
    <n v="0"/>
    <n v="0"/>
    <n v="0"/>
  </r>
  <r>
    <s v="2024-02-01 06:06:40"/>
    <n v="2024"/>
    <s v="Actual"/>
    <s v="36-02-00-081-953010"/>
    <s v="CENTRO DE GESTION Y DESARROLLO AGROINDUSTRIAL DE ARAUCA"/>
    <s v="953011"/>
    <s v="C DE GESTION Y DESARROLLO AGROINDUSTRIAL DE ARAUCA - INTEGRACION CON LA MEDIS-ARAUCA"/>
    <x v="49"/>
    <x v="49"/>
    <s v="Propios"/>
    <s v="20"/>
    <s v="INGRESOS CORRIENTES"/>
    <s v="CSF"/>
    <n v="1314544316"/>
    <m/>
    <m/>
    <n v="0"/>
    <n v="0"/>
    <n v="1314544316"/>
    <n v="1276334103"/>
    <n v="38210213"/>
    <n v="0"/>
    <n v="1276334103"/>
    <n v="0"/>
    <n v="0"/>
    <n v="0"/>
    <n v="0"/>
    <n v="0"/>
  </r>
  <r>
    <s v="2024-02-01 06:06:40"/>
    <n v="2024"/>
    <s v="Actual"/>
    <s v="36-02-00-081-953010"/>
    <s v="CENTRO DE GESTION Y DESARROLLO AGROINDUSTRIAL DE ARAUCA"/>
    <s v="953018"/>
    <s v="C DE GESTION Y DESARROLLO AGROINDUSTRIAL DE ARAUCA - FONDO INDUSTRIA Y DE LA CONSTRUCCION FIC"/>
    <x v="48"/>
    <x v="48"/>
    <s v="Propios"/>
    <s v="26"/>
    <s v="FONDOS ESPECIALES"/>
    <s v="CSF"/>
    <n v="683929328"/>
    <m/>
    <m/>
    <n v="0"/>
    <n v="0"/>
    <n v="683929328"/>
    <n v="683929328"/>
    <n v="0"/>
    <n v="104130000"/>
    <n v="579799328"/>
    <n v="0"/>
    <n v="0"/>
    <n v="0"/>
    <n v="0"/>
    <n v="0"/>
  </r>
  <r>
    <s v="2024-02-01 06:06:40"/>
    <n v="2024"/>
    <s v="Actual"/>
    <s v="36-02-00-081-953010"/>
    <s v="CENTRO DE GESTION Y DESARROLLO AGROINDUSTRIAL DE ARAUCA"/>
    <s v="953018"/>
    <s v="C DE GESTION Y DESARROLLO AGROINDUSTRIAL DE ARAUCA - FONDO INDUSTRIA Y DE LA CONSTRUCCION FIC"/>
    <x v="49"/>
    <x v="49"/>
    <s v="Propios"/>
    <s v="26"/>
    <s v="FONDOS ESPECIALES"/>
    <s v="CSF"/>
    <n v="135858728"/>
    <m/>
    <m/>
    <n v="0"/>
    <n v="0"/>
    <n v="135858728"/>
    <n v="0"/>
    <n v="135858728"/>
    <m/>
    <n v="0"/>
    <n v="0"/>
    <n v="0"/>
    <n v="0"/>
    <n v="0"/>
    <n v="0"/>
  </r>
  <r>
    <s v="2024-02-01 06:06:40"/>
    <n v="2024"/>
    <s v="Actual"/>
    <s v="36-02-00-081-953010"/>
    <s v="CENTRO DE GESTION Y DESARROLLO AGROINDUSTRIAL DE ARAUCA"/>
    <s v="953024"/>
    <s v="CENTRO DE GESTION Y DESARROLLO AGROINDUSTRIAL DE ARAUCA - CONSTRUCCIONMES Y ADECUACIONES"/>
    <x v="77"/>
    <x v="77"/>
    <s v="Nación"/>
    <s v="10"/>
    <s v="RECURSOS CORRIENTES"/>
    <s v="CSF"/>
    <n v="1088145143"/>
    <m/>
    <m/>
    <n v="0"/>
    <n v="0"/>
    <n v="1088145143"/>
    <n v="0"/>
    <n v="1088145143"/>
    <m/>
    <n v="0"/>
    <n v="0"/>
    <n v="0"/>
    <n v="0"/>
    <n v="0"/>
    <n v="0"/>
  </r>
  <r>
    <s v="2024-02-01 06:06:40"/>
    <n v="2024"/>
    <s v="Actual"/>
    <s v="36-02-00-081-953010"/>
    <s v="CENTRO DE GESTION Y DESARROLLO AGROINDUSTRIAL DE ARAUCA"/>
    <s v="953024"/>
    <s v="CENTRO DE GESTION Y DESARROLLO AGROINDUSTRIAL DE ARAUCA - CONSTRUCCIONMES Y ADECUACIONES"/>
    <x v="78"/>
    <x v="78"/>
    <s v="Nación"/>
    <s v="10"/>
    <s v="RECURSOS CORRIENTES"/>
    <s v="CSF"/>
    <n v="849095727"/>
    <m/>
    <m/>
    <n v="0"/>
    <n v="0"/>
    <n v="849095727"/>
    <n v="0"/>
    <n v="849095727"/>
    <m/>
    <n v="0"/>
    <n v="0"/>
    <n v="0"/>
    <n v="0"/>
    <n v="0"/>
    <n v="0"/>
  </r>
  <r>
    <s v="2024-02-01 06:06:40"/>
    <n v="2024"/>
    <s v="Actual"/>
    <s v="36-02-00-081-953010"/>
    <s v="CENTRO DE GESTION Y DESARROLLO AGROINDUSTRIAL DE ARAUCA"/>
    <s v="953027"/>
    <s v="CENTRO DE GESTION Y DESARROLLO AGROINDUSTRIAL DE ARAUCA - MODERNIZACION AMBIENTES"/>
    <x v="10"/>
    <x v="10"/>
    <s v="Nación"/>
    <s v="10"/>
    <s v="RECURSOS CORRIENTES"/>
    <s v="CSF"/>
    <n v="63600000"/>
    <m/>
    <m/>
    <n v="0"/>
    <n v="0"/>
    <n v="63600000"/>
    <n v="0"/>
    <n v="63600000"/>
    <m/>
    <n v="0"/>
    <n v="0"/>
    <n v="0"/>
    <n v="0"/>
    <n v="0"/>
    <n v="0"/>
  </r>
  <r>
    <s v="2024-02-01 06:06:40"/>
    <n v="2024"/>
    <s v="Actual"/>
    <s v="36-02-00-081-953010"/>
    <s v="CENTRO DE GESTION Y DESARROLLO AGROINDUSTRIAL DE ARAUCA"/>
    <s v="953028"/>
    <s v="CERTIFICACION COMPETENCIAS LABORALES-CENTRO DE GESTION Y DESARROLLO AGROINDUSTRIAL DE ARAUCA"/>
    <x v="94"/>
    <x v="94"/>
    <s v="Nación"/>
    <s v="10"/>
    <s v="RECURSOS CORRIENTES"/>
    <s v="CSF"/>
    <n v="181343000"/>
    <m/>
    <m/>
    <n v="0"/>
    <n v="0"/>
    <n v="181343000"/>
    <n v="174300000"/>
    <n v="7043000"/>
    <n v="28600000"/>
    <n v="145700000"/>
    <n v="0"/>
    <n v="0"/>
    <n v="0"/>
    <n v="0"/>
    <n v="0"/>
  </r>
  <r>
    <s v="2024-02-01 06:06:40"/>
    <n v="2024"/>
    <s v="Actual"/>
    <s v="36-02-00-081-953010"/>
    <s v="CENTRO DE GESTION Y DESARROLLO AGROINDUSTRIAL DE ARAUCA"/>
    <s v="953028"/>
    <s v="CERTIFICACION COMPETENCIAS LABORALES-CENTRO DE GESTION Y DESARROLLO AGROINDUSTRIAL DE ARAUCA"/>
    <x v="65"/>
    <x v="65"/>
    <s v="Nación"/>
    <s v="10"/>
    <s v="RECURSOS CORRIENTES"/>
    <s v="CSF"/>
    <n v="59784000"/>
    <m/>
    <m/>
    <n v="0"/>
    <n v="0"/>
    <n v="59784000"/>
    <n v="56400000"/>
    <n v="3384000"/>
    <n v="0"/>
    <n v="56400000"/>
    <n v="0"/>
    <n v="0"/>
    <n v="0"/>
    <n v="0"/>
    <n v="0"/>
  </r>
  <r>
    <s v="2024-02-01 06:06:40"/>
    <n v="2024"/>
    <s v="Actual"/>
    <s v="36-02-00-081-953010"/>
    <s v="CENTRO DE GESTION Y DESARROLLO AGROINDUSTRIAL DE ARAUCA"/>
    <s v="953034"/>
    <s v="CENTRO DE GESTION Y DESARROLLO AGROINDUSTRIAL DE ARAUCA - PRODUCCION CENTROS"/>
    <x v="49"/>
    <x v="49"/>
    <s v="Propios"/>
    <s v="20"/>
    <s v="INGRESOS CORRIENTES"/>
    <s v="CSF"/>
    <n v="15000000"/>
    <m/>
    <m/>
    <n v="0"/>
    <n v="0"/>
    <n v="15000000"/>
    <n v="0"/>
    <n v="15000000"/>
    <m/>
    <n v="0"/>
    <n v="0"/>
    <n v="0"/>
    <n v="0"/>
    <n v="0"/>
    <n v="0"/>
  </r>
  <r>
    <s v="2024-02-01 06:06:40"/>
    <n v="2024"/>
    <s v="Actual"/>
    <s v="36-02-00-081-953010"/>
    <s v="CENTRO DE GESTION Y DESARROLLO AGROINDUSTRIAL DE ARAUCA"/>
    <s v="953038"/>
    <s v="CENTRO DE GESTION Y DESARROLLO AGROINDUSTRIAL DE ARAUCA - EMPRENDE RURAL"/>
    <x v="87"/>
    <x v="87"/>
    <s v="Nación"/>
    <s v="10"/>
    <s v="RECURSOS CORRIENTES"/>
    <s v="CSF"/>
    <n v="827447000"/>
    <m/>
    <m/>
    <n v="0"/>
    <n v="0"/>
    <n v="827447000"/>
    <n v="645007000"/>
    <n v="182440000"/>
    <n v="31200000"/>
    <n v="613807000"/>
    <n v="0"/>
    <n v="0"/>
    <n v="0"/>
    <n v="0"/>
    <n v="0"/>
  </r>
  <r>
    <s v="2024-02-01 06:06:40"/>
    <n v="2024"/>
    <s v="Actual"/>
    <s v="36-02-00-081-953010"/>
    <s v="CENTRO DE GESTION Y DESARROLLO AGROINDUSTRIAL DE ARAUCA"/>
    <s v="953038"/>
    <s v="CENTRO DE GESTION Y DESARROLLO AGROINDUSTRIAL DE ARAUCA - EMPRENDE RURAL"/>
    <x v="65"/>
    <x v="65"/>
    <s v="Nación"/>
    <s v="10"/>
    <s v="RECURSOS CORRIENTES"/>
    <s v="CSF"/>
    <n v="78775000"/>
    <m/>
    <m/>
    <n v="0"/>
    <n v="0"/>
    <n v="78775000"/>
    <n v="58775000"/>
    <n v="20000000"/>
    <n v="0"/>
    <n v="58775000"/>
    <n v="0"/>
    <n v="0"/>
    <n v="0"/>
    <n v="0"/>
    <n v="0"/>
  </r>
  <r>
    <s v="2024-02-01 06:06:40"/>
    <n v="2024"/>
    <s v="Actual"/>
    <s v="36-02-00-081-953010"/>
    <s v="CENTRO DE GESTION Y DESARROLLO AGROINDUSTRIAL DE ARAUCA"/>
    <s v="953042"/>
    <s v="CENTRO DE GESTION Y DESARROLLO AGROINDUSTRIAL DE ARAUCA - BIENESTAR APRENDICES"/>
    <x v="49"/>
    <x v="49"/>
    <s v="Nación"/>
    <s v="10"/>
    <s v="RECURSOS CORRIENTES"/>
    <s v="CSF"/>
    <n v="576994751"/>
    <m/>
    <m/>
    <n v="0"/>
    <n v="0"/>
    <n v="576994751"/>
    <n v="360324000"/>
    <n v="216670751"/>
    <n v="0"/>
    <n v="360324000"/>
    <n v="0"/>
    <n v="0"/>
    <n v="0"/>
    <n v="0"/>
    <n v="0"/>
  </r>
  <r>
    <s v="2024-02-01 06:06:40"/>
    <n v="2024"/>
    <s v="Actual"/>
    <s v="36-02-00-081-953010"/>
    <s v="CENTRO DE GESTION Y DESARROLLO AGROINDUSTRIAL DE ARAUCA"/>
    <s v="953044"/>
    <s v="CENTRO DE GESTION Y DESARROLLO AGROINDUSTRIAL DE ARAUCA -APOYOS DE SOSTENIMIENTO"/>
    <x v="48"/>
    <x v="48"/>
    <s v="Propios"/>
    <s v="20"/>
    <s v="INGRESOS CORRIENTES"/>
    <s v="CSF"/>
    <n v="469625000"/>
    <m/>
    <m/>
    <n v="0"/>
    <n v="0"/>
    <n v="469625000"/>
    <n v="469625000"/>
    <n v="0"/>
    <n v="0"/>
    <n v="469625000"/>
    <n v="0"/>
    <n v="0"/>
    <n v="0"/>
    <n v="0"/>
    <n v="0"/>
  </r>
  <r>
    <s v="2024-02-01 06:06:40"/>
    <n v="2024"/>
    <s v="Actual"/>
    <s v="36-02-00-081-953010"/>
    <s v="CENTRO DE GESTION Y DESARROLLO AGROINDUSTRIAL DE ARAUCA"/>
    <s v="953044"/>
    <s v="CENTRO DE GESTION Y DESARROLLO AGROINDUSTRIAL DE ARAUCA -APOYOS DE SOSTENIMIENTO"/>
    <x v="49"/>
    <x v="49"/>
    <s v="Propios"/>
    <s v="20"/>
    <s v="INGRESOS CORRIENTES"/>
    <s v="CSF"/>
    <n v="16194627"/>
    <m/>
    <m/>
    <n v="0"/>
    <n v="0"/>
    <n v="16194627"/>
    <n v="0"/>
    <n v="16194627"/>
    <m/>
    <n v="0"/>
    <n v="0"/>
    <n v="0"/>
    <n v="0"/>
    <n v="0"/>
    <n v="0"/>
  </r>
  <r>
    <s v="2024-02-01 06:06:40"/>
    <n v="2024"/>
    <s v="Actual"/>
    <s v="36-02-00-081-953010"/>
    <s v="CENTRO DE GESTION Y DESARROLLO AGROINDUSTRIAL DE ARAUCA"/>
    <s v="953045"/>
    <s v="CENTRO DE GESTION Y DESARROLLO AGROINDUSTRIAL DE ARAUCA -SERVICIOS PRESTADOS A LA FORMACION"/>
    <x v="49"/>
    <x v="49"/>
    <s v="Nación"/>
    <s v="10"/>
    <s v="RECURSOS CORRIENTES"/>
    <s v="CSF"/>
    <n v="933906966"/>
    <m/>
    <m/>
    <n v="0"/>
    <n v="0"/>
    <n v="933906966"/>
    <n v="637067590"/>
    <n v="296839376"/>
    <n v="69846878"/>
    <n v="567220712"/>
    <n v="0"/>
    <n v="0"/>
    <n v="0"/>
    <n v="0"/>
    <n v="0"/>
  </r>
  <r>
    <s v="2024-02-01 06:06:40"/>
    <n v="2024"/>
    <s v="Actual"/>
    <s v="36-02-00-081-953010"/>
    <s v="CENTRO DE GESTION Y DESARROLLO AGROINDUSTRIAL DE ARAUCA"/>
    <s v="953045"/>
    <s v="CENTRO DE GESTION Y DESARROLLO AGROINDUSTRIAL DE ARAUCA -SERVICIOS PRESTADOS A LA FORMACION"/>
    <x v="65"/>
    <x v="65"/>
    <s v="Nación"/>
    <s v="10"/>
    <s v="RECURSOS CORRIENTES"/>
    <s v="CSF"/>
    <n v="795923422.75"/>
    <m/>
    <m/>
    <n v="0"/>
    <n v="0"/>
    <n v="795923422.75"/>
    <n v="549742083"/>
    <n v="246181339.75"/>
    <n v="198181636"/>
    <n v="351560447"/>
    <n v="0"/>
    <n v="0"/>
    <n v="0"/>
    <n v="0"/>
    <n v="0"/>
  </r>
  <r>
    <s v="2024-02-01 06:06:40"/>
    <n v="2024"/>
    <s v="Actual"/>
    <s v="36-02-00-081-953010"/>
    <s v="CENTRO DE GESTION Y DESARROLLO AGROINDUSTRIAL DE ARAUCA"/>
    <s v="953065"/>
    <s v="CENTRO DE GESTION Y DESARROLLO AGROINDUSTRIAL DE ARAUCA -APROPIACION DE CIENCIA Y TECNOLOGIA YCULTUR"/>
    <x v="60"/>
    <x v="60"/>
    <s v="Propios"/>
    <s v="27"/>
    <s v="RENTAS PARAFISCALES"/>
    <s v="CSF"/>
    <n v="96500000"/>
    <m/>
    <m/>
    <n v="0"/>
    <n v="0"/>
    <n v="96500000"/>
    <n v="69000000"/>
    <n v="27500000"/>
    <n v="68800000"/>
    <n v="200000"/>
    <n v="0"/>
    <n v="0"/>
    <n v="0"/>
    <n v="0"/>
    <n v="0"/>
  </r>
  <r>
    <s v="2024-02-01 06:06:40"/>
    <n v="2024"/>
    <s v="Actual"/>
    <s v="36-02-00-081-953010"/>
    <s v="CENTRO DE GESTION Y DESARROLLO AGROINDUSTRIAL DE ARAUCA"/>
    <s v="953069"/>
    <s v="CENTRO DE GESTION Y DESARROLLO AGROINDUSTRIAL DE ARAUCA - TECNOPARQUE"/>
    <x v="91"/>
    <x v="91"/>
    <s v="Propios"/>
    <s v="27"/>
    <s v="RENTAS PARAFISCALES"/>
    <s v="CSF"/>
    <n v="758165559"/>
    <m/>
    <m/>
    <n v="0"/>
    <n v="0"/>
    <n v="758165559"/>
    <n v="492889951"/>
    <n v="265275608"/>
    <n v="65614868"/>
    <n v="427275083"/>
    <n v="0"/>
    <n v="0"/>
    <n v="0"/>
    <n v="0"/>
    <n v="0"/>
  </r>
  <r>
    <s v="2024-02-01 06:06:40"/>
    <n v="2024"/>
    <s v="Actual"/>
    <s v="36-02-00-081-953010"/>
    <s v="CENTRO DE GESTION Y DESARROLLO AGROINDUSTRIAL DE ARAUCA"/>
    <s v="953070"/>
    <s v="CENTRO DE GESTION Y DESARROLLO AGROINDUSTRIAL DE ARAUCA-TECNOACADEMIA"/>
    <x v="90"/>
    <x v="90"/>
    <s v="Propios"/>
    <s v="27"/>
    <s v="RENTAS PARAFISCALES"/>
    <s v="CSF"/>
    <n v="600638202"/>
    <m/>
    <m/>
    <n v="0"/>
    <n v="0"/>
    <n v="600638202"/>
    <n v="450592474"/>
    <n v="150045728"/>
    <n v="298539013"/>
    <n v="152053461"/>
    <n v="0"/>
    <n v="0"/>
    <n v="0"/>
    <n v="0"/>
    <n v="0"/>
  </r>
  <r>
    <s v="2024-02-01 06:06:40"/>
    <n v="2024"/>
    <s v="Actual"/>
    <s v="36-02-00-081-953010"/>
    <s v="CENTRO DE GESTION Y DESARROLLO AGROINDUSTRIAL DE ARAUCA"/>
    <s v="953083"/>
    <s v="EXTENSIONISMO TECNOLOGICO-CENTRO DE GESTION Y DESARROLLO AGROINDUSTRIAL DE ARAUCA"/>
    <x v="91"/>
    <x v="91"/>
    <s v="Propios"/>
    <s v="27"/>
    <s v="RENTAS PARAFISCALES"/>
    <s v="CSF"/>
    <n v="85500032"/>
    <m/>
    <m/>
    <n v="0"/>
    <n v="0"/>
    <n v="85500032"/>
    <n v="59808232"/>
    <n v="25691800"/>
    <n v="0"/>
    <n v="59808232"/>
    <n v="0"/>
    <n v="0"/>
    <n v="0"/>
    <n v="0"/>
    <n v="0"/>
  </r>
  <r>
    <s v="2024-02-01 06:06:40"/>
    <n v="2024"/>
    <s v="Actual"/>
    <s v="36-02-00-081-953010"/>
    <s v="CENTRO DE GESTION Y DESARROLLO AGROINDUSTRIAL DE ARAUCA"/>
    <s v="953085"/>
    <s v="CTRO DE GEST Y DESLLO AGROINDUSTRIAL, SERVICIOS PRESTADOS A LA FORMACION -ECONOMINA POPULAR"/>
    <x v="65"/>
    <x v="65"/>
    <s v="Nación"/>
    <s v="10"/>
    <s v="RECURSOS CORRIENTES"/>
    <s v="CSF"/>
    <n v="22566424"/>
    <m/>
    <m/>
    <n v="0"/>
    <n v="0"/>
    <n v="22566424"/>
    <n v="0"/>
    <n v="22566424"/>
    <m/>
    <n v="0"/>
    <n v="0"/>
    <n v="0"/>
    <n v="0"/>
    <n v="0"/>
    <n v="0"/>
  </r>
  <r>
    <s v="2024-02-01 06:06:40"/>
    <n v="2024"/>
    <s v="Actual"/>
    <s v="36-02-00-081-953010"/>
    <s v="CENTRO DE GESTION Y DESARROLLO AGROINDUSTRIAL DE ARAUCA"/>
    <s v="953086"/>
    <s v="CTRO DE GEST Y DESARROLLO AGROINDUSTRIAL, CERTIFICACION COMPETENCIA LABORALES -ECONOMINA POPULAR"/>
    <x v="65"/>
    <x v="65"/>
    <s v="Nación"/>
    <s v="10"/>
    <s v="RECURSOS CORRIENTES"/>
    <s v="CSF"/>
    <n v="34874000"/>
    <m/>
    <m/>
    <n v="0"/>
    <n v="0"/>
    <n v="34874000"/>
    <n v="32900000"/>
    <n v="1974000"/>
    <n v="0"/>
    <n v="32900000"/>
    <n v="0"/>
    <n v="0"/>
    <n v="0"/>
    <n v="0"/>
    <n v="0"/>
  </r>
  <r>
    <s v="2024-02-01 06:06:40"/>
    <n v="2024"/>
    <s v="Actual"/>
    <s v="36-02-00-081-953010"/>
    <s v="CENTRO DE GESTION Y DESARROLLO AGROINDUSTRIAL DE ARAUCA"/>
    <s v="953090"/>
    <s v="CENTRO DE GEST Y DESRLLO AGROINDUSTRIAL DE ARAUCA, ACCIONES REGULARES, ECONOMIA POPULAR y CAMPESINA"/>
    <x v="65"/>
    <x v="65"/>
    <s v="Nación"/>
    <s v="10"/>
    <s v="RECURSOS CORRIENTES"/>
    <s v="CSF"/>
    <n v="90796800"/>
    <m/>
    <m/>
    <n v="0"/>
    <n v="0"/>
    <n v="90796800"/>
    <n v="46396800"/>
    <n v="44400000"/>
    <n v="0"/>
    <n v="46396800"/>
    <n v="0"/>
    <n v="0"/>
    <n v="0"/>
    <n v="0"/>
    <n v="0"/>
  </r>
  <r>
    <s v="2024-02-01 06:06:40"/>
    <n v="2024"/>
    <s v="Actual"/>
    <s v="36-02-00-085-000000"/>
    <s v="SENA REGIONAL CASANARE-DIRECCION REGIONAL"/>
    <s v="101000"/>
    <s v="DESPACHO DIRECCION"/>
    <x v="79"/>
    <x v="79"/>
    <s v="Nación"/>
    <s v="10"/>
    <s v="RECURSOS CORRIENTES"/>
    <s v="CSF"/>
    <n v="50190000"/>
    <m/>
    <m/>
    <n v="0"/>
    <n v="0"/>
    <n v="50190000"/>
    <n v="47334000"/>
    <n v="2856000"/>
    <n v="45962000"/>
    <n v="1372000"/>
    <n v="0"/>
    <n v="0"/>
    <n v="0"/>
    <n v="0"/>
    <n v="0"/>
  </r>
  <r>
    <s v="2024-02-01 06:06:40"/>
    <n v="2024"/>
    <s v="Actual"/>
    <s v="36-02-00-085-000000"/>
    <s v="SENA REGIONAL CASANARE-DIRECCION REGIONAL"/>
    <s v="101000"/>
    <s v="DESPACHO DIRECCION"/>
    <x v="80"/>
    <x v="80"/>
    <s v="Nación"/>
    <s v="10"/>
    <s v="RECURSOS CORRIENTES"/>
    <s v="CSF"/>
    <n v="111745000"/>
    <m/>
    <m/>
    <n v="0"/>
    <n v="0"/>
    <n v="111745000"/>
    <n v="106306000"/>
    <n v="5439000"/>
    <n v="78732367"/>
    <n v="27573633"/>
    <n v="0"/>
    <n v="0"/>
    <n v="0"/>
    <n v="0"/>
    <n v="0"/>
  </r>
  <r>
    <s v="2024-02-01 06:06:40"/>
    <n v="2024"/>
    <s v="Actual"/>
    <s v="36-02-00-085-000000"/>
    <s v="SENA REGIONAL CASANARE-DIRECCION REGIONAL"/>
    <s v="101000"/>
    <s v="DESPACHO DIRECCION"/>
    <x v="82"/>
    <x v="82"/>
    <s v="Nación"/>
    <s v="10"/>
    <s v="RECURSOS CORRIENTES"/>
    <s v="CSF"/>
    <n v="10117000"/>
    <m/>
    <m/>
    <n v="0"/>
    <n v="0"/>
    <n v="10117000"/>
    <n v="0"/>
    <n v="10117000"/>
    <m/>
    <n v="0"/>
    <n v="0"/>
    <n v="0"/>
    <n v="0"/>
    <n v="0"/>
    <n v="0"/>
  </r>
  <r>
    <s v="2024-02-01 06:06:40"/>
    <n v="2024"/>
    <s v="Actual"/>
    <s v="36-02-00-085-000000"/>
    <s v="SENA REGIONAL CASANARE-DIRECCION REGIONAL"/>
    <s v="101000"/>
    <s v="DESPACHO DIRECCION"/>
    <x v="84"/>
    <x v="84"/>
    <s v="Nación"/>
    <s v="10"/>
    <s v="RECURSOS CORRIENTES"/>
    <s v="CSF"/>
    <n v="147402000"/>
    <m/>
    <m/>
    <n v="0"/>
    <n v="0"/>
    <n v="147402000"/>
    <n v="142002000"/>
    <n v="5400000"/>
    <n v="71069600"/>
    <n v="70932400"/>
    <n v="0"/>
    <n v="0"/>
    <n v="0"/>
    <n v="0"/>
    <n v="0"/>
  </r>
  <r>
    <s v="2024-02-01 06:06:40"/>
    <n v="2024"/>
    <s v="Actual"/>
    <s v="36-02-00-085-000000"/>
    <s v="SENA REGIONAL CASANARE-DIRECCION REGIONAL"/>
    <s v="101000"/>
    <s v="DESPACHO DIRECCION"/>
    <x v="85"/>
    <x v="85"/>
    <s v="Nación"/>
    <s v="10"/>
    <s v="RECURSOS CORRIENTES"/>
    <s v="CSF"/>
    <n v="97704000"/>
    <m/>
    <m/>
    <n v="0"/>
    <n v="0"/>
    <n v="97704000"/>
    <n v="97704000"/>
    <n v="0"/>
    <n v="76997200"/>
    <n v="20706800"/>
    <n v="0"/>
    <n v="0"/>
    <n v="0"/>
    <n v="0"/>
    <n v="0"/>
  </r>
  <r>
    <s v="2024-02-01 06:06:40"/>
    <n v="2024"/>
    <s v="Actual"/>
    <s v="36-02-00-085-000000"/>
    <s v="SENA REGIONAL CASANARE-DIRECCION REGIONAL"/>
    <s v="101000"/>
    <s v="DESPACHO DIRECCION"/>
    <x v="49"/>
    <x v="49"/>
    <s v="Nación"/>
    <s v="10"/>
    <s v="RECURSOS CORRIENTES"/>
    <s v="CSF"/>
    <n v="665220698"/>
    <m/>
    <m/>
    <n v="0"/>
    <n v="0"/>
    <n v="665220698"/>
    <n v="469771404.98000002"/>
    <n v="195449293.02000001"/>
    <n v="368380332.98000002"/>
    <n v="101391072"/>
    <n v="22174140"/>
    <n v="22174140"/>
    <n v="22174140"/>
    <n v="0"/>
    <n v="0"/>
  </r>
  <r>
    <s v="2024-02-01 06:06:40"/>
    <n v="2024"/>
    <s v="Actual"/>
    <s v="36-02-00-085-000000"/>
    <s v="SENA REGIONAL CASANARE-DIRECCION REGIONAL"/>
    <s v="101000"/>
    <s v="DESPACHO DIRECCION"/>
    <x v="50"/>
    <x v="50"/>
    <s v="Nación"/>
    <s v="10"/>
    <s v="RECURSOS CORRIENTES"/>
    <s v="CSF"/>
    <n v="6000000"/>
    <m/>
    <m/>
    <n v="0"/>
    <n v="0"/>
    <n v="6000000"/>
    <n v="4000000"/>
    <n v="2000000"/>
    <n v="0"/>
    <n v="4000000"/>
    <n v="0"/>
    <n v="0"/>
    <n v="0"/>
    <n v="0"/>
    <n v="0"/>
  </r>
  <r>
    <s v="2024-02-01 06:06:40"/>
    <n v="2024"/>
    <s v="Actual"/>
    <s v="36-02-00-085-000000"/>
    <s v="SENA REGIONAL CASANARE-DIRECCION REGIONAL"/>
    <s v="101000"/>
    <s v="DESPACHO DIRECCION"/>
    <x v="51"/>
    <x v="51"/>
    <s v="Nación"/>
    <s v="10"/>
    <s v="RECURSOS CORRIENTES"/>
    <s v="CSF"/>
    <n v="59467670"/>
    <m/>
    <m/>
    <n v="0"/>
    <n v="0"/>
    <n v="59467670"/>
    <n v="0"/>
    <n v="59467670"/>
    <m/>
    <n v="0"/>
    <n v="0"/>
    <n v="0"/>
    <n v="0"/>
    <n v="0"/>
    <n v="0"/>
  </r>
  <r>
    <s v="2024-02-01 06:06:40"/>
    <n v="2024"/>
    <s v="Actual"/>
    <s v="36-02-00-085-000000"/>
    <s v="SENA REGIONAL CASANARE-DIRECCION REGIONAL"/>
    <s v="101000"/>
    <s v="DESPACHO DIRECCION"/>
    <x v="6"/>
    <x v="6"/>
    <s v="Nación"/>
    <s v="10"/>
    <s v="RECURSOS CORRIENTES"/>
    <s v="CSF"/>
    <n v="900336220"/>
    <m/>
    <m/>
    <n v="0"/>
    <n v="0"/>
    <n v="900336220"/>
    <n v="875506220"/>
    <n v="24830000"/>
    <n v="387801300"/>
    <n v="487704920"/>
    <n v="0"/>
    <n v="0"/>
    <n v="0"/>
    <n v="0"/>
    <n v="0"/>
  </r>
  <r>
    <s v="2024-02-01 06:06:40"/>
    <n v="2024"/>
    <s v="Actual"/>
    <s v="36-02-00-085-000000"/>
    <s v="SENA REGIONAL CASANARE-DIRECCION REGIONAL"/>
    <s v="101009"/>
    <s v="DESPACHO DIRECCIÓN - SALUD OCUPACIONAL"/>
    <x v="45"/>
    <x v="45"/>
    <s v="Propios"/>
    <s v="27"/>
    <s v="RENTAS PARAFISCALES"/>
    <s v="CSF"/>
    <n v="10714000"/>
    <m/>
    <m/>
    <n v="0"/>
    <n v="0"/>
    <n v="10714000"/>
    <n v="0"/>
    <n v="10714000"/>
    <m/>
    <n v="0"/>
    <n v="0"/>
    <n v="0"/>
    <n v="0"/>
    <n v="0"/>
    <n v="0"/>
  </r>
  <r>
    <s v="2024-02-01 06:06:40"/>
    <n v="2024"/>
    <s v="Actual"/>
    <s v="36-02-00-085-000000"/>
    <s v="SENA REGIONAL CASANARE-DIRECCION REGIONAL"/>
    <s v="101009"/>
    <s v="DESPACHO DIRECCIÓN - SALUD OCUPACIONAL"/>
    <x v="49"/>
    <x v="49"/>
    <s v="Nación"/>
    <s v="10"/>
    <s v="RECURSOS CORRIENTES"/>
    <s v="CSF"/>
    <n v="262478386"/>
    <m/>
    <m/>
    <n v="0"/>
    <n v="0"/>
    <n v="262478386"/>
    <n v="227397800"/>
    <n v="35080586"/>
    <n v="134058800"/>
    <n v="93339000"/>
    <n v="0"/>
    <n v="0"/>
    <n v="0"/>
    <n v="0"/>
    <n v="0"/>
  </r>
  <r>
    <s v="2024-02-01 06:06:40"/>
    <n v="2024"/>
    <s v="Actual"/>
    <s v="36-02-00-085-000000"/>
    <s v="SENA REGIONAL CASANARE-DIRECCION REGIONAL"/>
    <s v="101014"/>
    <s v="DESPACHO REGIONAL -ESCUELA NACIONAL DE INSTRUCTORES"/>
    <x v="49"/>
    <x v="49"/>
    <s v="Nación"/>
    <s v="10"/>
    <s v="RECURSOS CORRIENTES"/>
    <s v="CSF"/>
    <n v="92407200"/>
    <m/>
    <m/>
    <n v="0"/>
    <n v="0"/>
    <n v="92407200"/>
    <n v="0"/>
    <n v="92407200"/>
    <m/>
    <n v="0"/>
    <n v="0"/>
    <n v="0"/>
    <n v="0"/>
    <n v="0"/>
    <n v="0"/>
  </r>
  <r>
    <s v="2024-02-01 06:06:40"/>
    <n v="2024"/>
    <s v="Actual"/>
    <s v="36-02-00-085-000000"/>
    <s v="SENA REGIONAL CASANARE-DIRECCION REGIONAL"/>
    <s v="101039"/>
    <s v="DESPACHO REGIONAL-EMPRENDIMIENTO"/>
    <x v="88"/>
    <x v="88"/>
    <s v="Nación"/>
    <s v="10"/>
    <s v="RECURSOS CORRIENTES"/>
    <s v="CSF"/>
    <n v="441476000"/>
    <m/>
    <m/>
    <n v="0"/>
    <n v="0"/>
    <n v="441476000"/>
    <n v="406767000"/>
    <n v="34709000"/>
    <n v="376145000"/>
    <n v="30622000"/>
    <n v="0"/>
    <n v="0"/>
    <n v="0"/>
    <n v="0"/>
    <n v="0"/>
  </r>
  <r>
    <s v="2024-02-01 06:06:40"/>
    <n v="2024"/>
    <s v="Actual"/>
    <s v="36-02-00-085-000000"/>
    <s v="SENA REGIONAL CASANARE-DIRECCION REGIONAL"/>
    <s v="101040"/>
    <s v="DESPACHO REGIONAL-APORTES"/>
    <x v="64"/>
    <x v="64"/>
    <s v="Propios"/>
    <s v="27"/>
    <s v="RENTAS PARAFISCALES"/>
    <s v="CSF"/>
    <n v="266819460"/>
    <m/>
    <m/>
    <n v="0"/>
    <n v="0"/>
    <n v="266819460"/>
    <n v="266819460"/>
    <n v="0"/>
    <n v="195918085"/>
    <n v="70901375"/>
    <n v="0"/>
    <n v="0"/>
    <n v="0"/>
    <n v="0"/>
    <n v="0"/>
  </r>
  <r>
    <s v="2024-02-01 06:06:40"/>
    <n v="2024"/>
    <s v="Actual"/>
    <s v="36-02-00-085-000000"/>
    <s v="SENA REGIONAL CASANARE-DIRECCION REGIONAL"/>
    <s v="101043"/>
    <s v="DESPACHO BIENESTAR FUNCIONARIOS"/>
    <x v="48"/>
    <x v="48"/>
    <s v="Nación"/>
    <s v="10"/>
    <s v="RECURSOS CORRIENTES"/>
    <s v="CSF"/>
    <n v="30500000"/>
    <m/>
    <m/>
    <n v="0"/>
    <n v="0"/>
    <n v="30500000"/>
    <n v="30500000"/>
    <n v="0"/>
    <n v="10694280"/>
    <n v="19805720"/>
    <n v="0"/>
    <n v="0"/>
    <n v="0"/>
    <n v="0"/>
    <n v="0"/>
  </r>
  <r>
    <s v="2024-02-01 06:06:40"/>
    <n v="2024"/>
    <s v="Actual"/>
    <s v="36-02-00-085-000000"/>
    <s v="SENA REGIONAL CASANARE-DIRECCION REGIONAL"/>
    <s v="101043"/>
    <s v="DESPACHO BIENESTAR FUNCIONARIOS"/>
    <x v="49"/>
    <x v="49"/>
    <s v="Nación"/>
    <s v="10"/>
    <s v="RECURSOS CORRIENTES"/>
    <s v="CSF"/>
    <n v="406606671"/>
    <m/>
    <m/>
    <n v="0"/>
    <n v="0"/>
    <n v="406606671"/>
    <n v="69733014"/>
    <n v="336873657"/>
    <n v="41261094"/>
    <n v="28471920"/>
    <n v="0"/>
    <n v="0"/>
    <n v="0"/>
    <n v="0"/>
    <n v="0"/>
  </r>
  <r>
    <s v="2024-02-01 06:06:40"/>
    <n v="2024"/>
    <s v="Actual"/>
    <s v="36-02-00-085-000000"/>
    <s v="SENA REGIONAL CASANARE-DIRECCION REGIONAL"/>
    <s v="101045"/>
    <s v="DESPACHO - SERVICIOS PRESTADOS A LA FORMACION"/>
    <x v="49"/>
    <x v="49"/>
    <s v="Nación"/>
    <s v="10"/>
    <s v="RECURSOS CORRIENTES"/>
    <s v="CSF"/>
    <n v="75480000"/>
    <m/>
    <m/>
    <n v="0"/>
    <n v="0"/>
    <n v="75480000"/>
    <n v="0"/>
    <n v="75480000"/>
    <m/>
    <n v="0"/>
    <n v="0"/>
    <n v="0"/>
    <n v="0"/>
    <n v="0"/>
    <n v="0"/>
  </r>
  <r>
    <s v="2024-02-01 06:06:40"/>
    <n v="2024"/>
    <s v="Actual"/>
    <s v="36-02-00-085-000000"/>
    <s v="SENA REGIONAL CASANARE-DIRECCION REGIONAL"/>
    <s v="101089"/>
    <s v="SENA REGIONAL CASANARE-DIRECCION REGIONAL, EMPRENDIMIENTO-ECONOMINA POPULAR"/>
    <x v="89"/>
    <x v="89"/>
    <s v="Nación"/>
    <s v="10"/>
    <s v="RECURSOS CORRIENTES"/>
    <s v="CSF"/>
    <n v="9771000"/>
    <m/>
    <m/>
    <n v="0"/>
    <n v="0"/>
    <n v="9771000"/>
    <n v="9771000"/>
    <n v="0"/>
    <n v="0"/>
    <n v="9771000"/>
    <n v="0"/>
    <n v="0"/>
    <n v="0"/>
    <n v="0"/>
    <n v="0"/>
  </r>
  <r>
    <s v="2024-02-01 06:06:40"/>
    <n v="2024"/>
    <s v="Actual"/>
    <s v="36-02-00-085-951910"/>
    <s v="CENTRO AGROINDUSTRIAL Y FORTALECIMIENTO EMPRESARIAL DE CASANARE"/>
    <s v="951909"/>
    <s v="CENTRO AGROINDUSTRIAL Y FORTALECIMIENTO EMPRESARIAL DE CASANARE -SALUD OCUPACIONAL"/>
    <x v="49"/>
    <x v="49"/>
    <s v="Nación"/>
    <s v="10"/>
    <s v="RECURSOS CORRIENTES"/>
    <s v="CSF"/>
    <n v="19438396"/>
    <m/>
    <m/>
    <n v="0"/>
    <n v="0"/>
    <n v="19438396"/>
    <n v="0"/>
    <n v="19438396"/>
    <m/>
    <n v="0"/>
    <n v="0"/>
    <n v="0"/>
    <n v="0"/>
    <n v="0"/>
    <n v="0"/>
  </r>
  <r>
    <s v="2024-02-01 06:06:40"/>
    <n v="2024"/>
    <s v="Actual"/>
    <s v="36-02-00-085-951910"/>
    <s v="CENTRO AGROINDUSTRIAL Y FORTALECIMIENTO EMPRESARIAL DE CASANARE"/>
    <s v="951910"/>
    <s v="CENTRO AGROINDUSTRIAL Y FORTALECIMIENTO EMPRESARIAL DE CASANARE"/>
    <x v="80"/>
    <x v="80"/>
    <s v="Nación"/>
    <s v="10"/>
    <s v="RECURSOS CORRIENTES"/>
    <s v="CSF"/>
    <n v="396400000"/>
    <m/>
    <m/>
    <n v="0"/>
    <n v="0"/>
    <n v="396400000"/>
    <n v="396400000"/>
    <n v="0"/>
    <n v="0"/>
    <n v="396400000"/>
    <n v="0"/>
    <n v="0"/>
    <n v="0"/>
    <n v="0"/>
    <n v="0"/>
  </r>
  <r>
    <s v="2024-02-01 06:06:40"/>
    <n v="2024"/>
    <s v="Actual"/>
    <s v="36-02-00-085-951910"/>
    <s v="CENTRO AGROINDUSTRIAL Y FORTALECIMIENTO EMPRESARIAL DE CASANARE"/>
    <s v="951910"/>
    <s v="CENTRO AGROINDUSTRIAL Y FORTALECIMIENTO EMPRESARIAL DE CASANARE"/>
    <x v="81"/>
    <x v="81"/>
    <s v="Nación"/>
    <s v="10"/>
    <s v="RECURSOS CORRIENTES"/>
    <s v="CSF"/>
    <n v="49334000"/>
    <m/>
    <m/>
    <n v="0"/>
    <n v="0"/>
    <n v="49334000"/>
    <n v="49334000"/>
    <n v="0"/>
    <n v="46510800"/>
    <n v="2823200"/>
    <n v="0"/>
    <n v="0"/>
    <n v="0"/>
    <n v="0"/>
    <n v="0"/>
  </r>
  <r>
    <s v="2024-02-01 06:06:40"/>
    <n v="2024"/>
    <s v="Actual"/>
    <s v="36-02-00-085-951910"/>
    <s v="CENTRO AGROINDUSTRIAL Y FORTALECIMIENTO EMPRESARIAL DE CASANARE"/>
    <s v="951910"/>
    <s v="CENTRO AGROINDUSTRIAL Y FORTALECIMIENTO EMPRESARIAL DE CASANARE"/>
    <x v="49"/>
    <x v="49"/>
    <s v="Nación"/>
    <s v="10"/>
    <s v="RECURSOS CORRIENTES"/>
    <s v="CSF"/>
    <n v="1792088263"/>
    <m/>
    <m/>
    <n v="0"/>
    <n v="0"/>
    <n v="1792088263"/>
    <n v="1405755371"/>
    <n v="386332892"/>
    <n v="375072714.80000001"/>
    <n v="1030682656.2"/>
    <n v="14022163"/>
    <n v="14022163"/>
    <n v="14022163"/>
    <n v="0"/>
    <n v="0"/>
  </r>
  <r>
    <s v="2024-02-01 06:06:40"/>
    <n v="2024"/>
    <s v="Actual"/>
    <s v="36-02-00-085-951910"/>
    <s v="CENTRO AGROINDUSTRIAL Y FORTALECIMIENTO EMPRESARIAL DE CASANARE"/>
    <s v="951910"/>
    <s v="CENTRO AGROINDUSTRIAL Y FORTALECIMIENTO EMPRESARIAL DE CASANARE"/>
    <x v="63"/>
    <x v="63"/>
    <s v="Propios"/>
    <s v="20"/>
    <s v="INGRESOS CORRIENTES"/>
    <s v="CSF"/>
    <n v="155817575"/>
    <m/>
    <m/>
    <n v="0"/>
    <n v="0"/>
    <n v="155817575"/>
    <n v="155817575"/>
    <n v="0"/>
    <n v="0"/>
    <n v="155817575"/>
    <n v="0"/>
    <n v="0"/>
    <n v="0"/>
    <n v="0"/>
    <n v="0"/>
  </r>
  <r>
    <s v="2024-02-01 06:06:40"/>
    <n v="2024"/>
    <s v="Actual"/>
    <s v="36-02-00-085-951910"/>
    <s v="CENTRO AGROINDUSTRIAL Y FORTALECIMIENTO EMPRESARIAL DE CASANARE"/>
    <s v="951910"/>
    <s v="CENTRO AGROINDUSTRIAL Y FORTALECIMIENTO EMPRESARIAL DE CASANARE"/>
    <x v="92"/>
    <x v="92"/>
    <s v="Nación"/>
    <s v="10"/>
    <s v="RECURSOS CORRIENTES"/>
    <s v="CSF"/>
    <n v="34040000"/>
    <m/>
    <m/>
    <n v="0"/>
    <n v="0"/>
    <n v="34040000"/>
    <n v="34040000"/>
    <n v="0"/>
    <n v="32510258"/>
    <n v="1529742"/>
    <n v="0"/>
    <n v="0"/>
    <n v="0"/>
    <n v="0"/>
    <n v="0"/>
  </r>
  <r>
    <s v="2024-02-01 06:06:40"/>
    <n v="2024"/>
    <s v="Actual"/>
    <s v="36-02-00-085-951910"/>
    <s v="CENTRO AGROINDUSTRIAL Y FORTALECIMIENTO EMPRESARIAL DE CASANARE"/>
    <s v="951911"/>
    <s v="C AGROINDUSTRIAL Y FORTALECIMIENTO EMPRESARIAL DE CASANARE - INTEGRACION CON LA MEDIS-CASANARE"/>
    <x v="49"/>
    <x v="49"/>
    <s v="Nación"/>
    <s v="10"/>
    <s v="RECURSOS CORRIENTES"/>
    <s v="CSF"/>
    <n v="67159699"/>
    <m/>
    <m/>
    <n v="0"/>
    <n v="0"/>
    <n v="67159699"/>
    <n v="67159699"/>
    <n v="0"/>
    <n v="50950199"/>
    <n v="16209500"/>
    <n v="0"/>
    <n v="0"/>
    <n v="0"/>
    <n v="0"/>
    <n v="0"/>
  </r>
  <r>
    <s v="2024-02-01 06:06:40"/>
    <n v="2024"/>
    <s v="Actual"/>
    <s v="36-02-00-085-951910"/>
    <s v="CENTRO AGROINDUSTRIAL Y FORTALECIMIENTO EMPRESARIAL DE CASANARE"/>
    <s v="951911"/>
    <s v="C AGROINDUSTRIAL Y FORTALECIMIENTO EMPRESARIAL DE CASANARE - INTEGRACION CON LA MEDIS-CASANARE"/>
    <x v="49"/>
    <x v="49"/>
    <s v="Propios"/>
    <s v="20"/>
    <s v="INGRESOS CORRIENTES"/>
    <s v="CSF"/>
    <n v="2985313383"/>
    <m/>
    <m/>
    <n v="0"/>
    <n v="0"/>
    <n v="2985313383"/>
    <n v="2985313383"/>
    <n v="0"/>
    <n v="2100942300"/>
    <n v="884371083"/>
    <n v="0"/>
    <n v="0"/>
    <n v="0"/>
    <n v="0"/>
    <n v="0"/>
  </r>
  <r>
    <s v="2024-02-01 06:06:40"/>
    <n v="2024"/>
    <s v="Actual"/>
    <s v="36-02-00-085-951910"/>
    <s v="CENTRO AGROINDUSTRIAL Y FORTALECIMIENTO EMPRESARIAL DE CASANARE"/>
    <s v="951918"/>
    <s v="C AGROINDUSTRIAL Y FORTALECIMIENTO EMPRESA DE CASANARE - FONDO INDUSTRIA Y DE LA CONSTRUCCION FIC"/>
    <x v="48"/>
    <x v="48"/>
    <s v="Propios"/>
    <s v="26"/>
    <s v="FONDOS ESPECIALES"/>
    <s v="CSF"/>
    <n v="912507949"/>
    <m/>
    <m/>
    <n v="0"/>
    <n v="0"/>
    <n v="912507949"/>
    <n v="912507949"/>
    <n v="0"/>
    <n v="0"/>
    <n v="912507949"/>
    <n v="0"/>
    <n v="0"/>
    <n v="0"/>
    <n v="0"/>
    <n v="0"/>
  </r>
  <r>
    <s v="2024-02-01 06:06:40"/>
    <n v="2024"/>
    <s v="Actual"/>
    <s v="36-02-00-085-951910"/>
    <s v="CENTRO AGROINDUSTRIAL Y FORTALECIMIENTO EMPRESARIAL DE CASANARE"/>
    <s v="951918"/>
    <s v="C AGROINDUSTRIAL Y FORTALECIMIENTO EMPRESA DE CASANARE - FONDO INDUSTRIA Y DE LA CONSTRUCCION FIC"/>
    <x v="49"/>
    <x v="49"/>
    <s v="Propios"/>
    <s v="26"/>
    <s v="FONDOS ESPECIALES"/>
    <s v="CSF"/>
    <n v="406799436"/>
    <m/>
    <m/>
    <n v="0"/>
    <n v="0"/>
    <n v="406799436"/>
    <n v="406799436"/>
    <n v="0"/>
    <n v="0"/>
    <n v="406799436"/>
    <n v="0"/>
    <n v="0"/>
    <n v="0"/>
    <n v="0"/>
    <n v="0"/>
  </r>
  <r>
    <s v="2024-02-01 06:06:40"/>
    <n v="2024"/>
    <s v="Actual"/>
    <s v="36-02-00-085-951910"/>
    <s v="CENTRO AGROINDUSTRIAL Y FORTALECIMIENTO EMPRESARIAL DE CASANARE"/>
    <s v="951924"/>
    <s v="CENTRO AGROINDUSTRIAL Y FORTALECIMIENTO EMPRESARIAL DE CASANARE - CONSTRUCCIONMES Y ADECUACIONES"/>
    <x v="76"/>
    <x v="76"/>
    <s v="Nación"/>
    <s v="10"/>
    <s v="RECURSOS CORRIENTES"/>
    <s v="CSF"/>
    <n v="30000000"/>
    <m/>
    <m/>
    <n v="0"/>
    <n v="0"/>
    <n v="30000000"/>
    <n v="0"/>
    <n v="30000000"/>
    <m/>
    <n v="0"/>
    <n v="0"/>
    <n v="0"/>
    <n v="0"/>
    <n v="0"/>
    <n v="0"/>
  </r>
  <r>
    <s v="2024-02-01 06:06:40"/>
    <n v="2024"/>
    <s v="Actual"/>
    <s v="36-02-00-085-951910"/>
    <s v="CENTRO AGROINDUSTRIAL Y FORTALECIMIENTO EMPRESARIAL DE CASANARE"/>
    <s v="951924"/>
    <s v="CENTRO AGROINDUSTRIAL Y FORTALECIMIENTO EMPRESARIAL DE CASANARE - CONSTRUCCIONMES Y ADECUACIONES"/>
    <x v="77"/>
    <x v="77"/>
    <s v="Nación"/>
    <s v="10"/>
    <s v="RECURSOS CORRIENTES"/>
    <s v="CSF"/>
    <n v="495500000"/>
    <m/>
    <m/>
    <n v="0"/>
    <n v="0"/>
    <n v="495500000"/>
    <n v="0"/>
    <n v="495500000"/>
    <m/>
    <n v="0"/>
    <n v="0"/>
    <n v="0"/>
    <n v="0"/>
    <n v="0"/>
    <n v="0"/>
  </r>
  <r>
    <s v="2024-02-01 06:06:40"/>
    <n v="2024"/>
    <s v="Actual"/>
    <s v="36-02-00-085-951910"/>
    <s v="CENTRO AGROINDUSTRIAL Y FORTALECIMIENTO EMPRESARIAL DE CASANARE"/>
    <s v="951924"/>
    <s v="CENTRO AGROINDUSTRIAL Y FORTALECIMIENTO EMPRESARIAL DE CASANARE - CONSTRUCCIONMES Y ADECUACIONES"/>
    <x v="78"/>
    <x v="78"/>
    <s v="Nación"/>
    <s v="10"/>
    <s v="RECURSOS CORRIENTES"/>
    <s v="CSF"/>
    <n v="854885556"/>
    <m/>
    <m/>
    <n v="0"/>
    <n v="0"/>
    <n v="854885556"/>
    <n v="0"/>
    <n v="854885556"/>
    <m/>
    <n v="0"/>
    <n v="0"/>
    <n v="0"/>
    <n v="0"/>
    <n v="0"/>
    <n v="0"/>
  </r>
  <r>
    <s v="2024-02-01 06:06:40"/>
    <n v="2024"/>
    <s v="Actual"/>
    <s v="36-02-00-085-951910"/>
    <s v="CENTRO AGROINDUSTRIAL Y FORTALECIMIENTO EMPRESARIAL DE CASANARE"/>
    <s v="951927"/>
    <s v="CENTRO AGROINDUSTRIAL Y FORTALECIMIENTO EMPRESARIAL DE CASANARE - MODERNIZACION AMBIENTES"/>
    <x v="10"/>
    <x v="10"/>
    <s v="Nación"/>
    <s v="10"/>
    <s v="RECURSOS CORRIENTES"/>
    <s v="CSF"/>
    <n v="154800000"/>
    <m/>
    <m/>
    <n v="0"/>
    <n v="0"/>
    <n v="154800000"/>
    <n v="0"/>
    <n v="154800000"/>
    <m/>
    <n v="0"/>
    <n v="0"/>
    <n v="0"/>
    <n v="0"/>
    <n v="0"/>
    <n v="0"/>
  </r>
  <r>
    <s v="2024-02-01 06:06:40"/>
    <n v="2024"/>
    <s v="Actual"/>
    <s v="36-02-00-085-951910"/>
    <s v="CENTRO AGROINDUSTRIAL Y FORTALECIMIENTO EMPRESARIAL DE CASANARE"/>
    <s v="951928"/>
    <s v="CERTIFICACION COMPETENCIAS LABORALES-CENTRO AGROINDUSTRIAL Y FORTALECIMIENTO EMPRESARIAL"/>
    <x v="94"/>
    <x v="94"/>
    <s v="Nación"/>
    <s v="10"/>
    <s v="RECURSOS CORRIENTES"/>
    <s v="CSF"/>
    <n v="288961000"/>
    <m/>
    <m/>
    <n v="0"/>
    <n v="0"/>
    <n v="288961000"/>
    <n v="288961000"/>
    <n v="0"/>
    <n v="28600000"/>
    <n v="260361000"/>
    <n v="0"/>
    <n v="0"/>
    <n v="0"/>
    <n v="0"/>
    <n v="0"/>
  </r>
  <r>
    <s v="2024-02-01 06:06:40"/>
    <n v="2024"/>
    <s v="Actual"/>
    <s v="36-02-00-085-951910"/>
    <s v="CENTRO AGROINDUSTRIAL Y FORTALECIMIENTO EMPRESARIAL DE CASANARE"/>
    <s v="951928"/>
    <s v="CERTIFICACION COMPETENCIAS LABORALES-CENTRO AGROINDUSTRIAL Y FORTALECIMIENTO EMPRESARIAL"/>
    <x v="65"/>
    <x v="65"/>
    <s v="Nación"/>
    <s v="10"/>
    <s v="RECURSOS CORRIENTES"/>
    <s v="CSF"/>
    <n v="199280000"/>
    <m/>
    <m/>
    <n v="0"/>
    <n v="0"/>
    <n v="199280000"/>
    <n v="199280000"/>
    <n v="0"/>
    <n v="0"/>
    <n v="199280000"/>
    <n v="0"/>
    <n v="0"/>
    <n v="0"/>
    <n v="0"/>
    <n v="0"/>
  </r>
  <r>
    <s v="2024-02-01 06:06:40"/>
    <n v="2024"/>
    <s v="Actual"/>
    <s v="36-02-00-085-951910"/>
    <s v="CENTRO AGROINDUSTRIAL Y FORTALECIMIENTO EMPRESARIAL DE CASANARE"/>
    <s v="951938"/>
    <s v="CENTRO AGROINDUSTRIAL Y FORTALECIMIENTO EMPRESARIAL DE CASANARE - EMPRENDE RURAL"/>
    <x v="87"/>
    <x v="87"/>
    <s v="Nación"/>
    <s v="10"/>
    <s v="RECURSOS CORRIENTES"/>
    <s v="CSF"/>
    <n v="701677000"/>
    <m/>
    <m/>
    <n v="0"/>
    <n v="0"/>
    <n v="701677000"/>
    <n v="701677000"/>
    <n v="0"/>
    <n v="59626667"/>
    <n v="642050333"/>
    <n v="0"/>
    <n v="0"/>
    <n v="0"/>
    <n v="0"/>
    <n v="0"/>
  </r>
  <r>
    <s v="2024-02-01 06:06:40"/>
    <n v="2024"/>
    <s v="Actual"/>
    <s v="36-02-00-085-951910"/>
    <s v="CENTRO AGROINDUSTRIAL Y FORTALECIMIENTO EMPRESARIAL DE CASANARE"/>
    <s v="951938"/>
    <s v="CENTRO AGROINDUSTRIAL Y FORTALECIMIENTO EMPRESARIAL DE CASANARE - EMPRENDE RURAL"/>
    <x v="65"/>
    <x v="65"/>
    <s v="Nación"/>
    <s v="10"/>
    <s v="RECURSOS CORRIENTES"/>
    <s v="CSF"/>
    <n v="106868000"/>
    <m/>
    <m/>
    <n v="0"/>
    <n v="0"/>
    <n v="106868000"/>
    <n v="106868000"/>
    <n v="0"/>
    <n v="0"/>
    <n v="106868000"/>
    <n v="0"/>
    <n v="0"/>
    <n v="0"/>
    <n v="0"/>
    <n v="0"/>
  </r>
  <r>
    <s v="2024-02-01 06:06:40"/>
    <n v="2024"/>
    <s v="Actual"/>
    <s v="36-02-00-085-951910"/>
    <s v="CENTRO AGROINDUSTRIAL Y FORTALECIMIENTO EMPRESARIAL DE CASANARE"/>
    <s v="951942"/>
    <s v="CENTRO AGROINDUSTRIAL Y FORTALECIMIENTO EMPRESARIAL DE CASANARE - BIENESTAR APRENDICES"/>
    <x v="49"/>
    <x v="49"/>
    <s v="Nación"/>
    <s v="10"/>
    <s v="RECURSOS CORRIENTES"/>
    <s v="CSF"/>
    <n v="658436699"/>
    <m/>
    <m/>
    <n v="0"/>
    <n v="0"/>
    <n v="658436699"/>
    <n v="267275516"/>
    <n v="391161183"/>
    <n v="227865032"/>
    <n v="39410484"/>
    <n v="0"/>
    <n v="0"/>
    <n v="0"/>
    <n v="0"/>
    <n v="0"/>
  </r>
  <r>
    <s v="2024-02-01 06:06:40"/>
    <n v="2024"/>
    <s v="Actual"/>
    <s v="36-02-00-085-951910"/>
    <s v="CENTRO AGROINDUSTRIAL Y FORTALECIMIENTO EMPRESARIAL DE CASANARE"/>
    <s v="951944"/>
    <s v="CENTRO AGROINDUSTRIAL Y FORTALECIMIENTO EMPRESARIAL DE CASANARE - APOYOS DE SOSTENIMIENTO"/>
    <x v="48"/>
    <x v="48"/>
    <s v="Propios"/>
    <s v="20"/>
    <s v="INGRESOS CORRIENTES"/>
    <s v="CSF"/>
    <n v="469625000"/>
    <m/>
    <m/>
    <n v="0"/>
    <n v="0"/>
    <n v="469625000"/>
    <n v="469625000"/>
    <n v="0"/>
    <n v="0"/>
    <n v="469625000"/>
    <n v="0"/>
    <n v="0"/>
    <n v="0"/>
    <n v="0"/>
    <n v="0"/>
  </r>
  <r>
    <s v="2024-02-01 06:06:40"/>
    <n v="2024"/>
    <s v="Actual"/>
    <s v="36-02-00-085-951910"/>
    <s v="CENTRO AGROINDUSTRIAL Y FORTALECIMIENTO EMPRESARIAL DE CASANARE"/>
    <s v="951945"/>
    <s v="CENTRO AGROINDUSTRIAL Y FORTALECIMIENTO EMPRESARIAL DE CASANARE - SERVICIOS PRESTADOS A LA FORMACION"/>
    <x v="49"/>
    <x v="49"/>
    <s v="Nación"/>
    <s v="10"/>
    <s v="RECURSOS CORRIENTES"/>
    <s v="CSF"/>
    <n v="5294342580"/>
    <m/>
    <m/>
    <n v="0"/>
    <n v="0"/>
    <n v="5294342580"/>
    <n v="5294342580"/>
    <n v="0"/>
    <n v="3766393720"/>
    <n v="1527948860"/>
    <n v="0"/>
    <n v="0"/>
    <n v="0"/>
    <n v="0"/>
    <n v="0"/>
  </r>
  <r>
    <s v="2024-02-01 06:06:40"/>
    <n v="2024"/>
    <s v="Actual"/>
    <s v="36-02-00-085-951910"/>
    <s v="CENTRO AGROINDUSTRIAL Y FORTALECIMIENTO EMPRESARIAL DE CASANARE"/>
    <s v="951945"/>
    <s v="CENTRO AGROINDUSTRIAL Y FORTALECIMIENTO EMPRESARIAL DE CASANARE - SERVICIOS PRESTADOS A LA FORMACION"/>
    <x v="65"/>
    <x v="65"/>
    <s v="Nación"/>
    <s v="10"/>
    <s v="RECURSOS CORRIENTES"/>
    <s v="CSF"/>
    <n v="682136082.25"/>
    <m/>
    <m/>
    <n v="0"/>
    <n v="0"/>
    <n v="682136082.25"/>
    <n v="682136082.25"/>
    <n v="0"/>
    <n v="309124218"/>
    <n v="373011864.25"/>
    <n v="0"/>
    <n v="0"/>
    <n v="0"/>
    <n v="0"/>
    <n v="0"/>
  </r>
  <r>
    <s v="2024-02-01 06:06:40"/>
    <n v="2024"/>
    <s v="Actual"/>
    <s v="36-02-00-085-951910"/>
    <s v="CENTRO AGROINDUSTRIAL Y FORTALECIMIENTO EMPRESARIAL DE CASANARE"/>
    <s v="951965"/>
    <s v="C AGROINDUS Y FORTALECIMIENTO EMPRESARIAL -APROPIACION DE CIENCIA Y TECNOLOGIA YCULTURA"/>
    <x v="60"/>
    <x v="60"/>
    <s v="Propios"/>
    <s v="27"/>
    <s v="RENTAS PARAFISCALES"/>
    <s v="CSF"/>
    <n v="96471109"/>
    <m/>
    <m/>
    <n v="0"/>
    <n v="0"/>
    <n v="96471109"/>
    <n v="69000000"/>
    <n v="27471109"/>
    <n v="67800000"/>
    <n v="1200000"/>
    <n v="0"/>
    <n v="0"/>
    <n v="0"/>
    <n v="0"/>
    <n v="0"/>
  </r>
  <r>
    <s v="2024-02-01 06:06:40"/>
    <n v="2024"/>
    <s v="Actual"/>
    <s v="36-02-00-085-951910"/>
    <s v="CENTRO AGROINDUSTRIAL Y FORTALECIMIENTO EMPRESARIAL DE CASANARE"/>
    <s v="951983"/>
    <s v="EXTENSIONISMO TECNOLOGICO-CENTRO AGROINDUSTRIAL Y FORTALECIMIENTO EMPRESARIAL DE CASANARE"/>
    <x v="91"/>
    <x v="91"/>
    <s v="Propios"/>
    <s v="27"/>
    <s v="RENTAS PARAFISCALES"/>
    <s v="CSF"/>
    <n v="85500032"/>
    <m/>
    <m/>
    <n v="0"/>
    <n v="0"/>
    <n v="85500032"/>
    <n v="85500032"/>
    <n v="0"/>
    <n v="59808232"/>
    <n v="25691800"/>
    <n v="0"/>
    <n v="0"/>
    <n v="0"/>
    <n v="0"/>
    <n v="0"/>
  </r>
  <r>
    <s v="2024-02-01 06:06:40"/>
    <n v="2024"/>
    <s v="Actual"/>
    <s v="36-02-00-085-951910"/>
    <s v="CENTRO AGROINDUSTRIAL Y FORTALECIMIENTO EMPRESARIAL DE CASANARE"/>
    <s v="951985"/>
    <s v="CTRO AGROINTRIAL Y FORMTO EMPRERIAL CASANARE, SERVICIOS PRESTADOS A LA FORMACION -ECONOMINA POPULAR"/>
    <x v="65"/>
    <x v="65"/>
    <s v="Nación"/>
    <s v="10"/>
    <s v="RECURSOS CORRIENTES"/>
    <s v="CSF"/>
    <n v="39491241.75"/>
    <m/>
    <m/>
    <n v="0"/>
    <n v="0"/>
    <n v="39491241.75"/>
    <n v="39491241.75"/>
    <n v="0"/>
    <n v="0"/>
    <n v="39491241.75"/>
    <n v="0"/>
    <n v="0"/>
    <n v="0"/>
    <n v="0"/>
    <n v="0"/>
  </r>
  <r>
    <s v="2024-02-01 06:06:40"/>
    <n v="2024"/>
    <s v="Actual"/>
    <s v="36-02-00-085-951910"/>
    <s v="CENTRO AGROINDUSTRIAL Y FORTALECIMIENTO EMPRESARIAL DE CASANARE"/>
    <s v="951986"/>
    <s v="CTRO AGROTRIAL Y FRMIENTO EMPRIAL DE CASANARE,CERTIFICACION COMPETENCIA LABORALES -ECONOMINA POPULAR"/>
    <x v="65"/>
    <x v="65"/>
    <s v="Nación"/>
    <s v="10"/>
    <s v="RECURSOS CORRIENTES"/>
    <s v="CSF"/>
    <n v="29892000"/>
    <m/>
    <m/>
    <n v="0"/>
    <n v="0"/>
    <n v="29892000"/>
    <n v="29892000"/>
    <n v="0"/>
    <n v="0"/>
    <n v="29892000"/>
    <n v="0"/>
    <n v="0"/>
    <n v="0"/>
    <n v="0"/>
    <n v="0"/>
  </r>
  <r>
    <s v="2024-02-01 06:06:40"/>
    <n v="2024"/>
    <s v="Actual"/>
    <s v="36-02-00-085-951910"/>
    <s v="CENTRO AGROINDUSTRIAL Y FORTALECIMIENTO EMPRESARIAL DE CASANARE"/>
    <s v="951990"/>
    <s v="CENTRO AGROINDUSTRIAL Y FORTALECIMIENTO EMPRESARIAL CASANARE, SENA EMPRENDE RURAL -ECONOMIA POPULAR"/>
    <x v="65"/>
    <x v="65"/>
    <s v="Nación"/>
    <s v="10"/>
    <s v="RECURSOS CORRIENTES"/>
    <s v="CSF"/>
    <n v="71757400"/>
    <m/>
    <m/>
    <n v="0"/>
    <n v="0"/>
    <n v="71757400"/>
    <n v="23198400"/>
    <n v="48559000"/>
    <n v="0"/>
    <n v="23198400"/>
    <n v="0"/>
    <n v="0"/>
    <n v="0"/>
    <n v="0"/>
    <n v="0"/>
  </r>
  <r>
    <s v="2024-02-01 06:06:40"/>
    <n v="2024"/>
    <s v="Actual"/>
    <s v="36-02-00-086-000000"/>
    <s v="SENA REGIONAL PUTUMAYO-DIRECCION REGIONAL"/>
    <s v="101000"/>
    <s v="DESPACHO DIRECCION"/>
    <x v="79"/>
    <x v="79"/>
    <s v="Nación"/>
    <s v="10"/>
    <s v="RECURSOS CORRIENTES"/>
    <s v="CSF"/>
    <n v="50190000"/>
    <m/>
    <m/>
    <n v="0"/>
    <n v="0"/>
    <n v="50190000"/>
    <n v="47334000"/>
    <n v="2856000"/>
    <n v="24696000"/>
    <n v="22638000"/>
    <n v="2058000"/>
    <n v="2058000"/>
    <n v="2058000"/>
    <n v="0"/>
    <n v="0"/>
  </r>
  <r>
    <s v="2024-02-01 06:06:40"/>
    <n v="2024"/>
    <s v="Actual"/>
    <s v="36-02-00-086-000000"/>
    <s v="SENA REGIONAL PUTUMAYO-DIRECCION REGIONAL"/>
    <s v="101000"/>
    <s v="DESPACHO DIRECCION"/>
    <x v="80"/>
    <x v="80"/>
    <s v="Nación"/>
    <s v="10"/>
    <s v="RECURSOS CORRIENTES"/>
    <s v="CSF"/>
    <n v="210760000"/>
    <m/>
    <m/>
    <n v="0"/>
    <n v="0"/>
    <n v="210760000"/>
    <n v="205321000"/>
    <n v="5439000"/>
    <n v="93642000"/>
    <n v="111679000"/>
    <n v="3147700"/>
    <n v="3147700"/>
    <n v="3147700"/>
    <n v="0"/>
    <n v="0"/>
  </r>
  <r>
    <s v="2024-02-01 06:06:40"/>
    <n v="2024"/>
    <s v="Actual"/>
    <s v="36-02-00-086-000000"/>
    <s v="SENA REGIONAL PUTUMAYO-DIRECCION REGIONAL"/>
    <s v="101000"/>
    <s v="DESPACHO DIRECCION"/>
    <x v="81"/>
    <x v="81"/>
    <s v="Nación"/>
    <s v="10"/>
    <s v="RECURSOS CORRIENTES"/>
    <s v="CSF"/>
    <n v="49334000"/>
    <m/>
    <m/>
    <n v="0"/>
    <n v="0"/>
    <n v="49334000"/>
    <n v="47334000"/>
    <n v="2000000"/>
    <n v="24696000"/>
    <n v="22638000"/>
    <n v="2058000"/>
    <n v="2058000"/>
    <n v="2058000"/>
    <n v="0"/>
    <n v="0"/>
  </r>
  <r>
    <s v="2024-02-01 06:06:40"/>
    <n v="2024"/>
    <s v="Actual"/>
    <s v="36-02-00-086-000000"/>
    <s v="SENA REGIONAL PUTUMAYO-DIRECCION REGIONAL"/>
    <s v="101000"/>
    <s v="DESPACHO DIRECCION"/>
    <x v="82"/>
    <x v="82"/>
    <s v="Nación"/>
    <s v="10"/>
    <s v="RECURSOS CORRIENTES"/>
    <s v="CSF"/>
    <n v="8094000"/>
    <m/>
    <m/>
    <n v="0"/>
    <n v="0"/>
    <n v="8094000"/>
    <n v="0"/>
    <n v="8094000"/>
    <m/>
    <n v="0"/>
    <n v="0"/>
    <n v="0"/>
    <n v="0"/>
    <n v="0"/>
    <n v="0"/>
  </r>
  <r>
    <s v="2024-02-01 06:06:40"/>
    <n v="2024"/>
    <s v="Actual"/>
    <s v="36-02-00-086-000000"/>
    <s v="SENA REGIONAL PUTUMAYO-DIRECCION REGIONAL"/>
    <s v="101000"/>
    <s v="DESPACHO DIRECCION"/>
    <x v="84"/>
    <x v="84"/>
    <s v="Nación"/>
    <s v="10"/>
    <s v="RECURSOS CORRIENTES"/>
    <s v="CSF"/>
    <n v="194736000"/>
    <m/>
    <m/>
    <n v="0"/>
    <n v="0"/>
    <n v="194736000"/>
    <n v="189336000"/>
    <n v="5400000"/>
    <n v="49392000"/>
    <n v="139944000"/>
    <n v="1646400"/>
    <n v="1646400"/>
    <n v="1646400"/>
    <n v="0"/>
    <n v="0"/>
  </r>
  <r>
    <s v="2024-02-01 06:06:40"/>
    <n v="2024"/>
    <s v="Actual"/>
    <s v="36-02-00-086-000000"/>
    <s v="SENA REGIONAL PUTUMAYO-DIRECCION REGIONAL"/>
    <s v="101000"/>
    <s v="DESPACHO DIRECCION"/>
    <x v="85"/>
    <x v="85"/>
    <s v="Nación"/>
    <s v="10"/>
    <s v="RECURSOS CORRIENTES"/>
    <s v="CSF"/>
    <n v="103362000"/>
    <m/>
    <m/>
    <n v="0"/>
    <n v="0"/>
    <n v="103362000"/>
    <n v="103362000"/>
    <n v="0"/>
    <n v="53928000"/>
    <n v="49434000"/>
    <n v="4344200"/>
    <n v="4344200"/>
    <n v="4344200"/>
    <n v="0"/>
    <n v="0"/>
  </r>
  <r>
    <s v="2024-02-01 06:06:40"/>
    <n v="2024"/>
    <s v="Actual"/>
    <s v="36-02-00-086-000000"/>
    <s v="SENA REGIONAL PUTUMAYO-DIRECCION REGIONAL"/>
    <s v="101000"/>
    <s v="DESPACHO DIRECCION"/>
    <x v="49"/>
    <x v="49"/>
    <s v="Nación"/>
    <s v="10"/>
    <s v="RECURSOS CORRIENTES"/>
    <s v="CSF"/>
    <n v="1236136972"/>
    <m/>
    <m/>
    <n v="0"/>
    <n v="0"/>
    <n v="1236136972"/>
    <n v="970772965.25"/>
    <n v="265364006.75"/>
    <n v="719440265.25"/>
    <n v="251332700"/>
    <n v="3000000"/>
    <n v="3000000"/>
    <n v="3000000"/>
    <n v="0"/>
    <n v="0"/>
  </r>
  <r>
    <s v="2024-02-01 06:06:40"/>
    <n v="2024"/>
    <s v="Actual"/>
    <s v="36-02-00-086-000000"/>
    <s v="SENA REGIONAL PUTUMAYO-DIRECCION REGIONAL"/>
    <s v="101000"/>
    <s v="DESPACHO DIRECCION"/>
    <x v="51"/>
    <x v="51"/>
    <s v="Nación"/>
    <s v="10"/>
    <s v="RECURSOS CORRIENTES"/>
    <s v="CSF"/>
    <n v="35686764"/>
    <m/>
    <m/>
    <n v="0"/>
    <n v="0"/>
    <n v="35686764"/>
    <n v="0"/>
    <n v="35686764"/>
    <m/>
    <n v="0"/>
    <n v="0"/>
    <n v="0"/>
    <n v="0"/>
    <n v="0"/>
    <n v="0"/>
  </r>
  <r>
    <s v="2024-02-01 06:06:40"/>
    <n v="2024"/>
    <s v="Actual"/>
    <s v="36-02-00-086-000000"/>
    <s v="SENA REGIONAL PUTUMAYO-DIRECCION REGIONAL"/>
    <s v="101000"/>
    <s v="DESPACHO DIRECCION"/>
    <x v="6"/>
    <x v="6"/>
    <s v="Nación"/>
    <s v="10"/>
    <s v="RECURSOS CORRIENTES"/>
    <s v="CSF"/>
    <n v="581334190"/>
    <m/>
    <m/>
    <n v="0"/>
    <n v="0"/>
    <n v="581334190"/>
    <n v="458377916"/>
    <n v="122956274"/>
    <n v="341410499"/>
    <n v="116967417"/>
    <n v="9554245"/>
    <n v="9554245"/>
    <n v="9554245"/>
    <n v="0"/>
    <n v="0"/>
  </r>
  <r>
    <s v="2024-02-01 06:06:40"/>
    <n v="2024"/>
    <s v="Actual"/>
    <s v="36-02-00-086-000000"/>
    <s v="SENA REGIONAL PUTUMAYO-DIRECCION REGIONAL"/>
    <s v="101009"/>
    <s v="DESPACHO DIRECCIÓN - SALUD OCUPACIONAL"/>
    <x v="45"/>
    <x v="45"/>
    <s v="Propios"/>
    <s v="27"/>
    <s v="RENTAS PARAFISCALES"/>
    <s v="CSF"/>
    <n v="13340000"/>
    <m/>
    <m/>
    <n v="0"/>
    <n v="0"/>
    <n v="13340000"/>
    <n v="0"/>
    <n v="13340000"/>
    <m/>
    <n v="0"/>
    <n v="0"/>
    <n v="0"/>
    <n v="0"/>
    <n v="0"/>
    <n v="0"/>
  </r>
  <r>
    <s v="2024-02-01 06:06:40"/>
    <n v="2024"/>
    <s v="Actual"/>
    <s v="36-02-00-086-000000"/>
    <s v="SENA REGIONAL PUTUMAYO-DIRECCION REGIONAL"/>
    <s v="101009"/>
    <s v="DESPACHO DIRECCIÓN - SALUD OCUPACIONAL"/>
    <x v="49"/>
    <x v="49"/>
    <s v="Nación"/>
    <s v="10"/>
    <s v="RECURSOS CORRIENTES"/>
    <s v="CSF"/>
    <n v="266031541"/>
    <m/>
    <m/>
    <n v="0"/>
    <n v="0"/>
    <n v="266031541"/>
    <n v="209037800"/>
    <n v="56993741"/>
    <n v="208764200"/>
    <n v="273600"/>
    <n v="5634400"/>
    <n v="5634400"/>
    <n v="5634400"/>
    <n v="0"/>
    <n v="0"/>
  </r>
  <r>
    <s v="2024-02-01 06:06:40"/>
    <n v="2024"/>
    <s v="Actual"/>
    <s v="36-02-00-086-000000"/>
    <s v="SENA REGIONAL PUTUMAYO-DIRECCION REGIONAL"/>
    <s v="101014"/>
    <s v="DESPACHO REGIONAL -ESCUELA NACIONAL DE INSTRUCTORES"/>
    <x v="49"/>
    <x v="49"/>
    <s v="Nación"/>
    <s v="10"/>
    <s v="RECURSOS CORRIENTES"/>
    <s v="CSF"/>
    <n v="83166480"/>
    <m/>
    <m/>
    <n v="0"/>
    <n v="0"/>
    <n v="83166480"/>
    <n v="0"/>
    <n v="83166480"/>
    <m/>
    <n v="0"/>
    <n v="0"/>
    <n v="0"/>
    <n v="0"/>
    <n v="0"/>
    <n v="0"/>
  </r>
  <r>
    <s v="2024-02-01 06:06:40"/>
    <n v="2024"/>
    <s v="Actual"/>
    <s v="36-02-00-086-000000"/>
    <s v="SENA REGIONAL PUTUMAYO-DIRECCION REGIONAL"/>
    <s v="101024"/>
    <s v="CONSTRUCCIONES Y ADECUACIONES"/>
    <x v="76"/>
    <x v="76"/>
    <s v="Nación"/>
    <s v="10"/>
    <s v="RECURSOS CORRIENTES"/>
    <s v="CSF"/>
    <n v="6130170000"/>
    <m/>
    <m/>
    <n v="0"/>
    <n v="0"/>
    <n v="6130170000"/>
    <n v="0"/>
    <n v="6130170000"/>
    <m/>
    <n v="0"/>
    <n v="0"/>
    <n v="0"/>
    <n v="0"/>
    <n v="0"/>
    <n v="0"/>
  </r>
  <r>
    <s v="2024-02-01 06:06:40"/>
    <n v="2024"/>
    <s v="Actual"/>
    <s v="36-02-00-086-000000"/>
    <s v="SENA REGIONAL PUTUMAYO-DIRECCION REGIONAL"/>
    <s v="101039"/>
    <s v="DESPACHO REGIONAL-EMPRENDIMIENTO"/>
    <x v="88"/>
    <x v="88"/>
    <s v="Nación"/>
    <s v="10"/>
    <s v="RECURSOS CORRIENTES"/>
    <s v="CSF"/>
    <n v="371243000"/>
    <m/>
    <m/>
    <n v="0"/>
    <n v="0"/>
    <n v="371243000"/>
    <n v="352979000"/>
    <n v="18264000"/>
    <n v="206429000"/>
    <n v="146550000"/>
    <n v="13602000"/>
    <n v="13602000"/>
    <n v="13602000"/>
    <n v="0"/>
    <n v="0"/>
  </r>
  <r>
    <s v="2024-02-01 06:06:40"/>
    <n v="2024"/>
    <s v="Actual"/>
    <s v="36-02-00-086-000000"/>
    <s v="SENA REGIONAL PUTUMAYO-DIRECCION REGIONAL"/>
    <s v="101040"/>
    <s v="DESPACHO REGIONAL-APORTES"/>
    <x v="64"/>
    <x v="64"/>
    <s v="Propios"/>
    <s v="27"/>
    <s v="RENTAS PARAFISCALES"/>
    <s v="CSF"/>
    <n v="179328863"/>
    <m/>
    <m/>
    <n v="0"/>
    <n v="0"/>
    <n v="179328863"/>
    <n v="179328863"/>
    <n v="0"/>
    <n v="179328863"/>
    <n v="0"/>
    <n v="7848598"/>
    <n v="7848598"/>
    <n v="7848598"/>
    <n v="0"/>
    <n v="0"/>
  </r>
  <r>
    <s v="2024-02-01 06:06:40"/>
    <n v="2024"/>
    <s v="Actual"/>
    <s v="36-02-00-086-000000"/>
    <s v="SENA REGIONAL PUTUMAYO-DIRECCION REGIONAL"/>
    <s v="101043"/>
    <s v="DESPACHO BIENESTAR FUNCIONARIOS"/>
    <x v="48"/>
    <x v="48"/>
    <s v="Nación"/>
    <s v="10"/>
    <s v="RECURSOS CORRIENTES"/>
    <s v="CSF"/>
    <n v="3800000"/>
    <m/>
    <m/>
    <n v="0"/>
    <n v="0"/>
    <n v="3800000"/>
    <n v="0"/>
    <n v="3800000"/>
    <m/>
    <n v="0"/>
    <n v="0"/>
    <n v="0"/>
    <n v="0"/>
    <n v="0"/>
    <n v="0"/>
  </r>
  <r>
    <s v="2024-02-01 06:06:40"/>
    <n v="2024"/>
    <s v="Actual"/>
    <s v="36-02-00-086-000000"/>
    <s v="SENA REGIONAL PUTUMAYO-DIRECCION REGIONAL"/>
    <s v="101043"/>
    <s v="DESPACHO BIENESTAR FUNCIONARIOS"/>
    <x v="49"/>
    <x v="49"/>
    <s v="Nación"/>
    <s v="10"/>
    <s v="RECURSOS CORRIENTES"/>
    <s v="CSF"/>
    <n v="276598677"/>
    <m/>
    <m/>
    <n v="0"/>
    <n v="0"/>
    <n v="276598677"/>
    <n v="0"/>
    <n v="276598677"/>
    <m/>
    <n v="0"/>
    <n v="0"/>
    <n v="0"/>
    <n v="0"/>
    <n v="0"/>
    <n v="0"/>
  </r>
  <r>
    <s v="2024-02-01 06:06:40"/>
    <n v="2024"/>
    <s v="Actual"/>
    <s v="36-02-00-086-000000"/>
    <s v="SENA REGIONAL PUTUMAYO-DIRECCION REGIONAL"/>
    <s v="101045"/>
    <s v="DESPACHO - SERVICIOS PRESTADOS A LA FORMACION"/>
    <x v="49"/>
    <x v="49"/>
    <s v="Nación"/>
    <s v="10"/>
    <s v="RECURSOS CORRIENTES"/>
    <s v="CSF"/>
    <n v="25572800"/>
    <m/>
    <m/>
    <n v="0"/>
    <n v="0"/>
    <n v="25572800"/>
    <n v="0"/>
    <n v="25572800"/>
    <m/>
    <n v="0"/>
    <n v="0"/>
    <n v="0"/>
    <n v="0"/>
    <n v="0"/>
    <n v="0"/>
  </r>
  <r>
    <s v="2024-02-01 06:06:40"/>
    <n v="2024"/>
    <s v="Actual"/>
    <s v="36-02-00-086-000000"/>
    <s v="SENA REGIONAL PUTUMAYO-DIRECCION REGIONAL"/>
    <s v="101062"/>
    <s v="SENA REGIONAL PUTUMAYO-DIRECCION REGIONAL -CONCURSOS PARA RETROALIMENTAR"/>
    <x v="90"/>
    <x v="90"/>
    <s v="Propios"/>
    <s v="27"/>
    <s v="RENTAS PARAFISCALES"/>
    <s v="CSF"/>
    <n v="150000000"/>
    <m/>
    <m/>
    <n v="0"/>
    <n v="0"/>
    <n v="150000000"/>
    <n v="0"/>
    <n v="150000000"/>
    <m/>
    <n v="0"/>
    <n v="0"/>
    <n v="0"/>
    <n v="0"/>
    <n v="0"/>
    <n v="0"/>
  </r>
  <r>
    <s v="2024-02-01 06:06:40"/>
    <n v="2024"/>
    <s v="Actual"/>
    <s v="36-02-00-086-000000"/>
    <s v="SENA REGIONAL PUTUMAYO-DIRECCION REGIONAL"/>
    <s v="101089"/>
    <s v="SENA REGIONAL PUTUMAYO -DIRECCION REGIONAL, EMPRENDIMIENTO-ECONOMINA POPULAR"/>
    <x v="89"/>
    <x v="89"/>
    <s v="Nación"/>
    <s v="10"/>
    <s v="RECURSOS CORRIENTES"/>
    <s v="CSF"/>
    <n v="4886000"/>
    <m/>
    <m/>
    <n v="0"/>
    <n v="0"/>
    <n v="4886000"/>
    <n v="0"/>
    <n v="4886000"/>
    <m/>
    <n v="0"/>
    <n v="0"/>
    <n v="0"/>
    <n v="0"/>
    <n v="0"/>
    <n v="0"/>
  </r>
  <r>
    <s v="2024-02-01 06:06:40"/>
    <n v="2024"/>
    <s v="Actual"/>
    <s v="36-02-00-086-951810"/>
    <s v="CENTRO AGROFORESTAL Y ACUICOLA ARAPAIMA - PUTUMAYO"/>
    <s v="951809"/>
    <s v="CENTRO AGROFORESTAL Y ACUICOLA ARAPAIMA - PUTUMAYO - SALUD OCUPACIONAL"/>
    <x v="49"/>
    <x v="49"/>
    <s v="Nación"/>
    <s v="10"/>
    <s v="RECURSOS CORRIENTES"/>
    <s v="CSF"/>
    <n v="31159341"/>
    <m/>
    <m/>
    <n v="0"/>
    <n v="0"/>
    <n v="31159341"/>
    <n v="0"/>
    <n v="31159341"/>
    <m/>
    <n v="0"/>
    <n v="0"/>
    <n v="0"/>
    <n v="0"/>
    <n v="0"/>
    <n v="0"/>
  </r>
  <r>
    <s v="2024-02-01 06:06:40"/>
    <n v="2024"/>
    <s v="Actual"/>
    <s v="36-02-00-086-951810"/>
    <s v="CENTRO AGROFORESTAL Y ACUICOLA ARAPAIMA - PUTUMAYO"/>
    <s v="951810"/>
    <s v="CENTRO AGORFORESTAL Y A-PUTUMAYO"/>
    <x v="80"/>
    <x v="80"/>
    <s v="Nación"/>
    <s v="10"/>
    <s v="RECURSOS CORRIENTES"/>
    <s v="CSF"/>
    <n v="1329659000"/>
    <m/>
    <m/>
    <n v="0"/>
    <n v="0"/>
    <n v="1329659000"/>
    <n v="1085521000"/>
    <n v="244138000"/>
    <n v="0"/>
    <n v="1085521000"/>
    <n v="0"/>
    <n v="0"/>
    <n v="0"/>
    <n v="0"/>
    <n v="0"/>
  </r>
  <r>
    <s v="2024-02-01 06:06:40"/>
    <n v="2024"/>
    <s v="Actual"/>
    <s v="36-02-00-086-951810"/>
    <s v="CENTRO AGROFORESTAL Y ACUICOLA ARAPAIMA - PUTUMAYO"/>
    <s v="951810"/>
    <s v="CENTRO AGORFORESTAL Y A-PUTUMAYO"/>
    <x v="81"/>
    <x v="81"/>
    <s v="Nación"/>
    <s v="10"/>
    <s v="RECURSOS CORRIENTES"/>
    <s v="CSF"/>
    <n v="98668000"/>
    <m/>
    <m/>
    <n v="0"/>
    <n v="0"/>
    <n v="98668000"/>
    <n v="94668000"/>
    <n v="4000000"/>
    <n v="49392000"/>
    <n v="45276000"/>
    <n v="0"/>
    <n v="0"/>
    <n v="0"/>
    <n v="0"/>
    <n v="0"/>
  </r>
  <r>
    <s v="2024-02-01 06:06:40"/>
    <n v="2024"/>
    <s v="Actual"/>
    <s v="36-02-00-086-951810"/>
    <s v="CENTRO AGROFORESTAL Y ACUICOLA ARAPAIMA - PUTUMAYO"/>
    <s v="951810"/>
    <s v="CENTRO AGORFORESTAL Y A-PUTUMAYO"/>
    <x v="49"/>
    <x v="49"/>
    <s v="Nación"/>
    <s v="10"/>
    <s v="RECURSOS CORRIENTES"/>
    <s v="CSF"/>
    <n v="1517358267"/>
    <m/>
    <m/>
    <n v="0"/>
    <n v="0"/>
    <n v="1517358267"/>
    <n v="957109384"/>
    <n v="560248883"/>
    <n v="658887859"/>
    <n v="298221525"/>
    <n v="39612760"/>
    <n v="39612760"/>
    <n v="39612760"/>
    <n v="0"/>
    <n v="0"/>
  </r>
  <r>
    <s v="2024-02-01 06:06:40"/>
    <n v="2024"/>
    <s v="Actual"/>
    <s v="36-02-00-086-951810"/>
    <s v="CENTRO AGROFORESTAL Y ACUICOLA ARAPAIMA - PUTUMAYO"/>
    <s v="951810"/>
    <s v="CENTRO AGORFORESTAL Y A-PUTUMAYO"/>
    <x v="63"/>
    <x v="63"/>
    <s v="Propios"/>
    <s v="20"/>
    <s v="INGRESOS CORRIENTES"/>
    <s v="CSF"/>
    <n v="22374818"/>
    <m/>
    <m/>
    <n v="0"/>
    <n v="0"/>
    <n v="22374818"/>
    <n v="0"/>
    <n v="22374818"/>
    <m/>
    <n v="0"/>
    <n v="0"/>
    <n v="0"/>
    <n v="0"/>
    <n v="0"/>
    <n v="0"/>
  </r>
  <r>
    <s v="2024-02-01 06:06:40"/>
    <n v="2024"/>
    <s v="Actual"/>
    <s v="36-02-00-086-951810"/>
    <s v="CENTRO AGROFORESTAL Y ACUICOLA ARAPAIMA - PUTUMAYO"/>
    <s v="951811"/>
    <s v="CENTRO AGROFORESTAL Y ACUICOLA ARAPAIMA - INTEGRACION CON LA MEDIS-PUTUMAYO"/>
    <x v="49"/>
    <x v="49"/>
    <s v="Propios"/>
    <s v="20"/>
    <s v="INGRESOS CORRIENTES"/>
    <s v="CSF"/>
    <n v="1977823025"/>
    <m/>
    <m/>
    <n v="0"/>
    <n v="0"/>
    <n v="1977823025"/>
    <n v="1952265308"/>
    <n v="25557717"/>
    <n v="0"/>
    <n v="1952265308"/>
    <n v="0"/>
    <n v="0"/>
    <n v="0"/>
    <n v="0"/>
    <n v="0"/>
  </r>
  <r>
    <s v="2024-02-01 06:06:40"/>
    <n v="2024"/>
    <s v="Actual"/>
    <s v="36-02-00-086-951810"/>
    <s v="CENTRO AGROFORESTAL Y ACUICOLA ARAPAIMA - PUTUMAYO"/>
    <s v="951811"/>
    <s v="CENTRO AGROFORESTAL Y ACUICOLA ARAPAIMA - INTEGRACION CON LA MEDIS-PUTUMAYO"/>
    <x v="49"/>
    <x v="49"/>
    <s v="Nación"/>
    <s v="10"/>
    <s v="RECURSOS CORRIENTES"/>
    <s v="CSF"/>
    <n v="102159699"/>
    <m/>
    <m/>
    <n v="0"/>
    <n v="0"/>
    <n v="102159699"/>
    <n v="52159699"/>
    <n v="50000000"/>
    <n v="51857324"/>
    <n v="302375"/>
    <n v="1965438"/>
    <n v="1965438"/>
    <n v="1965438"/>
    <n v="0"/>
    <n v="0"/>
  </r>
  <r>
    <s v="2024-02-01 06:06:40"/>
    <n v="2024"/>
    <s v="Actual"/>
    <s v="36-02-00-086-951810"/>
    <s v="CENTRO AGROFORESTAL Y ACUICOLA ARAPAIMA - PUTUMAYO"/>
    <s v="951818"/>
    <s v="CENTRO AGROFORESTAL Y ACUICOLA ARAPAIMA - FONDO INDUSTRIA Y DE LA CONSTRUCCION FIC-PUTUMAYO"/>
    <x v="48"/>
    <x v="48"/>
    <s v="Propios"/>
    <s v="26"/>
    <s v="FONDOS ESPECIALES"/>
    <s v="CSF"/>
    <n v="2033825838"/>
    <m/>
    <m/>
    <n v="0"/>
    <n v="0"/>
    <n v="2033825838"/>
    <n v="2033825838"/>
    <n v="0"/>
    <n v="0"/>
    <n v="2033825838"/>
    <n v="0"/>
    <n v="0"/>
    <n v="0"/>
    <n v="0"/>
    <n v="0"/>
  </r>
  <r>
    <s v="2024-02-01 06:06:40"/>
    <n v="2024"/>
    <s v="Actual"/>
    <s v="36-02-00-086-951810"/>
    <s v="CENTRO AGROFORESTAL Y ACUICOLA ARAPAIMA - PUTUMAYO"/>
    <s v="951818"/>
    <s v="CENTRO AGROFORESTAL Y ACUICOLA ARAPAIMA - FONDO INDUSTRIA Y DE LA CONSTRUCCION FIC-PUTUMAYO"/>
    <x v="49"/>
    <x v="49"/>
    <s v="Propios"/>
    <s v="26"/>
    <s v="FONDOS ESPECIALES"/>
    <s v="CSF"/>
    <n v="963743453"/>
    <m/>
    <m/>
    <n v="0"/>
    <n v="0"/>
    <n v="963743453"/>
    <n v="642713002"/>
    <n v="321030451"/>
    <n v="0"/>
    <n v="642713002"/>
    <n v="0"/>
    <n v="0"/>
    <n v="0"/>
    <n v="0"/>
    <n v="0"/>
  </r>
  <r>
    <s v="2024-02-01 06:06:40"/>
    <n v="2024"/>
    <s v="Actual"/>
    <s v="36-02-00-086-951810"/>
    <s v="CENTRO AGROFORESTAL Y ACUICOLA ARAPAIMA - PUTUMAYO"/>
    <s v="951824"/>
    <s v="CENTRO AGROFORESTAL Y ACUICOLA ARAPAIMA - CONSTRUCCIONMES Y ADECUACIONES-PUTUMAYO"/>
    <x v="76"/>
    <x v="76"/>
    <s v="Nación"/>
    <s v="10"/>
    <s v="RECURSOS CORRIENTES"/>
    <s v="CSF"/>
    <n v="118200000"/>
    <m/>
    <m/>
    <n v="0"/>
    <n v="0"/>
    <n v="118200000"/>
    <n v="0"/>
    <n v="118200000"/>
    <m/>
    <n v="0"/>
    <n v="0"/>
    <n v="0"/>
    <n v="0"/>
    <n v="0"/>
    <n v="0"/>
  </r>
  <r>
    <s v="2024-02-01 06:06:40"/>
    <n v="2024"/>
    <s v="Actual"/>
    <s v="36-02-00-086-951810"/>
    <s v="CENTRO AGROFORESTAL Y ACUICOLA ARAPAIMA - PUTUMAYO"/>
    <s v="951824"/>
    <s v="CENTRO AGROFORESTAL Y ACUICOLA ARAPAIMA - CONSTRUCCIONMES Y ADECUACIONES-PUTUMAYO"/>
    <x v="77"/>
    <x v="77"/>
    <s v="Nación"/>
    <s v="10"/>
    <s v="RECURSOS CORRIENTES"/>
    <s v="CSF"/>
    <n v="1223000000"/>
    <m/>
    <m/>
    <n v="0"/>
    <n v="0"/>
    <n v="1223000000"/>
    <n v="0"/>
    <n v="1223000000"/>
    <m/>
    <n v="0"/>
    <n v="0"/>
    <n v="0"/>
    <n v="0"/>
    <n v="0"/>
    <n v="0"/>
  </r>
  <r>
    <s v="2024-02-01 06:06:40"/>
    <n v="2024"/>
    <s v="Actual"/>
    <s v="36-02-00-086-951810"/>
    <s v="CENTRO AGROFORESTAL Y ACUICOLA ARAPAIMA - PUTUMAYO"/>
    <s v="951824"/>
    <s v="CENTRO AGROFORESTAL Y ACUICOLA ARAPAIMA - CONSTRUCCIONMES Y ADECUACIONES-PUTUMAYO"/>
    <x v="78"/>
    <x v="78"/>
    <s v="Nación"/>
    <s v="10"/>
    <s v="RECURSOS CORRIENTES"/>
    <s v="CSF"/>
    <n v="969145981"/>
    <m/>
    <m/>
    <n v="0"/>
    <n v="0"/>
    <n v="969145981"/>
    <n v="0"/>
    <n v="969145981"/>
    <m/>
    <n v="0"/>
    <n v="0"/>
    <n v="0"/>
    <n v="0"/>
    <n v="0"/>
    <n v="0"/>
  </r>
  <r>
    <s v="2024-02-01 06:06:40"/>
    <n v="2024"/>
    <s v="Actual"/>
    <s v="36-02-00-086-951810"/>
    <s v="CENTRO AGROFORESTAL Y ACUICOLA ARAPAIMA - PUTUMAYO"/>
    <s v="951827"/>
    <s v="CENTRO AGROFORESTAL Y ACUICOLA ARAPAIMA - PUTUMAYO - MODERNIZACION AMBIENTES"/>
    <x v="10"/>
    <x v="10"/>
    <s v="Nación"/>
    <s v="10"/>
    <s v="RECURSOS CORRIENTES"/>
    <s v="CSF"/>
    <n v="58800000"/>
    <m/>
    <m/>
    <n v="0"/>
    <n v="0"/>
    <n v="58800000"/>
    <n v="0"/>
    <n v="58800000"/>
    <m/>
    <n v="0"/>
    <n v="0"/>
    <n v="0"/>
    <n v="0"/>
    <n v="0"/>
    <n v="0"/>
  </r>
  <r>
    <s v="2024-02-01 06:06:40"/>
    <n v="2024"/>
    <s v="Actual"/>
    <s v="36-02-00-086-951810"/>
    <s v="CENTRO AGROFORESTAL Y ACUICOLA ARAPAIMA - PUTUMAYO"/>
    <s v="951828"/>
    <s v="CERTIFICACION COMPETENCIAS LABORALES- CENTRO AGROFORESTAL Y ACUICOLA ARAPAIMA"/>
    <x v="94"/>
    <x v="94"/>
    <s v="Nación"/>
    <s v="10"/>
    <s v="RECURSOS CORRIENTES"/>
    <s v="CSF"/>
    <n v="245605000"/>
    <m/>
    <m/>
    <n v="0"/>
    <n v="0"/>
    <n v="245605000"/>
    <n v="245605000"/>
    <n v="0"/>
    <n v="83600000"/>
    <n v="162005000"/>
    <n v="3280000"/>
    <n v="3280000"/>
    <n v="3280000"/>
    <n v="0"/>
    <n v="0"/>
  </r>
  <r>
    <s v="2024-02-01 06:06:40"/>
    <n v="2024"/>
    <s v="Actual"/>
    <s v="36-02-00-086-951810"/>
    <s v="CENTRO AGROFORESTAL Y ACUICOLA ARAPAIMA - PUTUMAYO"/>
    <s v="951828"/>
    <s v="CERTIFICACION COMPETENCIAS LABORALES- CENTRO AGROFORESTAL Y ACUICOLA ARAPAIMA"/>
    <x v="65"/>
    <x v="65"/>
    <s v="Nación"/>
    <s v="10"/>
    <s v="RECURSOS CORRIENTES"/>
    <s v="CSF"/>
    <n v="74730000"/>
    <m/>
    <m/>
    <n v="0"/>
    <n v="0"/>
    <n v="74730000"/>
    <n v="74730000"/>
    <n v="0"/>
    <n v="0"/>
    <n v="74730000"/>
    <n v="0"/>
    <n v="0"/>
    <n v="0"/>
    <n v="0"/>
    <n v="0"/>
  </r>
  <r>
    <s v="2024-02-01 06:06:40"/>
    <n v="2024"/>
    <s v="Actual"/>
    <s v="36-02-00-086-951810"/>
    <s v="CENTRO AGROFORESTAL Y ACUICOLA ARAPAIMA - PUTUMAYO"/>
    <s v="951838"/>
    <s v="CENTRO AGROFORESTAL Y ACUICOLA ARAPAIMA - PUTUMAYO - EMPRENDE RURAL"/>
    <x v="87"/>
    <x v="87"/>
    <s v="Nación"/>
    <s v="10"/>
    <s v="RECURSOS CORRIENTES"/>
    <s v="CSF"/>
    <n v="1073838000"/>
    <m/>
    <m/>
    <n v="0"/>
    <n v="0"/>
    <n v="1073838000"/>
    <n v="1073838000"/>
    <n v="0"/>
    <n v="48900000"/>
    <n v="1024938000"/>
    <n v="2600000"/>
    <n v="2600000"/>
    <n v="2600000"/>
    <n v="0"/>
    <n v="0"/>
  </r>
  <r>
    <s v="2024-02-01 06:06:40"/>
    <n v="2024"/>
    <s v="Actual"/>
    <s v="36-02-00-086-951810"/>
    <s v="CENTRO AGROFORESTAL Y ACUICOLA ARAPAIMA - PUTUMAYO"/>
    <s v="951838"/>
    <s v="CENTRO AGROFORESTAL Y ACUICOLA ARAPAIMA - PUTUMAYO - EMPRENDE RURAL"/>
    <x v="65"/>
    <x v="65"/>
    <s v="Nación"/>
    <s v="10"/>
    <s v="RECURSOS CORRIENTES"/>
    <s v="CSF"/>
    <n v="92821000"/>
    <m/>
    <m/>
    <n v="0"/>
    <n v="0"/>
    <n v="92821000"/>
    <n v="92821000"/>
    <n v="0"/>
    <n v="0"/>
    <n v="92821000"/>
    <n v="0"/>
    <n v="0"/>
    <n v="0"/>
    <n v="0"/>
    <n v="0"/>
  </r>
  <r>
    <s v="2024-02-01 06:06:40"/>
    <n v="2024"/>
    <s v="Actual"/>
    <s v="36-02-00-086-951810"/>
    <s v="CENTRO AGROFORESTAL Y ACUICOLA ARAPAIMA - PUTUMAYO"/>
    <s v="951842"/>
    <s v="CENTRO AGROFORESTAL Y ACUICOLA ARAPAIMA - PUTUMAYO -BIENESTAR APRENDICES"/>
    <x v="49"/>
    <x v="49"/>
    <s v="Nación"/>
    <s v="10"/>
    <s v="RECURSOS CORRIENTES"/>
    <s v="CSF"/>
    <n v="698264707"/>
    <m/>
    <m/>
    <n v="0"/>
    <n v="0"/>
    <n v="698264707"/>
    <n v="313100000"/>
    <n v="385164707"/>
    <n v="144702197"/>
    <n v="168397803"/>
    <n v="1275000"/>
    <n v="1275000"/>
    <n v="1275000"/>
    <n v="0"/>
    <n v="0"/>
  </r>
  <r>
    <s v="2024-02-01 06:06:40"/>
    <n v="2024"/>
    <s v="Actual"/>
    <s v="36-02-00-086-951810"/>
    <s v="CENTRO AGROFORESTAL Y ACUICOLA ARAPAIMA - PUTUMAYO"/>
    <s v="951844"/>
    <s v="CENTRO AGROFORESTAL Y ACUICOLA ARAPAIMA - PUTUMAYO -APOYOS DE SOSTENIMIENTO"/>
    <x v="48"/>
    <x v="48"/>
    <s v="Propios"/>
    <s v="20"/>
    <s v="INGRESOS CORRIENTES"/>
    <s v="CSF"/>
    <n v="469625000"/>
    <m/>
    <m/>
    <n v="0"/>
    <n v="0"/>
    <n v="469625000"/>
    <n v="469625000"/>
    <n v="0"/>
    <n v="0"/>
    <n v="469625000"/>
    <n v="0"/>
    <n v="0"/>
    <n v="0"/>
    <n v="0"/>
    <n v="0"/>
  </r>
  <r>
    <s v="2024-02-01 06:06:40"/>
    <n v="2024"/>
    <s v="Actual"/>
    <s v="36-02-00-086-951810"/>
    <s v="CENTRO AGROFORESTAL Y ACUICOLA ARAPAIMA - PUTUMAYO"/>
    <s v="951844"/>
    <s v="CENTRO AGROFORESTAL Y ACUICOLA ARAPAIMA - PUTUMAYO -APOYOS DE SOSTENIMIENTO"/>
    <x v="49"/>
    <x v="49"/>
    <s v="Propios"/>
    <s v="20"/>
    <s v="INGRESOS CORRIENTES"/>
    <s v="CSF"/>
    <n v="15104195"/>
    <m/>
    <m/>
    <n v="0"/>
    <n v="0"/>
    <n v="15104195"/>
    <n v="0"/>
    <n v="15104195"/>
    <m/>
    <n v="0"/>
    <n v="0"/>
    <n v="0"/>
    <n v="0"/>
    <n v="0"/>
    <n v="0"/>
  </r>
  <r>
    <s v="2024-02-01 06:06:40"/>
    <n v="2024"/>
    <s v="Actual"/>
    <s v="36-02-00-086-951810"/>
    <s v="CENTRO AGROFORESTAL Y ACUICOLA ARAPAIMA - PUTUMAYO"/>
    <s v="951845"/>
    <s v="CENTRO AGROFORESTAL Y ACUICOLA ARAPAIMA - PUTUMAYO -SERVICIOS PRESTADOS A LA FORMACION"/>
    <x v="49"/>
    <x v="49"/>
    <s v="Nación"/>
    <s v="10"/>
    <s v="RECURSOS CORRIENTES"/>
    <s v="CSF"/>
    <n v="6644468172"/>
    <m/>
    <m/>
    <n v="0"/>
    <n v="0"/>
    <n v="6644468172"/>
    <n v="6051644650"/>
    <n v="592823522"/>
    <n v="0"/>
    <n v="6051644650"/>
    <n v="0"/>
    <n v="0"/>
    <n v="0"/>
    <n v="0"/>
    <n v="0"/>
  </r>
  <r>
    <s v="2024-02-01 06:06:40"/>
    <n v="2024"/>
    <s v="Actual"/>
    <s v="36-02-00-086-951810"/>
    <s v="CENTRO AGROFORESTAL Y ACUICOLA ARAPAIMA - PUTUMAYO"/>
    <s v="951845"/>
    <s v="CENTRO AGROFORESTAL Y ACUICOLA ARAPAIMA - PUTUMAYO -SERVICIOS PRESTADOS A LA FORMACION"/>
    <x v="65"/>
    <x v="65"/>
    <s v="Nación"/>
    <s v="10"/>
    <s v="RECURSOS CORRIENTES"/>
    <s v="CSF"/>
    <n v="382391856.25"/>
    <m/>
    <m/>
    <n v="0"/>
    <n v="0"/>
    <n v="382391856.25"/>
    <n v="250551977"/>
    <n v="131839879.25"/>
    <n v="0"/>
    <n v="250551977"/>
    <n v="0"/>
    <n v="0"/>
    <n v="0"/>
    <n v="0"/>
    <n v="0"/>
  </r>
  <r>
    <s v="2024-02-01 06:06:40"/>
    <n v="2024"/>
    <s v="Actual"/>
    <s v="36-02-00-086-951810"/>
    <s v="CENTRO AGROFORESTAL Y ACUICOLA ARAPAIMA - PUTUMAYO"/>
    <s v="951862"/>
    <s v="CENTRO AGROFORESTAL Y ACUICOLA ARAPAIMA - CONCURSOS PARA RETROALIMENTAR MEJORAS"/>
    <x v="90"/>
    <x v="90"/>
    <s v="Propios"/>
    <s v="27"/>
    <s v="RENTAS PARAFISCALES"/>
    <s v="CSF"/>
    <n v="450000000"/>
    <m/>
    <m/>
    <n v="0"/>
    <n v="0"/>
    <n v="450000000"/>
    <n v="0"/>
    <n v="450000000"/>
    <m/>
    <n v="0"/>
    <n v="0"/>
    <n v="0"/>
    <n v="0"/>
    <n v="0"/>
    <n v="0"/>
  </r>
  <r>
    <s v="2024-02-01 06:06:40"/>
    <n v="2024"/>
    <s v="Actual"/>
    <s v="36-02-00-086-951810"/>
    <s v="CENTRO AGROFORESTAL Y ACUICOLA ARAPAIMA - PUTUMAYO"/>
    <s v="951865"/>
    <s v="CENTRO AGROFORESTAL Y ACUICOLA ARAPAIMA -- APROPIACION DE CIENCIA, TECNOLOGIA Y CULTURA"/>
    <x v="60"/>
    <x v="60"/>
    <s v="Propios"/>
    <s v="27"/>
    <s v="RENTAS PARAFISCALES"/>
    <s v="CSF"/>
    <n v="96500000"/>
    <m/>
    <m/>
    <n v="0"/>
    <n v="0"/>
    <n v="96500000"/>
    <n v="69000000"/>
    <n v="27500000"/>
    <n v="69000000"/>
    <n v="0"/>
    <n v="3000000"/>
    <n v="3000000"/>
    <n v="3000000"/>
    <n v="0"/>
    <n v="0"/>
  </r>
  <r>
    <s v="2024-02-01 06:06:40"/>
    <n v="2024"/>
    <s v="Actual"/>
    <s v="36-02-00-086-951810"/>
    <s v="CENTRO AGROFORESTAL Y ACUICOLA ARAPAIMA - PUTUMAYO"/>
    <s v="951883"/>
    <s v="EXTENSIONISMO TECNOLOGICO-CENTRO AGROFORESTAL Y ACUICOLA ARAPAIMA - PUTUMAYO"/>
    <x v="91"/>
    <x v="91"/>
    <s v="Propios"/>
    <s v="27"/>
    <s v="RENTAS PARAFISCALES"/>
    <s v="CSF"/>
    <n v="85500032"/>
    <m/>
    <m/>
    <n v="0"/>
    <n v="0"/>
    <n v="85500032"/>
    <n v="59808232"/>
    <n v="25691800"/>
    <n v="59808232"/>
    <n v="0"/>
    <n v="2356082"/>
    <n v="2356082"/>
    <n v="2356082"/>
    <n v="0"/>
    <n v="0"/>
  </r>
  <r>
    <s v="2024-02-01 06:06:40"/>
    <n v="2024"/>
    <s v="Actual"/>
    <s v="36-02-00-086-951810"/>
    <s v="CENTRO AGROFORESTAL Y ACUICOLA ARAPAIMA - PUTUMAYO"/>
    <s v="951885"/>
    <s v="CTRO AGROTAL Y ACUICOLA ARAPAIMA - PUTUMAYO, SERVICIOS PRESTADOS A LA FORMACION -ECONOMINA POPULAR"/>
    <x v="65"/>
    <x v="65"/>
    <s v="Nación"/>
    <s v="10"/>
    <s v="RECURSOS CORRIENTES"/>
    <s v="CSF"/>
    <n v="50774453.25"/>
    <m/>
    <m/>
    <n v="0"/>
    <n v="0"/>
    <n v="50774453.25"/>
    <n v="0"/>
    <n v="50774453.25"/>
    <m/>
    <n v="0"/>
    <n v="0"/>
    <n v="0"/>
    <n v="0"/>
    <n v="0"/>
    <n v="0"/>
  </r>
  <r>
    <s v="2024-02-01 06:06:40"/>
    <n v="2024"/>
    <s v="Actual"/>
    <s v="36-02-00-086-951810"/>
    <s v="CENTRO AGROFORESTAL Y ACUICOLA ARAPAIMA - PUTUMAYO"/>
    <s v="951886"/>
    <s v="CTRO AGROTAL Y ACUICOLA ARAPAIMA - PUTUMAYO, CERTIFICACION COMPETENCIA LABORALES -ECONOMINA POPULAR"/>
    <x v="65"/>
    <x v="65"/>
    <s v="Nación"/>
    <s v="10"/>
    <s v="RECURSOS CORRIENTES"/>
    <s v="CSF"/>
    <n v="9964000"/>
    <m/>
    <m/>
    <n v="0"/>
    <n v="0"/>
    <n v="9964000"/>
    <n v="9964000"/>
    <n v="0"/>
    <n v="0"/>
    <n v="9964000"/>
    <n v="0"/>
    <n v="0"/>
    <n v="0"/>
    <n v="0"/>
    <n v="0"/>
  </r>
  <r>
    <s v="2024-02-01 06:06:40"/>
    <n v="2024"/>
    <s v="Actual"/>
    <s v="36-02-00-086-951810"/>
    <s v="CENTRO AGROFORESTAL Y ACUICOLA ARAPAIMA - PUTUMAYO"/>
    <s v="951890"/>
    <s v="CENTRO AGROFORESTAL Y ACUICOLA ARAPAIMA - PUTUMAYO, ACCIONES REGULARES -ECONOMIA POPULAR Y CAMPESINA"/>
    <x v="65"/>
    <x v="65"/>
    <s v="Nación"/>
    <s v="10"/>
    <s v="RECURSOS CORRIENTES"/>
    <s v="CSF"/>
    <n v="99596800"/>
    <m/>
    <m/>
    <n v="0"/>
    <n v="0"/>
    <n v="99596800"/>
    <n v="46396800"/>
    <n v="53200000"/>
    <n v="23198400"/>
    <n v="23198400"/>
    <n v="0"/>
    <n v="0"/>
    <n v="0"/>
    <n v="0"/>
    <n v="0"/>
  </r>
  <r>
    <s v="2024-02-01 06:06:40"/>
    <n v="2024"/>
    <s v="Actual"/>
    <s v="36-02-00-088-000000"/>
    <s v="SENA REGIONAL SAN ANDRES-DIRECCION REGIONAL"/>
    <s v="101000"/>
    <s v="DESPACHO DIRECCION"/>
    <x v="45"/>
    <x v="45"/>
    <s v="Propios"/>
    <s v="27"/>
    <s v="RENTAS PARAFISCALES"/>
    <s v="CSF"/>
    <n v="4045000"/>
    <m/>
    <m/>
    <n v="0"/>
    <n v="0"/>
    <n v="4045000"/>
    <n v="0"/>
    <n v="4045000"/>
    <m/>
    <n v="0"/>
    <n v="0"/>
    <n v="0"/>
    <n v="0"/>
    <n v="0"/>
    <n v="0"/>
  </r>
  <r>
    <s v="2024-02-01 06:06:40"/>
    <n v="2024"/>
    <s v="Actual"/>
    <s v="36-02-00-088-000000"/>
    <s v="SENA REGIONAL SAN ANDRES-DIRECCION REGIONAL"/>
    <s v="101000"/>
    <s v="DESPACHO DIRECCION"/>
    <x v="82"/>
    <x v="82"/>
    <s v="Nación"/>
    <s v="10"/>
    <s v="RECURSOS CORRIENTES"/>
    <s v="CSF"/>
    <n v="10117000"/>
    <m/>
    <m/>
    <n v="0"/>
    <n v="0"/>
    <n v="10117000"/>
    <n v="0"/>
    <n v="10117000"/>
    <m/>
    <n v="0"/>
    <n v="0"/>
    <n v="0"/>
    <n v="0"/>
    <n v="0"/>
    <n v="0"/>
  </r>
  <r>
    <s v="2024-02-01 06:06:40"/>
    <n v="2024"/>
    <s v="Actual"/>
    <s v="36-02-00-088-000000"/>
    <s v="SENA REGIONAL SAN ANDRES-DIRECCION REGIONAL"/>
    <s v="101000"/>
    <s v="DESPACHO DIRECCION"/>
    <x v="84"/>
    <x v="84"/>
    <s v="Nación"/>
    <s v="10"/>
    <s v="RECURSOS CORRIENTES"/>
    <s v="CSF"/>
    <n v="193872000"/>
    <m/>
    <m/>
    <n v="0"/>
    <n v="0"/>
    <n v="193872000"/>
    <n v="189336000"/>
    <n v="4536000"/>
    <n v="0"/>
    <n v="189336000"/>
    <n v="0"/>
    <n v="0"/>
    <n v="0"/>
    <n v="0"/>
    <n v="0"/>
  </r>
  <r>
    <s v="2024-02-01 06:06:40"/>
    <n v="2024"/>
    <s v="Actual"/>
    <s v="36-02-00-088-000000"/>
    <s v="SENA REGIONAL SAN ANDRES-DIRECCION REGIONAL"/>
    <s v="101000"/>
    <s v="DESPACHO DIRECCION"/>
    <x v="85"/>
    <x v="85"/>
    <s v="Nación"/>
    <s v="10"/>
    <s v="RECURSOS CORRIENTES"/>
    <s v="CSF"/>
    <n v="167302000"/>
    <m/>
    <m/>
    <n v="0"/>
    <n v="0"/>
    <n v="167302000"/>
    <n v="167302000"/>
    <n v="0"/>
    <n v="0"/>
    <n v="167302000"/>
    <n v="0"/>
    <n v="0"/>
    <n v="0"/>
    <n v="0"/>
    <n v="0"/>
  </r>
  <r>
    <s v="2024-02-01 06:06:40"/>
    <n v="2024"/>
    <s v="Actual"/>
    <s v="36-02-00-088-000000"/>
    <s v="SENA REGIONAL SAN ANDRES-DIRECCION REGIONAL"/>
    <s v="101000"/>
    <s v="DESPACHO DIRECCION"/>
    <x v="49"/>
    <x v="49"/>
    <s v="Nación"/>
    <s v="10"/>
    <s v="RECURSOS CORRIENTES"/>
    <s v="CSF"/>
    <n v="1145384699"/>
    <m/>
    <m/>
    <n v="0"/>
    <n v="0"/>
    <n v="1145384699"/>
    <n v="807412273"/>
    <n v="337972426"/>
    <n v="696203445"/>
    <n v="111208828"/>
    <n v="0"/>
    <n v="0"/>
    <n v="0"/>
    <n v="0"/>
    <n v="0"/>
  </r>
  <r>
    <s v="2024-02-01 06:06:40"/>
    <n v="2024"/>
    <s v="Actual"/>
    <s v="36-02-00-088-000000"/>
    <s v="SENA REGIONAL SAN ANDRES-DIRECCION REGIONAL"/>
    <s v="101000"/>
    <s v="DESPACHO DIRECCION"/>
    <x v="50"/>
    <x v="50"/>
    <s v="Nación"/>
    <s v="10"/>
    <s v="RECURSOS CORRIENTES"/>
    <s v="CSF"/>
    <n v="276449054"/>
    <m/>
    <m/>
    <n v="0"/>
    <n v="0"/>
    <n v="276449054"/>
    <n v="276449054"/>
    <n v="0"/>
    <n v="161051266"/>
    <n v="115397788"/>
    <n v="5870330"/>
    <n v="5870330"/>
    <n v="5870330"/>
    <n v="0"/>
    <n v="0"/>
  </r>
  <r>
    <s v="2024-02-01 06:06:40"/>
    <n v="2024"/>
    <s v="Actual"/>
    <s v="36-02-00-088-000000"/>
    <s v="SENA REGIONAL SAN ANDRES-DIRECCION REGIONAL"/>
    <s v="101000"/>
    <s v="DESPACHO DIRECCION"/>
    <x v="63"/>
    <x v="63"/>
    <s v="Propios"/>
    <s v="20"/>
    <s v="INGRESOS CORRIENTES"/>
    <s v="CSF"/>
    <n v="36000000"/>
    <m/>
    <m/>
    <n v="0"/>
    <n v="0"/>
    <n v="36000000"/>
    <n v="0"/>
    <n v="36000000"/>
    <m/>
    <n v="0"/>
    <n v="0"/>
    <n v="0"/>
    <n v="0"/>
    <n v="0"/>
    <n v="0"/>
  </r>
  <r>
    <s v="2024-02-01 06:06:40"/>
    <n v="2024"/>
    <s v="Actual"/>
    <s v="36-02-00-088-000000"/>
    <s v="SENA REGIONAL SAN ANDRES-DIRECCION REGIONAL"/>
    <s v="101000"/>
    <s v="DESPACHO DIRECCION"/>
    <x v="51"/>
    <x v="51"/>
    <s v="Nación"/>
    <s v="10"/>
    <s v="RECURSOS CORRIENTES"/>
    <s v="CSF"/>
    <n v="73930564"/>
    <m/>
    <m/>
    <n v="0"/>
    <n v="0"/>
    <n v="73930564"/>
    <n v="0"/>
    <n v="73930564"/>
    <m/>
    <n v="0"/>
    <n v="0"/>
    <n v="0"/>
    <n v="0"/>
    <n v="0"/>
    <n v="0"/>
  </r>
  <r>
    <s v="2024-02-01 06:06:40"/>
    <n v="2024"/>
    <s v="Actual"/>
    <s v="36-02-00-088-000000"/>
    <s v="SENA REGIONAL SAN ANDRES-DIRECCION REGIONAL"/>
    <s v="101000"/>
    <s v="DESPACHO DIRECCION"/>
    <x v="6"/>
    <x v="6"/>
    <s v="Nación"/>
    <s v="10"/>
    <s v="RECURSOS CORRIENTES"/>
    <s v="CSF"/>
    <n v="689647442"/>
    <m/>
    <m/>
    <n v="0"/>
    <n v="0"/>
    <n v="689647442"/>
    <n v="631567442"/>
    <n v="58080000"/>
    <n v="575290615"/>
    <n v="56276827"/>
    <n v="18642366"/>
    <n v="18642366"/>
    <n v="18642366"/>
    <n v="0"/>
    <n v="0"/>
  </r>
  <r>
    <s v="2024-02-01 06:06:40"/>
    <n v="2024"/>
    <s v="Actual"/>
    <s v="36-02-00-088-000000"/>
    <s v="SENA REGIONAL SAN ANDRES-DIRECCION REGIONAL"/>
    <s v="101009"/>
    <s v="DESPACHO DIRECCIÓN - SALUD OCUPACIONAL"/>
    <x v="45"/>
    <x v="45"/>
    <s v="Propios"/>
    <s v="27"/>
    <s v="RENTAS PARAFISCALES"/>
    <s v="CSF"/>
    <n v="16498000"/>
    <m/>
    <m/>
    <n v="0"/>
    <n v="0"/>
    <n v="16498000"/>
    <n v="0"/>
    <n v="16498000"/>
    <m/>
    <n v="0"/>
    <n v="0"/>
    <n v="0"/>
    <n v="0"/>
    <n v="0"/>
    <n v="0"/>
  </r>
  <r>
    <s v="2024-02-01 06:06:40"/>
    <n v="2024"/>
    <s v="Actual"/>
    <s v="36-02-00-088-000000"/>
    <s v="SENA REGIONAL SAN ANDRES-DIRECCION REGIONAL"/>
    <s v="101009"/>
    <s v="DESPACHO DIRECCIÓN - SALUD OCUPACIONAL"/>
    <x v="49"/>
    <x v="49"/>
    <s v="Nación"/>
    <s v="10"/>
    <s v="RECURSOS CORRIENTES"/>
    <s v="CSF"/>
    <n v="161837559"/>
    <m/>
    <m/>
    <n v="0"/>
    <n v="0"/>
    <n v="161837559"/>
    <n v="120349800"/>
    <n v="41487759"/>
    <n v="120349800"/>
    <n v="0"/>
    <n v="5232600"/>
    <n v="5232600"/>
    <n v="5232600"/>
    <n v="0"/>
    <n v="0"/>
  </r>
  <r>
    <s v="2024-02-01 06:06:40"/>
    <n v="2024"/>
    <s v="Actual"/>
    <s v="36-02-00-088-000000"/>
    <s v="SENA REGIONAL SAN ANDRES-DIRECCION REGIONAL"/>
    <s v="101014"/>
    <s v="DESPACHO REGIONAL -ESCUELA NACIONAL DE INSTRUCTORES"/>
    <x v="49"/>
    <x v="49"/>
    <s v="Nación"/>
    <s v="10"/>
    <s v="RECURSOS CORRIENTES"/>
    <s v="CSF"/>
    <n v="73925760"/>
    <m/>
    <m/>
    <n v="0"/>
    <n v="0"/>
    <n v="73925760"/>
    <n v="0"/>
    <n v="73925760"/>
    <m/>
    <n v="0"/>
    <n v="0"/>
    <n v="0"/>
    <n v="0"/>
    <n v="0"/>
    <n v="0"/>
  </r>
  <r>
    <s v="2024-02-01 06:06:40"/>
    <n v="2024"/>
    <s v="Actual"/>
    <s v="36-02-00-088-000000"/>
    <s v="SENA REGIONAL SAN ANDRES-DIRECCION REGIONAL"/>
    <s v="101024"/>
    <s v="CONSTRUCCIONES Y ADECUACIONES"/>
    <x v="76"/>
    <x v="76"/>
    <s v="Nación"/>
    <s v="10"/>
    <s v="RECURSOS CORRIENTES"/>
    <s v="CSF"/>
    <n v="31000000"/>
    <m/>
    <m/>
    <n v="0"/>
    <n v="0"/>
    <n v="31000000"/>
    <n v="0"/>
    <n v="31000000"/>
    <m/>
    <n v="0"/>
    <n v="0"/>
    <n v="0"/>
    <n v="0"/>
    <n v="0"/>
    <n v="0"/>
  </r>
  <r>
    <s v="2024-02-01 06:06:40"/>
    <n v="2024"/>
    <s v="Actual"/>
    <s v="36-02-00-088-000000"/>
    <s v="SENA REGIONAL SAN ANDRES-DIRECCION REGIONAL"/>
    <s v="101024"/>
    <s v="CONSTRUCCIONES Y ADECUACIONES"/>
    <x v="77"/>
    <x v="77"/>
    <s v="Nación"/>
    <s v="10"/>
    <s v="RECURSOS CORRIENTES"/>
    <s v="CSF"/>
    <n v="3938500000"/>
    <m/>
    <m/>
    <n v="0"/>
    <n v="0"/>
    <n v="3938500000"/>
    <n v="0"/>
    <n v="3938500000"/>
    <m/>
    <n v="0"/>
    <n v="0"/>
    <n v="0"/>
    <n v="0"/>
    <n v="0"/>
    <n v="0"/>
  </r>
  <r>
    <s v="2024-02-01 06:06:40"/>
    <n v="2024"/>
    <s v="Actual"/>
    <s v="36-02-00-088-000000"/>
    <s v="SENA REGIONAL SAN ANDRES-DIRECCION REGIONAL"/>
    <s v="101024"/>
    <s v="CONSTRUCCIONES Y ADECUACIONES"/>
    <x v="78"/>
    <x v="78"/>
    <s v="Nación"/>
    <s v="10"/>
    <s v="RECURSOS CORRIENTES"/>
    <s v="CSF"/>
    <n v="1436850000"/>
    <m/>
    <m/>
    <n v="0"/>
    <n v="0"/>
    <n v="1436850000"/>
    <n v="0"/>
    <n v="1436850000"/>
    <m/>
    <n v="0"/>
    <n v="0"/>
    <n v="0"/>
    <n v="0"/>
    <n v="0"/>
    <n v="0"/>
  </r>
  <r>
    <s v="2024-02-01 06:06:40"/>
    <n v="2024"/>
    <s v="Actual"/>
    <s v="36-02-00-088-000000"/>
    <s v="SENA REGIONAL SAN ANDRES-DIRECCION REGIONAL"/>
    <s v="101027"/>
    <s v="DESPACHO REGIONAL -MODERNIZACION AMBIENTES"/>
    <x v="10"/>
    <x v="10"/>
    <s v="Nación"/>
    <s v="10"/>
    <s v="RECURSOS CORRIENTES"/>
    <s v="CSF"/>
    <n v="28780021"/>
    <m/>
    <m/>
    <n v="0"/>
    <n v="0"/>
    <n v="28780021"/>
    <n v="0"/>
    <n v="28780021"/>
    <m/>
    <n v="0"/>
    <n v="0"/>
    <n v="0"/>
    <n v="0"/>
    <n v="0"/>
    <n v="0"/>
  </r>
  <r>
    <s v="2024-02-01 06:06:40"/>
    <n v="2024"/>
    <s v="Actual"/>
    <s v="36-02-00-088-000000"/>
    <s v="SENA REGIONAL SAN ANDRES-DIRECCION REGIONAL"/>
    <s v="101039"/>
    <s v="DESPACHO REGIONAL-EMPRENDIMIENTO"/>
    <x v="88"/>
    <x v="88"/>
    <s v="Nación"/>
    <s v="10"/>
    <s v="RECURSOS CORRIENTES"/>
    <s v="CSF"/>
    <n v="360564000"/>
    <m/>
    <m/>
    <n v="0"/>
    <n v="0"/>
    <n v="360564000"/>
    <n v="353025000"/>
    <n v="7539000"/>
    <n v="0"/>
    <n v="353025000"/>
    <n v="0"/>
    <n v="0"/>
    <n v="0"/>
    <n v="0"/>
    <n v="0"/>
  </r>
  <r>
    <s v="2024-02-01 06:06:40"/>
    <n v="2024"/>
    <s v="Actual"/>
    <s v="36-02-00-088-000000"/>
    <s v="SENA REGIONAL SAN ANDRES-DIRECCION REGIONAL"/>
    <s v="101040"/>
    <s v="DESPACHO REGIONAL-APORTES"/>
    <x v="64"/>
    <x v="64"/>
    <s v="Propios"/>
    <s v="27"/>
    <s v="RENTAS PARAFISCALES"/>
    <s v="CSF"/>
    <n v="210879918"/>
    <m/>
    <m/>
    <n v="0"/>
    <n v="0"/>
    <n v="210879918"/>
    <n v="210879918"/>
    <n v="0"/>
    <n v="134462624"/>
    <n v="76417294"/>
    <n v="4238847"/>
    <n v="4238847"/>
    <n v="4238847"/>
    <n v="0"/>
    <n v="0"/>
  </r>
  <r>
    <s v="2024-02-01 06:06:40"/>
    <n v="2024"/>
    <s v="Actual"/>
    <s v="36-02-00-088-000000"/>
    <s v="SENA REGIONAL SAN ANDRES-DIRECCION REGIONAL"/>
    <s v="101043"/>
    <s v="DESPACHO BIENESTAR FUNCIONARIOS"/>
    <x v="55"/>
    <x v="55"/>
    <s v="Propios"/>
    <s v="27"/>
    <s v="RENTAS PARAFISCALES"/>
    <s v="CSF"/>
    <n v="3750000"/>
    <m/>
    <m/>
    <n v="0"/>
    <n v="0"/>
    <n v="3750000"/>
    <n v="0"/>
    <n v="3750000"/>
    <m/>
    <n v="0"/>
    <n v="0"/>
    <n v="0"/>
    <n v="0"/>
    <n v="0"/>
    <n v="0"/>
  </r>
  <r>
    <s v="2024-02-01 06:06:40"/>
    <n v="2024"/>
    <s v="Actual"/>
    <s v="36-02-00-088-000000"/>
    <s v="SENA REGIONAL SAN ANDRES-DIRECCION REGIONAL"/>
    <s v="101043"/>
    <s v="DESPACHO BIENESTAR FUNCIONARIOS"/>
    <x v="48"/>
    <x v="48"/>
    <s v="Nación"/>
    <s v="10"/>
    <s v="RECURSOS CORRIENTES"/>
    <s v="CSF"/>
    <n v="9000000"/>
    <m/>
    <m/>
    <n v="0"/>
    <n v="0"/>
    <n v="9000000"/>
    <n v="0"/>
    <n v="9000000"/>
    <m/>
    <n v="0"/>
    <n v="0"/>
    <n v="0"/>
    <n v="0"/>
    <n v="0"/>
    <n v="0"/>
  </r>
  <r>
    <s v="2024-02-01 06:06:40"/>
    <n v="2024"/>
    <s v="Actual"/>
    <s v="36-02-00-088-000000"/>
    <s v="SENA REGIONAL SAN ANDRES-DIRECCION REGIONAL"/>
    <s v="101043"/>
    <s v="DESPACHO BIENESTAR FUNCIONARIOS"/>
    <x v="49"/>
    <x v="49"/>
    <s v="Nación"/>
    <s v="10"/>
    <s v="RECURSOS CORRIENTES"/>
    <s v="CSF"/>
    <n v="381901424"/>
    <m/>
    <m/>
    <n v="0"/>
    <n v="0"/>
    <n v="381901424"/>
    <n v="51324174"/>
    <n v="330577250"/>
    <n v="0"/>
    <n v="51324174"/>
    <n v="0"/>
    <n v="0"/>
    <n v="0"/>
    <n v="0"/>
    <n v="0"/>
  </r>
  <r>
    <s v="2024-02-01 06:06:40"/>
    <n v="2024"/>
    <s v="Actual"/>
    <s v="36-02-00-088-000000"/>
    <s v="SENA REGIONAL SAN ANDRES-DIRECCION REGIONAL"/>
    <s v="101045"/>
    <s v="DESPACHO - SERVICIOS PRESTADOS A LA FORMACION"/>
    <x v="49"/>
    <x v="49"/>
    <s v="Nación"/>
    <s v="10"/>
    <s v="RECURSOS CORRIENTES"/>
    <s v="CSF"/>
    <n v="82438400"/>
    <m/>
    <m/>
    <n v="0"/>
    <n v="0"/>
    <n v="82438400"/>
    <n v="0"/>
    <n v="82438400"/>
    <m/>
    <n v="0"/>
    <n v="0"/>
    <n v="0"/>
    <n v="0"/>
    <n v="0"/>
    <n v="0"/>
  </r>
  <r>
    <s v="2024-02-01 06:06:40"/>
    <n v="2024"/>
    <s v="Actual"/>
    <s v="36-02-00-088-000000"/>
    <s v="SENA REGIONAL SAN ANDRES-DIRECCION REGIONAL"/>
    <s v="101089"/>
    <s v="SENA REGIONAL SAN ANDRES-DIRECCION REGIONAL, EMPRENDIMIENTO-ECONOMINA POPULAR"/>
    <x v="89"/>
    <x v="89"/>
    <s v="Nación"/>
    <s v="10"/>
    <s v="RECURSOS CORRIENTES"/>
    <s v="CSF"/>
    <n v="9771000"/>
    <m/>
    <m/>
    <n v="0"/>
    <n v="0"/>
    <n v="9771000"/>
    <n v="9771000"/>
    <n v="0"/>
    <n v="0"/>
    <n v="9771000"/>
    <n v="0"/>
    <n v="0"/>
    <n v="0"/>
    <n v="0"/>
    <n v="0"/>
  </r>
  <r>
    <s v="2024-02-01 06:06:40"/>
    <n v="2024"/>
    <s v="Actual"/>
    <s v="36-02-00-088-953910"/>
    <s v="CENTRO DE FORMACION TURISTICA, GENTE DE MAR Y DE SERVICIOS -SAN ANDRES"/>
    <s v="953909"/>
    <s v="CENTRO DE FORMACION TURISTICA, GENTE DE MAR Y DE SERVICIOS -SAN ANDRES - SALUD OCUPACIONAL"/>
    <x v="49"/>
    <x v="49"/>
    <s v="Nación"/>
    <s v="10"/>
    <s v="RECURSOS CORRIENTES"/>
    <s v="CSF"/>
    <n v="18555995"/>
    <m/>
    <m/>
    <n v="0"/>
    <n v="0"/>
    <n v="18555995"/>
    <n v="0"/>
    <n v="18555995"/>
    <m/>
    <n v="0"/>
    <n v="0"/>
    <n v="0"/>
    <n v="0"/>
    <n v="0"/>
    <n v="0"/>
  </r>
  <r>
    <s v="2024-02-01 06:06:40"/>
    <n v="2024"/>
    <s v="Actual"/>
    <s v="36-02-00-088-953910"/>
    <s v="CENTRO DE FORMACION TURISTICA, GENTE DE MAR Y DE SERVICIOS -SAN ANDRES"/>
    <s v="953910"/>
    <s v="CENTRO DE FORMACION TURISTICA, GENTE DE MAR Y DE SERVICIOS-SAN ANDRES"/>
    <x v="49"/>
    <x v="49"/>
    <s v="Nación"/>
    <s v="10"/>
    <s v="RECURSOS CORRIENTES"/>
    <s v="CSF"/>
    <n v="1979480006"/>
    <n v="0"/>
    <n v="48500000"/>
    <n v="0"/>
    <n v="0"/>
    <n v="1930980006"/>
    <n v="1608922608"/>
    <n v="322057398"/>
    <n v="1066545585"/>
    <n v="542377023"/>
    <n v="68754773"/>
    <n v="68754773"/>
    <n v="68754773"/>
    <n v="0"/>
    <n v="0"/>
  </r>
  <r>
    <s v="2024-02-01 06:06:40"/>
    <n v="2024"/>
    <s v="Actual"/>
    <s v="36-02-00-088-953910"/>
    <s v="CENTRO DE FORMACION TURISTICA, GENTE DE MAR Y DE SERVICIOS -SAN ANDRES"/>
    <s v="953910"/>
    <s v="CENTRO DE FORMACION TURISTICA, GENTE DE MAR Y DE SERVICIOS-SAN ANDRES"/>
    <x v="92"/>
    <x v="92"/>
    <s v="Nación"/>
    <s v="10"/>
    <s v="RECURSOS CORRIENTES"/>
    <s v="CSF"/>
    <n v="90505000"/>
    <m/>
    <m/>
    <n v="0"/>
    <n v="0"/>
    <n v="90505000"/>
    <n v="90505000"/>
    <n v="0"/>
    <n v="71335000"/>
    <n v="19170000"/>
    <n v="2455000"/>
    <n v="2455000"/>
    <n v="2455000"/>
    <n v="0"/>
    <n v="0"/>
  </r>
  <r>
    <s v="2024-02-01 06:06:40"/>
    <n v="2024"/>
    <s v="Actual"/>
    <s v="36-02-00-088-953910"/>
    <s v="CENTRO DE FORMACION TURISTICA, GENTE DE MAR Y DE SERVICIOS -SAN ANDRES"/>
    <s v="953911"/>
    <s v="CENTRO DE FORMACION TURISTICA, GENTE DE MAR Y DE SERVICIOS - INTEGRACION CON LA MEDI SAN ANDRES"/>
    <x v="49"/>
    <x v="49"/>
    <s v="Propios"/>
    <s v="20"/>
    <s v="INGRESOS CORRIENTES"/>
    <s v="CSF"/>
    <n v="213942348"/>
    <m/>
    <m/>
    <n v="0"/>
    <n v="0"/>
    <n v="213942348"/>
    <n v="199139798"/>
    <n v="14802550"/>
    <n v="0"/>
    <n v="199139798"/>
    <n v="0"/>
    <n v="0"/>
    <n v="0"/>
    <n v="0"/>
    <n v="0"/>
  </r>
  <r>
    <s v="2024-02-01 06:06:40"/>
    <n v="2024"/>
    <s v="Actual"/>
    <s v="36-02-00-088-953910"/>
    <s v="CENTRO DE FORMACION TURISTICA, GENTE DE MAR Y DE SERVICIOS -SAN ANDRES"/>
    <s v="953911"/>
    <s v="CENTRO DE FORMACION TURISTICA, GENTE DE MAR Y DE SERVICIOS - INTEGRACION CON LA MEDI SAN ANDRES"/>
    <x v="49"/>
    <x v="49"/>
    <s v="Nación"/>
    <s v="10"/>
    <s v="RECURSOS CORRIENTES"/>
    <s v="CSF"/>
    <n v="15000000"/>
    <m/>
    <m/>
    <n v="0"/>
    <n v="0"/>
    <n v="15000000"/>
    <n v="0"/>
    <n v="15000000"/>
    <m/>
    <n v="0"/>
    <n v="0"/>
    <n v="0"/>
    <n v="0"/>
    <n v="0"/>
    <n v="0"/>
  </r>
  <r>
    <s v="2024-02-01 06:06:40"/>
    <n v="2024"/>
    <s v="Actual"/>
    <s v="36-02-00-088-953910"/>
    <s v="CENTRO DE FORMACION TURISTICA, GENTE DE MAR Y DE SERVICIOS -SAN ANDRES"/>
    <s v="953918"/>
    <s v="C DE FORMACION TURISTICA, GENTE DE MAR Y DE SERVI - FONDO INDUS Y DE LA CONSTRUC FIC-SAN ANDRES"/>
    <x v="49"/>
    <x v="49"/>
    <s v="Propios"/>
    <s v="26"/>
    <s v="FONDOS ESPECIALES"/>
    <s v="CSF"/>
    <n v="131956537"/>
    <m/>
    <m/>
    <n v="0"/>
    <n v="0"/>
    <n v="131956537"/>
    <n v="49713212"/>
    <n v="82243325"/>
    <n v="0"/>
    <n v="49713212"/>
    <n v="0"/>
    <n v="0"/>
    <n v="0"/>
    <n v="0"/>
    <n v="0"/>
  </r>
  <r>
    <s v="2024-02-01 06:06:40"/>
    <n v="2024"/>
    <s v="Actual"/>
    <s v="36-02-00-088-953910"/>
    <s v="CENTRO DE FORMACION TURISTICA, GENTE DE MAR Y DE SERVICIOS -SAN ANDRES"/>
    <s v="953927"/>
    <s v="CENTRO DE FORMACION TURISTICA, GENTE DE MAR Y DE SERVICIOS -SAN ANDRES - MODERNIZACION AMBIENTES"/>
    <x v="10"/>
    <x v="10"/>
    <s v="Nación"/>
    <s v="10"/>
    <s v="RECURSOS CORRIENTES"/>
    <s v="CSF"/>
    <n v="119808903"/>
    <m/>
    <m/>
    <n v="0"/>
    <n v="0"/>
    <n v="119808903"/>
    <n v="0"/>
    <n v="119808903"/>
    <m/>
    <n v="0"/>
    <n v="0"/>
    <n v="0"/>
    <n v="0"/>
    <n v="0"/>
    <n v="0"/>
  </r>
  <r>
    <s v="2024-02-01 06:06:40"/>
    <n v="2024"/>
    <s v="Actual"/>
    <s v="36-02-00-088-953910"/>
    <s v="CENTRO DE FORMACION TURISTICA, GENTE DE MAR Y DE SERVICIOS -SAN ANDRES"/>
    <s v="953928"/>
    <s v="CERTIFICACION COMPETENCIAS LABORALES-CENTRO DE FORMACION TURISTICA, GENTE DE MAR Y DE SERVICIOS"/>
    <x v="94"/>
    <x v="94"/>
    <s v="Nación"/>
    <s v="10"/>
    <s v="RECURSOS CORRIENTES"/>
    <s v="CSF"/>
    <n v="209299000"/>
    <m/>
    <m/>
    <n v="0"/>
    <n v="0"/>
    <n v="209299000"/>
    <n v="201100000"/>
    <n v="8199000"/>
    <n v="0"/>
    <n v="201100000"/>
    <n v="0"/>
    <n v="0"/>
    <n v="0"/>
    <n v="0"/>
    <n v="0"/>
  </r>
  <r>
    <s v="2024-02-01 06:06:40"/>
    <n v="2024"/>
    <s v="Actual"/>
    <s v="36-02-00-088-953910"/>
    <s v="CENTRO DE FORMACION TURISTICA, GENTE DE MAR Y DE SERVICIOS -SAN ANDRES"/>
    <s v="953928"/>
    <s v="CERTIFICACION COMPETENCIAS LABORALES-CENTRO DE FORMACION TURISTICA, GENTE DE MAR Y DE SERVICIOS"/>
    <x v="65"/>
    <x v="65"/>
    <s v="Nación"/>
    <s v="10"/>
    <s v="RECURSOS CORRIENTES"/>
    <s v="CSF"/>
    <n v="84694000"/>
    <m/>
    <m/>
    <n v="0"/>
    <n v="0"/>
    <n v="84694000"/>
    <n v="79900000"/>
    <n v="4794000"/>
    <n v="0"/>
    <n v="79900000"/>
    <n v="0"/>
    <n v="0"/>
    <n v="0"/>
    <n v="0"/>
    <n v="0"/>
  </r>
  <r>
    <s v="2024-02-01 06:06:40"/>
    <n v="2024"/>
    <s v="Actual"/>
    <s v="36-02-00-088-953910"/>
    <s v="CENTRO DE FORMACION TURISTICA, GENTE DE MAR Y DE SERVICIOS -SAN ANDRES"/>
    <s v="953938"/>
    <s v="CENTRO DE FORMACION TURISTICA, GENTE DE MAR Y DE SERVICIOS -SAN ANDRES - EMPRENDE RURAL"/>
    <x v="87"/>
    <x v="87"/>
    <s v="Nación"/>
    <s v="10"/>
    <s v="RECURSOS CORRIENTES"/>
    <s v="CSF"/>
    <n v="195796000"/>
    <m/>
    <m/>
    <n v="0"/>
    <n v="0"/>
    <n v="195796000"/>
    <n v="59800000"/>
    <n v="135996000"/>
    <n v="0"/>
    <n v="59800000"/>
    <n v="0"/>
    <n v="0"/>
    <n v="0"/>
    <n v="0"/>
    <n v="0"/>
  </r>
  <r>
    <s v="2024-02-01 06:06:40"/>
    <n v="2024"/>
    <s v="Actual"/>
    <s v="36-02-00-088-953910"/>
    <s v="CENTRO DE FORMACION TURISTICA, GENTE DE MAR Y DE SERVICIOS -SAN ANDRES"/>
    <s v="953942"/>
    <s v="CENTRO DE FORMACION TURISTICA, GENTE DE MAR Y DE SERVICIOS -SAN ANDRES - BIENESTAR APRENDICES"/>
    <x v="49"/>
    <x v="49"/>
    <s v="Nación"/>
    <s v="10"/>
    <s v="RECURSOS CORRIENTES"/>
    <s v="CSF"/>
    <n v="378203446"/>
    <m/>
    <m/>
    <n v="0"/>
    <n v="0"/>
    <n v="378203446"/>
    <n v="218754132"/>
    <n v="159449314"/>
    <n v="34100000"/>
    <n v="184654132"/>
    <n v="1100000"/>
    <n v="1100000"/>
    <n v="1100000"/>
    <n v="0"/>
    <n v="0"/>
  </r>
  <r>
    <s v="2024-02-01 06:06:40"/>
    <n v="2024"/>
    <s v="Actual"/>
    <s v="36-02-00-088-953910"/>
    <s v="CENTRO DE FORMACION TURISTICA, GENTE DE MAR Y DE SERVICIOS -SAN ANDRES"/>
    <s v="953944"/>
    <s v="CENTRO DE FORMACION TURISTICA, GENTE DE MAR Y DE SERVICIOS -SAN ANDRES - APOYOS DE SOSTENIMIENTO"/>
    <x v="48"/>
    <x v="48"/>
    <s v="Propios"/>
    <s v="20"/>
    <s v="INGRESOS CORRIENTES"/>
    <s v="CSF"/>
    <n v="248625000"/>
    <m/>
    <m/>
    <n v="0"/>
    <n v="0"/>
    <n v="248625000"/>
    <n v="0"/>
    <n v="248625000"/>
    <m/>
    <n v="0"/>
    <n v="0"/>
    <n v="0"/>
    <n v="0"/>
    <n v="0"/>
    <n v="0"/>
  </r>
  <r>
    <s v="2024-02-01 06:06:40"/>
    <n v="2024"/>
    <s v="Actual"/>
    <s v="36-02-00-088-953910"/>
    <s v="CENTRO DE FORMACION TURISTICA, GENTE DE MAR Y DE SERVICIOS -SAN ANDRES"/>
    <s v="953944"/>
    <s v="CENTRO DE FORMACION TURISTICA, GENTE DE MAR Y DE SERVICIOS -SAN ANDRES - APOYOS DE SOSTENIMIENTO"/>
    <x v="49"/>
    <x v="49"/>
    <s v="Propios"/>
    <s v="20"/>
    <s v="INGRESOS CORRIENTES"/>
    <s v="CSF"/>
    <n v="14022450"/>
    <m/>
    <m/>
    <n v="0"/>
    <n v="0"/>
    <n v="14022450"/>
    <n v="0"/>
    <n v="14022450"/>
    <m/>
    <n v="0"/>
    <n v="0"/>
    <n v="0"/>
    <n v="0"/>
    <n v="0"/>
    <n v="0"/>
  </r>
  <r>
    <s v="2024-02-01 06:06:40"/>
    <n v="2024"/>
    <s v="Actual"/>
    <s v="36-02-00-088-953910"/>
    <s v="CENTRO DE FORMACION TURISTICA, GENTE DE MAR Y DE SERVICIOS -SAN ANDRES"/>
    <s v="953945"/>
    <s v="CENTRO DE FORMACION TURISTICA, GENTE DE MAR Y DE SERVICIOS -SAN ANDRES - SERVICIOS PRESTADOS A LA FO"/>
    <x v="49"/>
    <x v="49"/>
    <s v="Nación"/>
    <s v="10"/>
    <s v="RECURSOS CORRIENTES"/>
    <s v="CSF"/>
    <n v="7530451071"/>
    <m/>
    <m/>
    <n v="0"/>
    <n v="0"/>
    <n v="7530451071"/>
    <n v="7428341931"/>
    <n v="102109140"/>
    <n v="821302885"/>
    <n v="6607039046"/>
    <n v="0"/>
    <n v="0"/>
    <n v="0"/>
    <n v="0"/>
    <n v="0"/>
  </r>
  <r>
    <s v="2024-02-01 06:06:40"/>
    <n v="2024"/>
    <s v="Actual"/>
    <s v="36-02-00-088-953910"/>
    <s v="CENTRO DE FORMACION TURISTICA, GENTE DE MAR Y DE SERVICIOS -SAN ANDRES"/>
    <s v="953945"/>
    <s v="CENTRO DE FORMACION TURISTICA, GENTE DE MAR Y DE SERVICIOS -SAN ANDRES - SERVICIOS PRESTADOS A LA FO"/>
    <x v="65"/>
    <x v="65"/>
    <s v="Nación"/>
    <s v="10"/>
    <s v="RECURSOS CORRIENTES"/>
    <s v="CSF"/>
    <n v="17838726.25"/>
    <m/>
    <m/>
    <n v="0"/>
    <n v="0"/>
    <n v="17838726.25"/>
    <n v="10975653"/>
    <n v="6863073.25"/>
    <n v="0"/>
    <n v="10975653"/>
    <n v="0"/>
    <n v="0"/>
    <n v="0"/>
    <n v="0"/>
    <n v="0"/>
  </r>
  <r>
    <s v="2024-02-01 06:06:40"/>
    <n v="2024"/>
    <s v="Actual"/>
    <s v="36-02-00-088-953910"/>
    <s v="CENTRO DE FORMACION TURISTICA, GENTE DE MAR Y DE SERVICIOS -SAN ANDRES"/>
    <s v="953965"/>
    <s v="C DE FORMACION TURISTICA, GENTE DE MAR Y DE SERVICIOS-APROPIACION DE CIENCIA Y TECNOLOGIA YCULTURA"/>
    <x v="60"/>
    <x v="60"/>
    <s v="Propios"/>
    <s v="27"/>
    <s v="RENTAS PARAFISCALES"/>
    <s v="CSF"/>
    <n v="69000000"/>
    <m/>
    <m/>
    <n v="0"/>
    <n v="0"/>
    <n v="69000000"/>
    <n v="69000000"/>
    <n v="0"/>
    <n v="69000000"/>
    <n v="0"/>
    <n v="0"/>
    <n v="0"/>
    <n v="0"/>
    <n v="0"/>
    <n v="0"/>
  </r>
  <r>
    <s v="2024-02-01 06:06:40"/>
    <n v="2024"/>
    <s v="Actual"/>
    <s v="36-02-00-088-953910"/>
    <s v="CENTRO DE FORMACION TURISTICA, GENTE DE MAR Y DE SERVICIOS -SAN ANDRES"/>
    <s v="953983"/>
    <s v="EXTENSIONISMO TECNOLOGICO-CENTRO DE FORMACION TURISTICA, GENTE DE MAR Y DE SERVICIOS"/>
    <x v="91"/>
    <x v="91"/>
    <s v="Propios"/>
    <s v="27"/>
    <s v="RENTAS PARAFISCALES"/>
    <s v="CSF"/>
    <n v="85500032"/>
    <m/>
    <m/>
    <n v="0"/>
    <n v="0"/>
    <n v="85500032"/>
    <n v="0"/>
    <n v="85500032"/>
    <m/>
    <n v="0"/>
    <n v="0"/>
    <n v="0"/>
    <n v="0"/>
    <n v="0"/>
    <n v="0"/>
  </r>
  <r>
    <s v="2024-02-01 06:06:40"/>
    <n v="2024"/>
    <s v="Actual"/>
    <s v="36-02-00-088-953910"/>
    <s v="CENTRO DE FORMACION TURISTICA, GENTE DE MAR Y DE SERVICIOS -SAN ANDRES"/>
    <s v="953985"/>
    <s v="CENTRO DE FORMACION TURISTICA-SAN ANDRES, SERVICIOS PRESTADOS A LA FORMACION -ECONOMINA POPULAR"/>
    <x v="65"/>
    <x v="65"/>
    <s v="Nación"/>
    <s v="10"/>
    <s v="RECURSOS CORRIENTES"/>
    <s v="CSF"/>
    <n v="358000880"/>
    <m/>
    <m/>
    <n v="0"/>
    <n v="0"/>
    <n v="358000880"/>
    <n v="225156840"/>
    <n v="132844040"/>
    <n v="0"/>
    <n v="225156840"/>
    <n v="0"/>
    <n v="0"/>
    <n v="0"/>
    <n v="0"/>
    <n v="0"/>
  </r>
  <r>
    <s v="2024-02-01 06:06:40"/>
    <n v="2024"/>
    <s v="Actual"/>
    <s v="36-02-00-088-953910"/>
    <s v="CENTRO DE FORMACION TURISTICA, GENTE DE MAR Y DE SERVICIOS -SAN ANDRES"/>
    <s v="953986"/>
    <s v="CENTRO DE FORMACION TURISTICA-SAN ANDRES, CERTIFICACION COMPETENCIA LABORALES -ECONOMINA POPULAR"/>
    <x v="65"/>
    <x v="65"/>
    <s v="Nación"/>
    <s v="10"/>
    <s v="RECURSOS CORRIENTES"/>
    <s v="CSF"/>
    <n v="34874000"/>
    <m/>
    <m/>
    <n v="0"/>
    <n v="0"/>
    <n v="34874000"/>
    <n v="32900000"/>
    <n v="1974000"/>
    <n v="0"/>
    <n v="32900000"/>
    <n v="0"/>
    <n v="0"/>
    <n v="0"/>
    <n v="0"/>
    <n v="0"/>
  </r>
  <r>
    <s v="2024-02-01 06:06:40"/>
    <n v="2024"/>
    <s v="Actual"/>
    <s v="36-02-00-091-000000"/>
    <s v="SENA REGIONAL AMAZONAS-DIRECCION REGIONAL"/>
    <s v="101000"/>
    <s v="DESPACHO DIRECCION"/>
    <x v="79"/>
    <x v="79"/>
    <s v="Nación"/>
    <s v="10"/>
    <s v="RECURSOS CORRIENTES"/>
    <s v="CSF"/>
    <n v="51334000"/>
    <m/>
    <m/>
    <n v="0"/>
    <n v="0"/>
    <n v="51334000"/>
    <n v="47334000"/>
    <n v="4000000"/>
    <n v="47334000"/>
    <n v="0"/>
    <n v="2058000"/>
    <n v="2058000"/>
    <n v="2058000"/>
    <n v="0"/>
    <n v="0"/>
  </r>
  <r>
    <s v="2024-02-01 06:06:40"/>
    <n v="2024"/>
    <s v="Actual"/>
    <s v="36-02-00-091-000000"/>
    <s v="SENA REGIONAL AMAZONAS-DIRECCION REGIONAL"/>
    <s v="101000"/>
    <s v="DESPACHO DIRECCION"/>
    <x v="80"/>
    <x v="80"/>
    <s v="Nación"/>
    <s v="10"/>
    <s v="RECURSOS CORRIENTES"/>
    <s v="CSF"/>
    <n v="113506000"/>
    <m/>
    <m/>
    <n v="0"/>
    <n v="0"/>
    <n v="113506000"/>
    <n v="106306000"/>
    <n v="7200000"/>
    <n v="105398667"/>
    <n v="907333"/>
    <n v="3265267"/>
    <n v="3265267"/>
    <n v="3265267"/>
    <n v="0"/>
    <n v="0"/>
  </r>
  <r>
    <s v="2024-02-01 06:06:40"/>
    <n v="2024"/>
    <s v="Actual"/>
    <s v="36-02-00-091-000000"/>
    <s v="SENA REGIONAL AMAZONAS-DIRECCION REGIONAL"/>
    <s v="101000"/>
    <s v="DESPACHO DIRECCION"/>
    <x v="82"/>
    <x v="82"/>
    <s v="Nación"/>
    <s v="10"/>
    <s v="RECURSOS CORRIENTES"/>
    <s v="CSF"/>
    <n v="8094000"/>
    <m/>
    <m/>
    <n v="0"/>
    <n v="0"/>
    <n v="8094000"/>
    <n v="0"/>
    <n v="8094000"/>
    <m/>
    <n v="0"/>
    <n v="0"/>
    <n v="0"/>
    <n v="0"/>
    <n v="0"/>
    <n v="0"/>
  </r>
  <r>
    <s v="2024-02-01 06:06:40"/>
    <n v="2024"/>
    <s v="Actual"/>
    <s v="36-02-00-091-000000"/>
    <s v="SENA REGIONAL AMAZONAS-DIRECCION REGIONAL"/>
    <s v="101000"/>
    <s v="DESPACHO DIRECCION"/>
    <x v="84"/>
    <x v="84"/>
    <s v="Nación"/>
    <s v="10"/>
    <s v="RECURSOS CORRIENTES"/>
    <s v="CSF"/>
    <n v="98988000"/>
    <m/>
    <m/>
    <n v="0"/>
    <n v="0"/>
    <n v="98988000"/>
    <n v="94668000"/>
    <n v="4320000"/>
    <n v="45962000"/>
    <n v="48706000"/>
    <n v="0"/>
    <n v="0"/>
    <n v="0"/>
    <n v="0"/>
    <n v="0"/>
  </r>
  <r>
    <s v="2024-02-01 06:06:40"/>
    <n v="2024"/>
    <s v="Actual"/>
    <s v="36-02-00-091-000000"/>
    <s v="SENA REGIONAL AMAZONAS-DIRECCION REGIONAL"/>
    <s v="101000"/>
    <s v="DESPACHO DIRECCION"/>
    <x v="85"/>
    <x v="85"/>
    <s v="Nación"/>
    <s v="10"/>
    <s v="RECURSOS CORRIENTES"/>
    <s v="CSF"/>
    <n v="77522000"/>
    <m/>
    <m/>
    <n v="0"/>
    <n v="0"/>
    <n v="77522000"/>
    <n v="77522000"/>
    <n v="0"/>
    <n v="0"/>
    <n v="77522000"/>
    <n v="0"/>
    <n v="0"/>
    <n v="0"/>
    <n v="0"/>
    <n v="0"/>
  </r>
  <r>
    <s v="2024-02-01 06:06:40"/>
    <n v="2024"/>
    <s v="Actual"/>
    <s v="36-02-00-091-000000"/>
    <s v="SENA REGIONAL AMAZONAS-DIRECCION REGIONAL"/>
    <s v="101000"/>
    <s v="DESPACHO DIRECCION"/>
    <x v="49"/>
    <x v="49"/>
    <s v="Nación"/>
    <s v="10"/>
    <s v="RECURSOS CORRIENTES"/>
    <s v="CSF"/>
    <n v="539941131"/>
    <m/>
    <m/>
    <n v="0"/>
    <n v="0"/>
    <n v="539941131"/>
    <n v="481248005.35000002"/>
    <n v="58693125.649999999"/>
    <n v="457682793.35000002"/>
    <n v="23565212"/>
    <n v="0"/>
    <n v="0"/>
    <n v="0"/>
    <n v="0"/>
    <n v="0"/>
  </r>
  <r>
    <s v="2024-02-01 06:06:40"/>
    <n v="2024"/>
    <s v="Actual"/>
    <s v="36-02-00-091-000000"/>
    <s v="SENA REGIONAL AMAZONAS-DIRECCION REGIONAL"/>
    <s v="101000"/>
    <s v="DESPACHO DIRECCION"/>
    <x v="50"/>
    <x v="50"/>
    <s v="Nación"/>
    <s v="10"/>
    <s v="RECURSOS CORRIENTES"/>
    <s v="CSF"/>
    <n v="2627500"/>
    <m/>
    <m/>
    <n v="0"/>
    <n v="0"/>
    <n v="2627500"/>
    <n v="0"/>
    <n v="2627500"/>
    <m/>
    <n v="0"/>
    <n v="0"/>
    <n v="0"/>
    <n v="0"/>
    <n v="0"/>
    <n v="0"/>
  </r>
  <r>
    <s v="2024-02-01 06:06:40"/>
    <n v="2024"/>
    <s v="Actual"/>
    <s v="36-02-00-091-000000"/>
    <s v="SENA REGIONAL AMAZONAS-DIRECCION REGIONAL"/>
    <s v="101000"/>
    <s v="DESPACHO DIRECCION"/>
    <x v="51"/>
    <x v="51"/>
    <s v="Nación"/>
    <s v="10"/>
    <s v="RECURSOS CORRIENTES"/>
    <s v="CSF"/>
    <n v="40166057"/>
    <m/>
    <m/>
    <n v="0"/>
    <n v="0"/>
    <n v="40166057"/>
    <n v="0"/>
    <n v="40166057"/>
    <m/>
    <n v="0"/>
    <n v="0"/>
    <n v="0"/>
    <n v="0"/>
    <n v="0"/>
    <n v="0"/>
  </r>
  <r>
    <s v="2024-02-01 06:06:40"/>
    <n v="2024"/>
    <s v="Actual"/>
    <s v="36-02-00-091-000000"/>
    <s v="SENA REGIONAL AMAZONAS-DIRECCION REGIONAL"/>
    <s v="101000"/>
    <s v="DESPACHO DIRECCION"/>
    <x v="6"/>
    <x v="6"/>
    <s v="Nación"/>
    <s v="10"/>
    <s v="RECURSOS CORRIENTES"/>
    <s v="CSF"/>
    <n v="408125576"/>
    <m/>
    <m/>
    <n v="0"/>
    <n v="0"/>
    <n v="408125576"/>
    <n v="372585576"/>
    <n v="35540000"/>
    <n v="368332114"/>
    <n v="4253462"/>
    <n v="12252100"/>
    <n v="12252100"/>
    <n v="12252100"/>
    <n v="0"/>
    <n v="0"/>
  </r>
  <r>
    <s v="2024-02-01 06:06:40"/>
    <n v="2024"/>
    <s v="Actual"/>
    <s v="36-02-00-091-000000"/>
    <s v="SENA REGIONAL AMAZONAS-DIRECCION REGIONAL"/>
    <s v="101009"/>
    <s v="DESPACHO DIRECCIÓN - SALUD OCUPACIONAL"/>
    <x v="45"/>
    <x v="45"/>
    <s v="Propios"/>
    <s v="27"/>
    <s v="RENTAS PARAFISCALES"/>
    <s v="CSF"/>
    <n v="4435000"/>
    <m/>
    <m/>
    <n v="0"/>
    <n v="0"/>
    <n v="4435000"/>
    <n v="0"/>
    <n v="4435000"/>
    <m/>
    <n v="0"/>
    <n v="0"/>
    <n v="0"/>
    <n v="0"/>
    <n v="0"/>
    <n v="0"/>
  </r>
  <r>
    <s v="2024-02-01 06:06:40"/>
    <n v="2024"/>
    <s v="Actual"/>
    <s v="36-02-00-091-000000"/>
    <s v="SENA REGIONAL AMAZONAS-DIRECCION REGIONAL"/>
    <s v="101009"/>
    <s v="DESPACHO DIRECCIÓN - SALUD OCUPACIONAL"/>
    <x v="49"/>
    <x v="49"/>
    <s v="Nación"/>
    <s v="10"/>
    <s v="RECURSOS CORRIENTES"/>
    <s v="CSF"/>
    <n v="123676836"/>
    <m/>
    <m/>
    <n v="0"/>
    <n v="0"/>
    <n v="123676836"/>
    <n v="95634000"/>
    <n v="28042836"/>
    <n v="48438000"/>
    <n v="47196000"/>
    <n v="2106000"/>
    <n v="2106000"/>
    <n v="2106000"/>
    <n v="0"/>
    <n v="0"/>
  </r>
  <r>
    <s v="2024-02-01 06:06:40"/>
    <n v="2024"/>
    <s v="Actual"/>
    <s v="36-02-00-091-000000"/>
    <s v="SENA REGIONAL AMAZONAS-DIRECCION REGIONAL"/>
    <s v="101014"/>
    <s v="DESPACHO REGIONAL -ESCUELA NACIONAL DE INSTRUCTORES"/>
    <x v="49"/>
    <x v="49"/>
    <s v="Nación"/>
    <s v="10"/>
    <s v="RECURSOS CORRIENTES"/>
    <s v="CSF"/>
    <n v="70000000"/>
    <m/>
    <m/>
    <n v="0"/>
    <n v="0"/>
    <n v="70000000"/>
    <n v="0"/>
    <n v="70000000"/>
    <m/>
    <n v="0"/>
    <n v="0"/>
    <n v="0"/>
    <n v="0"/>
    <n v="0"/>
    <n v="0"/>
  </r>
  <r>
    <s v="2024-02-01 06:06:40"/>
    <n v="2024"/>
    <s v="Actual"/>
    <s v="36-02-00-091-000000"/>
    <s v="SENA REGIONAL AMAZONAS-DIRECCION REGIONAL"/>
    <s v="101039"/>
    <s v="DESPACHO REGIONAL-EMPRENDIMIENTO"/>
    <x v="88"/>
    <x v="88"/>
    <s v="Nación"/>
    <s v="10"/>
    <s v="RECURSOS CORRIENTES"/>
    <s v="CSF"/>
    <n v="317816000"/>
    <m/>
    <m/>
    <n v="0"/>
    <n v="0"/>
    <n v="317816000"/>
    <n v="299284000"/>
    <n v="18532000"/>
    <n v="0"/>
    <n v="299284000"/>
    <n v="0"/>
    <n v="0"/>
    <n v="0"/>
    <n v="0"/>
    <n v="0"/>
  </r>
  <r>
    <s v="2024-02-01 06:06:40"/>
    <n v="2024"/>
    <s v="Actual"/>
    <s v="36-02-00-091-000000"/>
    <s v="SENA REGIONAL AMAZONAS-DIRECCION REGIONAL"/>
    <s v="101040"/>
    <s v="DESPACHO REGIONAL-APORTES"/>
    <x v="64"/>
    <x v="64"/>
    <s v="Propios"/>
    <s v="27"/>
    <s v="RENTAS PARAFISCALES"/>
    <s v="CSF"/>
    <n v="179328863"/>
    <m/>
    <m/>
    <n v="0"/>
    <n v="0"/>
    <n v="179328863"/>
    <n v="179328863"/>
    <n v="0"/>
    <n v="131351567"/>
    <n v="47977296"/>
    <n v="1937149"/>
    <n v="1937149"/>
    <n v="1937149"/>
    <n v="0"/>
    <n v="0"/>
  </r>
  <r>
    <s v="2024-02-01 06:06:40"/>
    <n v="2024"/>
    <s v="Actual"/>
    <s v="36-02-00-091-000000"/>
    <s v="SENA REGIONAL AMAZONAS-DIRECCION REGIONAL"/>
    <s v="101043"/>
    <s v="DESPACHO BIENESTAR FUNCIONARIOS"/>
    <x v="48"/>
    <x v="48"/>
    <s v="Nación"/>
    <s v="10"/>
    <s v="RECURSOS CORRIENTES"/>
    <s v="CSF"/>
    <n v="21000000"/>
    <m/>
    <m/>
    <n v="0"/>
    <n v="0"/>
    <n v="21000000"/>
    <n v="21000000"/>
    <n v="0"/>
    <n v="10253190"/>
    <n v="10746810"/>
    <n v="4786605"/>
    <n v="4786605"/>
    <n v="4786605"/>
    <n v="0"/>
    <n v="0"/>
  </r>
  <r>
    <s v="2024-02-01 06:06:40"/>
    <n v="2024"/>
    <s v="Actual"/>
    <s v="36-02-00-091-000000"/>
    <s v="SENA REGIONAL AMAZONAS-DIRECCION REGIONAL"/>
    <s v="101043"/>
    <s v="DESPACHO BIENESTAR FUNCIONARIOS"/>
    <x v="49"/>
    <x v="49"/>
    <s v="Nación"/>
    <s v="10"/>
    <s v="RECURSOS CORRIENTES"/>
    <s v="CSF"/>
    <n v="251835731"/>
    <m/>
    <m/>
    <n v="0"/>
    <n v="0"/>
    <n v="251835731"/>
    <n v="18408840"/>
    <n v="233426891"/>
    <n v="0"/>
    <n v="18408840"/>
    <n v="0"/>
    <n v="0"/>
    <n v="0"/>
    <n v="0"/>
    <n v="0"/>
  </r>
  <r>
    <s v="2024-02-01 06:06:40"/>
    <n v="2024"/>
    <s v="Actual"/>
    <s v="36-02-00-091-000000"/>
    <s v="SENA REGIONAL AMAZONAS-DIRECCION REGIONAL"/>
    <s v="101045"/>
    <s v="DESPACHO - SERVICIOS PRESTADOS A LA FORMACION"/>
    <x v="49"/>
    <x v="49"/>
    <s v="Nación"/>
    <s v="10"/>
    <s v="RECURSOS CORRIENTES"/>
    <s v="CSF"/>
    <n v="14036760"/>
    <m/>
    <m/>
    <n v="0"/>
    <n v="0"/>
    <n v="14036760"/>
    <n v="0"/>
    <n v="14036760"/>
    <m/>
    <n v="0"/>
    <n v="0"/>
    <n v="0"/>
    <n v="0"/>
    <n v="0"/>
    <n v="0"/>
  </r>
  <r>
    <s v="2024-02-01 06:06:40"/>
    <n v="2024"/>
    <s v="Actual"/>
    <s v="36-02-00-091-000000"/>
    <s v="SENA REGIONAL AMAZONAS-DIRECCION REGIONAL"/>
    <s v="101089"/>
    <s v="SENA REGIONAL AMAZONAS-DIRECCION REGIONAL, EMPRENDIMIENTO-ECONOMINA POPULAR"/>
    <x v="89"/>
    <x v="89"/>
    <s v="Nación"/>
    <s v="10"/>
    <s v="RECURSOS CORRIENTES"/>
    <s v="CSF"/>
    <n v="4885000"/>
    <m/>
    <m/>
    <n v="0"/>
    <n v="0"/>
    <n v="4885000"/>
    <n v="4885000"/>
    <n v="0"/>
    <n v="0"/>
    <n v="4885000"/>
    <n v="0"/>
    <n v="0"/>
    <n v="0"/>
    <n v="0"/>
    <n v="0"/>
  </r>
  <r>
    <s v="2024-02-01 06:06:40"/>
    <n v="2024"/>
    <s v="Actual"/>
    <s v="36-02-00-091-951710"/>
    <s v="CENTRO PARA LA BIODIVERSIDAD Y EL TURISMO DEL AMAZONAS"/>
    <s v="951709"/>
    <s v="CENTRO PARA LA BIODIVERSIDAD Y EL TURISMO DEL AMAZONAS - SALUD OCUPACIONAL"/>
    <x v="49"/>
    <x v="49"/>
    <s v="Nación"/>
    <s v="10"/>
    <s v="RECURSOS CORRIENTES"/>
    <s v="CSF"/>
    <n v="5815171"/>
    <m/>
    <m/>
    <n v="0"/>
    <n v="0"/>
    <n v="5815171"/>
    <n v="0"/>
    <n v="5815171"/>
    <m/>
    <n v="0"/>
    <n v="0"/>
    <n v="0"/>
    <n v="0"/>
    <n v="0"/>
    <n v="0"/>
  </r>
  <r>
    <s v="2024-02-01 06:06:40"/>
    <n v="2024"/>
    <s v="Actual"/>
    <s v="36-02-00-091-951710"/>
    <s v="CENTRO PARA LA BIODIVERSIDAD Y EL TURISMO DEL AMAZONAS"/>
    <s v="951710"/>
    <s v="CENTRO PARA LA BIODIVERSIDAD Y EL TURISMO DEL AMAZONAS"/>
    <x v="80"/>
    <x v="80"/>
    <s v="Nación"/>
    <s v="10"/>
    <s v="RECURSOS CORRIENTES"/>
    <s v="CSF"/>
    <n v="114379000"/>
    <m/>
    <m/>
    <n v="0"/>
    <n v="0"/>
    <n v="114379000"/>
    <n v="114379000"/>
    <n v="0"/>
    <n v="0"/>
    <n v="114379000"/>
    <n v="0"/>
    <n v="0"/>
    <n v="0"/>
    <n v="0"/>
    <n v="0"/>
  </r>
  <r>
    <s v="2024-02-01 06:06:40"/>
    <n v="2024"/>
    <s v="Actual"/>
    <s v="36-02-00-091-951710"/>
    <s v="CENTRO PARA LA BIODIVERSIDAD Y EL TURISMO DEL AMAZONAS"/>
    <s v="951710"/>
    <s v="CENTRO PARA LA BIODIVERSIDAD Y EL TURISMO DEL AMAZONAS"/>
    <x v="81"/>
    <x v="81"/>
    <s v="Nación"/>
    <s v="10"/>
    <s v="RECURSOS CORRIENTES"/>
    <s v="CSF"/>
    <n v="49334000"/>
    <m/>
    <m/>
    <n v="0"/>
    <n v="0"/>
    <n v="49334000"/>
    <n v="49334000"/>
    <n v="0"/>
    <n v="47196800"/>
    <n v="2137200"/>
    <n v="0"/>
    <n v="0"/>
    <n v="0"/>
    <n v="0"/>
    <n v="0"/>
  </r>
  <r>
    <s v="2024-02-01 06:06:40"/>
    <n v="2024"/>
    <s v="Actual"/>
    <s v="36-02-00-091-951710"/>
    <s v="CENTRO PARA LA BIODIVERSIDAD Y EL TURISMO DEL AMAZONAS"/>
    <s v="951710"/>
    <s v="CENTRO PARA LA BIODIVERSIDAD Y EL TURISMO DEL AMAZONAS"/>
    <x v="49"/>
    <x v="49"/>
    <s v="Nación"/>
    <s v="10"/>
    <s v="RECURSOS CORRIENTES"/>
    <s v="CSF"/>
    <n v="1815350786"/>
    <n v="0"/>
    <n v="33000000"/>
    <n v="0"/>
    <n v="0"/>
    <n v="1782350786"/>
    <n v="1709419017"/>
    <n v="72931769"/>
    <n v="870021616"/>
    <n v="839397401"/>
    <n v="87059314"/>
    <n v="87059314"/>
    <n v="87059314"/>
    <n v="0"/>
    <n v="0"/>
  </r>
  <r>
    <s v="2024-02-01 06:06:40"/>
    <n v="2024"/>
    <s v="Actual"/>
    <s v="36-02-00-091-951710"/>
    <s v="CENTRO PARA LA BIODIVERSIDAD Y EL TURISMO DEL AMAZONAS"/>
    <s v="951710"/>
    <s v="CENTRO PARA LA BIODIVERSIDAD Y EL TURISMO DEL AMAZONAS"/>
    <x v="63"/>
    <x v="63"/>
    <s v="Propios"/>
    <s v="20"/>
    <s v="INGRESOS CORRIENTES"/>
    <s v="CSF"/>
    <n v="39789199"/>
    <m/>
    <m/>
    <n v="0"/>
    <n v="0"/>
    <n v="39789199"/>
    <n v="34519968"/>
    <n v="5269231"/>
    <n v="34519968"/>
    <n v="0"/>
    <n v="0"/>
    <n v="0"/>
    <n v="0"/>
    <n v="0"/>
    <n v="0"/>
  </r>
  <r>
    <s v="2024-02-01 06:06:40"/>
    <n v="2024"/>
    <s v="Actual"/>
    <s v="36-02-00-091-951710"/>
    <s v="CENTRO PARA LA BIODIVERSIDAD Y EL TURISMO DEL AMAZONAS"/>
    <s v="951711"/>
    <s v="C PARA LA BIODIVERSIDAD Y EL TURISMO DEL AMAZONAS - INTEGRACION CON LA MEDIS-META"/>
    <x v="49"/>
    <x v="49"/>
    <s v="Propios"/>
    <s v="20"/>
    <s v="INGRESOS CORRIENTES"/>
    <s v="CSF"/>
    <n v="459063687"/>
    <m/>
    <m/>
    <n v="0"/>
    <n v="0"/>
    <n v="459063687"/>
    <n v="459063687"/>
    <n v="0"/>
    <n v="0"/>
    <n v="459063687"/>
    <n v="0"/>
    <n v="0"/>
    <n v="0"/>
    <n v="0"/>
    <n v="0"/>
  </r>
  <r>
    <s v="2024-02-01 06:06:40"/>
    <n v="2024"/>
    <s v="Actual"/>
    <s v="36-02-00-091-951710"/>
    <s v="CENTRO PARA LA BIODIVERSIDAD Y EL TURISMO DEL AMAZONAS"/>
    <s v="951711"/>
    <s v="C PARA LA BIODIVERSIDAD Y EL TURISMO DEL AMAZONAS - INTEGRACION CON LA MEDIS-META"/>
    <x v="49"/>
    <x v="49"/>
    <s v="Nación"/>
    <s v="10"/>
    <s v="RECURSOS CORRIENTES"/>
    <s v="CSF"/>
    <n v="67159699"/>
    <m/>
    <m/>
    <n v="0"/>
    <n v="0"/>
    <n v="67159699"/>
    <n v="67159699"/>
    <n v="0"/>
    <n v="52159699"/>
    <n v="15000000"/>
    <n v="2267813"/>
    <n v="2267813"/>
    <n v="2267813"/>
    <n v="0"/>
    <n v="0"/>
  </r>
  <r>
    <s v="2024-02-01 06:06:40"/>
    <n v="2024"/>
    <s v="Actual"/>
    <s v="36-02-00-091-951710"/>
    <s v="CENTRO PARA LA BIODIVERSIDAD Y EL TURISMO DEL AMAZONAS"/>
    <s v="951718"/>
    <s v="C PARA LA BIODIVER Y EL TURISMO DEL AMAZONAS - FONDO INDUSTRIA Y DE LA CONSTR FIC-META"/>
    <x v="48"/>
    <x v="48"/>
    <s v="Propios"/>
    <s v="26"/>
    <s v="FONDOS ESPECIALES"/>
    <s v="CSF"/>
    <n v="286129748"/>
    <m/>
    <m/>
    <n v="0"/>
    <n v="0"/>
    <n v="286129748"/>
    <n v="286129148"/>
    <n v="600"/>
    <n v="0"/>
    <n v="286129148"/>
    <n v="0"/>
    <n v="0"/>
    <n v="0"/>
    <n v="0"/>
    <n v="0"/>
  </r>
  <r>
    <s v="2024-02-01 06:06:40"/>
    <n v="2024"/>
    <s v="Actual"/>
    <s v="36-02-00-091-951710"/>
    <s v="CENTRO PARA LA BIODIVERSIDAD Y EL TURISMO DEL AMAZONAS"/>
    <s v="951718"/>
    <s v="C PARA LA BIODIVER Y EL TURISMO DEL AMAZONAS - FONDO INDUSTRIA Y DE LA CONSTR FIC-META"/>
    <x v="49"/>
    <x v="49"/>
    <s v="Propios"/>
    <s v="26"/>
    <s v="FONDOS ESPECIALES"/>
    <s v="CSF"/>
    <n v="185691358"/>
    <m/>
    <m/>
    <n v="0"/>
    <n v="0"/>
    <n v="185691358"/>
    <n v="79618969"/>
    <n v="106072389"/>
    <n v="10218848"/>
    <n v="69400121"/>
    <n v="0"/>
    <n v="0"/>
    <n v="0"/>
    <n v="0"/>
    <n v="0"/>
  </r>
  <r>
    <s v="2024-02-01 06:06:40"/>
    <n v="2024"/>
    <s v="Actual"/>
    <s v="36-02-00-091-951710"/>
    <s v="CENTRO PARA LA BIODIVERSIDAD Y EL TURISMO DEL AMAZONAS"/>
    <s v="951724"/>
    <s v="C PARA LA BIODIVERSIDAD Y EL TURISMO DL AMAZONAS - CONSTRUCCIO Y ADECUACIONES-META"/>
    <x v="76"/>
    <x v="76"/>
    <s v="Nación"/>
    <s v="10"/>
    <s v="RECURSOS CORRIENTES"/>
    <s v="CSF"/>
    <n v="8000000"/>
    <m/>
    <m/>
    <n v="0"/>
    <n v="0"/>
    <n v="8000000"/>
    <n v="0"/>
    <n v="8000000"/>
    <m/>
    <n v="0"/>
    <n v="0"/>
    <n v="0"/>
    <n v="0"/>
    <n v="0"/>
    <n v="0"/>
  </r>
  <r>
    <s v="2024-02-01 06:06:40"/>
    <n v="2024"/>
    <s v="Actual"/>
    <s v="36-02-00-091-951710"/>
    <s v="CENTRO PARA LA BIODIVERSIDAD Y EL TURISMO DEL AMAZONAS"/>
    <s v="951724"/>
    <s v="C PARA LA BIODIVERSIDAD Y EL TURISMO DL AMAZONAS - CONSTRUCCIO Y ADECUACIONES-META"/>
    <x v="78"/>
    <x v="78"/>
    <s v="Nación"/>
    <s v="10"/>
    <s v="RECURSOS CORRIENTES"/>
    <s v="CSF"/>
    <n v="1433725000"/>
    <m/>
    <m/>
    <n v="0"/>
    <n v="0"/>
    <n v="1433725000"/>
    <n v="0"/>
    <n v="1433725000"/>
    <m/>
    <n v="0"/>
    <n v="0"/>
    <n v="0"/>
    <n v="0"/>
    <n v="0"/>
    <n v="0"/>
  </r>
  <r>
    <s v="2024-02-01 06:06:40"/>
    <n v="2024"/>
    <s v="Actual"/>
    <s v="36-02-00-091-951710"/>
    <s v="CENTRO PARA LA BIODIVERSIDAD Y EL TURISMO DEL AMAZONAS"/>
    <s v="951727"/>
    <s v="CENTRO PARA LA BIODIVERSIDAD Y EL TURISMO DEL AMAZONAS - MODERNIZACION AMBIENTES"/>
    <x v="10"/>
    <x v="10"/>
    <s v="Nación"/>
    <s v="10"/>
    <s v="RECURSOS CORRIENTES"/>
    <s v="CSF"/>
    <n v="14740000"/>
    <m/>
    <m/>
    <n v="0"/>
    <n v="0"/>
    <n v="14740000"/>
    <n v="0"/>
    <n v="14740000"/>
    <m/>
    <n v="0"/>
    <n v="0"/>
    <n v="0"/>
    <n v="0"/>
    <n v="0"/>
    <n v="0"/>
  </r>
  <r>
    <s v="2024-02-01 06:06:40"/>
    <n v="2024"/>
    <s v="Actual"/>
    <s v="36-02-00-091-951710"/>
    <s v="CENTRO PARA LA BIODIVERSIDAD Y EL TURISMO DEL AMAZONAS"/>
    <s v="951728"/>
    <s v="CERTIFICACION COMPETENCIAS LABORALES-CENTRO PARA LA BIODIVERSIDAD Y EL TURISMO DEL AMAZONAS"/>
    <x v="94"/>
    <x v="94"/>
    <s v="Nación"/>
    <s v="10"/>
    <s v="RECURSOS CORRIENTES"/>
    <s v="CSF"/>
    <n v="119499000"/>
    <m/>
    <m/>
    <n v="0"/>
    <n v="0"/>
    <n v="119499000"/>
    <n v="113200000"/>
    <n v="6299000"/>
    <n v="44618560"/>
    <n v="68581440"/>
    <n v="2002320"/>
    <n v="2002320"/>
    <n v="2002320"/>
    <n v="0"/>
    <n v="0"/>
  </r>
  <r>
    <s v="2024-02-01 06:06:40"/>
    <n v="2024"/>
    <s v="Actual"/>
    <s v="36-02-00-091-951710"/>
    <s v="CENTRO PARA LA BIODIVERSIDAD Y EL TURISMO DEL AMAZONAS"/>
    <s v="951738"/>
    <s v="CENTRO PARA LA BIODIVERSIDAD Y EL TURISMO DEL AMAZONAS - EMPRENDE RURAL"/>
    <x v="87"/>
    <x v="87"/>
    <s v="Nación"/>
    <s v="10"/>
    <s v="RECURSOS CORRIENTES"/>
    <s v="CSF"/>
    <n v="448337000"/>
    <m/>
    <m/>
    <n v="0"/>
    <n v="0"/>
    <n v="448337000"/>
    <n v="448337000"/>
    <n v="0"/>
    <n v="59800000"/>
    <n v="388537000"/>
    <n v="2600000"/>
    <n v="2600000"/>
    <n v="2600000"/>
    <n v="0"/>
    <n v="0"/>
  </r>
  <r>
    <s v="2024-02-01 06:06:40"/>
    <n v="2024"/>
    <s v="Actual"/>
    <s v="36-02-00-091-951710"/>
    <s v="CENTRO PARA LA BIODIVERSIDAD Y EL TURISMO DEL AMAZONAS"/>
    <s v="951742"/>
    <s v="CENTRO PARA LA BIODIVERSIDAD Y EL TURISMO DEL AMAZONAS - BIENESTAR APRENDICES"/>
    <x v="49"/>
    <x v="49"/>
    <s v="Nación"/>
    <s v="10"/>
    <s v="RECURSOS CORRIENTES"/>
    <s v="CSF"/>
    <n v="506147706"/>
    <m/>
    <m/>
    <n v="0"/>
    <n v="0"/>
    <n v="506147706"/>
    <n v="308261931"/>
    <n v="197885775"/>
    <n v="63813537"/>
    <n v="244448394"/>
    <n v="1900000"/>
    <n v="1900000"/>
    <n v="1900000"/>
    <n v="0"/>
    <n v="0"/>
  </r>
  <r>
    <s v="2024-02-01 06:06:40"/>
    <n v="2024"/>
    <s v="Actual"/>
    <s v="36-02-00-091-951710"/>
    <s v="CENTRO PARA LA BIODIVERSIDAD Y EL TURISMO DEL AMAZONAS"/>
    <s v="951744"/>
    <s v="CENTRO PARA LA BIODIVERSIDAD Y EL TURISMO DEL AMAZONAS - APOYOS DE SOSTENIMIENTO"/>
    <x v="48"/>
    <x v="48"/>
    <s v="Propios"/>
    <s v="20"/>
    <s v="INGRESOS CORRIENTES"/>
    <s v="CSF"/>
    <n v="221000000"/>
    <m/>
    <m/>
    <n v="0"/>
    <n v="0"/>
    <n v="221000000"/>
    <n v="221000000"/>
    <n v="0"/>
    <n v="0"/>
    <n v="221000000"/>
    <n v="0"/>
    <n v="0"/>
    <n v="0"/>
    <n v="0"/>
    <n v="0"/>
  </r>
  <r>
    <s v="2024-02-01 06:06:40"/>
    <n v="2024"/>
    <s v="Actual"/>
    <s v="36-02-00-091-951710"/>
    <s v="CENTRO PARA LA BIODIVERSIDAD Y EL TURISMO DEL AMAZONAS"/>
    <s v="951744"/>
    <s v="CENTRO PARA LA BIODIVERSIDAD Y EL TURISMO DEL AMAZONAS - APOYOS DE SOSTENIMIENTO"/>
    <x v="49"/>
    <x v="49"/>
    <s v="Propios"/>
    <s v="20"/>
    <s v="INGRESOS CORRIENTES"/>
    <s v="CSF"/>
    <n v="15354087"/>
    <m/>
    <m/>
    <n v="0"/>
    <n v="0"/>
    <n v="15354087"/>
    <n v="0"/>
    <n v="15354087"/>
    <m/>
    <n v="0"/>
    <n v="0"/>
    <n v="0"/>
    <n v="0"/>
    <n v="0"/>
    <n v="0"/>
  </r>
  <r>
    <s v="2024-02-01 06:06:40"/>
    <n v="2024"/>
    <s v="Actual"/>
    <s v="36-02-00-091-951710"/>
    <s v="CENTRO PARA LA BIODIVERSIDAD Y EL TURISMO DEL AMAZONAS"/>
    <s v="951745"/>
    <s v="CENTRO PARA LA BIODIVERSIDAD Y EL TURISMO DEL AMAZONAS - SERVICIOS PRESTADOS A LA FORMACION"/>
    <x v="49"/>
    <x v="49"/>
    <s v="Nación"/>
    <s v="10"/>
    <s v="RECURSOS CORRIENTES"/>
    <s v="CSF"/>
    <n v="1827035489"/>
    <m/>
    <m/>
    <n v="0"/>
    <n v="0"/>
    <n v="1827035489"/>
    <n v="1693765135"/>
    <n v="133270354"/>
    <n v="922641103"/>
    <n v="771124032"/>
    <n v="0"/>
    <n v="0"/>
    <n v="0"/>
    <n v="0"/>
    <n v="0"/>
  </r>
  <r>
    <s v="2024-02-01 06:06:40"/>
    <n v="2024"/>
    <s v="Actual"/>
    <s v="36-02-00-091-951710"/>
    <s v="CENTRO PARA LA BIODIVERSIDAD Y EL TURISMO DEL AMAZONAS"/>
    <s v="951745"/>
    <s v="CENTRO PARA LA BIODIVERSIDAD Y EL TURISMO DEL AMAZONAS - SERVICIOS PRESTADOS A LA FORMACION"/>
    <x v="65"/>
    <x v="65"/>
    <s v="Nación"/>
    <s v="10"/>
    <s v="RECURSOS CORRIENTES"/>
    <s v="CSF"/>
    <n v="24658794.25"/>
    <m/>
    <m/>
    <n v="0"/>
    <n v="0"/>
    <n v="24658794.25"/>
    <n v="24658794.25"/>
    <n v="0"/>
    <n v="13795445"/>
    <n v="10863349.25"/>
    <n v="0"/>
    <n v="0"/>
    <n v="0"/>
    <n v="0"/>
    <n v="0"/>
  </r>
  <r>
    <s v="2024-02-01 06:06:40"/>
    <n v="2024"/>
    <s v="Actual"/>
    <s v="36-02-00-091-951710"/>
    <s v="CENTRO PARA LA BIODIVERSIDAD Y EL TURISMO DEL AMAZONAS"/>
    <s v="951765"/>
    <s v="C PARA LA BIODIVERSIDAD Y EL TURISMO-APROPIACION DE CIENCIA Y TECNOLOGIA YCULTURA DE LA INNOVACIÓN"/>
    <x v="91"/>
    <x v="91"/>
    <s v="Propios"/>
    <s v="27"/>
    <s v="RENTAS PARAFISCALES"/>
    <s v="CSF"/>
    <n v="27328729"/>
    <m/>
    <m/>
    <n v="0"/>
    <n v="0"/>
    <n v="27328729"/>
    <n v="0"/>
    <n v="27328729"/>
    <m/>
    <n v="0"/>
    <n v="0"/>
    <n v="0"/>
    <n v="0"/>
    <n v="0"/>
    <n v="0"/>
  </r>
  <r>
    <s v="2024-02-01 06:06:40"/>
    <n v="2024"/>
    <s v="Actual"/>
    <s v="36-02-00-091-951710"/>
    <s v="CENTRO PARA LA BIODIVERSIDAD Y EL TURISMO DEL AMAZONAS"/>
    <s v="951765"/>
    <s v="C PARA LA BIODIVERSIDAD Y EL TURISMO-APROPIACION DE CIENCIA Y TECNOLOGIA YCULTURA DE LA INNOVACIÓN"/>
    <x v="60"/>
    <x v="60"/>
    <s v="Propios"/>
    <s v="27"/>
    <s v="RENTAS PARAFISCALES"/>
    <s v="CSF"/>
    <n v="69000000"/>
    <m/>
    <m/>
    <n v="0"/>
    <n v="0"/>
    <n v="69000000"/>
    <n v="69000000"/>
    <n v="0"/>
    <n v="68800000"/>
    <n v="200000"/>
    <n v="2800000"/>
    <n v="2800000"/>
    <n v="2800000"/>
    <n v="0"/>
    <n v="0"/>
  </r>
  <r>
    <s v="2024-02-01 06:06:40"/>
    <n v="2024"/>
    <s v="Actual"/>
    <s v="36-02-00-091-951710"/>
    <s v="CENTRO PARA LA BIODIVERSIDAD Y EL TURISMO DEL AMAZONAS"/>
    <s v="951768"/>
    <s v="CENTRO PARA LA BIODIVERSIDAD Y EL TURISMO DEL AMAZONAS - COLOMBIA CERTIFICA-META"/>
    <x v="91"/>
    <x v="91"/>
    <s v="Propios"/>
    <s v="27"/>
    <s v="RENTAS PARAFISCALES"/>
    <s v="CSF"/>
    <n v="368779760"/>
    <m/>
    <m/>
    <n v="0"/>
    <n v="0"/>
    <n v="368779760"/>
    <n v="200445747"/>
    <n v="168334013"/>
    <n v="122747466"/>
    <n v="77698281"/>
    <n v="0"/>
    <n v="0"/>
    <n v="0"/>
    <n v="0"/>
    <n v="0"/>
  </r>
  <r>
    <s v="2024-02-01 06:06:40"/>
    <n v="2024"/>
    <s v="Actual"/>
    <s v="36-02-00-091-951710"/>
    <s v="CENTRO PARA LA BIODIVERSIDAD Y EL TURISMO DEL AMAZONAS"/>
    <s v="951783"/>
    <s v="EXTENSIONISMO TECNOLOGICO-CENTRO PARA LA BIODIVERSIDAD Y EL TURISMO DEL AMAZONAS"/>
    <x v="91"/>
    <x v="91"/>
    <s v="Propios"/>
    <s v="27"/>
    <s v="RENTAS PARAFISCALES"/>
    <s v="CSF"/>
    <n v="85500032"/>
    <m/>
    <m/>
    <n v="0"/>
    <n v="0"/>
    <n v="85500032"/>
    <n v="59808232"/>
    <n v="25691800"/>
    <n v="0"/>
    <n v="59808232"/>
    <n v="0"/>
    <n v="0"/>
    <n v="0"/>
    <n v="0"/>
    <n v="0"/>
  </r>
  <r>
    <s v="2024-02-01 06:06:40"/>
    <n v="2024"/>
    <s v="Actual"/>
    <s v="36-02-00-091-951710"/>
    <s v="CENTRO PARA LA BIODIVERSIDAD Y EL TURISMO DEL AMAZONAS"/>
    <s v="951785"/>
    <s v="CTRO PARA BIOVERSIDAD Y TURISMO DEL AMAZONAS, SERVICIOS PRESTADOS A LA FORMACION -ECONOMINA POPULAR"/>
    <x v="65"/>
    <x v="65"/>
    <s v="Nación"/>
    <s v="10"/>
    <s v="RECURSOS CORRIENTES"/>
    <s v="CSF"/>
    <n v="22566424"/>
    <m/>
    <m/>
    <n v="0"/>
    <n v="0"/>
    <n v="22566424"/>
    <n v="19528895"/>
    <n v="3037529"/>
    <n v="0"/>
    <n v="19528895"/>
    <n v="0"/>
    <n v="0"/>
    <n v="0"/>
    <n v="0"/>
    <n v="0"/>
  </r>
  <r>
    <s v="2024-02-01 06:06:40"/>
    <n v="2024"/>
    <s v="Actual"/>
    <s v="36-02-00-094-000000"/>
    <s v="SENA REGIONAL GUAINIA-DIRECCION REGIONAL"/>
    <s v="101000"/>
    <s v="DESPACHO DIRECCION"/>
    <x v="79"/>
    <x v="79"/>
    <s v="Nación"/>
    <s v="10"/>
    <s v="RECURSOS CORRIENTES"/>
    <s v="CSF"/>
    <n v="50190000"/>
    <m/>
    <m/>
    <n v="0"/>
    <n v="0"/>
    <n v="50190000"/>
    <n v="47334000"/>
    <n v="2856000"/>
    <n v="24696000"/>
    <n v="22638000"/>
    <n v="0"/>
    <n v="0"/>
    <n v="0"/>
    <n v="0"/>
    <n v="0"/>
  </r>
  <r>
    <s v="2024-02-01 06:06:40"/>
    <n v="2024"/>
    <s v="Actual"/>
    <s v="36-02-00-094-000000"/>
    <s v="SENA REGIONAL GUAINIA-DIRECCION REGIONAL"/>
    <s v="101000"/>
    <s v="DESPACHO DIRECCION"/>
    <x v="80"/>
    <x v="80"/>
    <s v="Nación"/>
    <s v="10"/>
    <s v="RECURSOS CORRIENTES"/>
    <s v="CSF"/>
    <n v="57120000"/>
    <m/>
    <m/>
    <n v="0"/>
    <n v="0"/>
    <n v="57120000"/>
    <n v="26964000"/>
    <n v="30156000"/>
    <n v="26964000"/>
    <n v="0"/>
    <n v="0"/>
    <n v="0"/>
    <n v="0"/>
    <n v="0"/>
    <n v="0"/>
  </r>
  <r>
    <s v="2024-02-01 06:06:40"/>
    <n v="2024"/>
    <s v="Actual"/>
    <s v="36-02-00-094-000000"/>
    <s v="SENA REGIONAL GUAINIA-DIRECCION REGIONAL"/>
    <s v="101000"/>
    <s v="DESPACHO DIRECCION"/>
    <x v="82"/>
    <x v="82"/>
    <s v="Nación"/>
    <s v="10"/>
    <s v="RECURSOS CORRIENTES"/>
    <s v="CSF"/>
    <n v="10117000"/>
    <m/>
    <m/>
    <n v="0"/>
    <n v="0"/>
    <n v="10117000"/>
    <n v="0"/>
    <n v="10117000"/>
    <m/>
    <n v="0"/>
    <n v="0"/>
    <n v="0"/>
    <n v="0"/>
    <n v="0"/>
    <n v="0"/>
  </r>
  <r>
    <s v="2024-02-01 06:06:40"/>
    <n v="2024"/>
    <s v="Actual"/>
    <s v="36-02-00-094-000000"/>
    <s v="SENA REGIONAL GUAINIA-DIRECCION REGIONAL"/>
    <s v="101000"/>
    <s v="DESPACHO DIRECCION"/>
    <x v="84"/>
    <x v="84"/>
    <s v="Nación"/>
    <s v="10"/>
    <s v="RECURSOS CORRIENTES"/>
    <s v="CSF"/>
    <n v="51654000"/>
    <m/>
    <m/>
    <n v="0"/>
    <n v="0"/>
    <n v="51654000"/>
    <n v="47334000"/>
    <n v="4320000"/>
    <n v="46922400"/>
    <n v="411600"/>
    <n v="0"/>
    <n v="0"/>
    <n v="0"/>
    <n v="0"/>
    <n v="0"/>
  </r>
  <r>
    <s v="2024-02-01 06:06:40"/>
    <n v="2024"/>
    <s v="Actual"/>
    <s v="36-02-00-094-000000"/>
    <s v="SENA REGIONAL GUAINIA-DIRECCION REGIONAL"/>
    <s v="101000"/>
    <s v="DESPACHO DIRECCION"/>
    <x v="49"/>
    <x v="49"/>
    <s v="Nación"/>
    <s v="10"/>
    <s v="RECURSOS CORRIENTES"/>
    <s v="CSF"/>
    <n v="552051441"/>
    <m/>
    <m/>
    <n v="0"/>
    <n v="0"/>
    <n v="552051441"/>
    <n v="286239359"/>
    <n v="265812082"/>
    <n v="286239359"/>
    <n v="0"/>
    <n v="0"/>
    <n v="0"/>
    <n v="0"/>
    <n v="0"/>
    <n v="0"/>
  </r>
  <r>
    <s v="2024-02-01 06:06:40"/>
    <n v="2024"/>
    <s v="Actual"/>
    <s v="36-02-00-094-000000"/>
    <s v="SENA REGIONAL GUAINIA-DIRECCION REGIONAL"/>
    <s v="101000"/>
    <s v="DESPACHO DIRECCION"/>
    <x v="51"/>
    <x v="51"/>
    <s v="Nación"/>
    <s v="10"/>
    <s v="RECURSOS CORRIENTES"/>
    <s v="CSF"/>
    <n v="32493296"/>
    <m/>
    <m/>
    <n v="0"/>
    <n v="0"/>
    <n v="32493296"/>
    <n v="0"/>
    <n v="32493296"/>
    <m/>
    <n v="0"/>
    <n v="0"/>
    <n v="0"/>
    <n v="0"/>
    <n v="0"/>
    <n v="0"/>
  </r>
  <r>
    <s v="2024-02-01 06:06:40"/>
    <n v="2024"/>
    <s v="Actual"/>
    <s v="36-02-00-094-000000"/>
    <s v="SENA REGIONAL GUAINIA-DIRECCION REGIONAL"/>
    <s v="101000"/>
    <s v="DESPACHO DIRECCION"/>
    <x v="6"/>
    <x v="6"/>
    <s v="Nación"/>
    <s v="10"/>
    <s v="RECURSOS CORRIENTES"/>
    <s v="CSF"/>
    <n v="403039088"/>
    <m/>
    <m/>
    <n v="0"/>
    <n v="0"/>
    <n v="403039088"/>
    <n v="402393708"/>
    <n v="645380"/>
    <n v="168352508"/>
    <n v="234041200"/>
    <n v="0"/>
    <n v="0"/>
    <n v="0"/>
    <n v="0"/>
    <n v="0"/>
  </r>
  <r>
    <s v="2024-02-01 06:06:40"/>
    <n v="2024"/>
    <s v="Actual"/>
    <s v="36-02-00-094-000000"/>
    <s v="SENA REGIONAL GUAINIA-DIRECCION REGIONAL"/>
    <s v="101009"/>
    <s v="DESPACHO DIRECCIÓN - SALUD OCUPACIONAL"/>
    <x v="45"/>
    <x v="45"/>
    <s v="Propios"/>
    <s v="27"/>
    <s v="RENTAS PARAFISCALES"/>
    <s v="CSF"/>
    <n v="3405000"/>
    <m/>
    <m/>
    <n v="0"/>
    <n v="0"/>
    <n v="3405000"/>
    <n v="0"/>
    <n v="3405000"/>
    <m/>
    <n v="0"/>
    <n v="0"/>
    <n v="0"/>
    <n v="0"/>
    <n v="0"/>
    <n v="0"/>
  </r>
  <r>
    <s v="2024-02-01 06:06:40"/>
    <n v="2024"/>
    <s v="Actual"/>
    <s v="36-02-00-094-000000"/>
    <s v="SENA REGIONAL GUAINIA-DIRECCION REGIONAL"/>
    <s v="101009"/>
    <s v="DESPACHO DIRECCIÓN - SALUD OCUPACIONAL"/>
    <x v="49"/>
    <x v="49"/>
    <s v="Nación"/>
    <s v="10"/>
    <s v="RECURSOS CORRIENTES"/>
    <s v="CSF"/>
    <n v="123706553"/>
    <m/>
    <m/>
    <n v="0"/>
    <n v="0"/>
    <n v="123706553"/>
    <n v="94402800"/>
    <n v="29303753"/>
    <n v="93142800"/>
    <n v="1260000"/>
    <n v="0"/>
    <n v="0"/>
    <n v="0"/>
    <n v="0"/>
    <n v="0"/>
  </r>
  <r>
    <s v="2024-02-01 06:06:40"/>
    <n v="2024"/>
    <s v="Actual"/>
    <s v="36-02-00-094-000000"/>
    <s v="SENA REGIONAL GUAINIA-DIRECCION REGIONAL"/>
    <s v="101014"/>
    <s v="DESPACHO REGIONAL -ESCUELA NACIONAL DE INSTRUCTORES"/>
    <x v="49"/>
    <x v="49"/>
    <s v="Nación"/>
    <s v="10"/>
    <s v="RECURSOS CORRIENTES"/>
    <s v="CSF"/>
    <n v="70000000"/>
    <m/>
    <m/>
    <n v="0"/>
    <n v="0"/>
    <n v="70000000"/>
    <n v="0"/>
    <n v="70000000"/>
    <m/>
    <n v="0"/>
    <n v="0"/>
    <n v="0"/>
    <n v="0"/>
    <n v="0"/>
    <n v="0"/>
  </r>
  <r>
    <s v="2024-02-01 06:06:40"/>
    <n v="2024"/>
    <s v="Actual"/>
    <s v="36-02-00-094-000000"/>
    <s v="SENA REGIONAL GUAINIA-DIRECCION REGIONAL"/>
    <s v="101024"/>
    <s v="CONSTRUCCIONES Y ADECUACIONES"/>
    <x v="77"/>
    <x v="77"/>
    <s v="Nación"/>
    <s v="10"/>
    <s v="RECURSOS CORRIENTES"/>
    <s v="CSF"/>
    <n v="236000000"/>
    <m/>
    <m/>
    <n v="0"/>
    <n v="0"/>
    <n v="236000000"/>
    <n v="0"/>
    <n v="236000000"/>
    <m/>
    <n v="0"/>
    <n v="0"/>
    <n v="0"/>
    <n v="0"/>
    <n v="0"/>
    <n v="0"/>
  </r>
  <r>
    <s v="2024-02-01 06:06:40"/>
    <n v="2024"/>
    <s v="Actual"/>
    <s v="36-02-00-094-000000"/>
    <s v="SENA REGIONAL GUAINIA-DIRECCION REGIONAL"/>
    <s v="101028"/>
    <s v="CERTIFICACCION COMPETENCIAS LABORALES"/>
    <x v="94"/>
    <x v="94"/>
    <s v="Nación"/>
    <s v="10"/>
    <s v="RECURSOS CORRIENTES"/>
    <s v="CSF"/>
    <n v="3000000"/>
    <m/>
    <m/>
    <n v="0"/>
    <n v="0"/>
    <n v="3000000"/>
    <n v="0"/>
    <n v="3000000"/>
    <m/>
    <n v="0"/>
    <n v="0"/>
    <n v="0"/>
    <n v="0"/>
    <n v="0"/>
    <n v="0"/>
  </r>
  <r>
    <s v="2024-02-01 06:06:40"/>
    <n v="2024"/>
    <s v="Actual"/>
    <s v="36-02-00-094-000000"/>
    <s v="SENA REGIONAL GUAINIA-DIRECCION REGIONAL"/>
    <s v="101039"/>
    <s v="DESPACHO REGIONAL-EMPRENDIMIENTO"/>
    <x v="88"/>
    <x v="88"/>
    <s v="Nación"/>
    <s v="10"/>
    <s v="RECURSOS CORRIENTES"/>
    <s v="CSF"/>
    <n v="316717000"/>
    <m/>
    <m/>
    <n v="0"/>
    <n v="0"/>
    <n v="316717000"/>
    <n v="250394000"/>
    <n v="66323000"/>
    <n v="190515000"/>
    <n v="59879000"/>
    <n v="0"/>
    <n v="0"/>
    <n v="0"/>
    <n v="0"/>
    <n v="0"/>
  </r>
  <r>
    <s v="2024-02-01 06:06:40"/>
    <n v="2024"/>
    <s v="Actual"/>
    <s v="36-02-00-094-000000"/>
    <s v="SENA REGIONAL GUAINIA-DIRECCION REGIONAL"/>
    <s v="101040"/>
    <s v="DESPACHO REGIONAL-APORTES"/>
    <x v="64"/>
    <x v="64"/>
    <s v="Propios"/>
    <s v="27"/>
    <s v="RENTAS PARAFISCALES"/>
    <s v="CSF"/>
    <n v="153173261"/>
    <m/>
    <m/>
    <n v="0"/>
    <n v="0"/>
    <n v="153173261"/>
    <n v="140261272"/>
    <n v="12911989"/>
    <n v="64795590"/>
    <n v="75465682"/>
    <n v="0"/>
    <n v="0"/>
    <n v="0"/>
    <n v="0"/>
    <n v="0"/>
  </r>
  <r>
    <s v="2024-02-01 06:06:40"/>
    <n v="2024"/>
    <s v="Actual"/>
    <s v="36-02-00-094-000000"/>
    <s v="SENA REGIONAL GUAINIA-DIRECCION REGIONAL"/>
    <s v="101043"/>
    <s v="DESPACHO BIENESTAR FUNCIONARIOS"/>
    <x v="48"/>
    <x v="48"/>
    <s v="Nación"/>
    <s v="10"/>
    <s v="RECURSOS CORRIENTES"/>
    <s v="CSF"/>
    <n v="5700000"/>
    <m/>
    <m/>
    <n v="0"/>
    <n v="0"/>
    <n v="5700000"/>
    <n v="0"/>
    <n v="5700000"/>
    <m/>
    <n v="0"/>
    <n v="0"/>
    <n v="0"/>
    <n v="0"/>
    <n v="0"/>
    <n v="0"/>
  </r>
  <r>
    <s v="2024-02-01 06:06:40"/>
    <n v="2024"/>
    <s v="Actual"/>
    <s v="36-02-00-094-000000"/>
    <s v="SENA REGIONAL GUAINIA-DIRECCION REGIONAL"/>
    <s v="101043"/>
    <s v="DESPACHO BIENESTAR FUNCIONARIOS"/>
    <x v="49"/>
    <x v="49"/>
    <s v="Nación"/>
    <s v="10"/>
    <s v="RECURSOS CORRIENTES"/>
    <s v="CSF"/>
    <n v="197948948"/>
    <m/>
    <m/>
    <n v="0"/>
    <n v="0"/>
    <n v="197948948"/>
    <n v="18408840"/>
    <n v="179540108"/>
    <n v="0"/>
    <n v="18408840"/>
    <n v="0"/>
    <n v="0"/>
    <n v="0"/>
    <n v="0"/>
    <n v="0"/>
  </r>
  <r>
    <s v="2024-02-01 06:06:40"/>
    <n v="2024"/>
    <s v="Actual"/>
    <s v="36-02-00-094-000000"/>
    <s v="SENA REGIONAL GUAINIA-DIRECCION REGIONAL"/>
    <s v="101045"/>
    <s v="DESPACHO - SERVICIOS PRESTADOS A LA FORMACION"/>
    <x v="49"/>
    <x v="49"/>
    <s v="Nación"/>
    <s v="10"/>
    <s v="RECURSOS CORRIENTES"/>
    <s v="CSF"/>
    <n v="65000000"/>
    <m/>
    <m/>
    <n v="0"/>
    <n v="0"/>
    <n v="65000000"/>
    <n v="0"/>
    <n v="65000000"/>
    <m/>
    <n v="0"/>
    <n v="0"/>
    <n v="0"/>
    <n v="0"/>
    <n v="0"/>
    <n v="0"/>
  </r>
  <r>
    <s v="2024-02-01 06:06:40"/>
    <n v="2024"/>
    <s v="Actual"/>
    <s v="36-02-00-094-000000"/>
    <s v="SENA REGIONAL GUAINIA-DIRECCION REGIONAL"/>
    <s v="101089"/>
    <s v="SENA REGIONAL GUAINIA -DIRECCION REGIONAL, EMPRENDIMIENTO-ECONOMINA POPULAR"/>
    <x v="89"/>
    <x v="89"/>
    <s v="Nación"/>
    <s v="10"/>
    <s v="RECURSOS CORRIENTES"/>
    <s v="CSF"/>
    <n v="4885000"/>
    <m/>
    <m/>
    <n v="0"/>
    <n v="0"/>
    <n v="4885000"/>
    <n v="0"/>
    <n v="4885000"/>
    <m/>
    <n v="0"/>
    <n v="0"/>
    <n v="0"/>
    <n v="0"/>
    <n v="0"/>
    <n v="0"/>
  </r>
  <r>
    <s v="2024-02-01 06:06:40"/>
    <n v="2024"/>
    <s v="Actual"/>
    <s v="36-02-00-094-954710"/>
    <s v="CENTRO AMBIENTAL Y ECOTURISTICO DEL NORORIENTE AMAZONICO -GUAINIA"/>
    <s v="954709"/>
    <s v="CENTRO AMBIENTAL Y ECOTURISTICO DEL NORORIENTE AMAZONICO -GUAINIA- SALUD OCUPACIONAL"/>
    <x v="49"/>
    <x v="49"/>
    <s v="Nación"/>
    <s v="10"/>
    <s v="RECURSOS CORRIENTES"/>
    <s v="CSF"/>
    <n v="13173771"/>
    <m/>
    <m/>
    <n v="0"/>
    <n v="0"/>
    <n v="13173771"/>
    <n v="0"/>
    <n v="13173771"/>
    <m/>
    <n v="0"/>
    <n v="0"/>
    <n v="0"/>
    <n v="0"/>
    <n v="0"/>
    <n v="0"/>
  </r>
  <r>
    <s v="2024-02-01 06:06:40"/>
    <n v="2024"/>
    <s v="Actual"/>
    <s v="36-02-00-094-954710"/>
    <s v="CENTRO AMBIENTAL Y ECOTURISTICO DEL NORORIENTE AMAZONICO -GUAINIA"/>
    <s v="954710"/>
    <s v="CENTRO AMBIENTAL Y ECOTURISTICO DEL NORORIENTE AMAZONICO -GUAINIA"/>
    <x v="80"/>
    <x v="80"/>
    <s v="Nación"/>
    <s v="10"/>
    <s v="RECURSOS CORRIENTES"/>
    <s v="CSF"/>
    <n v="206381000"/>
    <m/>
    <m/>
    <n v="0"/>
    <n v="0"/>
    <n v="206381000"/>
    <n v="161868000"/>
    <n v="44513000"/>
    <n v="0"/>
    <n v="161868000"/>
    <n v="0"/>
    <n v="0"/>
    <n v="0"/>
    <n v="0"/>
    <n v="0"/>
  </r>
  <r>
    <s v="2024-02-01 06:06:40"/>
    <n v="2024"/>
    <s v="Actual"/>
    <s v="36-02-00-094-954710"/>
    <s v="CENTRO AMBIENTAL Y ECOTURISTICO DEL NORORIENTE AMAZONICO -GUAINIA"/>
    <s v="954710"/>
    <s v="CENTRO AMBIENTAL Y ECOTURISTICO DEL NORORIENTE AMAZONICO -GUAINIA"/>
    <x v="81"/>
    <x v="81"/>
    <s v="Nación"/>
    <s v="10"/>
    <s v="RECURSOS CORRIENTES"/>
    <s v="CSF"/>
    <n v="49334000"/>
    <m/>
    <m/>
    <n v="0"/>
    <n v="0"/>
    <n v="49334000"/>
    <n v="47334000"/>
    <n v="2000000"/>
    <n v="47334000"/>
    <n v="0"/>
    <n v="0"/>
    <n v="0"/>
    <n v="0"/>
    <n v="0"/>
    <n v="0"/>
  </r>
  <r>
    <s v="2024-02-01 06:06:40"/>
    <n v="2024"/>
    <s v="Actual"/>
    <s v="36-02-00-094-954710"/>
    <s v="CENTRO AMBIENTAL Y ECOTURISTICO DEL NORORIENTE AMAZONICO -GUAINIA"/>
    <s v="954710"/>
    <s v="CENTRO AMBIENTAL Y ECOTURISTICO DEL NORORIENTE AMAZONICO -GUAINIA"/>
    <x v="49"/>
    <x v="49"/>
    <s v="Nación"/>
    <s v="10"/>
    <s v="RECURSOS CORRIENTES"/>
    <s v="CSF"/>
    <n v="788811273"/>
    <n v="0"/>
    <n v="38500000"/>
    <n v="0"/>
    <n v="0"/>
    <n v="750311273"/>
    <n v="553890352"/>
    <n v="196420921"/>
    <n v="273658963.39999998"/>
    <n v="280231388.60000002"/>
    <n v="0"/>
    <n v="0"/>
    <n v="0"/>
    <n v="0"/>
    <n v="0"/>
  </r>
  <r>
    <s v="2024-02-01 06:06:40"/>
    <n v="2024"/>
    <s v="Actual"/>
    <s v="36-02-00-094-954710"/>
    <s v="CENTRO AMBIENTAL Y ECOTURISTICO DEL NORORIENTE AMAZONICO -GUAINIA"/>
    <s v="954710"/>
    <s v="CENTRO AMBIENTAL Y ECOTURISTICO DEL NORORIENTE AMAZONICO -GUAINIA"/>
    <x v="63"/>
    <x v="63"/>
    <s v="Propios"/>
    <s v="20"/>
    <s v="INGRESOS CORRIENTES"/>
    <s v="CSF"/>
    <n v="4755887"/>
    <m/>
    <m/>
    <n v="0"/>
    <n v="0"/>
    <n v="4755887"/>
    <n v="0"/>
    <n v="4755887"/>
    <m/>
    <n v="0"/>
    <n v="0"/>
    <n v="0"/>
    <n v="0"/>
    <n v="0"/>
    <n v="0"/>
  </r>
  <r>
    <s v="2024-02-01 06:06:40"/>
    <n v="2024"/>
    <s v="Actual"/>
    <s v="36-02-00-094-954710"/>
    <s v="CENTRO AMBIENTAL Y ECOTURISTICO DEL NORORIENTE AMAZONICO -GUAINIA"/>
    <s v="954711"/>
    <s v="CENTRO AMBIENTAL Y ECOTURISTICO DEL NORORIENTE AMAZONICO - INTEGRACION CON LA MEDIS-GUAINIA"/>
    <x v="49"/>
    <x v="49"/>
    <s v="Nación"/>
    <s v="10"/>
    <s v="RECURSOS CORRIENTES"/>
    <s v="CSF"/>
    <n v="67159699"/>
    <m/>
    <m/>
    <n v="0"/>
    <n v="0"/>
    <n v="67159699"/>
    <n v="52159699"/>
    <n v="15000000"/>
    <n v="51101386"/>
    <n v="1058313"/>
    <n v="0"/>
    <n v="0"/>
    <n v="0"/>
    <n v="0"/>
    <n v="0"/>
  </r>
  <r>
    <s v="2024-02-01 06:06:40"/>
    <n v="2024"/>
    <s v="Actual"/>
    <s v="36-02-00-094-954710"/>
    <s v="CENTRO AMBIENTAL Y ECOTURISTICO DEL NORORIENTE AMAZONICO -GUAINIA"/>
    <s v="954711"/>
    <s v="CENTRO AMBIENTAL Y ECOTURISTICO DEL NORORIENTE AMAZONICO - INTEGRACION CON LA MEDIS-GUAINIA"/>
    <x v="49"/>
    <x v="49"/>
    <s v="Propios"/>
    <s v="20"/>
    <s v="INGRESOS CORRIENTES"/>
    <s v="CSF"/>
    <n v="362738018"/>
    <m/>
    <m/>
    <n v="0"/>
    <n v="0"/>
    <n v="362738018"/>
    <n v="348079507"/>
    <n v="14658511"/>
    <n v="96000000"/>
    <n v="252079507"/>
    <n v="0"/>
    <n v="0"/>
    <n v="0"/>
    <n v="0"/>
    <n v="0"/>
  </r>
  <r>
    <s v="2024-02-01 06:06:40"/>
    <n v="2024"/>
    <s v="Actual"/>
    <s v="36-02-00-094-954710"/>
    <s v="CENTRO AMBIENTAL Y ECOTURISTICO DEL NORORIENTE AMAZONICO -GUAINIA"/>
    <s v="954718"/>
    <s v="C AMBIENTAL Y ECOTURISTICO DEL NORORIE AMAZONICO - FONDO INDUSTRIA Y DE LA CONSTR FIC-GUAINIA"/>
    <x v="49"/>
    <x v="49"/>
    <s v="Propios"/>
    <s v="26"/>
    <s v="FONDOS ESPECIALES"/>
    <s v="CSF"/>
    <n v="106157105"/>
    <m/>
    <m/>
    <n v="0"/>
    <n v="0"/>
    <n v="106157105"/>
    <n v="0"/>
    <n v="106157105"/>
    <m/>
    <n v="0"/>
    <n v="0"/>
    <n v="0"/>
    <n v="0"/>
    <n v="0"/>
    <n v="0"/>
  </r>
  <r>
    <s v="2024-02-01 06:06:40"/>
    <n v="2024"/>
    <s v="Actual"/>
    <s v="36-02-00-094-954710"/>
    <s v="CENTRO AMBIENTAL Y ECOTURISTICO DEL NORORIENTE AMAZONICO -GUAINIA"/>
    <s v="954724"/>
    <s v="C AMBIENTAL Y ECOTURISTICO DEL NORORIENTE AMAZONICO - CONSTRUCCIO Y ADECUACIO-GUAINIA"/>
    <x v="77"/>
    <x v="77"/>
    <s v="Nación"/>
    <s v="10"/>
    <s v="RECURSOS CORRIENTES"/>
    <s v="CSF"/>
    <n v="315194385"/>
    <m/>
    <m/>
    <n v="0"/>
    <n v="0"/>
    <n v="315194385"/>
    <n v="0"/>
    <n v="315194385"/>
    <m/>
    <n v="0"/>
    <n v="0"/>
    <n v="0"/>
    <n v="0"/>
    <n v="0"/>
    <n v="0"/>
  </r>
  <r>
    <s v="2024-02-01 06:06:40"/>
    <n v="2024"/>
    <s v="Actual"/>
    <s v="36-02-00-094-954710"/>
    <s v="CENTRO AMBIENTAL Y ECOTURISTICO DEL NORORIENTE AMAZONICO -GUAINIA"/>
    <s v="954724"/>
    <s v="C AMBIENTAL Y ECOTURISTICO DEL NORORIENTE AMAZONICO - CONSTRUCCIO Y ADECUACIO-GUAINIA"/>
    <x v="78"/>
    <x v="78"/>
    <s v="Nación"/>
    <s v="10"/>
    <s v="RECURSOS CORRIENTES"/>
    <s v="CSF"/>
    <n v="162402000"/>
    <m/>
    <m/>
    <n v="0"/>
    <n v="0"/>
    <n v="162402000"/>
    <n v="0"/>
    <n v="162402000"/>
    <m/>
    <n v="0"/>
    <n v="0"/>
    <n v="0"/>
    <n v="0"/>
    <n v="0"/>
    <n v="0"/>
  </r>
  <r>
    <s v="2024-02-01 06:06:40"/>
    <n v="2024"/>
    <s v="Actual"/>
    <s v="36-02-00-094-954710"/>
    <s v="CENTRO AMBIENTAL Y ECOTURISTICO DEL NORORIENTE AMAZONICO -GUAINIA"/>
    <s v="954727"/>
    <s v="CENTRO AMBIENTAL Y ECOTURISTICO DEL NORORIENTE AMAZONICO -GUAINIA - MODERNIZACION AMBIENTES"/>
    <x v="10"/>
    <x v="10"/>
    <s v="Nación"/>
    <s v="10"/>
    <s v="RECURSOS CORRIENTES"/>
    <s v="CSF"/>
    <n v="74200000"/>
    <m/>
    <m/>
    <n v="0"/>
    <n v="0"/>
    <n v="74200000"/>
    <n v="0"/>
    <n v="74200000"/>
    <m/>
    <n v="0"/>
    <n v="0"/>
    <n v="0"/>
    <n v="0"/>
    <n v="0"/>
    <n v="0"/>
  </r>
  <r>
    <s v="2024-02-01 06:06:40"/>
    <n v="2024"/>
    <s v="Actual"/>
    <s v="36-02-00-094-954710"/>
    <s v="CENTRO AMBIENTAL Y ECOTURISTICO DEL NORORIENTE AMAZONICO -GUAINIA"/>
    <s v="954728"/>
    <s v="CERTIFICACION COMPETENCIAS LABORALES- CENTRO AMBIENTAL Y ECOTURISTICO DEL NORORIENTE"/>
    <x v="94"/>
    <x v="94"/>
    <s v="Nación"/>
    <s v="10"/>
    <s v="RECURSOS CORRIENTES"/>
    <s v="CSF"/>
    <n v="61400000"/>
    <m/>
    <m/>
    <n v="0"/>
    <n v="0"/>
    <n v="61400000"/>
    <n v="0"/>
    <n v="61400000"/>
    <m/>
    <n v="0"/>
    <n v="0"/>
    <n v="0"/>
    <n v="0"/>
    <n v="0"/>
    <n v="0"/>
  </r>
  <r>
    <s v="2024-02-01 06:06:40"/>
    <n v="2024"/>
    <s v="Actual"/>
    <s v="36-02-00-094-954710"/>
    <s v="CENTRO AMBIENTAL Y ECOTURISTICO DEL NORORIENTE AMAZONICO -GUAINIA"/>
    <s v="954728"/>
    <s v="CERTIFICACION COMPETENCIAS LABORALES- CENTRO AMBIENTAL Y ECOTURISTICO DEL NORORIENTE"/>
    <x v="65"/>
    <x v="65"/>
    <s v="Nación"/>
    <s v="10"/>
    <s v="RECURSOS CORRIENTES"/>
    <s v="CSF"/>
    <n v="9964000"/>
    <m/>
    <m/>
    <n v="0"/>
    <n v="0"/>
    <n v="9964000"/>
    <n v="0"/>
    <n v="9964000"/>
    <m/>
    <n v="0"/>
    <n v="0"/>
    <n v="0"/>
    <n v="0"/>
    <n v="0"/>
    <n v="0"/>
  </r>
  <r>
    <s v="2024-02-01 06:06:40"/>
    <n v="2024"/>
    <s v="Actual"/>
    <s v="36-02-00-094-954710"/>
    <s v="CENTRO AMBIENTAL Y ECOTURISTICO DEL NORORIENTE AMAZONICO -GUAINIA"/>
    <s v="954738"/>
    <s v="CENTRO AMBIENTAL Y ECOTURISTICO DEL NORORIENTE AMAZONICO -GUAINIA - EMPRENDE RURAL"/>
    <x v="87"/>
    <x v="87"/>
    <s v="Nación"/>
    <s v="10"/>
    <s v="RECURSOS CORRIENTES"/>
    <s v="CSF"/>
    <n v="358884000"/>
    <m/>
    <m/>
    <n v="0"/>
    <n v="0"/>
    <n v="358884000"/>
    <n v="237678000"/>
    <n v="121206000"/>
    <n v="59800000"/>
    <n v="177878000"/>
    <n v="0"/>
    <n v="0"/>
    <n v="0"/>
    <n v="0"/>
    <n v="0"/>
  </r>
  <r>
    <s v="2024-02-01 06:06:40"/>
    <n v="2024"/>
    <s v="Actual"/>
    <s v="36-02-00-094-954710"/>
    <s v="CENTRO AMBIENTAL Y ECOTURISTICO DEL NORORIENTE AMAZONICO -GUAINIA"/>
    <s v="954742"/>
    <s v="CENTRO AMBIENTAL Y ECOTURISTICO DEL NORORIENTE AMAZONICO -GUAINIA - BIENESTAR APRENDICES"/>
    <x v="49"/>
    <x v="49"/>
    <s v="Nación"/>
    <s v="10"/>
    <s v="RECURSOS CORRIENTES"/>
    <s v="CSF"/>
    <n v="540337977"/>
    <m/>
    <m/>
    <n v="0"/>
    <n v="0"/>
    <n v="540337977"/>
    <n v="273934000"/>
    <n v="266403977"/>
    <n v="229576000"/>
    <n v="44358000"/>
    <n v="0"/>
    <n v="0"/>
    <n v="0"/>
    <n v="0"/>
    <n v="0"/>
  </r>
  <r>
    <s v="2024-02-01 06:06:40"/>
    <n v="2024"/>
    <s v="Actual"/>
    <s v="36-02-00-094-954710"/>
    <s v="CENTRO AMBIENTAL Y ECOTURISTICO DEL NORORIENTE AMAZONICO -GUAINIA"/>
    <s v="954744"/>
    <s v="CENTRO AMBIENTAL Y ECOTURISTICO DEL NORORIENTE AMAZONICO -GUAINIA - APOYOS DE SOSTENIMIENTO"/>
    <x v="48"/>
    <x v="48"/>
    <s v="Propios"/>
    <s v="20"/>
    <s v="INGRESOS CORRIENTES"/>
    <s v="CSF"/>
    <n v="331500000"/>
    <m/>
    <m/>
    <n v="0"/>
    <n v="0"/>
    <n v="331500000"/>
    <n v="0"/>
    <n v="331500000"/>
    <m/>
    <n v="0"/>
    <n v="0"/>
    <n v="0"/>
    <n v="0"/>
    <n v="0"/>
    <n v="0"/>
  </r>
  <r>
    <s v="2024-02-01 06:06:40"/>
    <n v="2024"/>
    <s v="Actual"/>
    <s v="36-02-00-094-954710"/>
    <s v="CENTRO AMBIENTAL Y ECOTURISTICO DEL NORORIENTE AMAZONICO -GUAINIA"/>
    <s v="954744"/>
    <s v="CENTRO AMBIENTAL Y ECOTURISTICO DEL NORORIENTE AMAZONICO -GUAINIA - APOYOS DE SOSTENIMIENTO"/>
    <x v="49"/>
    <x v="49"/>
    <s v="Propios"/>
    <s v="20"/>
    <s v="INGRESOS CORRIENTES"/>
    <s v="CSF"/>
    <n v="8400217"/>
    <m/>
    <m/>
    <n v="0"/>
    <n v="0"/>
    <n v="8400217"/>
    <n v="0"/>
    <n v="8400217"/>
    <m/>
    <n v="0"/>
    <n v="0"/>
    <n v="0"/>
    <n v="0"/>
    <n v="0"/>
    <n v="0"/>
  </r>
  <r>
    <s v="2024-02-01 06:06:40"/>
    <n v="2024"/>
    <s v="Actual"/>
    <s v="36-02-00-094-954710"/>
    <s v="CENTRO AMBIENTAL Y ECOTURISTICO DEL NORORIENTE AMAZONICO -GUAINIA"/>
    <s v="954745"/>
    <s v="CENTRO AMBIENTAL Y ECOTURISTICO DEL NORORIENTE AMAZONICO -GUAINIA -SERVICIOS PRESTADOS A LA FORMACIO"/>
    <x v="49"/>
    <x v="49"/>
    <s v="Nación"/>
    <s v="10"/>
    <s v="RECURSOS CORRIENTES"/>
    <s v="CSF"/>
    <n v="1563075050"/>
    <m/>
    <m/>
    <n v="0"/>
    <n v="0"/>
    <n v="1563075050"/>
    <n v="594574186"/>
    <n v="968500864"/>
    <n v="544573337"/>
    <n v="50000849"/>
    <n v="0"/>
    <n v="0"/>
    <n v="0"/>
    <n v="0"/>
    <n v="0"/>
  </r>
  <r>
    <s v="2024-02-01 06:06:40"/>
    <n v="2024"/>
    <s v="Actual"/>
    <s v="36-02-00-094-954710"/>
    <s v="CENTRO AMBIENTAL Y ECOTURISTICO DEL NORORIENTE AMAZONICO -GUAINIA"/>
    <s v="954745"/>
    <s v="CENTRO AMBIENTAL Y ECOTURISTICO DEL NORORIENTE AMAZONICO -GUAINIA -SERVICIOS PRESTADOS A LA FORMACIO"/>
    <x v="65"/>
    <x v="65"/>
    <s v="Nación"/>
    <s v="10"/>
    <s v="RECURSOS CORRIENTES"/>
    <s v="CSF"/>
    <n v="24658794.25"/>
    <m/>
    <m/>
    <n v="0"/>
    <n v="0"/>
    <n v="24658794.25"/>
    <n v="0"/>
    <n v="24658794.25"/>
    <m/>
    <n v="0"/>
    <n v="0"/>
    <n v="0"/>
    <n v="0"/>
    <n v="0"/>
    <n v="0"/>
  </r>
  <r>
    <s v="2024-02-01 06:06:40"/>
    <n v="2024"/>
    <s v="Actual"/>
    <s v="36-02-00-094-954710"/>
    <s v="CENTRO AMBIENTAL Y ECOTURISTICO DEL NORORIENTE AMAZONICO -GUAINIA"/>
    <s v="954765"/>
    <s v="C AMBIENTAL Y ECOTURISTICO DEL NORORIENTE AMAZONICO-APROPIACION DE CIENCIA Y TECNOLOGIA YCULTURA"/>
    <x v="60"/>
    <x v="60"/>
    <s v="Propios"/>
    <s v="27"/>
    <s v="RENTAS PARAFISCALES"/>
    <s v="CSF"/>
    <n v="94577500"/>
    <m/>
    <m/>
    <n v="0"/>
    <n v="0"/>
    <n v="94577500"/>
    <n v="66200000"/>
    <n v="28377500"/>
    <n v="0"/>
    <n v="66200000"/>
    <n v="0"/>
    <n v="0"/>
    <n v="0"/>
    <n v="0"/>
    <n v="0"/>
  </r>
  <r>
    <s v="2024-02-01 06:06:40"/>
    <n v="2024"/>
    <s v="Actual"/>
    <s v="36-02-00-094-954710"/>
    <s v="CENTRO AMBIENTAL Y ECOTURISTICO DEL NORORIENTE AMAZONICO -GUAINIA"/>
    <s v="954783"/>
    <s v="EXTENSIONISMO TECNOLOGICO-CENTRO AMBIENTAL Y ECOTURISTICO DEL NORORIENTE AMAZONICO -GUAINIA"/>
    <x v="91"/>
    <x v="91"/>
    <s v="Propios"/>
    <s v="27"/>
    <s v="RENTAS PARAFISCALES"/>
    <s v="CSF"/>
    <n v="85500032"/>
    <m/>
    <m/>
    <n v="0"/>
    <n v="0"/>
    <n v="85500032"/>
    <n v="59808232"/>
    <n v="25691800"/>
    <n v="0"/>
    <n v="59808232"/>
    <n v="0"/>
    <n v="0"/>
    <n v="0"/>
    <n v="0"/>
    <n v="0"/>
  </r>
  <r>
    <s v="2024-02-01 06:06:40"/>
    <n v="2024"/>
    <s v="Actual"/>
    <s v="36-02-00-094-954710"/>
    <s v="CENTRO AMBIENTAL Y ECOTURISTICO DEL NORORIENTE AMAZONICO -GUAINIA"/>
    <s v="954785"/>
    <s v="CTRO AMBTAL Y ECOTICO DEL NOROENTE -GUAINIA, SERVICIOS PRESTADOS A LA FORMACION -ECONOMINA POPULAR"/>
    <x v="65"/>
    <x v="65"/>
    <s v="Nación"/>
    <s v="10"/>
    <s v="RECURSOS CORRIENTES"/>
    <s v="CSF"/>
    <n v="22566424"/>
    <m/>
    <m/>
    <n v="0"/>
    <n v="0"/>
    <n v="22566424"/>
    <n v="0"/>
    <n v="22566424"/>
    <m/>
    <n v="0"/>
    <n v="0"/>
    <n v="0"/>
    <n v="0"/>
    <n v="0"/>
    <n v="0"/>
  </r>
  <r>
    <s v="2024-02-01 06:06:40"/>
    <n v="2024"/>
    <s v="Actual"/>
    <s v="36-02-00-095-000000"/>
    <s v="SENA REGIONAL GUAVIARE-DIRECCION REGIONAL"/>
    <s v="101000"/>
    <s v="DESPACHO DIRECCION"/>
    <x v="79"/>
    <x v="79"/>
    <s v="Nación"/>
    <s v="10"/>
    <s v="RECURSOS CORRIENTES"/>
    <s v="CSF"/>
    <n v="50190000"/>
    <m/>
    <m/>
    <n v="0"/>
    <n v="0"/>
    <n v="50190000"/>
    <n v="50190000"/>
    <n v="0"/>
    <n v="47334000"/>
    <n v="2856000"/>
    <n v="2058000"/>
    <n v="2058000"/>
    <n v="2058000"/>
    <n v="0"/>
    <n v="0"/>
  </r>
  <r>
    <s v="2024-02-01 06:06:40"/>
    <n v="2024"/>
    <s v="Actual"/>
    <s v="36-02-00-095-000000"/>
    <s v="SENA REGIONAL GUAVIARE-DIRECCION REGIONAL"/>
    <s v="101000"/>
    <s v="DESPACHO DIRECCION"/>
    <x v="80"/>
    <x v="80"/>
    <s v="Nación"/>
    <s v="10"/>
    <s v="RECURSOS CORRIENTES"/>
    <s v="CSF"/>
    <n v="114176000"/>
    <m/>
    <m/>
    <n v="0"/>
    <n v="0"/>
    <n v="114176000"/>
    <n v="114176000"/>
    <n v="0"/>
    <n v="106539121"/>
    <n v="7636879"/>
    <n v="4622000"/>
    <n v="4622000"/>
    <n v="4622000"/>
    <n v="0"/>
    <n v="0"/>
  </r>
  <r>
    <s v="2024-02-01 06:06:40"/>
    <n v="2024"/>
    <s v="Actual"/>
    <s v="36-02-00-095-000000"/>
    <s v="SENA REGIONAL GUAVIARE-DIRECCION REGIONAL"/>
    <s v="101000"/>
    <s v="DESPACHO DIRECCION"/>
    <x v="82"/>
    <x v="82"/>
    <s v="Nación"/>
    <s v="10"/>
    <s v="RECURSOS CORRIENTES"/>
    <s v="CSF"/>
    <n v="10117000"/>
    <m/>
    <m/>
    <n v="0"/>
    <n v="0"/>
    <n v="10117000"/>
    <n v="0"/>
    <n v="10117000"/>
    <m/>
    <n v="0"/>
    <n v="0"/>
    <n v="0"/>
    <n v="0"/>
    <n v="0"/>
    <n v="0"/>
  </r>
  <r>
    <s v="2024-02-01 06:06:40"/>
    <n v="2024"/>
    <s v="Actual"/>
    <s v="36-02-00-095-000000"/>
    <s v="SENA REGIONAL GUAVIARE-DIRECCION REGIONAL"/>
    <s v="101000"/>
    <s v="DESPACHO DIRECCION"/>
    <x v="84"/>
    <x v="84"/>
    <s v="Nación"/>
    <s v="10"/>
    <s v="RECURSOS CORRIENTES"/>
    <s v="CSF"/>
    <n v="51654000"/>
    <m/>
    <m/>
    <n v="0"/>
    <n v="0"/>
    <n v="51654000"/>
    <n v="51654000"/>
    <n v="0"/>
    <n v="47334000"/>
    <n v="4320000"/>
    <n v="2058000"/>
    <n v="2058000"/>
    <n v="2058000"/>
    <n v="0"/>
    <n v="0"/>
  </r>
  <r>
    <s v="2024-02-01 06:06:40"/>
    <n v="2024"/>
    <s v="Actual"/>
    <s v="36-02-00-095-000000"/>
    <s v="SENA REGIONAL GUAVIARE-DIRECCION REGIONAL"/>
    <s v="101000"/>
    <s v="DESPACHO DIRECCION"/>
    <x v="85"/>
    <x v="85"/>
    <s v="Nación"/>
    <s v="10"/>
    <s v="RECURSOS CORRIENTES"/>
    <s v="CSF"/>
    <n v="25841000"/>
    <m/>
    <m/>
    <n v="0"/>
    <n v="0"/>
    <n v="25841000"/>
    <n v="25841000"/>
    <n v="0"/>
    <n v="25840500"/>
    <n v="500"/>
    <n v="1123500"/>
    <n v="1123500"/>
    <n v="1123500"/>
    <n v="0"/>
    <n v="0"/>
  </r>
  <r>
    <s v="2024-02-01 06:06:40"/>
    <n v="2024"/>
    <s v="Actual"/>
    <s v="36-02-00-095-000000"/>
    <s v="SENA REGIONAL GUAVIARE-DIRECCION REGIONAL"/>
    <s v="101000"/>
    <s v="DESPACHO DIRECCION"/>
    <x v="49"/>
    <x v="49"/>
    <s v="Nación"/>
    <s v="10"/>
    <s v="RECURSOS CORRIENTES"/>
    <s v="CSF"/>
    <n v="827680058"/>
    <m/>
    <m/>
    <n v="0"/>
    <n v="0"/>
    <n v="827680058"/>
    <n v="503396809"/>
    <n v="324283249"/>
    <n v="418352035.66000003"/>
    <n v="85044773.339999974"/>
    <n v="0"/>
    <n v="0"/>
    <n v="0"/>
    <n v="0"/>
    <n v="0"/>
  </r>
  <r>
    <s v="2024-02-01 06:06:40"/>
    <n v="2024"/>
    <s v="Actual"/>
    <s v="36-02-00-095-000000"/>
    <s v="SENA REGIONAL GUAVIARE-DIRECCION REGIONAL"/>
    <s v="101000"/>
    <s v="DESPACHO DIRECCION"/>
    <x v="51"/>
    <x v="51"/>
    <s v="Nación"/>
    <s v="10"/>
    <s v="RECURSOS CORRIENTES"/>
    <s v="CSF"/>
    <n v="50612758"/>
    <m/>
    <m/>
    <n v="0"/>
    <n v="0"/>
    <n v="50612758"/>
    <n v="19000000"/>
    <n v="31612758"/>
    <n v="0"/>
    <n v="19000000"/>
    <n v="0"/>
    <n v="0"/>
    <n v="0"/>
    <n v="0"/>
    <n v="0"/>
  </r>
  <r>
    <s v="2024-02-01 06:06:40"/>
    <n v="2024"/>
    <s v="Actual"/>
    <s v="36-02-00-095-000000"/>
    <s v="SENA REGIONAL GUAVIARE-DIRECCION REGIONAL"/>
    <s v="101000"/>
    <s v="DESPACHO DIRECCION"/>
    <x v="6"/>
    <x v="6"/>
    <s v="Nación"/>
    <s v="10"/>
    <s v="RECURSOS CORRIENTES"/>
    <s v="CSF"/>
    <n v="328781272"/>
    <m/>
    <m/>
    <n v="0"/>
    <n v="0"/>
    <n v="328781272"/>
    <n v="312561272"/>
    <n v="16220000"/>
    <n v="295452863"/>
    <n v="17108409"/>
    <n v="6888000"/>
    <n v="6888000"/>
    <n v="6888000"/>
    <n v="0"/>
    <n v="0"/>
  </r>
  <r>
    <s v="2024-02-01 06:06:40"/>
    <n v="2024"/>
    <s v="Actual"/>
    <s v="36-02-00-095-000000"/>
    <s v="SENA REGIONAL GUAVIARE-DIRECCION REGIONAL"/>
    <s v="101009"/>
    <s v="DESPACHO DIRECCIÓN - SALUD OCUPACIONAL"/>
    <x v="45"/>
    <x v="45"/>
    <s v="Propios"/>
    <s v="27"/>
    <s v="RENTAS PARAFISCALES"/>
    <s v="CSF"/>
    <n v="7343000"/>
    <m/>
    <m/>
    <n v="0"/>
    <n v="0"/>
    <n v="7343000"/>
    <n v="0"/>
    <n v="7343000"/>
    <m/>
    <n v="0"/>
    <n v="0"/>
    <n v="0"/>
    <n v="0"/>
    <n v="0"/>
    <n v="0"/>
  </r>
  <r>
    <s v="2024-02-01 06:06:40"/>
    <n v="2024"/>
    <s v="Actual"/>
    <s v="36-02-00-095-000000"/>
    <s v="SENA REGIONAL GUAVIARE-DIRECCION REGIONAL"/>
    <s v="101009"/>
    <s v="DESPACHO DIRECCIÓN - SALUD OCUPACIONAL"/>
    <x v="49"/>
    <x v="49"/>
    <s v="Nación"/>
    <s v="10"/>
    <s v="RECURSOS CORRIENTES"/>
    <s v="CSF"/>
    <n v="201860353"/>
    <m/>
    <m/>
    <n v="0"/>
    <n v="0"/>
    <n v="201860353"/>
    <n v="174624881"/>
    <n v="27235472"/>
    <n v="120349800"/>
    <n v="54275081"/>
    <n v="5232600"/>
    <n v="5232600"/>
    <n v="5232600"/>
    <n v="0"/>
    <n v="0"/>
  </r>
  <r>
    <s v="2024-02-01 06:06:40"/>
    <n v="2024"/>
    <s v="Actual"/>
    <s v="36-02-00-095-000000"/>
    <s v="SENA REGIONAL GUAVIARE-DIRECCION REGIONAL"/>
    <s v="101014"/>
    <s v="DESPACHO REGIONAL -ESCUELA NACIONAL DE INSTRUCTORES"/>
    <x v="49"/>
    <x v="49"/>
    <s v="Nación"/>
    <s v="10"/>
    <s v="RECURSOS CORRIENTES"/>
    <s v="CSF"/>
    <n v="70000000"/>
    <m/>
    <m/>
    <n v="0"/>
    <n v="0"/>
    <n v="70000000"/>
    <n v="70000000"/>
    <n v="0"/>
    <n v="0"/>
    <n v="70000000"/>
    <n v="0"/>
    <n v="0"/>
    <n v="0"/>
    <n v="0"/>
    <n v="0"/>
  </r>
  <r>
    <s v="2024-02-01 06:06:40"/>
    <n v="2024"/>
    <s v="Actual"/>
    <s v="36-02-00-095-000000"/>
    <s v="SENA REGIONAL GUAVIARE-DIRECCION REGIONAL"/>
    <s v="101039"/>
    <s v="DESPACHO REGIONAL-EMPRENDIMIENTO"/>
    <x v="88"/>
    <x v="88"/>
    <s v="Nación"/>
    <s v="10"/>
    <s v="RECURSOS CORRIENTES"/>
    <s v="CSF"/>
    <n v="362658000"/>
    <m/>
    <m/>
    <n v="0"/>
    <n v="0"/>
    <n v="362658000"/>
    <n v="362658000"/>
    <n v="0"/>
    <n v="299244000"/>
    <n v="63414000"/>
    <n v="0"/>
    <n v="0"/>
    <n v="0"/>
    <n v="0"/>
    <n v="0"/>
  </r>
  <r>
    <s v="2024-02-01 06:06:40"/>
    <n v="2024"/>
    <s v="Actual"/>
    <s v="36-02-00-095-000000"/>
    <s v="SENA REGIONAL GUAVIARE-DIRECCION REGIONAL"/>
    <s v="101040"/>
    <s v="DESPACHO REGIONAL-APORTES"/>
    <x v="64"/>
    <x v="64"/>
    <s v="Propios"/>
    <s v="27"/>
    <s v="RENTAS PARAFISCALES"/>
    <s v="CSF"/>
    <n v="179328863"/>
    <m/>
    <m/>
    <n v="0"/>
    <n v="0"/>
    <n v="179328863"/>
    <n v="179328863"/>
    <n v="0"/>
    <n v="147880140"/>
    <n v="31448723"/>
    <n v="4211746"/>
    <n v="4211746"/>
    <n v="4211746"/>
    <n v="0"/>
    <n v="0"/>
  </r>
  <r>
    <s v="2024-02-01 06:06:40"/>
    <n v="2024"/>
    <s v="Actual"/>
    <s v="36-02-00-095-000000"/>
    <s v="SENA REGIONAL GUAVIARE-DIRECCION REGIONAL"/>
    <s v="101043"/>
    <s v="DESPACHO BIENESTAR FUNCIONARIOS"/>
    <x v="49"/>
    <x v="49"/>
    <s v="Nación"/>
    <s v="10"/>
    <s v="RECURSOS CORRIENTES"/>
    <s v="CSF"/>
    <n v="323637043"/>
    <m/>
    <m/>
    <n v="0"/>
    <n v="0"/>
    <n v="323637043"/>
    <n v="323637043"/>
    <n v="0"/>
    <n v="46053050"/>
    <n v="277583993"/>
    <n v="2002307"/>
    <n v="2002307"/>
    <n v="2002307"/>
    <n v="0"/>
    <n v="0"/>
  </r>
  <r>
    <s v="2024-02-01 06:06:40"/>
    <n v="2024"/>
    <s v="Actual"/>
    <s v="36-02-00-095-000000"/>
    <s v="SENA REGIONAL GUAVIARE-DIRECCION REGIONAL"/>
    <s v="101045"/>
    <s v="DESPACHO - SERVICIOS PRESTADOS A LA FORMACION"/>
    <x v="49"/>
    <x v="49"/>
    <s v="Nación"/>
    <s v="10"/>
    <s v="RECURSOS CORRIENTES"/>
    <s v="CSF"/>
    <n v="133993200"/>
    <m/>
    <m/>
    <n v="0"/>
    <n v="0"/>
    <n v="133993200"/>
    <n v="133993200"/>
    <n v="0"/>
    <n v="0"/>
    <n v="133993200"/>
    <n v="0"/>
    <n v="0"/>
    <n v="0"/>
    <n v="0"/>
    <n v="0"/>
  </r>
  <r>
    <s v="2024-02-01 06:06:40"/>
    <n v="2024"/>
    <s v="Actual"/>
    <s v="36-02-00-095-000000"/>
    <s v="SENA REGIONAL GUAVIARE-DIRECCION REGIONAL"/>
    <s v="101089"/>
    <s v="SENA REGIONAL GUAVIARE-DIRECCION REGIONAL, EMPRENDIMIENTO-ECONOMINA POPULAR"/>
    <x v="89"/>
    <x v="89"/>
    <s v="Nación"/>
    <s v="10"/>
    <s v="RECURSOS CORRIENTES"/>
    <s v="CSF"/>
    <n v="4885000"/>
    <m/>
    <m/>
    <n v="0"/>
    <n v="0"/>
    <n v="4885000"/>
    <n v="4885000"/>
    <n v="0"/>
    <n v="0"/>
    <n v="4885000"/>
    <n v="0"/>
    <n v="0"/>
    <n v="0"/>
    <n v="0"/>
    <n v="0"/>
  </r>
  <r>
    <s v="2024-02-01 06:06:40"/>
    <n v="2024"/>
    <s v="Actual"/>
    <s v="36-02-00-095-953310"/>
    <s v="CENTRO DE DESARROLLO AGROINDUSTRIAL, TURISTICO Y TECNOLOGICO DEL GUAVIARE"/>
    <s v="953309"/>
    <s v="CENTRO DE DESARROLLO AGROINDUSTRIAL, TURISTICO Y TECNOLOGICO DEL GUAVIARE -SALUD OCUPACIONAL"/>
    <x v="49"/>
    <x v="49"/>
    <s v="Nación"/>
    <s v="10"/>
    <s v="RECURSOS CORRIENTES"/>
    <s v="CSF"/>
    <n v="31887375"/>
    <m/>
    <m/>
    <n v="0"/>
    <n v="0"/>
    <n v="31887375"/>
    <n v="0"/>
    <n v="31887375"/>
    <m/>
    <n v="0"/>
    <n v="0"/>
    <n v="0"/>
    <n v="0"/>
    <n v="0"/>
    <n v="0"/>
  </r>
  <r>
    <s v="2024-02-01 06:06:40"/>
    <n v="2024"/>
    <s v="Actual"/>
    <s v="36-02-00-095-953310"/>
    <s v="CENTRO DE DESARROLLO AGROINDUSTRIAL, TURISTICO Y TECNOLOGICO DEL GUAVIARE"/>
    <s v="953310"/>
    <s v="CENTRO DE DESARROLLO AGROINDUSTRIAL, TURISMO Y TECNOLOGICO DEL GUAVIARE"/>
    <x v="80"/>
    <x v="80"/>
    <s v="Nación"/>
    <s v="10"/>
    <s v="RECURSOS CORRIENTES"/>
    <s v="CSF"/>
    <n v="475633000"/>
    <m/>
    <m/>
    <n v="0"/>
    <n v="0"/>
    <n v="475633000"/>
    <n v="397633000"/>
    <n v="78000000"/>
    <n v="0"/>
    <n v="397633000"/>
    <n v="0"/>
    <n v="0"/>
    <n v="0"/>
    <n v="0"/>
    <n v="0"/>
  </r>
  <r>
    <s v="2024-02-01 06:06:40"/>
    <n v="2024"/>
    <s v="Actual"/>
    <s v="36-02-00-095-953310"/>
    <s v="CENTRO DE DESARROLLO AGROINDUSTRIAL, TURISTICO Y TECNOLOGICO DEL GUAVIARE"/>
    <s v="953310"/>
    <s v="CENTRO DE DESARROLLO AGROINDUSTRIAL, TURISMO Y TECNOLOGICO DEL GUAVIARE"/>
    <x v="81"/>
    <x v="81"/>
    <s v="Nación"/>
    <s v="10"/>
    <s v="RECURSOS CORRIENTES"/>
    <s v="CSF"/>
    <n v="49334000"/>
    <m/>
    <m/>
    <n v="0"/>
    <n v="0"/>
    <n v="49334000"/>
    <n v="49334000"/>
    <n v="0"/>
    <n v="47059600"/>
    <n v="2274400"/>
    <n v="1783600"/>
    <n v="1783600"/>
    <n v="1783600"/>
    <n v="0"/>
    <n v="0"/>
  </r>
  <r>
    <s v="2024-02-01 06:06:40"/>
    <n v="2024"/>
    <s v="Actual"/>
    <s v="36-02-00-095-953310"/>
    <s v="CENTRO DE DESARROLLO AGROINDUSTRIAL, TURISTICO Y TECNOLOGICO DEL GUAVIARE"/>
    <s v="953310"/>
    <s v="CENTRO DE DESARROLLO AGROINDUSTRIAL, TURISMO Y TECNOLOGICO DEL GUAVIARE"/>
    <x v="49"/>
    <x v="49"/>
    <s v="Nación"/>
    <s v="10"/>
    <s v="RECURSOS CORRIENTES"/>
    <s v="CSF"/>
    <n v="1761721979"/>
    <n v="0"/>
    <n v="25987000"/>
    <n v="0"/>
    <n v="0"/>
    <n v="1735734979"/>
    <n v="1161158516"/>
    <n v="574576463"/>
    <n v="674944536"/>
    <n v="486213980"/>
    <n v="43120334"/>
    <n v="43120334"/>
    <n v="43120334"/>
    <n v="0"/>
    <n v="0"/>
  </r>
  <r>
    <s v="2024-02-01 06:06:40"/>
    <n v="2024"/>
    <s v="Actual"/>
    <s v="36-02-00-095-953310"/>
    <s v="CENTRO DE DESARROLLO AGROINDUSTRIAL, TURISTICO Y TECNOLOGICO DEL GUAVIARE"/>
    <s v="953310"/>
    <s v="CENTRO DE DESARROLLO AGROINDUSTRIAL, TURISMO Y TECNOLOGICO DEL GUAVIARE"/>
    <x v="63"/>
    <x v="63"/>
    <s v="Propios"/>
    <s v="20"/>
    <s v="INGRESOS CORRIENTES"/>
    <s v="CSF"/>
    <n v="18000000"/>
    <m/>
    <m/>
    <n v="0"/>
    <n v="0"/>
    <n v="18000000"/>
    <n v="18000000"/>
    <n v="0"/>
    <n v="0"/>
    <n v="18000000"/>
    <n v="0"/>
    <n v="0"/>
    <n v="0"/>
    <n v="0"/>
    <n v="0"/>
  </r>
  <r>
    <s v="2024-02-01 06:06:40"/>
    <n v="2024"/>
    <s v="Actual"/>
    <s v="36-02-00-095-953310"/>
    <s v="CENTRO DE DESARROLLO AGROINDUSTRIAL, TURISTICO Y TECNOLOGICO DEL GUAVIARE"/>
    <s v="953311"/>
    <s v="C DE DESARROLLO AGROINDUSTRIAL, TURISTICO Y TECNOLOGICO DL GUAVIARE - INTEGRACION CON LA MEDIS"/>
    <x v="49"/>
    <x v="49"/>
    <s v="Propios"/>
    <s v="20"/>
    <s v="INGRESOS CORRIENTES"/>
    <s v="CSF"/>
    <n v="1028149241"/>
    <m/>
    <m/>
    <n v="0"/>
    <n v="0"/>
    <n v="1028149241"/>
    <n v="987779385"/>
    <n v="40369856"/>
    <n v="927441673"/>
    <n v="60337712"/>
    <n v="20546661"/>
    <n v="20546661"/>
    <n v="20546661"/>
    <n v="0"/>
    <n v="0"/>
  </r>
  <r>
    <s v="2024-02-01 06:06:40"/>
    <n v="2024"/>
    <s v="Actual"/>
    <s v="36-02-00-095-953310"/>
    <s v="CENTRO DE DESARROLLO AGROINDUSTRIAL, TURISTICO Y TECNOLOGICO DEL GUAVIARE"/>
    <s v="953311"/>
    <s v="C DE DESARROLLO AGROINDUSTRIAL, TURISTICO Y TECNOLOGICO DL GUAVIARE - INTEGRACION CON LA MEDIS"/>
    <x v="49"/>
    <x v="49"/>
    <s v="Nación"/>
    <s v="10"/>
    <s v="RECURSOS CORRIENTES"/>
    <s v="CSF"/>
    <n v="67159699"/>
    <m/>
    <m/>
    <n v="0"/>
    <n v="0"/>
    <n v="67159699"/>
    <n v="52159699"/>
    <n v="15000000"/>
    <n v="52159699"/>
    <n v="0"/>
    <n v="2267813"/>
    <n v="2267813"/>
    <n v="2267813"/>
    <n v="0"/>
    <n v="0"/>
  </r>
  <r>
    <s v="2024-02-01 06:06:40"/>
    <n v="2024"/>
    <s v="Actual"/>
    <s v="36-02-00-095-953310"/>
    <s v="CENTRO DE DESARROLLO AGROINDUSTRIAL, TURISTICO Y TECNOLOGICO DEL GUAVIARE"/>
    <s v="953318"/>
    <s v="C DE DESARROLLO AGROINDUSTRIAL, TURIS Y TECNO DEL GUAVIARE - FONDO INDUSTRIA Y DE LA CONSTR FIC"/>
    <x v="48"/>
    <x v="48"/>
    <s v="Propios"/>
    <s v="26"/>
    <s v="FONDOS ESPECIALES"/>
    <s v="CSF"/>
    <n v="1083354791"/>
    <m/>
    <m/>
    <n v="0"/>
    <n v="0"/>
    <n v="1083354791"/>
    <n v="1083354791"/>
    <n v="0"/>
    <n v="0"/>
    <n v="1083354791"/>
    <n v="0"/>
    <n v="0"/>
    <n v="0"/>
    <n v="0"/>
    <n v="0"/>
  </r>
  <r>
    <s v="2024-02-01 06:06:40"/>
    <n v="2024"/>
    <s v="Actual"/>
    <s v="36-02-00-095-953310"/>
    <s v="CENTRO DE DESARROLLO AGROINDUSTRIAL, TURISTICO Y TECNOLOGICO DEL GUAVIARE"/>
    <s v="953318"/>
    <s v="C DE DESARROLLO AGROINDUSTRIAL, TURIS Y TECNO DEL GUAVIARE - FONDO INDUSTRIA Y DE LA CONSTR FIC"/>
    <x v="49"/>
    <x v="49"/>
    <s v="Propios"/>
    <s v="26"/>
    <s v="FONDOS ESPECIALES"/>
    <s v="CSF"/>
    <n v="459230183"/>
    <m/>
    <m/>
    <n v="0"/>
    <n v="0"/>
    <n v="459230183"/>
    <n v="303513897"/>
    <n v="155716286"/>
    <n v="204293778"/>
    <n v="99220119"/>
    <n v="0"/>
    <n v="0"/>
    <n v="0"/>
    <n v="0"/>
    <n v="0"/>
  </r>
  <r>
    <s v="2024-02-01 06:06:40"/>
    <n v="2024"/>
    <s v="Actual"/>
    <s v="36-02-00-095-953310"/>
    <s v="CENTRO DE DESARROLLO AGROINDUSTRIAL, TURISTICO Y TECNOLOGICO DEL GUAVIARE"/>
    <s v="953324"/>
    <s v="C DE DESARROLLO AGROINDUSTRIAL, TURISTICO Y TECNO DEL GUAVIARE - CONSTRU Y ADECUACIONES"/>
    <x v="76"/>
    <x v="76"/>
    <s v="Nación"/>
    <s v="10"/>
    <s v="RECURSOS CORRIENTES"/>
    <s v="CSF"/>
    <n v="10000000"/>
    <m/>
    <m/>
    <n v="0"/>
    <n v="0"/>
    <n v="10000000"/>
    <n v="0"/>
    <n v="10000000"/>
    <m/>
    <n v="0"/>
    <n v="0"/>
    <n v="0"/>
    <n v="0"/>
    <n v="0"/>
    <n v="0"/>
  </r>
  <r>
    <s v="2024-02-01 06:06:40"/>
    <n v="2024"/>
    <s v="Actual"/>
    <s v="36-02-00-095-953310"/>
    <s v="CENTRO DE DESARROLLO AGROINDUSTRIAL, TURISTICO Y TECNOLOGICO DEL GUAVIARE"/>
    <s v="953324"/>
    <s v="C DE DESARROLLO AGROINDUSTRIAL, TURISTICO Y TECNO DEL GUAVIARE - CONSTRU Y ADECUACIONES"/>
    <x v="77"/>
    <x v="77"/>
    <s v="Nación"/>
    <s v="10"/>
    <s v="RECURSOS CORRIENTES"/>
    <s v="CSF"/>
    <n v="552167336"/>
    <m/>
    <m/>
    <n v="0"/>
    <n v="0"/>
    <n v="552167336"/>
    <n v="0"/>
    <n v="552167336"/>
    <m/>
    <n v="0"/>
    <n v="0"/>
    <n v="0"/>
    <n v="0"/>
    <n v="0"/>
    <n v="0"/>
  </r>
  <r>
    <s v="2024-02-01 06:06:40"/>
    <n v="2024"/>
    <s v="Actual"/>
    <s v="36-02-00-095-953310"/>
    <s v="CENTRO DE DESARROLLO AGROINDUSTRIAL, TURISTICO Y TECNOLOGICO DEL GUAVIARE"/>
    <s v="953324"/>
    <s v="C DE DESARROLLO AGROINDUSTRIAL, TURISTICO Y TECNO DEL GUAVIARE - CONSTRU Y ADECUACIONES"/>
    <x v="78"/>
    <x v="78"/>
    <s v="Nación"/>
    <s v="10"/>
    <s v="RECURSOS CORRIENTES"/>
    <s v="CSF"/>
    <n v="440151468"/>
    <m/>
    <m/>
    <n v="0"/>
    <n v="0"/>
    <n v="440151468"/>
    <n v="0"/>
    <n v="440151468"/>
    <m/>
    <n v="0"/>
    <n v="0"/>
    <n v="0"/>
    <n v="0"/>
    <n v="0"/>
    <n v="0"/>
  </r>
  <r>
    <s v="2024-02-01 06:06:40"/>
    <n v="2024"/>
    <s v="Actual"/>
    <s v="36-02-00-095-953310"/>
    <s v="CENTRO DE DESARROLLO AGROINDUSTRIAL, TURISTICO Y TECNOLOGICO DEL GUAVIARE"/>
    <s v="953327"/>
    <s v="CENTRO DE DESARROLLO AGROINDUSTRIAL, TURISTICO Y TECNOLOGICO DEL GUAVIARE - MODERNIZACION AMBIENTES"/>
    <x v="10"/>
    <x v="10"/>
    <s v="Nación"/>
    <s v="10"/>
    <s v="RECURSOS CORRIENTES"/>
    <s v="CSF"/>
    <n v="75000000"/>
    <m/>
    <m/>
    <n v="0"/>
    <n v="0"/>
    <n v="75000000"/>
    <n v="0"/>
    <n v="75000000"/>
    <m/>
    <n v="0"/>
    <n v="0"/>
    <n v="0"/>
    <n v="0"/>
    <n v="0"/>
    <n v="0"/>
  </r>
  <r>
    <s v="2024-02-01 06:06:40"/>
    <n v="2024"/>
    <s v="Actual"/>
    <s v="36-02-00-095-953310"/>
    <s v="CENTRO DE DESARROLLO AGROINDUSTRIAL, TURISTICO Y TECNOLOGICO DEL GUAVIARE"/>
    <s v="953328"/>
    <s v="CENTRO DE DESARROLLO AGROINDUSTRIAL, TURISTICO Y TECNOLOGICO-CERTIFICACION COMPETENCIAS LABORALES"/>
    <x v="94"/>
    <x v="94"/>
    <s v="Nación"/>
    <s v="10"/>
    <s v="RECURSOS CORRIENTES"/>
    <s v="CSF"/>
    <n v="149700000"/>
    <m/>
    <m/>
    <n v="0"/>
    <n v="0"/>
    <n v="149700000"/>
    <n v="149700000"/>
    <n v="0"/>
    <n v="28600000"/>
    <n v="121100000"/>
    <n v="0"/>
    <n v="0"/>
    <n v="0"/>
    <n v="0"/>
    <n v="0"/>
  </r>
  <r>
    <s v="2024-02-01 06:06:40"/>
    <n v="2024"/>
    <s v="Actual"/>
    <s v="36-02-00-095-953310"/>
    <s v="CENTRO DE DESARROLLO AGROINDUSTRIAL, TURISTICO Y TECNOLOGICO DEL GUAVIARE"/>
    <s v="953328"/>
    <s v="CENTRO DE DESARROLLO AGROINDUSTRIAL, TURISTICO Y TECNOLOGICO-CERTIFICACION COMPETENCIAS LABORALES"/>
    <x v="65"/>
    <x v="65"/>
    <s v="Nación"/>
    <s v="10"/>
    <s v="RECURSOS CORRIENTES"/>
    <s v="CSF"/>
    <n v="49820000"/>
    <m/>
    <m/>
    <n v="0"/>
    <n v="0"/>
    <n v="49820000"/>
    <n v="49820000"/>
    <n v="0"/>
    <n v="0"/>
    <n v="49820000"/>
    <n v="0"/>
    <n v="0"/>
    <n v="0"/>
    <n v="0"/>
    <n v="0"/>
  </r>
  <r>
    <s v="2024-02-01 06:06:40"/>
    <n v="2024"/>
    <s v="Actual"/>
    <s v="36-02-00-095-953310"/>
    <s v="CENTRO DE DESARROLLO AGROINDUSTRIAL, TURISTICO Y TECNOLOGICO DEL GUAVIARE"/>
    <s v="953334"/>
    <s v="CENTRO DE DESARROLLO AGROINDUSTRIAL, TURISTICO Y TECNOLOGICO DEL GUAVIARE - PRODUCCION CENTROS"/>
    <x v="49"/>
    <x v="49"/>
    <s v="Propios"/>
    <s v="20"/>
    <s v="INGRESOS CORRIENTES"/>
    <s v="CSF"/>
    <n v="31000000"/>
    <m/>
    <m/>
    <n v="0"/>
    <n v="0"/>
    <n v="31000000"/>
    <n v="0"/>
    <n v="31000000"/>
    <m/>
    <n v="0"/>
    <n v="0"/>
    <n v="0"/>
    <n v="0"/>
    <n v="0"/>
    <n v="0"/>
  </r>
  <r>
    <s v="2024-02-01 06:06:40"/>
    <n v="2024"/>
    <s v="Actual"/>
    <s v="36-02-00-095-953310"/>
    <s v="CENTRO DE DESARROLLO AGROINDUSTRIAL, TURISTICO Y TECNOLOGICO DEL GUAVIARE"/>
    <s v="953338"/>
    <s v="CENTRO DE DESARROLLO AGROINDUSTRIAL, TURISTICO Y TECNOLOGICO DEL GUAVIARE - EMPRENDE RURAL"/>
    <x v="87"/>
    <x v="87"/>
    <s v="Nación"/>
    <s v="10"/>
    <s v="RECURSOS CORRIENTES"/>
    <s v="CSF"/>
    <n v="725312000"/>
    <m/>
    <m/>
    <n v="0"/>
    <n v="0"/>
    <n v="725312000"/>
    <n v="640818000"/>
    <n v="84494000"/>
    <n v="59800000"/>
    <n v="581018000"/>
    <n v="2600000"/>
    <n v="2600000"/>
    <n v="2600000"/>
    <n v="0"/>
    <n v="0"/>
  </r>
  <r>
    <s v="2024-02-01 06:06:40"/>
    <n v="2024"/>
    <s v="Actual"/>
    <s v="36-02-00-095-953310"/>
    <s v="CENTRO DE DESARROLLO AGROINDUSTRIAL, TURISTICO Y TECNOLOGICO DEL GUAVIARE"/>
    <s v="953338"/>
    <s v="CENTRO DE DESARROLLO AGROINDUSTRIAL, TURISTICO Y TECNOLOGICO DEL GUAVIARE - EMPRENDE RURAL"/>
    <x v="65"/>
    <x v="65"/>
    <s v="Nación"/>
    <s v="10"/>
    <s v="RECURSOS CORRIENTES"/>
    <s v="CSF"/>
    <n v="39387000"/>
    <m/>
    <m/>
    <n v="0"/>
    <n v="0"/>
    <n v="39387000"/>
    <n v="39387000"/>
    <n v="0"/>
    <n v="0"/>
    <n v="39387000"/>
    <n v="0"/>
    <n v="0"/>
    <n v="0"/>
    <n v="0"/>
    <n v="0"/>
  </r>
  <r>
    <s v="2024-02-01 06:06:40"/>
    <n v="2024"/>
    <s v="Actual"/>
    <s v="36-02-00-095-953310"/>
    <s v="CENTRO DE DESARROLLO AGROINDUSTRIAL, TURISTICO Y TECNOLOGICO DEL GUAVIARE"/>
    <s v="953342"/>
    <s v="CENTRO DE DESARROLLO AGROINDUSTRIAL, TURISTICO Y TECNOLOGICO DEL GUAVIARE - BIENESTAR APRENDICES"/>
    <x v="49"/>
    <x v="49"/>
    <s v="Nación"/>
    <s v="10"/>
    <s v="RECURSOS CORRIENTES"/>
    <s v="CSF"/>
    <n v="497083826"/>
    <m/>
    <m/>
    <n v="0"/>
    <n v="0"/>
    <n v="497083826"/>
    <n v="488847248"/>
    <n v="8236578"/>
    <n v="75325000"/>
    <n v="413522248"/>
    <n v="3275000"/>
    <n v="3275000"/>
    <n v="3275000"/>
    <n v="0"/>
    <n v="0"/>
  </r>
  <r>
    <s v="2024-02-01 06:06:40"/>
    <n v="2024"/>
    <s v="Actual"/>
    <s v="36-02-00-095-953310"/>
    <s v="CENTRO DE DESARROLLO AGROINDUSTRIAL, TURISTICO Y TECNOLOGICO DEL GUAVIARE"/>
    <s v="953344"/>
    <s v="CENTRO DE DESARROLLO AGROINDUSTRIAL, TURISTICO Y TECNOLOGICO DEL GUAVIARE - APOYOS DE SOSTENIMIENTO"/>
    <x v="48"/>
    <x v="48"/>
    <s v="Propios"/>
    <s v="20"/>
    <s v="INGRESOS CORRIENTES"/>
    <s v="CSF"/>
    <n v="414375000"/>
    <m/>
    <m/>
    <n v="0"/>
    <n v="0"/>
    <n v="414375000"/>
    <n v="414375000"/>
    <n v="0"/>
    <n v="0"/>
    <n v="414375000"/>
    <n v="0"/>
    <n v="0"/>
    <n v="0"/>
    <n v="0"/>
    <n v="0"/>
  </r>
  <r>
    <s v="2024-02-01 06:06:40"/>
    <n v="2024"/>
    <s v="Actual"/>
    <s v="36-02-00-095-953310"/>
    <s v="CENTRO DE DESARROLLO AGROINDUSTRIAL, TURISTICO Y TECNOLOGICO DEL GUAVIARE"/>
    <s v="953344"/>
    <s v="CENTRO DE DESARROLLO AGROINDUSTRIAL, TURISTICO Y TECNOLOGICO DEL GUAVIARE - APOYOS DE SOSTENIMIENTO"/>
    <x v="49"/>
    <x v="49"/>
    <s v="Propios"/>
    <s v="20"/>
    <s v="INGRESOS CORRIENTES"/>
    <s v="CSF"/>
    <n v="14847737"/>
    <m/>
    <m/>
    <n v="0"/>
    <n v="0"/>
    <n v="14847737"/>
    <n v="0"/>
    <n v="14847737"/>
    <m/>
    <n v="0"/>
    <n v="0"/>
    <n v="0"/>
    <n v="0"/>
    <n v="0"/>
    <n v="0"/>
  </r>
  <r>
    <s v="2024-02-01 06:06:40"/>
    <n v="2024"/>
    <s v="Actual"/>
    <s v="36-02-00-095-953310"/>
    <s v="CENTRO DE DESARROLLO AGROINDUSTRIAL, TURISTICO Y TECNOLOGICO DEL GUAVIARE"/>
    <s v="953345"/>
    <s v="CENTRO DE DESARROLLO AGROINDUSTR, TURISTICO Y TECNOLOG DEL GUAVIARE- SERVCIOS PRESTADOS A LA FORMAC"/>
    <x v="49"/>
    <x v="49"/>
    <s v="Nación"/>
    <s v="10"/>
    <s v="RECURSOS CORRIENTES"/>
    <s v="CSF"/>
    <n v="2055877859"/>
    <m/>
    <m/>
    <n v="0"/>
    <n v="0"/>
    <n v="2055877859"/>
    <n v="1742600017"/>
    <n v="313277842"/>
    <n v="1165870822"/>
    <n v="576729195"/>
    <n v="0"/>
    <n v="0"/>
    <n v="0"/>
    <n v="0"/>
    <n v="0"/>
  </r>
  <r>
    <s v="2024-02-01 06:06:40"/>
    <n v="2024"/>
    <s v="Actual"/>
    <s v="36-02-00-095-953310"/>
    <s v="CENTRO DE DESARROLLO AGROINDUSTRIAL, TURISTICO Y TECNOLOGICO DEL GUAVIARE"/>
    <s v="953345"/>
    <s v="CENTRO DE DESARROLLO AGROINDUSTR, TURISTICO Y TECNOLOG DEL GUAVIARE- SERVCIOS PRESTADOS A LA FORMAC"/>
    <x v="65"/>
    <x v="65"/>
    <s v="Nación"/>
    <s v="10"/>
    <s v="RECURSOS CORRIENTES"/>
    <s v="CSF"/>
    <n v="715227694.75"/>
    <m/>
    <m/>
    <n v="0"/>
    <n v="0"/>
    <n v="715227694.75"/>
    <n v="594096086"/>
    <n v="121131608.75"/>
    <n v="298070223"/>
    <n v="296025863"/>
    <n v="0"/>
    <n v="0"/>
    <n v="0"/>
    <n v="0"/>
    <n v="0"/>
  </r>
  <r>
    <s v="2024-02-01 06:06:40"/>
    <n v="2024"/>
    <s v="Actual"/>
    <s v="36-02-00-095-953310"/>
    <s v="CENTRO DE DESARROLLO AGROINDUSTRIAL, TURISTICO Y TECNOLOGICO DEL GUAVIARE"/>
    <s v="953365"/>
    <s v="C DE DESARROLLO AGROINDUSTRIAL, TURISTICO Y TECNOLOGICO-APROPIACION DE CIENCIA Y TECNOLOGIA YCULTURA"/>
    <x v="60"/>
    <x v="60"/>
    <s v="Propios"/>
    <s v="27"/>
    <s v="RENTAS PARAFISCALES"/>
    <s v="CSF"/>
    <n v="69000000"/>
    <m/>
    <m/>
    <n v="0"/>
    <n v="0"/>
    <n v="69000000"/>
    <n v="69000000"/>
    <n v="0"/>
    <n v="68600000"/>
    <n v="400000"/>
    <n v="2600000"/>
    <n v="2600000"/>
    <n v="2600000"/>
    <n v="0"/>
    <n v="0"/>
  </r>
  <r>
    <s v="2024-02-01 06:06:40"/>
    <n v="2024"/>
    <s v="Actual"/>
    <s v="36-02-00-095-953310"/>
    <s v="CENTRO DE DESARROLLO AGROINDUSTRIAL, TURISTICO Y TECNOLOGICO DEL GUAVIARE"/>
    <s v="953383"/>
    <s v="EXTENSIONISMO TECNOLOGICO-CENTRO DE DESARROLLO AGROINDUSTRIAL, TURISTICO Y TECNOLOGICO DEL GUAVIARE"/>
    <x v="91"/>
    <x v="91"/>
    <s v="Propios"/>
    <s v="27"/>
    <s v="RENTAS PARAFISCALES"/>
    <s v="CSF"/>
    <n v="85500032"/>
    <m/>
    <m/>
    <n v="0"/>
    <n v="0"/>
    <n v="85500032"/>
    <n v="85500032"/>
    <n v="0"/>
    <n v="59808232"/>
    <n v="25691800"/>
    <n v="0"/>
    <n v="0"/>
    <n v="0"/>
    <n v="0"/>
    <n v="0"/>
  </r>
  <r>
    <s v="2024-02-01 06:06:40"/>
    <n v="2024"/>
    <s v="Actual"/>
    <s v="36-02-00-095-953310"/>
    <s v="CENTRO DE DESARROLLO AGROINDUSTRIAL, TURISTICO Y TECNOLOGICO DEL GUAVIARE"/>
    <s v="953385"/>
    <s v="CTRO DE DESLLO AGROTRIAL, TURIS Y TECGICO, SERVICIOS PRESTADOS A LA FORMACION -ECONOMINA POPULAR"/>
    <x v="65"/>
    <x v="65"/>
    <s v="Nación"/>
    <s v="10"/>
    <s v="RECURSOS CORRIENTES"/>
    <s v="CSF"/>
    <n v="28208029.25"/>
    <m/>
    <m/>
    <n v="0"/>
    <n v="0"/>
    <n v="28208029.25"/>
    <n v="24411118"/>
    <n v="3796911.25"/>
    <n v="0"/>
    <n v="24411118"/>
    <n v="0"/>
    <n v="0"/>
    <n v="0"/>
    <n v="0"/>
    <n v="0"/>
  </r>
  <r>
    <s v="2024-02-01 06:06:40"/>
    <n v="2024"/>
    <s v="Actual"/>
    <s v="36-02-00-095-953310"/>
    <s v="CENTRO DE DESARROLLO AGROINDUSTRIAL, TURISTICO Y TECNOLOGICO DEL GUAVIARE"/>
    <s v="953386"/>
    <s v="CTRO AGROTRIAL, TURIS Y TECGICO DEL GUAVIARE, CERTIFICACION COMPETENCIA LABORALES -ECONOMINA POPULAR"/>
    <x v="65"/>
    <x v="65"/>
    <s v="Nación"/>
    <s v="10"/>
    <s v="RECURSOS CORRIENTES"/>
    <s v="CSF"/>
    <n v="9964000"/>
    <m/>
    <m/>
    <n v="0"/>
    <n v="0"/>
    <n v="9964000"/>
    <n v="9964000"/>
    <n v="0"/>
    <n v="0"/>
    <n v="9964000"/>
    <n v="0"/>
    <n v="0"/>
    <n v="0"/>
    <n v="0"/>
    <n v="0"/>
  </r>
  <r>
    <s v="2024-02-01 06:06:40"/>
    <n v="2024"/>
    <s v="Actual"/>
    <s v="36-02-00-097-000000"/>
    <s v="SENA REGIONAL VAUPES-DIRECCION REGIONAL"/>
    <s v="101000"/>
    <s v="DESPACHO DIRECCION"/>
    <x v="79"/>
    <x v="79"/>
    <s v="Nación"/>
    <s v="10"/>
    <s v="RECURSOS CORRIENTES"/>
    <s v="CSF"/>
    <n v="51334000"/>
    <m/>
    <m/>
    <n v="0"/>
    <n v="0"/>
    <n v="51334000"/>
    <n v="51334000"/>
    <n v="0"/>
    <n v="47196800"/>
    <n v="4137200"/>
    <n v="1920800"/>
    <n v="1920800"/>
    <n v="1920800"/>
    <n v="0"/>
    <n v="0"/>
  </r>
  <r>
    <s v="2024-02-01 06:06:40"/>
    <n v="2024"/>
    <s v="Actual"/>
    <s v="36-02-00-097-000000"/>
    <s v="SENA REGIONAL VAUPES-DIRECCION REGIONAL"/>
    <s v="101000"/>
    <s v="DESPACHO DIRECCION"/>
    <x v="80"/>
    <x v="80"/>
    <s v="Nación"/>
    <s v="10"/>
    <s v="RECURSOS CORRIENTES"/>
    <s v="CSF"/>
    <n v="58881000"/>
    <m/>
    <m/>
    <n v="0"/>
    <n v="0"/>
    <n v="58881000"/>
    <n v="58881000"/>
    <n v="0"/>
    <n v="50332800"/>
    <n v="8548200"/>
    <n v="0"/>
    <n v="0"/>
    <n v="0"/>
    <n v="0"/>
    <n v="0"/>
  </r>
  <r>
    <s v="2024-02-01 06:06:40"/>
    <n v="2024"/>
    <s v="Actual"/>
    <s v="36-02-00-097-000000"/>
    <s v="SENA REGIONAL VAUPES-DIRECCION REGIONAL"/>
    <s v="101000"/>
    <s v="DESPACHO DIRECCION"/>
    <x v="82"/>
    <x v="82"/>
    <s v="Nación"/>
    <s v="10"/>
    <s v="RECURSOS CORRIENTES"/>
    <s v="CSF"/>
    <n v="10117000"/>
    <m/>
    <m/>
    <n v="0"/>
    <n v="0"/>
    <n v="10117000"/>
    <n v="10117000"/>
    <n v="0"/>
    <n v="0"/>
    <n v="10117000"/>
    <n v="0"/>
    <n v="0"/>
    <n v="0"/>
    <n v="0"/>
    <n v="0"/>
  </r>
  <r>
    <s v="2024-02-01 06:06:40"/>
    <n v="2024"/>
    <s v="Actual"/>
    <s v="36-02-00-097-000000"/>
    <s v="SENA REGIONAL VAUPES-DIRECCION REGIONAL"/>
    <s v="101000"/>
    <s v="DESPACHO DIRECCION"/>
    <x v="84"/>
    <x v="84"/>
    <s v="Nación"/>
    <s v="10"/>
    <s v="RECURSOS CORRIENTES"/>
    <s v="CSF"/>
    <n v="51654000"/>
    <m/>
    <m/>
    <n v="0"/>
    <n v="0"/>
    <n v="51654000"/>
    <n v="51654000"/>
    <n v="0"/>
    <n v="46510800"/>
    <n v="5143200"/>
    <n v="0"/>
    <n v="0"/>
    <n v="0"/>
    <n v="0"/>
    <n v="0"/>
  </r>
  <r>
    <s v="2024-02-01 06:06:40"/>
    <n v="2024"/>
    <s v="Actual"/>
    <s v="36-02-00-097-000000"/>
    <s v="SENA REGIONAL VAUPES-DIRECCION REGIONAL"/>
    <s v="101000"/>
    <s v="DESPACHO DIRECCION"/>
    <x v="85"/>
    <x v="85"/>
    <s v="Nación"/>
    <s v="10"/>
    <s v="RECURSOS CORRIENTES"/>
    <s v="CSF"/>
    <n v="25841000"/>
    <m/>
    <m/>
    <n v="0"/>
    <n v="0"/>
    <n v="25841000"/>
    <n v="25841000"/>
    <n v="0"/>
    <n v="25840500"/>
    <n v="500"/>
    <n v="0"/>
    <n v="0"/>
    <n v="0"/>
    <n v="0"/>
    <n v="0"/>
  </r>
  <r>
    <s v="2024-02-01 06:06:40"/>
    <n v="2024"/>
    <s v="Actual"/>
    <s v="36-02-00-097-000000"/>
    <s v="SENA REGIONAL VAUPES-DIRECCION REGIONAL"/>
    <s v="101000"/>
    <s v="DESPACHO DIRECCION"/>
    <x v="49"/>
    <x v="49"/>
    <s v="Nación"/>
    <s v="10"/>
    <s v="RECURSOS CORRIENTES"/>
    <s v="CSF"/>
    <n v="334717613"/>
    <m/>
    <m/>
    <n v="0"/>
    <n v="0"/>
    <n v="334717613"/>
    <n v="97809112"/>
    <n v="236908501"/>
    <n v="0"/>
    <n v="97809112"/>
    <n v="0"/>
    <n v="0"/>
    <n v="0"/>
    <n v="0"/>
    <n v="0"/>
  </r>
  <r>
    <s v="2024-02-01 06:06:40"/>
    <n v="2024"/>
    <s v="Actual"/>
    <s v="36-02-00-097-000000"/>
    <s v="SENA REGIONAL VAUPES-DIRECCION REGIONAL"/>
    <s v="101000"/>
    <s v="DESPACHO DIRECCION"/>
    <x v="51"/>
    <x v="51"/>
    <s v="Nación"/>
    <s v="10"/>
    <s v="RECURSOS CORRIENTES"/>
    <s v="CSF"/>
    <n v="21756198"/>
    <m/>
    <m/>
    <n v="0"/>
    <n v="0"/>
    <n v="21756198"/>
    <n v="21756198"/>
    <n v="0"/>
    <n v="0"/>
    <n v="21756198"/>
    <n v="0"/>
    <n v="0"/>
    <n v="0"/>
    <n v="0"/>
    <n v="0"/>
  </r>
  <r>
    <s v="2024-02-01 06:06:40"/>
    <n v="2024"/>
    <s v="Actual"/>
    <s v="36-02-00-097-000000"/>
    <s v="SENA REGIONAL VAUPES-DIRECCION REGIONAL"/>
    <s v="101000"/>
    <s v="DESPACHO DIRECCION"/>
    <x v="6"/>
    <x v="6"/>
    <s v="Nación"/>
    <s v="10"/>
    <s v="RECURSOS CORRIENTES"/>
    <s v="CSF"/>
    <n v="343351332"/>
    <m/>
    <m/>
    <n v="0"/>
    <n v="0"/>
    <n v="343351332"/>
    <n v="340377700"/>
    <n v="2973632"/>
    <n v="183110528"/>
    <n v="157267172"/>
    <n v="8237047"/>
    <n v="8237047"/>
    <n v="8237047"/>
    <n v="0"/>
    <n v="0"/>
  </r>
  <r>
    <s v="2024-02-01 06:06:40"/>
    <n v="2024"/>
    <s v="Actual"/>
    <s v="36-02-00-097-000000"/>
    <s v="SENA REGIONAL VAUPES-DIRECCION REGIONAL"/>
    <s v="101009"/>
    <s v="DESPACHO DIRECCIÓN - SALUD OCUPACIONAL"/>
    <x v="45"/>
    <x v="45"/>
    <s v="Propios"/>
    <s v="27"/>
    <s v="RENTAS PARAFISCALES"/>
    <s v="CSF"/>
    <n v="2908000"/>
    <m/>
    <m/>
    <n v="0"/>
    <n v="0"/>
    <n v="2908000"/>
    <n v="0"/>
    <n v="2908000"/>
    <m/>
    <n v="0"/>
    <n v="0"/>
    <n v="0"/>
    <n v="0"/>
    <n v="0"/>
    <n v="0"/>
  </r>
  <r>
    <s v="2024-02-01 06:06:40"/>
    <n v="2024"/>
    <s v="Actual"/>
    <s v="36-02-00-097-000000"/>
    <s v="SENA REGIONAL VAUPES-DIRECCION REGIONAL"/>
    <s v="101009"/>
    <s v="DESPACHO DIRECCIÓN - SALUD OCUPACIONAL"/>
    <x v="49"/>
    <x v="49"/>
    <s v="Nación"/>
    <s v="10"/>
    <s v="RECURSOS CORRIENTES"/>
    <s v="CSF"/>
    <n v="123706553"/>
    <m/>
    <m/>
    <n v="0"/>
    <n v="0"/>
    <n v="123706553"/>
    <n v="119831081"/>
    <n v="3875472"/>
    <n v="47196000"/>
    <n v="72635081"/>
    <n v="2052000"/>
    <n v="2052000"/>
    <n v="2052000"/>
    <n v="0"/>
    <n v="0"/>
  </r>
  <r>
    <s v="2024-02-01 06:06:40"/>
    <n v="2024"/>
    <s v="Actual"/>
    <s v="36-02-00-097-000000"/>
    <s v="SENA REGIONAL VAUPES-DIRECCION REGIONAL"/>
    <s v="101014"/>
    <s v="DESPACHO REGIONAL -ESCUELA NACIONAL DE INSTRUCTORES"/>
    <x v="49"/>
    <x v="49"/>
    <s v="Nación"/>
    <s v="10"/>
    <s v="RECURSOS CORRIENTES"/>
    <s v="CSF"/>
    <n v="70000000"/>
    <m/>
    <m/>
    <n v="0"/>
    <n v="0"/>
    <n v="70000000"/>
    <n v="70000000"/>
    <n v="0"/>
    <n v="0"/>
    <n v="70000000"/>
    <n v="0"/>
    <n v="0"/>
    <n v="0"/>
    <n v="0"/>
    <n v="0"/>
  </r>
  <r>
    <s v="2024-02-01 06:06:40"/>
    <n v="2024"/>
    <s v="Actual"/>
    <s v="36-02-00-097-000000"/>
    <s v="SENA REGIONAL VAUPES-DIRECCION REGIONAL"/>
    <s v="101024"/>
    <s v="CONSTRUCCIONES Y ADECUACIONES"/>
    <x v="76"/>
    <x v="76"/>
    <s v="Nación"/>
    <s v="10"/>
    <s v="RECURSOS CORRIENTES"/>
    <s v="CSF"/>
    <n v="5074500000"/>
    <m/>
    <m/>
    <n v="0"/>
    <n v="0"/>
    <n v="5074500000"/>
    <n v="0"/>
    <n v="5074500000"/>
    <m/>
    <n v="0"/>
    <n v="0"/>
    <n v="0"/>
    <n v="0"/>
    <n v="0"/>
    <n v="0"/>
  </r>
  <r>
    <s v="2024-02-01 06:06:40"/>
    <n v="2024"/>
    <s v="Actual"/>
    <s v="36-02-00-097-000000"/>
    <s v="SENA REGIONAL VAUPES-DIRECCION REGIONAL"/>
    <s v="101039"/>
    <s v="DESPACHO REGIONAL-EMPRENDIMIENTO"/>
    <x v="88"/>
    <x v="88"/>
    <s v="Nación"/>
    <s v="10"/>
    <s v="RECURSOS CORRIENTES"/>
    <s v="CSF"/>
    <n v="203738000"/>
    <m/>
    <m/>
    <n v="0"/>
    <n v="0"/>
    <n v="203738000"/>
    <n v="203738000"/>
    <n v="0"/>
    <n v="0"/>
    <n v="203738000"/>
    <n v="0"/>
    <n v="0"/>
    <n v="0"/>
    <n v="0"/>
    <n v="0"/>
  </r>
  <r>
    <s v="2024-02-01 06:06:40"/>
    <n v="2024"/>
    <s v="Actual"/>
    <s v="36-02-00-097-000000"/>
    <s v="SENA REGIONAL VAUPES-DIRECCION REGIONAL"/>
    <s v="101040"/>
    <s v="DESPACHO REGIONAL-APORTES"/>
    <x v="64"/>
    <x v="64"/>
    <s v="Propios"/>
    <s v="27"/>
    <s v="RENTAS PARAFISCALES"/>
    <s v="CSF"/>
    <n v="153173261"/>
    <m/>
    <m/>
    <n v="0"/>
    <n v="0"/>
    <n v="153173261"/>
    <n v="153173261"/>
    <n v="0"/>
    <n v="68621417"/>
    <n v="84551844"/>
    <n v="0"/>
    <n v="0"/>
    <n v="0"/>
    <n v="0"/>
    <n v="0"/>
  </r>
  <r>
    <s v="2024-02-01 06:06:40"/>
    <n v="2024"/>
    <s v="Actual"/>
    <s v="36-02-00-097-000000"/>
    <s v="SENA REGIONAL VAUPES-DIRECCION REGIONAL"/>
    <s v="101043"/>
    <s v="DESPACHO BIENESTAR FUNCIONARIOS"/>
    <x v="49"/>
    <x v="49"/>
    <s v="Nación"/>
    <s v="10"/>
    <s v="RECURSOS CORRIENTES"/>
    <s v="CSF"/>
    <n v="135602357"/>
    <m/>
    <m/>
    <n v="0"/>
    <n v="0"/>
    <n v="135602357"/>
    <n v="135602357"/>
    <n v="0"/>
    <n v="0"/>
    <n v="135602357"/>
    <n v="0"/>
    <n v="0"/>
    <n v="0"/>
    <n v="0"/>
    <n v="0"/>
  </r>
  <r>
    <s v="2024-02-01 06:06:40"/>
    <n v="2024"/>
    <s v="Actual"/>
    <s v="36-02-00-097-000000"/>
    <s v="SENA REGIONAL VAUPES-DIRECCION REGIONAL"/>
    <s v="101045"/>
    <s v="DESPACHO - SERVICIOS PRESTADOS A LA FORMACION"/>
    <x v="49"/>
    <x v="49"/>
    <s v="Nación"/>
    <s v="10"/>
    <s v="RECURSOS CORRIENTES"/>
    <s v="CSF"/>
    <n v="114953414"/>
    <m/>
    <m/>
    <n v="0"/>
    <n v="0"/>
    <n v="114953414"/>
    <n v="114953414"/>
    <n v="0"/>
    <n v="0"/>
    <n v="114953414"/>
    <n v="0"/>
    <n v="0"/>
    <n v="0"/>
    <n v="0"/>
    <n v="0"/>
  </r>
  <r>
    <s v="2024-02-01 06:06:40"/>
    <n v="2024"/>
    <s v="Actual"/>
    <s v="36-02-00-097-000000"/>
    <s v="SENA REGIONAL VAUPES-DIRECCION REGIONAL"/>
    <s v="101089"/>
    <s v="SENA REGIONAL VAUPES-DIRECCION REGIONAL, EMPRENDIMIENTO-ECONOMINA POPULAR"/>
    <x v="89"/>
    <x v="89"/>
    <s v="Nación"/>
    <s v="10"/>
    <s v="RECURSOS CORRIENTES"/>
    <s v="CSF"/>
    <n v="4885000"/>
    <m/>
    <m/>
    <n v="0"/>
    <n v="0"/>
    <n v="4885000"/>
    <n v="4885000"/>
    <n v="0"/>
    <n v="0"/>
    <n v="4885000"/>
    <n v="0"/>
    <n v="0"/>
    <n v="0"/>
    <n v="0"/>
    <n v="0"/>
  </r>
  <r>
    <s v="2024-02-01 06:06:40"/>
    <n v="2024"/>
    <s v="Actual"/>
    <s v="36-02-00-097-954810"/>
    <s v="CENTRO AGROPECUARIO Y DE SERVICIOS AMBIENTALES “JIRI - JIRIMO” - VAUPES"/>
    <s v="954809"/>
    <s v="SALUD OCUPACIONAL -CENTRO AGROPECUARIO Y DE SERVICIOS AMBIENTALES &quot;JIRI-JIRMO&quot;-VAUPES"/>
    <x v="49"/>
    <x v="49"/>
    <s v="Nación"/>
    <s v="10"/>
    <s v="RECURSOS CORRIENTES"/>
    <s v="CSF"/>
    <n v="31828056"/>
    <m/>
    <m/>
    <n v="0"/>
    <n v="0"/>
    <n v="31828056"/>
    <n v="31828056"/>
    <n v="0"/>
    <n v="0"/>
    <n v="31828056"/>
    <n v="0"/>
    <n v="0"/>
    <n v="0"/>
    <n v="0"/>
    <n v="0"/>
  </r>
  <r>
    <s v="2024-02-01 06:06:40"/>
    <n v="2024"/>
    <s v="Actual"/>
    <s v="36-02-00-097-954810"/>
    <s v="CENTRO AGROPECUARIO Y DE SERVICIOS AMBIENTALES “JIRI - JIRIMO” - VAUPES"/>
    <s v="954810"/>
    <s v="CENTRO AGROPECUARIO Y DE SERVICIOS AMBIENTALES &quot;JIRI-JIRMO&quot;-VAUPES"/>
    <x v="80"/>
    <x v="80"/>
    <s v="Nación"/>
    <s v="10"/>
    <s v="RECURSOS CORRIENTES"/>
    <s v="CSF"/>
    <n v="42728000"/>
    <m/>
    <m/>
    <n v="0"/>
    <n v="0"/>
    <n v="42728000"/>
    <n v="42728000"/>
    <n v="0"/>
    <n v="0"/>
    <n v="42728000"/>
    <n v="0"/>
    <n v="0"/>
    <n v="0"/>
    <n v="0"/>
    <n v="0"/>
  </r>
  <r>
    <s v="2024-02-01 06:06:40"/>
    <n v="2024"/>
    <s v="Actual"/>
    <s v="36-02-00-097-954810"/>
    <s v="CENTRO AGROPECUARIO Y DE SERVICIOS AMBIENTALES “JIRI - JIRIMO” - VAUPES"/>
    <s v="954810"/>
    <s v="CENTRO AGROPECUARIO Y DE SERVICIOS AMBIENTALES &quot;JIRI-JIRMO&quot;-VAUPES"/>
    <x v="81"/>
    <x v="81"/>
    <s v="Nación"/>
    <s v="10"/>
    <s v="RECURSOS CORRIENTES"/>
    <s v="CSF"/>
    <n v="49334000"/>
    <m/>
    <m/>
    <n v="0"/>
    <n v="0"/>
    <n v="49334000"/>
    <n v="49334000"/>
    <n v="0"/>
    <n v="47334000"/>
    <n v="2000000"/>
    <n v="2058000"/>
    <n v="2058000"/>
    <n v="2058000"/>
    <n v="0"/>
    <n v="0"/>
  </r>
  <r>
    <s v="2024-02-01 06:06:40"/>
    <n v="2024"/>
    <s v="Actual"/>
    <s v="36-02-00-097-954810"/>
    <s v="CENTRO AGROPECUARIO Y DE SERVICIOS AMBIENTALES “JIRI - JIRIMO” - VAUPES"/>
    <s v="954810"/>
    <s v="CENTRO AGROPECUARIO Y DE SERVICIOS AMBIENTALES &quot;JIRI-JIRMO&quot;-VAUPES"/>
    <x v="49"/>
    <x v="49"/>
    <s v="Nación"/>
    <s v="10"/>
    <s v="RECURSOS CORRIENTES"/>
    <s v="CSF"/>
    <n v="947494225"/>
    <n v="2827000"/>
    <n v="0"/>
    <n v="0"/>
    <n v="0"/>
    <n v="950321225"/>
    <n v="944321225"/>
    <n v="6000000"/>
    <n v="514428450"/>
    <n v="429892775"/>
    <n v="11885790"/>
    <n v="11885790"/>
    <n v="11885790"/>
    <n v="0"/>
    <n v="0"/>
  </r>
  <r>
    <s v="2024-02-01 06:06:40"/>
    <n v="2024"/>
    <s v="Actual"/>
    <s v="36-02-00-097-954810"/>
    <s v="CENTRO AGROPECUARIO Y DE SERVICIOS AMBIENTALES “JIRI - JIRIMO” - VAUPES"/>
    <s v="954810"/>
    <s v="CENTRO AGROPECUARIO Y DE SERVICIOS AMBIENTALES &quot;JIRI-JIRMO&quot;-VAUPES"/>
    <x v="63"/>
    <x v="63"/>
    <s v="Propios"/>
    <s v="20"/>
    <s v="INGRESOS CORRIENTES"/>
    <s v="CSF"/>
    <n v="1033424"/>
    <m/>
    <m/>
    <n v="0"/>
    <n v="0"/>
    <n v="1033424"/>
    <n v="1033424"/>
    <n v="0"/>
    <n v="0"/>
    <n v="1033424"/>
    <n v="0"/>
    <n v="0"/>
    <n v="0"/>
    <n v="0"/>
    <n v="0"/>
  </r>
  <r>
    <s v="2024-02-01 06:06:40"/>
    <n v="2024"/>
    <s v="Actual"/>
    <s v="36-02-00-097-954810"/>
    <s v="CENTRO AGROPECUARIO Y DE SERVICIOS AMBIENTALES “JIRI - JIRIMO” - VAUPES"/>
    <s v="954811"/>
    <s v="CENTRO AGROPECUARIO Y DE SERVICIOS AMBIENTALES JIRI JIRIMO - INTEGRACION CON LA MEDIS-VAUPES"/>
    <x v="49"/>
    <x v="49"/>
    <s v="Nación"/>
    <s v="10"/>
    <s v="RECURSOS CORRIENTES"/>
    <s v="CSF"/>
    <n v="15000000"/>
    <m/>
    <m/>
    <n v="0"/>
    <n v="0"/>
    <n v="15000000"/>
    <n v="15000000"/>
    <n v="0"/>
    <n v="0"/>
    <n v="15000000"/>
    <n v="0"/>
    <n v="0"/>
    <n v="0"/>
    <n v="0"/>
    <n v="0"/>
  </r>
  <r>
    <s v="2024-02-01 06:06:40"/>
    <n v="2024"/>
    <s v="Actual"/>
    <s v="36-02-00-097-954810"/>
    <s v="CENTRO AGROPECUARIO Y DE SERVICIOS AMBIENTALES “JIRI - JIRIMO” - VAUPES"/>
    <s v="954811"/>
    <s v="CENTRO AGROPECUARIO Y DE SERVICIOS AMBIENTALES JIRI JIRIMO - INTEGRACION CON LA MEDIS-VAUPES"/>
    <x v="49"/>
    <x v="49"/>
    <s v="Propios"/>
    <s v="20"/>
    <s v="INGRESOS CORRIENTES"/>
    <s v="CSF"/>
    <n v="86489148"/>
    <m/>
    <m/>
    <n v="0"/>
    <n v="0"/>
    <n v="86489148"/>
    <n v="86489148"/>
    <n v="0"/>
    <n v="0"/>
    <n v="86489148"/>
    <n v="0"/>
    <n v="0"/>
    <n v="0"/>
    <n v="0"/>
    <n v="0"/>
  </r>
  <r>
    <s v="2024-02-01 06:06:40"/>
    <n v="2024"/>
    <s v="Actual"/>
    <s v="36-02-00-097-954810"/>
    <s v="CENTRO AGROPECUARIO Y DE SERVICIOS AMBIENTALES “JIRI - JIRIMO” - VAUPES"/>
    <s v="954818"/>
    <s v="C AGROPECUARIO Y DE SERVICIOS AMBIENT JIRI JIRIMO - FONDO INDUSTRIA Y DE LA CONSTRUC FIC.VAUPES"/>
    <x v="49"/>
    <x v="49"/>
    <s v="Propios"/>
    <s v="26"/>
    <s v="FONDOS ESPECIALES"/>
    <s v="CSF"/>
    <n v="80121614"/>
    <m/>
    <m/>
    <n v="0"/>
    <n v="0"/>
    <n v="80121614"/>
    <n v="80121614"/>
    <n v="0"/>
    <n v="0"/>
    <n v="80121614"/>
    <n v="0"/>
    <n v="0"/>
    <n v="0"/>
    <n v="0"/>
    <n v="0"/>
  </r>
  <r>
    <s v="2024-02-01 06:06:40"/>
    <n v="2024"/>
    <s v="Actual"/>
    <s v="36-02-00-097-954810"/>
    <s v="CENTRO AGROPECUARIO Y DE SERVICIOS AMBIENTALES “JIRI - JIRIMO” - VAUPES"/>
    <s v="954824"/>
    <s v="CENTRO AGROP Y DE SERVICIOS AMBIENTALES JIRI JIRIMO - CONSTRU Y ADECUACIONES-VAUPES"/>
    <x v="76"/>
    <x v="76"/>
    <s v="Nación"/>
    <s v="10"/>
    <s v="RECURSOS CORRIENTES"/>
    <s v="CSF"/>
    <n v="197619292"/>
    <m/>
    <m/>
    <n v="0"/>
    <n v="0"/>
    <n v="197619292"/>
    <n v="0"/>
    <n v="197619292"/>
    <m/>
    <n v="0"/>
    <n v="0"/>
    <n v="0"/>
    <n v="0"/>
    <n v="0"/>
    <n v="0"/>
  </r>
  <r>
    <s v="2024-02-01 06:06:40"/>
    <n v="2024"/>
    <s v="Actual"/>
    <s v="36-02-00-097-954810"/>
    <s v="CENTRO AGROPECUARIO Y DE SERVICIOS AMBIENTALES “JIRI - JIRIMO” - VAUPES"/>
    <s v="954824"/>
    <s v="CENTRO AGROP Y DE SERVICIOS AMBIENTALES JIRI JIRIMO - CONSTRU Y ADECUACIONES-VAUPES"/>
    <x v="77"/>
    <x v="77"/>
    <s v="Nación"/>
    <s v="10"/>
    <s v="RECURSOS CORRIENTES"/>
    <s v="CSF"/>
    <n v="1976192929"/>
    <m/>
    <m/>
    <n v="0"/>
    <n v="0"/>
    <n v="1976192929"/>
    <n v="0"/>
    <n v="1976192929"/>
    <m/>
    <n v="0"/>
    <n v="0"/>
    <n v="0"/>
    <n v="0"/>
    <n v="0"/>
    <n v="0"/>
  </r>
  <r>
    <s v="2024-02-01 06:06:40"/>
    <n v="2024"/>
    <s v="Actual"/>
    <s v="36-02-00-097-954810"/>
    <s v="CENTRO AGROPECUARIO Y DE SERVICIOS AMBIENTALES “JIRI - JIRIMO” - VAUPES"/>
    <s v="954824"/>
    <s v="CENTRO AGROP Y DE SERVICIOS AMBIENTALES JIRI JIRIMO - CONSTRU Y ADECUACIONES-VAUPES"/>
    <x v="78"/>
    <x v="78"/>
    <s v="Nación"/>
    <s v="10"/>
    <s v="RECURSOS CORRIENTES"/>
    <s v="CSF"/>
    <n v="128014606"/>
    <m/>
    <m/>
    <n v="0"/>
    <n v="0"/>
    <n v="128014606"/>
    <n v="128014606"/>
    <n v="0"/>
    <n v="0"/>
    <n v="128014606"/>
    <n v="0"/>
    <n v="0"/>
    <n v="0"/>
    <n v="0"/>
    <n v="0"/>
  </r>
  <r>
    <s v="2024-02-01 06:06:40"/>
    <n v="2024"/>
    <s v="Actual"/>
    <s v="36-02-00-097-954810"/>
    <s v="CENTRO AGROPECUARIO Y DE SERVICIOS AMBIENTALES “JIRI - JIRIMO” - VAUPES"/>
    <s v="954827"/>
    <s v="CENTRO AGROPECUARIO Y DE SERVICIOS AMBIENTALES JIRI JIRIMO - VAUPES - MODERNIZACION AMBIENTES"/>
    <x v="10"/>
    <x v="10"/>
    <s v="Nación"/>
    <s v="10"/>
    <s v="RECURSOS CORRIENTES"/>
    <s v="CSF"/>
    <n v="58390000"/>
    <m/>
    <m/>
    <n v="0"/>
    <n v="0"/>
    <n v="58390000"/>
    <n v="58390000"/>
    <n v="0"/>
    <n v="0"/>
    <n v="58390000"/>
    <n v="0"/>
    <n v="0"/>
    <n v="0"/>
    <n v="0"/>
    <n v="0"/>
  </r>
  <r>
    <s v="2024-02-01 06:06:40"/>
    <n v="2024"/>
    <s v="Actual"/>
    <s v="36-02-00-097-954810"/>
    <s v="CENTRO AGROPECUARIO Y DE SERVICIOS AMBIENTALES “JIRI - JIRIMO” - VAUPES"/>
    <s v="954828"/>
    <s v="CERTIFICACION COMPETENCIAS LABORALES-CERTIFICACION COMPETENCIAS LABORALES-CENTRO AGROPECUARIO Y DE S"/>
    <x v="94"/>
    <x v="94"/>
    <s v="Nación"/>
    <s v="10"/>
    <s v="RECURSOS CORRIENTES"/>
    <s v="CSF"/>
    <n v="107000000"/>
    <m/>
    <m/>
    <n v="0"/>
    <n v="0"/>
    <n v="107000000"/>
    <n v="107000000"/>
    <n v="0"/>
    <n v="0"/>
    <n v="107000000"/>
    <n v="0"/>
    <n v="0"/>
    <n v="0"/>
    <n v="0"/>
    <n v="0"/>
  </r>
  <r>
    <s v="2024-02-01 06:06:40"/>
    <n v="2024"/>
    <s v="Actual"/>
    <s v="36-02-00-097-954810"/>
    <s v="CENTRO AGROPECUARIO Y DE SERVICIOS AMBIENTALES “JIRI - JIRIMO” - VAUPES"/>
    <s v="954838"/>
    <s v="CENTRO AGROPECUARIO Y DE SERVICIOS AMBIENTALES JIRI JIRIMO - VAUPES - EMPRENDE RURAL"/>
    <x v="87"/>
    <x v="87"/>
    <s v="Nación"/>
    <s v="10"/>
    <s v="RECURSOS CORRIENTES"/>
    <s v="CSF"/>
    <n v="329528000"/>
    <m/>
    <m/>
    <n v="0"/>
    <n v="0"/>
    <n v="329528000"/>
    <n v="329528000"/>
    <n v="0"/>
    <n v="59800000"/>
    <n v="269728000"/>
    <n v="2600000"/>
    <n v="2600000"/>
    <n v="2600000"/>
    <n v="0"/>
    <n v="0"/>
  </r>
  <r>
    <s v="2024-02-01 06:06:40"/>
    <n v="2024"/>
    <s v="Actual"/>
    <s v="36-02-00-097-954810"/>
    <s v="CENTRO AGROPECUARIO Y DE SERVICIOS AMBIENTALES “JIRI - JIRIMO” - VAUPES"/>
    <s v="954842"/>
    <s v="CENTRO AGROPECUARIO Y DE SERVICIOS AMBIENTALES VAUPES -BIENESTAR APRENDICES"/>
    <x v="49"/>
    <x v="49"/>
    <s v="Nación"/>
    <s v="10"/>
    <s v="RECURSOS CORRIENTES"/>
    <s v="CSF"/>
    <n v="327646162"/>
    <m/>
    <m/>
    <n v="0"/>
    <n v="0"/>
    <n v="327646162"/>
    <n v="225921612"/>
    <n v="101724550"/>
    <n v="88706666"/>
    <n v="137214946"/>
    <n v="1586666"/>
    <n v="1586666"/>
    <n v="1586666"/>
    <n v="0"/>
    <n v="0"/>
  </r>
  <r>
    <s v="2024-02-01 06:06:40"/>
    <n v="2024"/>
    <s v="Actual"/>
    <s v="36-02-00-097-954810"/>
    <s v="CENTRO AGROPECUARIO Y DE SERVICIOS AMBIENTALES “JIRI - JIRIMO” - VAUPES"/>
    <s v="954844"/>
    <s v="CENTRO AGROPECUARIO Y DE SERVICIOS AMBIENTALES VAUPES -APOYOS DE SOSTENIMIENTO"/>
    <x v="48"/>
    <x v="48"/>
    <s v="Propios"/>
    <s v="20"/>
    <s v="INGRESOS CORRIENTES"/>
    <s v="CSF"/>
    <n v="110500000"/>
    <m/>
    <m/>
    <n v="0"/>
    <n v="0"/>
    <n v="110500000"/>
    <n v="110500000"/>
    <n v="0"/>
    <n v="0"/>
    <n v="110500000"/>
    <n v="0"/>
    <n v="0"/>
    <n v="0"/>
    <n v="0"/>
    <n v="0"/>
  </r>
  <r>
    <s v="2024-02-01 06:06:40"/>
    <n v="2024"/>
    <s v="Actual"/>
    <s v="36-02-00-097-954810"/>
    <s v="CENTRO AGROPECUARIO Y DE SERVICIOS AMBIENTALES “JIRI - JIRIMO” - VAUPES"/>
    <s v="954844"/>
    <s v="CENTRO AGROPECUARIO Y DE SERVICIOS AMBIENTALES VAUPES -APOYOS DE SOSTENIMIENTO"/>
    <x v="49"/>
    <x v="49"/>
    <s v="Propios"/>
    <s v="20"/>
    <s v="INGRESOS CORRIENTES"/>
    <s v="CSF"/>
    <n v="4281300"/>
    <m/>
    <m/>
    <n v="0"/>
    <n v="0"/>
    <n v="4281300"/>
    <n v="4281300"/>
    <n v="0"/>
    <n v="0"/>
    <n v="4281300"/>
    <n v="0"/>
    <n v="0"/>
    <n v="0"/>
    <n v="0"/>
    <n v="0"/>
  </r>
  <r>
    <s v="2024-02-01 06:06:40"/>
    <n v="2024"/>
    <s v="Actual"/>
    <s v="36-02-00-097-954810"/>
    <s v="CENTRO AGROPECUARIO Y DE SERVICIOS AMBIENTALES “JIRI - JIRIMO” - VAUPES"/>
    <s v="954845"/>
    <s v="CENTRO AGROPECUARIO Y DE SERVICIOS AMBIENTALES VAUPES -SERVICIOS PRESTADOS A LA FORMACION"/>
    <x v="49"/>
    <x v="49"/>
    <s v="Nación"/>
    <s v="10"/>
    <s v="RECURSOS CORRIENTES"/>
    <s v="CSF"/>
    <n v="439568089"/>
    <m/>
    <m/>
    <n v="0"/>
    <n v="0"/>
    <n v="439568089"/>
    <n v="439568089"/>
    <n v="0"/>
    <n v="5754355"/>
    <n v="433813734"/>
    <n v="0"/>
    <n v="0"/>
    <n v="0"/>
    <n v="0"/>
    <n v="0"/>
  </r>
  <r>
    <s v="2024-02-01 06:06:40"/>
    <n v="2024"/>
    <s v="Actual"/>
    <s v="36-02-00-097-954810"/>
    <s v="CENTRO AGROPECUARIO Y DE SERVICIOS AMBIENTALES “JIRI - JIRIMO” - VAUPES"/>
    <s v="954845"/>
    <s v="CENTRO AGROPECUARIO Y DE SERVICIOS AMBIENTALES VAUPES -SERVICIOS PRESTADOS A LA FORMACION"/>
    <x v="65"/>
    <x v="65"/>
    <s v="Nación"/>
    <s v="10"/>
    <s v="RECURSOS CORRIENTES"/>
    <s v="CSF"/>
    <n v="5479731.5"/>
    <m/>
    <m/>
    <n v="0"/>
    <n v="0"/>
    <n v="5479731.5"/>
    <n v="5479731.5"/>
    <n v="0"/>
    <n v="0"/>
    <n v="5479731.5"/>
    <n v="0"/>
    <n v="0"/>
    <n v="0"/>
    <n v="0"/>
    <n v="0"/>
  </r>
  <r>
    <s v="2024-02-01 06:06:40"/>
    <n v="2024"/>
    <s v="Actual"/>
    <s v="36-02-00-097-954810"/>
    <s v="CENTRO AGROPECUARIO Y DE SERVICIOS AMBIENTALES “JIRI - JIRIMO” - VAUPES"/>
    <s v="954865"/>
    <s v="C AGROPECUARIO Y DE SERVICIOS AMBIEN -APROPIACION DE CIENCIA Y TECNOLOGIA YCULTURA DE LA INNOVACIÓN"/>
    <x v="60"/>
    <x v="60"/>
    <s v="Propios"/>
    <s v="27"/>
    <s v="RENTAS PARAFISCALES"/>
    <s v="CSF"/>
    <n v="69000000"/>
    <m/>
    <m/>
    <n v="0"/>
    <n v="0"/>
    <n v="69000000"/>
    <n v="69000000"/>
    <n v="0"/>
    <n v="69000000"/>
    <n v="0"/>
    <n v="3000000"/>
    <n v="3000000"/>
    <n v="3000000"/>
    <n v="0"/>
    <n v="0"/>
  </r>
  <r>
    <s v="2024-02-01 06:06:40"/>
    <n v="2024"/>
    <s v="Actual"/>
    <s v="36-02-00-097-954810"/>
    <s v="CENTRO AGROPECUARIO Y DE SERVICIOS AMBIENTALES “JIRI - JIRIMO” - VAUPES"/>
    <s v="954868"/>
    <s v="CENTRO AGROPECUARIO Y DE SERVICIOS AMBIENTALES JIRI JIRIMO - COLOMBIA CERTIFICA-VAUPES"/>
    <x v="91"/>
    <x v="91"/>
    <s v="Propios"/>
    <s v="27"/>
    <s v="RENTAS PARAFISCALES"/>
    <s v="CSF"/>
    <n v="173144000"/>
    <m/>
    <m/>
    <n v="0"/>
    <n v="0"/>
    <n v="173144000"/>
    <n v="173144000"/>
    <n v="0"/>
    <n v="0"/>
    <n v="173144000"/>
    <n v="0"/>
    <n v="0"/>
    <n v="0"/>
    <n v="0"/>
    <n v="0"/>
  </r>
  <r>
    <s v="2024-02-01 06:06:40"/>
    <n v="2024"/>
    <s v="Actual"/>
    <s v="36-02-00-097-954810"/>
    <s v="CENTRO AGROPECUARIO Y DE SERVICIOS AMBIENTALES “JIRI - JIRIMO” - VAUPES"/>
    <s v="954883"/>
    <s v="EXTENSIONISMO TECNOLOGICO-CENTRO AGROPECUARIO Y DE SERVICIOS AMBIENTALES"/>
    <x v="91"/>
    <x v="91"/>
    <s v="Propios"/>
    <s v="27"/>
    <s v="RENTAS PARAFISCALES"/>
    <s v="CSF"/>
    <n v="85500032"/>
    <m/>
    <m/>
    <n v="0"/>
    <n v="0"/>
    <n v="85500032"/>
    <n v="85500032"/>
    <n v="0"/>
    <n v="0"/>
    <n v="85500032"/>
    <n v="0"/>
    <n v="0"/>
    <n v="0"/>
    <n v="0"/>
    <n v="0"/>
  </r>
  <r>
    <s v="2024-02-01 06:06:40"/>
    <n v="2024"/>
    <s v="Actual"/>
    <s v="36-02-00-097-954810"/>
    <s v="CENTRO AGROPECUARIO Y DE SERVICIOS AMBIENTALES “JIRI - JIRIMO” - VAUPES"/>
    <s v="954885"/>
    <s v="CTRO AGROP SERV AMBIENTAL JIRI-JIRIMO-VAUPES, SERVICIOS PRESTADOS A LA FORMACION -ECONOMINA POPULAR"/>
    <x v="65"/>
    <x v="65"/>
    <s v="Nación"/>
    <s v="10"/>
    <s v="RECURSOS CORRIENTES"/>
    <s v="CSF"/>
    <n v="2820803.25"/>
    <m/>
    <m/>
    <n v="0"/>
    <n v="0"/>
    <n v="2820803.25"/>
    <n v="2820803.25"/>
    <n v="0"/>
    <n v="0"/>
    <n v="2820803.25"/>
    <n v="0"/>
    <n v="0"/>
    <n v="0"/>
    <n v="0"/>
    <n v="0"/>
  </r>
  <r>
    <s v="2024-02-01 06:06:40"/>
    <n v="2024"/>
    <s v="Actual"/>
    <s v="36-02-00-097-954810"/>
    <s v="CENTRO AGROPECUARIO Y DE SERVICIOS AMBIENTALES “JIRI - JIRIMO” - VAUPES"/>
    <s v="954886"/>
    <s v="CTRO AGROP SERV AMBIENTAL JIRI-JIRIMO-VAUPES, CERTIFICACION COMPETENCIA LABORALES -ECONOMINA POPULAR"/>
    <x v="65"/>
    <x v="65"/>
    <s v="Nación"/>
    <s v="10"/>
    <s v="RECURSOS CORRIENTES"/>
    <s v="CSF"/>
    <n v="19928000"/>
    <m/>
    <m/>
    <n v="0"/>
    <n v="0"/>
    <n v="19928000"/>
    <n v="19928000"/>
    <n v="0"/>
    <n v="0"/>
    <n v="19928000"/>
    <n v="0"/>
    <n v="0"/>
    <n v="0"/>
    <n v="0"/>
    <n v="0"/>
  </r>
  <r>
    <s v="2024-02-01 06:06:40"/>
    <n v="2024"/>
    <s v="Actual"/>
    <s v="36-02-00-099-000000"/>
    <s v="SENA REGIONAL VICHADA- DIRECCION REGIONAL"/>
    <s v="101000"/>
    <s v="DESPACHO DIRECCION"/>
    <x v="79"/>
    <x v="79"/>
    <s v="Nación"/>
    <s v="10"/>
    <s v="RECURSOS CORRIENTES"/>
    <s v="CSF"/>
    <n v="51334000"/>
    <m/>
    <m/>
    <n v="0"/>
    <n v="0"/>
    <n v="51334000"/>
    <n v="0"/>
    <n v="51334000"/>
    <m/>
    <n v="0"/>
    <n v="0"/>
    <n v="0"/>
    <n v="0"/>
    <n v="0"/>
    <n v="0"/>
  </r>
  <r>
    <s v="2024-02-01 06:06:40"/>
    <n v="2024"/>
    <s v="Actual"/>
    <s v="36-02-00-099-000000"/>
    <s v="SENA REGIONAL VICHADA- DIRECCION REGIONAL"/>
    <s v="101000"/>
    <s v="DESPACHO DIRECCION"/>
    <x v="80"/>
    <x v="80"/>
    <s v="Nación"/>
    <s v="10"/>
    <s v="RECURSOS CORRIENTES"/>
    <s v="CSF"/>
    <n v="58881000"/>
    <m/>
    <m/>
    <n v="0"/>
    <n v="0"/>
    <n v="58881000"/>
    <n v="51681000"/>
    <n v="7200000"/>
    <n v="25615800"/>
    <n v="26065200"/>
    <n v="898800"/>
    <n v="898800"/>
    <n v="898800"/>
    <n v="0"/>
    <n v="0"/>
  </r>
  <r>
    <s v="2024-02-01 06:06:40"/>
    <n v="2024"/>
    <s v="Actual"/>
    <s v="36-02-00-099-000000"/>
    <s v="SENA REGIONAL VICHADA- DIRECCION REGIONAL"/>
    <s v="101000"/>
    <s v="DESPACHO DIRECCION"/>
    <x v="82"/>
    <x v="82"/>
    <s v="Nación"/>
    <s v="10"/>
    <s v="RECURSOS CORRIENTES"/>
    <s v="CSF"/>
    <n v="10117000"/>
    <m/>
    <m/>
    <n v="0"/>
    <n v="0"/>
    <n v="10117000"/>
    <n v="0"/>
    <n v="10117000"/>
    <m/>
    <n v="0"/>
    <n v="0"/>
    <n v="0"/>
    <n v="0"/>
    <n v="0"/>
    <n v="0"/>
  </r>
  <r>
    <s v="2024-02-01 06:06:40"/>
    <n v="2024"/>
    <s v="Actual"/>
    <s v="36-02-00-099-000000"/>
    <s v="SENA REGIONAL VICHADA- DIRECCION REGIONAL"/>
    <s v="101000"/>
    <s v="DESPACHO DIRECCION"/>
    <x v="84"/>
    <x v="84"/>
    <s v="Nación"/>
    <s v="10"/>
    <s v="RECURSOS CORRIENTES"/>
    <s v="CSF"/>
    <n v="51654000"/>
    <m/>
    <m/>
    <n v="0"/>
    <n v="0"/>
    <n v="51654000"/>
    <n v="47334000"/>
    <n v="4320000"/>
    <n v="21677600"/>
    <n v="25656400"/>
    <n v="1097600"/>
    <n v="1097600"/>
    <n v="1097600"/>
    <n v="0"/>
    <n v="0"/>
  </r>
  <r>
    <s v="2024-02-01 06:06:40"/>
    <n v="2024"/>
    <s v="Actual"/>
    <s v="36-02-00-099-000000"/>
    <s v="SENA REGIONAL VICHADA- DIRECCION REGIONAL"/>
    <s v="101000"/>
    <s v="DESPACHO DIRECCION"/>
    <x v="49"/>
    <x v="49"/>
    <s v="Nación"/>
    <s v="10"/>
    <s v="RECURSOS CORRIENTES"/>
    <s v="CSF"/>
    <n v="478811774"/>
    <m/>
    <m/>
    <n v="0"/>
    <n v="0"/>
    <n v="478811774"/>
    <n v="436100814"/>
    <n v="42710960"/>
    <n v="339737173"/>
    <n v="96363641"/>
    <n v="0"/>
    <n v="0"/>
    <n v="0"/>
    <n v="0"/>
    <n v="0"/>
  </r>
  <r>
    <s v="2024-02-01 06:06:40"/>
    <n v="2024"/>
    <s v="Actual"/>
    <s v="36-02-00-099-000000"/>
    <s v="SENA REGIONAL VICHADA- DIRECCION REGIONAL"/>
    <s v="101000"/>
    <s v="DESPACHO DIRECCION"/>
    <x v="51"/>
    <x v="51"/>
    <s v="Nación"/>
    <s v="10"/>
    <s v="RECURSOS CORRIENTES"/>
    <s v="CSF"/>
    <n v="29582918"/>
    <m/>
    <m/>
    <n v="0"/>
    <n v="0"/>
    <n v="29582918"/>
    <n v="0"/>
    <n v="29582918"/>
    <m/>
    <n v="0"/>
    <n v="0"/>
    <n v="0"/>
    <n v="0"/>
    <n v="0"/>
    <n v="0"/>
  </r>
  <r>
    <s v="2024-02-01 06:06:40"/>
    <n v="2024"/>
    <s v="Actual"/>
    <s v="36-02-00-099-000000"/>
    <s v="SENA REGIONAL VICHADA- DIRECCION REGIONAL"/>
    <s v="101000"/>
    <s v="DESPACHO DIRECCION"/>
    <x v="6"/>
    <x v="6"/>
    <s v="Nación"/>
    <s v="10"/>
    <s v="RECURSOS CORRIENTES"/>
    <s v="CSF"/>
    <n v="504141706"/>
    <m/>
    <m/>
    <n v="0"/>
    <n v="0"/>
    <n v="504141706"/>
    <n v="479526977"/>
    <n v="24614729"/>
    <n v="265020410"/>
    <n v="214506567"/>
    <n v="7705059"/>
    <n v="7705059"/>
    <n v="7705059"/>
    <n v="0"/>
    <n v="0"/>
  </r>
  <r>
    <s v="2024-02-01 06:06:40"/>
    <n v="2024"/>
    <s v="Actual"/>
    <s v="36-02-00-099-000000"/>
    <s v="SENA REGIONAL VICHADA- DIRECCION REGIONAL"/>
    <s v="101009"/>
    <s v="DESPACHO DIRECCIÓN - SALUD OCUPACIONAL"/>
    <x v="45"/>
    <x v="45"/>
    <s v="Propios"/>
    <s v="27"/>
    <s v="RENTAS PARAFISCALES"/>
    <s v="CSF"/>
    <n v="4223000"/>
    <m/>
    <m/>
    <n v="0"/>
    <n v="0"/>
    <n v="4223000"/>
    <n v="0"/>
    <n v="4223000"/>
    <m/>
    <n v="0"/>
    <n v="0"/>
    <n v="0"/>
    <n v="0"/>
    <n v="0"/>
    <n v="0"/>
  </r>
  <r>
    <s v="2024-02-01 06:06:40"/>
    <n v="2024"/>
    <s v="Actual"/>
    <s v="36-02-00-099-000000"/>
    <s v="SENA REGIONAL VICHADA- DIRECCION REGIONAL"/>
    <s v="101009"/>
    <s v="DESPACHO DIRECCIÓN - SALUD OCUPACIONAL"/>
    <x v="49"/>
    <x v="49"/>
    <s v="Nación"/>
    <s v="10"/>
    <s v="RECURSOS CORRIENTES"/>
    <s v="CSF"/>
    <n v="86046149"/>
    <m/>
    <m/>
    <n v="0"/>
    <n v="0"/>
    <n v="86046149"/>
    <n v="0"/>
    <n v="86046149"/>
    <m/>
    <n v="0"/>
    <n v="0"/>
    <n v="0"/>
    <n v="0"/>
    <n v="0"/>
    <n v="0"/>
  </r>
  <r>
    <s v="2024-02-01 06:06:40"/>
    <n v="2024"/>
    <s v="Actual"/>
    <s v="36-02-00-099-000000"/>
    <s v="SENA REGIONAL VICHADA- DIRECCION REGIONAL"/>
    <s v="101014"/>
    <s v="DESPACHO REGIONAL -ESCUELA NACIONAL DE INSTRUCTORES"/>
    <x v="49"/>
    <x v="49"/>
    <s v="Nación"/>
    <s v="10"/>
    <s v="RECURSOS CORRIENTES"/>
    <s v="CSF"/>
    <n v="70000000"/>
    <m/>
    <m/>
    <n v="0"/>
    <n v="0"/>
    <n v="70000000"/>
    <n v="0"/>
    <n v="70000000"/>
    <m/>
    <n v="0"/>
    <n v="0"/>
    <n v="0"/>
    <n v="0"/>
    <n v="0"/>
    <n v="0"/>
  </r>
  <r>
    <s v="2024-02-01 06:06:40"/>
    <n v="2024"/>
    <s v="Actual"/>
    <s v="36-02-00-099-000000"/>
    <s v="SENA REGIONAL VICHADA- DIRECCION REGIONAL"/>
    <s v="101024"/>
    <s v="CONSTRUCCIONES Y ADECUACIONES"/>
    <x v="76"/>
    <x v="76"/>
    <s v="Nación"/>
    <s v="10"/>
    <s v="RECURSOS CORRIENTES"/>
    <s v="CSF"/>
    <n v="2646800000"/>
    <m/>
    <m/>
    <n v="0"/>
    <n v="0"/>
    <n v="2646800000"/>
    <n v="0"/>
    <n v="2646800000"/>
    <m/>
    <n v="0"/>
    <n v="0"/>
    <n v="0"/>
    <n v="0"/>
    <n v="0"/>
    <n v="0"/>
  </r>
  <r>
    <s v="2024-02-01 06:06:40"/>
    <n v="2024"/>
    <s v="Actual"/>
    <s v="36-02-00-099-000000"/>
    <s v="SENA REGIONAL VICHADA- DIRECCION REGIONAL"/>
    <s v="101039"/>
    <s v="DESPACHO REGIONAL-EMPRENDIMIENTO"/>
    <x v="88"/>
    <x v="88"/>
    <s v="Nación"/>
    <s v="10"/>
    <s v="RECURSOS CORRIENTES"/>
    <s v="CSF"/>
    <n v="202168000"/>
    <m/>
    <m/>
    <n v="0"/>
    <n v="0"/>
    <n v="202168000"/>
    <n v="191802000"/>
    <n v="10366000"/>
    <n v="167349000"/>
    <n v="24453000"/>
    <n v="4649068"/>
    <n v="4649068"/>
    <n v="4649068"/>
    <n v="0"/>
    <n v="0"/>
  </r>
  <r>
    <s v="2024-02-01 06:06:40"/>
    <n v="2024"/>
    <s v="Actual"/>
    <s v="36-02-00-099-000000"/>
    <s v="SENA REGIONAL VICHADA- DIRECCION REGIONAL"/>
    <s v="101040"/>
    <s v="DESPACHO REGIONAL-APORTES"/>
    <x v="64"/>
    <x v="64"/>
    <s v="Propios"/>
    <s v="27"/>
    <s v="RENTAS PARAFISCALES"/>
    <s v="CSF"/>
    <n v="153173261"/>
    <m/>
    <m/>
    <n v="0"/>
    <n v="0"/>
    <n v="153173261"/>
    <n v="153173261"/>
    <n v="0"/>
    <n v="110321320"/>
    <n v="42851941"/>
    <n v="3407766"/>
    <n v="3407766"/>
    <n v="3407766"/>
    <n v="0"/>
    <n v="0"/>
  </r>
  <r>
    <s v="2024-02-01 06:06:40"/>
    <n v="2024"/>
    <s v="Actual"/>
    <s v="36-02-00-099-000000"/>
    <s v="SENA REGIONAL VICHADA- DIRECCION REGIONAL"/>
    <s v="101043"/>
    <s v="DESPACHO BIENESTAR FUNCIONARIOS"/>
    <x v="48"/>
    <x v="48"/>
    <s v="Nación"/>
    <s v="10"/>
    <s v="RECURSOS CORRIENTES"/>
    <s v="CSF"/>
    <n v="11300000"/>
    <m/>
    <m/>
    <n v="0"/>
    <n v="0"/>
    <n v="11300000"/>
    <n v="0"/>
    <n v="11300000"/>
    <m/>
    <n v="0"/>
    <n v="0"/>
    <n v="0"/>
    <n v="0"/>
    <n v="0"/>
    <n v="0"/>
  </r>
  <r>
    <s v="2024-02-01 06:06:40"/>
    <n v="2024"/>
    <s v="Actual"/>
    <s v="36-02-00-099-000000"/>
    <s v="SENA REGIONAL VICHADA- DIRECCION REGIONAL"/>
    <s v="101043"/>
    <s v="DESPACHO BIENESTAR FUNCIONARIOS"/>
    <x v="49"/>
    <x v="49"/>
    <s v="Nación"/>
    <s v="10"/>
    <s v="RECURSOS CORRIENTES"/>
    <s v="CSF"/>
    <n v="224027024"/>
    <m/>
    <m/>
    <n v="0"/>
    <n v="0"/>
    <n v="224027024"/>
    <n v="32247487"/>
    <n v="191779537"/>
    <n v="32152080"/>
    <n v="95407"/>
    <n v="0"/>
    <n v="0"/>
    <n v="0"/>
    <n v="0"/>
    <n v="0"/>
  </r>
  <r>
    <s v="2024-02-01 06:06:40"/>
    <n v="2024"/>
    <s v="Actual"/>
    <s v="36-02-00-099-000000"/>
    <s v="SENA REGIONAL VICHADA- DIRECCION REGIONAL"/>
    <s v="101045"/>
    <s v="DESPACHO - SERVICIOS PRESTADOS A LA FORMACION"/>
    <x v="49"/>
    <x v="49"/>
    <s v="Nación"/>
    <s v="10"/>
    <s v="RECURSOS CORRIENTES"/>
    <s v="CSF"/>
    <n v="11473000"/>
    <m/>
    <m/>
    <n v="0"/>
    <n v="0"/>
    <n v="11473000"/>
    <n v="0"/>
    <n v="11473000"/>
    <m/>
    <n v="0"/>
    <n v="0"/>
    <n v="0"/>
    <n v="0"/>
    <n v="0"/>
    <n v="0"/>
  </r>
  <r>
    <s v="2024-02-01 06:06:40"/>
    <n v="2024"/>
    <s v="Actual"/>
    <s v="36-02-00-099-000000"/>
    <s v="SENA REGIONAL VICHADA- DIRECCION REGIONAL"/>
    <s v="101089"/>
    <s v="SENA REGIONAL VICHADA -DIRECCION REGIONAL, EMPRENDIMIENTO-ECONOMINA POPULAR"/>
    <x v="89"/>
    <x v="89"/>
    <s v="Nación"/>
    <s v="10"/>
    <s v="RECURSOS CORRIENTES"/>
    <s v="CSF"/>
    <n v="4885000"/>
    <m/>
    <m/>
    <n v="0"/>
    <n v="0"/>
    <n v="4885000"/>
    <n v="0"/>
    <n v="4885000"/>
    <m/>
    <n v="0"/>
    <n v="0"/>
    <n v="0"/>
    <n v="0"/>
    <n v="0"/>
    <n v="0"/>
  </r>
  <r>
    <s v="2024-02-01 06:06:40"/>
    <n v="2024"/>
    <s v="Actual"/>
    <s v="36-02-00-099-953110"/>
    <s v="CENTRO DE PRODUCCIÓN Y TRANSFORMACION AGROINDUSTRIAL DE LA ORINOQUIA -VICHADA"/>
    <s v="953109"/>
    <s v="CENTRO DE PRODUCCIÓN Y TRANSFORMACION AGROINDUSTRIAL DE LA ORINOQUIA -VICHADA SALUD OCUPACIONAL"/>
    <x v="49"/>
    <x v="49"/>
    <s v="Nación"/>
    <s v="10"/>
    <s v="RECURSOS CORRIENTES"/>
    <s v="CSF"/>
    <n v="4895224"/>
    <m/>
    <m/>
    <n v="0"/>
    <n v="0"/>
    <n v="4895224"/>
    <n v="0"/>
    <n v="4895224"/>
    <m/>
    <n v="0"/>
    <n v="0"/>
    <n v="0"/>
    <n v="0"/>
    <n v="0"/>
    <n v="0"/>
  </r>
  <r>
    <s v="2024-02-01 06:06:40"/>
    <n v="2024"/>
    <s v="Actual"/>
    <s v="36-02-00-099-953110"/>
    <s v="CENTRO DE PRODUCCIÓN Y TRANSFORMACION AGROINDUSTRIAL DE LA ORINOQUIA -VICHADA"/>
    <s v="953110"/>
    <s v="CENTRO DE PRODUCCIÓN Y TRANSFORMACIÓN AGROINDUSTRIAL DE LA ORINOQUIA-VICHADA"/>
    <x v="80"/>
    <x v="80"/>
    <s v="Nación"/>
    <s v="10"/>
    <s v="RECURSOS CORRIENTES"/>
    <s v="CSF"/>
    <n v="121563000"/>
    <m/>
    <m/>
    <n v="0"/>
    <n v="0"/>
    <n v="121563000"/>
    <n v="0"/>
    <n v="121563000"/>
    <m/>
    <n v="0"/>
    <n v="0"/>
    <n v="0"/>
    <n v="0"/>
    <n v="0"/>
    <n v="0"/>
  </r>
  <r>
    <s v="2024-02-01 06:06:40"/>
    <n v="2024"/>
    <s v="Actual"/>
    <s v="36-02-00-099-953110"/>
    <s v="CENTRO DE PRODUCCIÓN Y TRANSFORMACION AGROINDUSTRIAL DE LA ORINOQUIA -VICHADA"/>
    <s v="953110"/>
    <s v="CENTRO DE PRODUCCIÓN Y TRANSFORMACIÓN AGROINDUSTRIAL DE LA ORINOQUIA-VICHADA"/>
    <x v="81"/>
    <x v="81"/>
    <s v="Nación"/>
    <s v="10"/>
    <s v="RECURSOS CORRIENTES"/>
    <s v="CSF"/>
    <n v="49334000"/>
    <m/>
    <m/>
    <n v="0"/>
    <n v="0"/>
    <n v="49334000"/>
    <n v="47334000"/>
    <n v="2000000"/>
    <n v="0"/>
    <n v="47334000"/>
    <n v="0"/>
    <n v="0"/>
    <n v="0"/>
    <n v="0"/>
    <n v="0"/>
  </r>
  <r>
    <s v="2024-02-01 06:06:40"/>
    <n v="2024"/>
    <s v="Actual"/>
    <s v="36-02-00-099-953110"/>
    <s v="CENTRO DE PRODUCCIÓN Y TRANSFORMACION AGROINDUSTRIAL DE LA ORINOQUIA -VICHADA"/>
    <s v="953110"/>
    <s v="CENTRO DE PRODUCCIÓN Y TRANSFORMACIÓN AGROINDUSTRIAL DE LA ORINOQUIA-VICHADA"/>
    <x v="49"/>
    <x v="49"/>
    <s v="Nación"/>
    <s v="10"/>
    <s v="RECURSOS CORRIENTES"/>
    <s v="CSF"/>
    <n v="1097267610"/>
    <n v="0"/>
    <n v="5500000"/>
    <n v="0"/>
    <n v="0"/>
    <n v="1091767610"/>
    <n v="1037265145"/>
    <n v="54502465"/>
    <n v="344835635"/>
    <n v="692429510"/>
    <n v="22887201"/>
    <n v="22887201"/>
    <n v="22887201"/>
    <n v="0"/>
    <n v="0"/>
  </r>
  <r>
    <s v="2024-02-01 06:06:40"/>
    <n v="2024"/>
    <s v="Actual"/>
    <s v="36-02-00-099-953110"/>
    <s v="CENTRO DE PRODUCCIÓN Y TRANSFORMACION AGROINDUSTRIAL DE LA ORINOQUIA -VICHADA"/>
    <s v="953110"/>
    <s v="CENTRO DE PRODUCCIÓN Y TRANSFORMACIÓN AGROINDUSTRIAL DE LA ORINOQUIA-VICHADA"/>
    <x v="63"/>
    <x v="63"/>
    <s v="Propios"/>
    <s v="20"/>
    <s v="INGRESOS CORRIENTES"/>
    <s v="CSF"/>
    <n v="13959512"/>
    <m/>
    <m/>
    <n v="0"/>
    <n v="0"/>
    <n v="13959512"/>
    <n v="0"/>
    <n v="13959512"/>
    <m/>
    <n v="0"/>
    <n v="0"/>
    <n v="0"/>
    <n v="0"/>
    <n v="0"/>
    <n v="0"/>
  </r>
  <r>
    <s v="2024-02-01 06:06:40"/>
    <n v="2024"/>
    <s v="Actual"/>
    <s v="36-02-00-099-953110"/>
    <s v="CENTRO DE PRODUCCIÓN Y TRANSFORMACION AGROINDUSTRIAL DE LA ORINOQUIA -VICHADA"/>
    <s v="953111"/>
    <s v="C DE PRODUCCIÓN Y TRANSFORMACION AGROINDU DE LA ORINOQUIA - INTEGRACION CON LA MEDIS"/>
    <x v="49"/>
    <x v="49"/>
    <s v="Propios"/>
    <s v="20"/>
    <s v="INGRESOS CORRIENTES"/>
    <s v="CSF"/>
    <n v="472393504"/>
    <m/>
    <m/>
    <n v="0"/>
    <n v="0"/>
    <n v="472393504"/>
    <n v="0"/>
    <n v="472393504"/>
    <m/>
    <n v="0"/>
    <n v="0"/>
    <n v="0"/>
    <n v="0"/>
    <n v="0"/>
    <n v="0"/>
  </r>
  <r>
    <s v="2024-02-01 06:06:40"/>
    <n v="2024"/>
    <s v="Actual"/>
    <s v="36-02-00-099-953110"/>
    <s v="CENTRO DE PRODUCCIÓN Y TRANSFORMACION AGROINDUSTRIAL DE LA ORINOQUIA -VICHADA"/>
    <s v="953111"/>
    <s v="C DE PRODUCCIÓN Y TRANSFORMACION AGROINDU DE LA ORINOQUIA - INTEGRACION CON LA MEDIS"/>
    <x v="49"/>
    <x v="49"/>
    <s v="Nación"/>
    <s v="10"/>
    <s v="RECURSOS CORRIENTES"/>
    <s v="CSF"/>
    <n v="143376968"/>
    <m/>
    <m/>
    <n v="0"/>
    <n v="0"/>
    <n v="143376968"/>
    <n v="52159699"/>
    <n v="91217269"/>
    <n v="51101386"/>
    <n v="1058313"/>
    <n v="1209500"/>
    <n v="1209500"/>
    <n v="1209500"/>
    <n v="0"/>
    <n v="0"/>
  </r>
  <r>
    <s v="2024-02-01 06:06:40"/>
    <n v="2024"/>
    <s v="Actual"/>
    <s v="36-02-00-099-953110"/>
    <s v="CENTRO DE PRODUCCIÓN Y TRANSFORMACION AGROINDUSTRIAL DE LA ORINOQUIA -VICHADA"/>
    <s v="953118"/>
    <s v="C DE PRODUCCIÓN Y TRANS AGROINDUS DE LA ORINOQUIA - FONDO INDUSTRIA Y DE LA CONSTRUCCION FIC"/>
    <x v="48"/>
    <x v="48"/>
    <s v="Propios"/>
    <s v="26"/>
    <s v="FONDOS ESPECIALES"/>
    <s v="CSF"/>
    <n v="209042208"/>
    <m/>
    <m/>
    <n v="0"/>
    <n v="0"/>
    <n v="209042208"/>
    <n v="209042208"/>
    <n v="0"/>
    <n v="0"/>
    <n v="209042208"/>
    <n v="0"/>
    <n v="0"/>
    <n v="0"/>
    <n v="0"/>
    <n v="0"/>
  </r>
  <r>
    <s v="2024-02-01 06:06:40"/>
    <n v="2024"/>
    <s v="Actual"/>
    <s v="36-02-00-099-953110"/>
    <s v="CENTRO DE PRODUCCIÓN Y TRANSFORMACION AGROINDUSTRIAL DE LA ORINOQUIA -VICHADA"/>
    <s v="953118"/>
    <s v="C DE PRODUCCIÓN Y TRANS AGROINDUS DE LA ORINOQUIA - FONDO INDUSTRIA Y DE LA CONSTRUCCION FIC"/>
    <x v="49"/>
    <x v="49"/>
    <s v="Propios"/>
    <s v="26"/>
    <s v="FONDOS ESPECIALES"/>
    <s v="CSF"/>
    <n v="118355895"/>
    <m/>
    <m/>
    <n v="0"/>
    <n v="0"/>
    <n v="118355895"/>
    <n v="0"/>
    <n v="118355895"/>
    <m/>
    <n v="0"/>
    <n v="0"/>
    <n v="0"/>
    <n v="0"/>
    <n v="0"/>
    <n v="0"/>
  </r>
  <r>
    <s v="2024-02-01 06:06:40"/>
    <n v="2024"/>
    <s v="Actual"/>
    <s v="36-02-00-099-953110"/>
    <s v="CENTRO DE PRODUCCIÓN Y TRANSFORMACION AGROINDUSTRIAL DE LA ORINOQUIA -VICHADA"/>
    <s v="953124"/>
    <s v="C DE PRODU Y TRANSFORM AGROINDUL DE LA ORINOQUIA - CONSTRUC Y ADECUACIONES"/>
    <x v="76"/>
    <x v="76"/>
    <s v="Nación"/>
    <s v="10"/>
    <s v="RECURSOS CORRIENTES"/>
    <s v="CSF"/>
    <n v="8000000"/>
    <m/>
    <m/>
    <n v="0"/>
    <n v="0"/>
    <n v="8000000"/>
    <n v="0"/>
    <n v="8000000"/>
    <m/>
    <n v="0"/>
    <n v="0"/>
    <n v="0"/>
    <n v="0"/>
    <n v="0"/>
    <n v="0"/>
  </r>
  <r>
    <s v="2024-02-01 06:06:40"/>
    <n v="2024"/>
    <s v="Actual"/>
    <s v="36-02-00-099-953110"/>
    <s v="CENTRO DE PRODUCCIÓN Y TRANSFORMACION AGROINDUSTRIAL DE LA ORINOQUIA -VICHADA"/>
    <s v="953124"/>
    <s v="C DE PRODU Y TRANSFORM AGROINDUL DE LA ORINOQUIA - CONSTRUC Y ADECUACIONES"/>
    <x v="77"/>
    <x v="77"/>
    <s v="Nación"/>
    <s v="10"/>
    <s v="RECURSOS CORRIENTES"/>
    <s v="CSF"/>
    <n v="430000000"/>
    <m/>
    <m/>
    <n v="0"/>
    <n v="0"/>
    <n v="430000000"/>
    <n v="0"/>
    <n v="430000000"/>
    <m/>
    <n v="0"/>
    <n v="0"/>
    <n v="0"/>
    <n v="0"/>
    <n v="0"/>
    <n v="0"/>
  </r>
  <r>
    <s v="2024-02-01 06:06:40"/>
    <n v="2024"/>
    <s v="Actual"/>
    <s v="36-02-00-099-953110"/>
    <s v="CENTRO DE PRODUCCIÓN Y TRANSFORMACION AGROINDUSTRIAL DE LA ORINOQUIA -VICHADA"/>
    <s v="953124"/>
    <s v="C DE PRODU Y TRANSFORM AGROINDUL DE LA ORINOQUIA - CONSTRUC Y ADECUACIONES"/>
    <x v="78"/>
    <x v="78"/>
    <s v="Nación"/>
    <s v="10"/>
    <s v="RECURSOS CORRIENTES"/>
    <s v="CSF"/>
    <n v="173750000"/>
    <m/>
    <m/>
    <n v="0"/>
    <n v="0"/>
    <n v="173750000"/>
    <n v="54250000"/>
    <n v="119500000"/>
    <n v="0"/>
    <n v="54250000"/>
    <n v="0"/>
    <n v="0"/>
    <n v="0"/>
    <n v="0"/>
    <n v="0"/>
  </r>
  <r>
    <s v="2024-02-01 06:06:40"/>
    <n v="2024"/>
    <s v="Actual"/>
    <s v="36-02-00-099-953110"/>
    <s v="CENTRO DE PRODUCCIÓN Y TRANSFORMACION AGROINDUSTRIAL DE LA ORINOQUIA -VICHADA"/>
    <s v="953127"/>
    <s v="CENTRO DE PRODUCCIÓN Y TRANSFORMACION AGROINDUSTRIAL DE ORINOQUIA -VICHADA - MODERNIZACION AMBIENTES"/>
    <x v="10"/>
    <x v="10"/>
    <s v="Nación"/>
    <s v="10"/>
    <s v="RECURSOS CORRIENTES"/>
    <s v="CSF"/>
    <n v="25000000"/>
    <m/>
    <m/>
    <n v="0"/>
    <n v="0"/>
    <n v="25000000"/>
    <n v="0"/>
    <n v="25000000"/>
    <m/>
    <n v="0"/>
    <n v="0"/>
    <n v="0"/>
    <n v="0"/>
    <n v="0"/>
    <n v="0"/>
  </r>
  <r>
    <s v="2024-02-01 06:06:40"/>
    <n v="2024"/>
    <s v="Actual"/>
    <s v="36-02-00-099-953110"/>
    <s v="CENTRO DE PRODUCCIÓN Y TRANSFORMACION AGROINDUSTRIAL DE LA ORINOQUIA -VICHADA"/>
    <s v="953128"/>
    <s v="CERTIFICACION COMPETENCIAS LABORALES- CENTRO DE PRODUCCION Y TRANSFORMACION"/>
    <x v="94"/>
    <x v="94"/>
    <s v="Nación"/>
    <s v="10"/>
    <s v="RECURSOS CORRIENTES"/>
    <s v="CSF"/>
    <n v="234300000"/>
    <m/>
    <m/>
    <n v="0"/>
    <n v="0"/>
    <n v="234300000"/>
    <n v="229300000"/>
    <n v="5000000"/>
    <n v="83600000"/>
    <n v="145700000"/>
    <n v="0"/>
    <n v="0"/>
    <n v="0"/>
    <n v="0"/>
    <n v="0"/>
  </r>
  <r>
    <s v="2024-02-01 06:06:40"/>
    <n v="2024"/>
    <s v="Actual"/>
    <s v="36-02-00-099-953110"/>
    <s v="CENTRO DE PRODUCCIÓN Y TRANSFORMACION AGROINDUSTRIAL DE LA ORINOQUIA -VICHADA"/>
    <s v="953138"/>
    <s v="CENTRO DE PRODUCCIÓN Y TRANSFORMACION AGROINDUSTRIAL DE LA ORINOQUIA -VICHADA - EMPRENDE RURAL"/>
    <x v="87"/>
    <x v="87"/>
    <s v="Nación"/>
    <s v="10"/>
    <s v="RECURSOS CORRIENTES"/>
    <s v="CSF"/>
    <n v="497859000"/>
    <m/>
    <m/>
    <n v="0"/>
    <n v="0"/>
    <n v="497859000"/>
    <n v="497859000"/>
    <n v="0"/>
    <n v="59453333"/>
    <n v="438405667"/>
    <n v="2253333"/>
    <n v="2253333"/>
    <n v="2253333"/>
    <n v="0"/>
    <n v="0"/>
  </r>
  <r>
    <s v="2024-02-01 06:06:40"/>
    <n v="2024"/>
    <s v="Actual"/>
    <s v="36-02-00-099-953110"/>
    <s v="CENTRO DE PRODUCCIÓN Y TRANSFORMACION AGROINDUSTRIAL DE LA ORINOQUIA -VICHADA"/>
    <s v="953138"/>
    <s v="CENTRO DE PRODUCCIÓN Y TRANSFORMACION AGROINDUSTRIAL DE LA ORINOQUIA -VICHADA - EMPRENDE RURAL"/>
    <x v="65"/>
    <x v="65"/>
    <s v="Nación"/>
    <s v="10"/>
    <s v="RECURSOS CORRIENTES"/>
    <s v="CSF"/>
    <n v="25341000"/>
    <m/>
    <m/>
    <n v="0"/>
    <n v="0"/>
    <n v="25341000"/>
    <n v="25341000"/>
    <n v="0"/>
    <n v="0"/>
    <n v="25341000"/>
    <n v="0"/>
    <n v="0"/>
    <n v="0"/>
    <n v="0"/>
    <n v="0"/>
  </r>
  <r>
    <s v="2024-02-01 06:06:40"/>
    <n v="2024"/>
    <s v="Actual"/>
    <s v="36-02-00-099-953110"/>
    <s v="CENTRO DE PRODUCCIÓN Y TRANSFORMACION AGROINDUSTRIAL DE LA ORINOQUIA -VICHADA"/>
    <s v="953142"/>
    <s v="CENTRO DE PRODUCCIÓN Y TRANSFORMACION AGROINDUSTRIAL DE LA ORINOQUIA -VICHADA -BIENESTAR APRENDICES"/>
    <x v="49"/>
    <x v="49"/>
    <s v="Nación"/>
    <s v="10"/>
    <s v="RECURSOS CORRIENTES"/>
    <s v="CSF"/>
    <n v="435471777"/>
    <m/>
    <m/>
    <n v="0"/>
    <n v="0"/>
    <n v="435471777"/>
    <n v="435471777"/>
    <n v="0"/>
    <n v="79635138"/>
    <n v="355836639"/>
    <n v="0"/>
    <n v="0"/>
    <n v="0"/>
    <n v="0"/>
    <n v="0"/>
  </r>
  <r>
    <s v="2024-02-01 06:06:40"/>
    <n v="2024"/>
    <s v="Actual"/>
    <s v="36-02-00-099-953110"/>
    <s v="CENTRO DE PRODUCCIÓN Y TRANSFORMACION AGROINDUSTRIAL DE LA ORINOQUIA -VICHADA"/>
    <s v="953144"/>
    <s v="CENTRO DE PRODUCCIÓN Y TRANSFORMACION AGROINDUSTRIAL DE LA ORINOQUIA -VICHADA-APOYOS DE SOSTENIMIENT"/>
    <x v="48"/>
    <x v="48"/>
    <s v="Propios"/>
    <s v="20"/>
    <s v="INGRESOS CORRIENTES"/>
    <s v="CSF"/>
    <n v="193375000"/>
    <m/>
    <m/>
    <n v="0"/>
    <n v="0"/>
    <n v="193375000"/>
    <n v="193375000"/>
    <n v="0"/>
    <n v="0"/>
    <n v="193375000"/>
    <n v="0"/>
    <n v="0"/>
    <n v="0"/>
    <n v="0"/>
    <n v="0"/>
  </r>
  <r>
    <s v="2024-02-01 06:06:40"/>
    <n v="2024"/>
    <s v="Actual"/>
    <s v="36-02-00-099-953110"/>
    <s v="CENTRO DE PRODUCCIÓN Y TRANSFORMACION AGROINDUSTRIAL DE LA ORINOQUIA -VICHADA"/>
    <s v="953144"/>
    <s v="CENTRO DE PRODUCCIÓN Y TRANSFORMACION AGROINDUSTRIAL DE LA ORINOQUIA -VICHADA-APOYOS DE SOSTENIMIENT"/>
    <x v="49"/>
    <x v="49"/>
    <s v="Propios"/>
    <s v="20"/>
    <s v="INGRESOS CORRIENTES"/>
    <s v="CSF"/>
    <n v="7576702"/>
    <m/>
    <m/>
    <n v="0"/>
    <n v="0"/>
    <n v="7576702"/>
    <n v="7576702"/>
    <n v="0"/>
    <n v="0"/>
    <n v="7576702"/>
    <n v="0"/>
    <n v="0"/>
    <n v="0"/>
    <n v="0"/>
    <n v="0"/>
  </r>
  <r>
    <s v="2024-02-01 06:06:40"/>
    <n v="2024"/>
    <s v="Actual"/>
    <s v="36-02-00-099-953110"/>
    <s v="CENTRO DE PRODUCCIÓN Y TRANSFORMACION AGROINDUSTRIAL DE LA ORINOQUIA -VICHADA"/>
    <s v="953145"/>
    <s v="CENTRO DE PRODUCCIÓN Y TRANSFORMACION AGROINDUSTRIAL DE LA ORINOQUIA -VICHADA-SERVICIOS PRESTADOS A"/>
    <x v="49"/>
    <x v="49"/>
    <s v="Nación"/>
    <s v="10"/>
    <s v="RECURSOS CORRIENTES"/>
    <s v="CSF"/>
    <n v="974724390"/>
    <m/>
    <m/>
    <n v="0"/>
    <n v="0"/>
    <n v="974724390"/>
    <n v="832425415"/>
    <n v="142298975"/>
    <n v="100904016"/>
    <n v="731521399"/>
    <n v="0"/>
    <n v="0"/>
    <n v="0"/>
    <n v="0"/>
    <n v="0"/>
  </r>
  <r>
    <s v="2024-02-01 06:06:40"/>
    <n v="2024"/>
    <s v="Actual"/>
    <s v="36-02-00-099-953110"/>
    <s v="CENTRO DE PRODUCCIÓN Y TRANSFORMACION AGROINDUSTRIAL DE LA ORINOQUIA -VICHADA"/>
    <s v="953145"/>
    <s v="CENTRO DE PRODUCCIÓN Y TRANSFORMACION AGROINDUSTRIAL DE LA ORINOQUIA -VICHADA-SERVICIOS PRESTADOS A"/>
    <x v="65"/>
    <x v="65"/>
    <s v="Nación"/>
    <s v="10"/>
    <s v="RECURSOS CORRIENTES"/>
    <s v="CSF"/>
    <n v="8219598.5"/>
    <m/>
    <m/>
    <n v="0"/>
    <n v="0"/>
    <n v="8219598.5"/>
    <n v="0"/>
    <n v="8219598.5"/>
    <m/>
    <n v="0"/>
    <n v="0"/>
    <n v="0"/>
    <n v="0"/>
    <n v="0"/>
    <n v="0"/>
  </r>
  <r>
    <s v="2024-02-01 06:06:40"/>
    <n v="2024"/>
    <s v="Actual"/>
    <s v="36-02-00-099-953110"/>
    <s v="CENTRO DE PRODUCCIÓN Y TRANSFORMACION AGROINDUSTRIAL DE LA ORINOQUIA -VICHADA"/>
    <s v="953165"/>
    <s v="C DE PRODUCCIÓN Y TRANS AGROINDUS DE LA ORINOQUIA-APROPIACION DE CIENCIA Y TECNOLOGIA YCULTURA"/>
    <x v="60"/>
    <x v="60"/>
    <s v="Propios"/>
    <s v="27"/>
    <s v="RENTAS PARAFISCALES"/>
    <s v="CSF"/>
    <n v="69000000"/>
    <m/>
    <m/>
    <n v="0"/>
    <n v="0"/>
    <n v="69000000"/>
    <n v="69000000"/>
    <n v="0"/>
    <n v="66000000"/>
    <n v="3000000"/>
    <n v="0"/>
    <n v="0"/>
    <n v="0"/>
    <n v="0"/>
    <n v="0"/>
  </r>
  <r>
    <s v="2024-02-01 06:06:40"/>
    <n v="2024"/>
    <s v="Actual"/>
    <s v="36-02-00-099-953110"/>
    <s v="CENTRO DE PRODUCCIÓN Y TRANSFORMACION AGROINDUSTRIAL DE LA ORINOQUIA -VICHADA"/>
    <s v="953183"/>
    <s v="EXTENSIONISMO TECNOLOGICO-CENTRO DE PRODUCCIÓN Y TRANSFORMACION AGROINDUSTRIAL DE LA ORINOQUIA"/>
    <x v="91"/>
    <x v="91"/>
    <s v="Propios"/>
    <s v="27"/>
    <s v="RENTAS PARAFISCALES"/>
    <s v="CSF"/>
    <n v="85500032"/>
    <m/>
    <m/>
    <n v="0"/>
    <n v="0"/>
    <n v="85500032"/>
    <n v="59808232"/>
    <n v="25691800"/>
    <n v="0"/>
    <n v="59808232"/>
    <n v="0"/>
    <n v="0"/>
    <n v="0"/>
    <n v="0"/>
    <n v="0"/>
  </r>
  <r>
    <s v="2024-02-01 06:06:40"/>
    <n v="2024"/>
    <s v="Actual"/>
    <s v="36-02-00-099-953110"/>
    <s v="CENTRO DE PRODUCCIÓN Y TRANSFORMACION AGROINDUSTRIAL DE LA ORINOQUIA -VICHADA"/>
    <s v="953185"/>
    <s v="CTRO PRODUC TRANS AGROIN ORINOQUIA -VICHADA, SERVICIOS PRESTADOS A LA FORMACION -ECONOMINA POPULAR"/>
    <x v="65"/>
    <x v="65"/>
    <s v="Nación"/>
    <s v="10"/>
    <s v="RECURSOS CORRIENTES"/>
    <s v="CSF"/>
    <n v="16924817.75"/>
    <m/>
    <m/>
    <n v="0"/>
    <n v="0"/>
    <n v="16924817.75"/>
    <n v="0"/>
    <n v="16924817.75"/>
    <m/>
    <n v="0"/>
    <n v="0"/>
    <n v="0"/>
    <n v="0"/>
    <n v="0"/>
    <n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C0E139F-DDDC-4C73-9E44-1057BBC55EDE}" name="TablaDinámica1" cacheId="0" applyNumberFormats="0" applyBorderFormats="0" applyFontFormats="0" applyPatternFormats="0" applyAlignmentFormats="0" applyWidthHeightFormats="1" dataCaption="Valores" updatedVersion="6" minRefreshableVersion="3" itemPrintTitles="1" createdVersion="6" indent="0" compact="0" compactData="0" multipleFieldFilters="0">
  <location ref="A3:F8" firstHeaderRow="0" firstDataRow="1" firstDataCol="2"/>
  <pivotFields count="28">
    <pivotField compact="0" outline="0" showAll="0" defaultSubtotal="0"/>
    <pivotField compact="0" numFmtId="1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axis="axisRow" compact="0" outline="0" showAll="0" defaultSubtotal="0">
      <items count="101">
        <item h="1" x="13"/>
        <item h="1" x="14"/>
        <item h="1" x="15"/>
        <item h="1" x="16"/>
        <item h="1" x="17"/>
        <item h="1" x="18"/>
        <item h="1" x="19"/>
        <item h="1" x="20"/>
        <item h="1" x="21"/>
        <item h="1" x="22"/>
        <item h="1" x="23"/>
        <item h="1" x="24"/>
        <item h="1" x="25"/>
        <item h="1" x="26"/>
        <item h="1" x="27"/>
        <item h="1" x="28"/>
        <item h="1" x="29"/>
        <item h="1" x="30"/>
        <item h="1" x="31"/>
        <item h="1" x="55"/>
        <item h="1" x="32"/>
        <item h="1" x="33"/>
        <item h="1" x="34"/>
        <item h="1" x="35"/>
        <item h="1" x="36"/>
        <item h="1" x="37"/>
        <item h="1" x="38"/>
        <item h="1" x="0"/>
        <item h="1" x="39"/>
        <item h="1" x="66"/>
        <item h="1" x="67"/>
        <item h="1" x="68"/>
        <item h="1" x="40"/>
        <item h="1" x="69"/>
        <item h="1" x="7"/>
        <item h="1" x="70"/>
        <item h="1" x="71"/>
        <item h="1" x="72"/>
        <item h="1" x="41"/>
        <item h="1" x="56"/>
        <item h="1" x="5"/>
        <item h="1" x="62"/>
        <item h="1" x="95"/>
        <item h="1" x="42"/>
        <item h="1" x="43"/>
        <item h="1" x="44"/>
        <item h="1" x="45"/>
        <item h="1" x="46"/>
        <item h="1" x="47"/>
        <item h="1" x="8"/>
        <item h="1" x="57"/>
        <item h="1" x="58"/>
        <item h="1" x="73"/>
        <item h="1" x="74"/>
        <item h="1" x="1"/>
        <item h="1" x="2"/>
        <item h="1" x="3"/>
        <item h="1" x="88"/>
        <item h="1" x="87"/>
        <item h="1" x="79"/>
        <item h="1" x="80"/>
        <item h="1" x="81"/>
        <item h="1" x="99"/>
        <item h="1" x="82"/>
        <item h="1" x="83"/>
        <item h="1" x="84"/>
        <item h="1" x="85"/>
        <item h="1" x="86"/>
        <item h="1" x="4"/>
        <item h="1" x="10"/>
        <item h="1" x="48"/>
        <item h="1" x="49"/>
        <item h="1" x="50"/>
        <item h="1" x="59"/>
        <item h="1" x="63"/>
        <item h="1" x="9"/>
        <item h="1" x="64"/>
        <item h="1" x="51"/>
        <item h="1" x="6"/>
        <item h="1" x="75"/>
        <item h="1" x="92"/>
        <item h="1" x="94"/>
        <item h="1" x="93"/>
        <item x="96"/>
        <item x="12"/>
        <item x="65"/>
        <item x="89"/>
        <item h="1" x="61"/>
        <item h="1" x="11"/>
        <item h="1" x="91"/>
        <item h="1" x="60"/>
        <item h="1" x="90"/>
        <item h="1" x="52"/>
        <item h="1" x="53"/>
        <item h="1" x="97"/>
        <item h="1" x="54"/>
        <item h="1" x="98"/>
        <item h="1" x="76"/>
        <item h="1" x="100"/>
        <item h="1" x="77"/>
        <item h="1" x="78"/>
      </items>
    </pivotField>
    <pivotField axis="axisRow" compact="0" outline="0" showAll="0" defaultSubtotal="0">
      <items count="101">
        <item x="97"/>
        <item x="59"/>
        <item x="10"/>
        <item x="86"/>
        <item x="11"/>
        <item x="92"/>
        <item x="96"/>
        <item x="93"/>
        <item x="77"/>
        <item x="76"/>
        <item x="78"/>
        <item x="99"/>
        <item x="64"/>
        <item x="52"/>
        <item x="88"/>
        <item x="6"/>
        <item x="94"/>
        <item x="83"/>
        <item x="51"/>
        <item x="90"/>
        <item x="80"/>
        <item x="87"/>
        <item x="65"/>
        <item x="49"/>
        <item x="79"/>
        <item x="12"/>
        <item x="91"/>
        <item x="84"/>
        <item x="60"/>
        <item x="85"/>
        <item x="82"/>
        <item x="89"/>
        <item x="81"/>
        <item x="9"/>
        <item x="67"/>
        <item x="25"/>
        <item x="23"/>
        <item x="24"/>
        <item x="27"/>
        <item x="26"/>
        <item x="21"/>
        <item x="46"/>
        <item x="44"/>
        <item x="34"/>
        <item x="33"/>
        <item x="30"/>
        <item x="47"/>
        <item x="17"/>
        <item x="35"/>
        <item x="3"/>
        <item x="54"/>
        <item x="95"/>
        <item x="39"/>
        <item x="1"/>
        <item x="55"/>
        <item x="62"/>
        <item x="61"/>
        <item x="48"/>
        <item x="100"/>
        <item x="98"/>
        <item x="75"/>
        <item x="63"/>
        <item x="18"/>
        <item x="73"/>
        <item x="74"/>
        <item x="42"/>
        <item x="29"/>
        <item x="43"/>
        <item x="0"/>
        <item x="66"/>
        <item x="58"/>
        <item x="57"/>
        <item x="32"/>
        <item x="22"/>
        <item x="36"/>
        <item x="37"/>
        <item x="19"/>
        <item x="16"/>
        <item x="20"/>
        <item x="31"/>
        <item x="14"/>
        <item x="8"/>
        <item x="4"/>
        <item x="72"/>
        <item x="41"/>
        <item x="71"/>
        <item x="70"/>
        <item x="68"/>
        <item x="69"/>
        <item x="7"/>
        <item x="45"/>
        <item x="40"/>
        <item x="56"/>
        <item x="15"/>
        <item x="38"/>
        <item x="13"/>
        <item x="2"/>
        <item x="53"/>
        <item x="50"/>
        <item x="28"/>
        <item x="5"/>
      </items>
    </pivotField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dataField="1"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dataField="1" compact="0" outline="0" showAll="0" defaultSubtotal="0"/>
    <pivotField compact="0" outline="0" showAll="0" defaultSubtotal="0"/>
    <pivotField compact="0" outline="0" showAll="0" defaultSubtotal="0"/>
    <pivotField dataField="1"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dataField="1" compact="0" outline="0" showAll="0" defaultSubtotal="0"/>
    <pivotField compact="0" outline="0" showAll="0" defaultSubtotal="0"/>
    <pivotField compact="0" outline="0" showAll="0" defaultSubtotal="0"/>
  </pivotFields>
  <rowFields count="2">
    <field x="7"/>
    <field x="8"/>
  </rowFields>
  <rowItems count="5">
    <i>
      <x v="83"/>
      <x v="6"/>
    </i>
    <i>
      <x v="84"/>
      <x v="25"/>
    </i>
    <i>
      <x v="85"/>
      <x v="22"/>
    </i>
    <i>
      <x v="86"/>
      <x v="31"/>
    </i>
    <i t="grand">
      <x/>
    </i>
  </rowItems>
  <colFields count="1">
    <field x="-2"/>
  </colFields>
  <colItems count="4">
    <i>
      <x/>
    </i>
    <i i="1">
      <x v="1"/>
    </i>
    <i i="2">
      <x v="2"/>
    </i>
    <i i="3">
      <x v="3"/>
    </i>
  </colItems>
  <dataFields count="4">
    <dataField name="Suma de APR. INICIAL" fld="13" baseField="7" baseItem="0" numFmtId="3"/>
    <dataField name="Suma de APR. VIGENTE" fld="18" baseField="7" baseItem="0" numFmtId="3"/>
    <dataField name="Suma de COMPROMISO" fld="21" baseField="7" baseItem="0" numFmtId="3"/>
    <dataField name="Suma de PAGOS" fld="25" baseField="7" baseItem="0" numFmtId="3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70FA4C4-2D4D-41E6-98F7-43D4C92CDD9C}" name="Tabla1" displayName="Tabla1" ref="A7:AB3958" totalsRowShown="0" headerRowDxfId="31" dataDxfId="29" headerRowBorderDxfId="30" tableBorderDxfId="28">
  <autoFilter ref="A7:AB3958" xr:uid="{C0275414-4CED-46FD-ABA3-D469F3CC9EE9}">
    <filterColumn colId="7">
      <filters>
        <filter val="C-3602-1300-10-20308E-3602032-02"/>
        <filter val="C-3602-1300-10-20308E-3602035-02"/>
        <filter val="C-3602-1300-11-20305C-3602013-02"/>
        <filter val="C-3602-1300-11-20305C-3602031-02"/>
        <filter val="C-3602-1300-11-20305C-3602036-02"/>
        <filter val="C-3602-1300-12-20308E-3602038-02"/>
        <filter val="C-3602-1300-13-20306B-3602002-02"/>
        <filter val="C-3602-1300-13-20306B-3602004-02"/>
        <filter val="C-3602-1300-13-20306B-3602005-02"/>
        <filter val="C-3602-1300-13-20306B-3602006-02"/>
        <filter val="C-3602-1300-13-20306B-3602043-02"/>
        <filter val="C-3603-1300-12"/>
        <filter val="C-3603-1300-15-20305C-3603024-02"/>
        <filter val="C-3603-1300-15-20305C-3603025-01"/>
        <filter val="C-3603-1300-15-20305C-3603025-02"/>
        <filter val="C-3603-1300-15-20305C-3603025-03"/>
        <filter val="C-3603-1300-15-20305C-3603025-06"/>
        <filter val="C-3603-1300-15-20305C-3603025-08"/>
        <filter val="C-3603-1300-16-53105B-3603015-02"/>
        <filter val="C-3603-1300-16-53105B-3603026-02"/>
        <filter val="C-3603-1300-16-53105B-3603028-02"/>
        <filter val="C-3603-1300-16-53105B-3603029-02"/>
        <filter val="C-3603-1300-16-53105B-3603029-08"/>
        <filter val="C-3603-1300-17-20305C-3603003-02"/>
        <filter val="C-3603-1300-17-20305C-3603005-02"/>
        <filter val="C-3603-1300-17-20305C-3603014-02"/>
        <filter val="C-3603-1300-19-708020-3603003-02"/>
        <filter val="C-3603-1300-19-708020-3603007-02"/>
        <filter val="C-3603-1300-19-708020-3603025-02"/>
        <filter val="C-3603-1300-19-708020-3603032-02"/>
        <filter val="C-3605-1300-3-40402A-3605001-01"/>
        <filter val="C-3605-1300-3-40402A-3605001-02"/>
        <filter val="C-3605-1300-3-40402A-3605007-02"/>
        <filter val="C-3605-1300-3-40402A-3605009-02"/>
        <filter val="C-3605-1300-3-40402A-3605019-02"/>
        <filter val="C-3699-1300-13-53105B-3699065-02"/>
        <filter val="C-3699-1300-13-53105B-3699065-03"/>
        <filter val="C-3699-1300-13-53105B-3699065-06"/>
        <filter val="C-3699-1300-13-53105B-3699065-07"/>
        <filter val="C-3699-1300-13-53105B-3699065-08"/>
        <filter val="C-3699-1300-15-53105B-3699009-02"/>
        <filter val="C-3699-1300-15-53105B-3699009-08"/>
        <filter val="C-3699-1300-15-53105B-3699011-02"/>
        <filter val="C-3699-1300-15-53105B-3699016-02"/>
      </filters>
    </filterColumn>
  </autoFilter>
  <tableColumns count="28">
    <tableColumn id="1" xr3:uid="{068974B0-9B84-489D-80A6-577541695C18}" name="FECHA GENERACION" dataDxfId="27"/>
    <tableColumn id="2" xr3:uid="{A7232D50-35B0-4E25-BDBA-DE3A3FB8C1DB}" name="ANO_FISCAL" dataDxfId="26"/>
    <tableColumn id="3" xr3:uid="{F2C269EB-EF6D-4236-B40D-57037EA77CE9}" name="VIGENCIA" dataDxfId="25"/>
    <tableColumn id="4" xr3:uid="{ADCDD731-6147-4220-B6B1-2B8C736FDE3D}" name="UNIDAD/SUB UNIDAD" dataDxfId="24"/>
    <tableColumn id="5" xr3:uid="{358B1844-D052-4CC7-8976-F3FB4EC27978}" name="NOMBRE UNIDAD/SUB UNIDAD" dataDxfId="23"/>
    <tableColumn id="6" xr3:uid="{AF2AACF0-B701-41FD-B1A3-45832425F0C7}" name="DEP GASTO" dataDxfId="22"/>
    <tableColumn id="7" xr3:uid="{69F16E41-B422-4ABF-8E28-95B66AD28A0E}" name="DESCRIPCION DEP GASTO" dataDxfId="21"/>
    <tableColumn id="8" xr3:uid="{5B02AE4E-FAC6-424E-9607-5DB5F81FF643}" name="RUBRO PPTAL" dataDxfId="20"/>
    <tableColumn id="9" xr3:uid="{6387B386-2E3A-42A9-9436-25A2B9DBCB06}" name="DESCRIPCION" dataDxfId="19"/>
    <tableColumn id="10" xr3:uid="{D4EF2732-ECA7-4802-942B-7F7F9BC4D093}" name="FUENTE" dataDxfId="18"/>
    <tableColumn id="11" xr3:uid="{3C75373B-4C85-4C5E-A88C-38E788192E43}" name="REC" dataDxfId="17"/>
    <tableColumn id="12" xr3:uid="{D2504987-06E8-4A93-AC1D-22E0F50726B0}" name="RECURSO" dataDxfId="16"/>
    <tableColumn id="13" xr3:uid="{A07B531F-0109-4870-A00F-6CB845A964AE}" name="SIT" dataDxfId="15"/>
    <tableColumn id="14" xr3:uid="{8A4B2F81-4513-4384-B501-E8818E3747D5}" name="APR. INICIAL" dataDxfId="14"/>
    <tableColumn id="15" xr3:uid="{F680F988-2C1F-4CAE-9133-7DC9188BE7CA}" name="APR. ADICIONADA" dataDxfId="13"/>
    <tableColumn id="16" xr3:uid="{E2D01852-59E3-4AE7-80DE-E0197DFCC0FC}" name="APR. REDUCIDA" dataDxfId="12"/>
    <tableColumn id="17" xr3:uid="{B92F479E-07F1-484E-90C0-1440651F75BA}" name="CREDITOS" dataDxfId="11"/>
    <tableColumn id="18" xr3:uid="{73735388-9646-4D71-A9A5-01B536929530}" name="CONTRACREDITOS" dataDxfId="10"/>
    <tableColumn id="19" xr3:uid="{6697942E-9923-4FB1-B835-F4C023C35C12}" name="APR. VIGENTE" dataDxfId="9"/>
    <tableColumn id="20" xr3:uid="{9E39B099-3064-4DAE-BFA5-722ED7C7E031}" name="CDP" dataDxfId="8"/>
    <tableColumn id="21" xr3:uid="{AF9C981A-C7C1-4B3F-A753-C2C5EE2DE372}" name="APR. DISPONIBLE" dataDxfId="7"/>
    <tableColumn id="22" xr3:uid="{6E189D69-68F0-405B-B154-12443196132D}" name="COMPROMISO" dataDxfId="6"/>
    <tableColumn id="23" xr3:uid="{201A11C4-9C74-41B1-8801-296BAE80EE2D}" name="SALDO CDP" dataDxfId="5">
      <calculatedColumnFormula>+T8-V8</calculatedColumnFormula>
    </tableColumn>
    <tableColumn id="24" xr3:uid="{A10B4489-5A9F-4EE8-8563-CAEEAC50EF58}" name="OBLIGACION" dataDxfId="4"/>
    <tableColumn id="25" xr3:uid="{A6E5271D-F44E-4506-9F22-3ABCF5E072CE}" name="ORDEN PAGO" dataDxfId="3"/>
    <tableColumn id="26" xr3:uid="{63E6C465-13EE-4FAD-A997-A73E74D2B019}" name="PAGOS" dataDxfId="2"/>
    <tableColumn id="27" xr3:uid="{DF27C498-A211-49B2-9835-3DEFF4822233}" name="MODIFICACIONES PPTALES SIN APROBACION" dataDxfId="1"/>
    <tableColumn id="28" xr3:uid="{DEB08A0A-6003-453D-9516-26FA91AA354F}" name="MODIFICACIONES PPTALES APROBADAS" dataDxfId="0"/>
  </tableColumns>
  <tableStyleInfo name="TableStyleLight14" showFirstColumn="0" showLastColumn="0" showRowStripes="1" showColumnStripes="0"/>
</table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E4757F-A753-4604-9829-A6FBF9CE14E4}">
  <dimension ref="A3:Y30"/>
  <sheetViews>
    <sheetView topLeftCell="J1" workbookViewId="0">
      <selection activeCell="X16" sqref="X16:X26"/>
    </sheetView>
  </sheetViews>
  <sheetFormatPr baseColWidth="10" defaultRowHeight="14.4" x14ac:dyDescent="0.55000000000000004"/>
  <cols>
    <col min="1" max="1" width="21.41796875" customWidth="1"/>
    <col min="2" max="2" width="26" customWidth="1"/>
    <col min="3" max="3" width="23.26171875" customWidth="1"/>
    <col min="4" max="4" width="21.578125" bestFit="1" customWidth="1"/>
    <col min="5" max="5" width="22.26171875" bestFit="1" customWidth="1"/>
    <col min="6" max="6" width="15.26171875" bestFit="1" customWidth="1"/>
    <col min="9" max="9" width="14.68359375" customWidth="1"/>
    <col min="10" max="10" width="26" customWidth="1"/>
    <col min="11" max="11" width="21" customWidth="1"/>
    <col min="12" max="12" width="20.41796875" customWidth="1"/>
    <col min="13" max="13" width="16.83984375" customWidth="1"/>
    <col min="14" max="14" width="15.83984375" customWidth="1"/>
    <col min="15" max="15" width="15.15625" customWidth="1"/>
    <col min="20" max="20" width="15.578125" customWidth="1"/>
    <col min="21" max="21" width="13.15625" customWidth="1"/>
    <col min="22" max="22" width="12.578125" customWidth="1"/>
    <col min="23" max="23" width="13.15625" customWidth="1"/>
    <col min="24" max="24" width="13.15625" bestFit="1" customWidth="1"/>
  </cols>
  <sheetData>
    <row r="3" spans="1:25" x14ac:dyDescent="0.55000000000000004">
      <c r="A3" s="56" t="s">
        <v>7</v>
      </c>
      <c r="B3" s="56" t="s">
        <v>8</v>
      </c>
      <c r="C3" t="s">
        <v>4310</v>
      </c>
      <c r="D3" t="s">
        <v>4311</v>
      </c>
      <c r="E3" t="s">
        <v>4312</v>
      </c>
      <c r="F3" t="s">
        <v>4313</v>
      </c>
      <c r="I3" t="s">
        <v>4314</v>
      </c>
    </row>
    <row r="4" spans="1:25" x14ac:dyDescent="0.55000000000000004">
      <c r="A4" t="s">
        <v>362</v>
      </c>
      <c r="B4" t="s">
        <v>363</v>
      </c>
      <c r="C4" s="101">
        <v>1221000000</v>
      </c>
      <c r="D4" s="101">
        <v>1221000000</v>
      </c>
      <c r="E4" s="101">
        <v>460269833</v>
      </c>
      <c r="F4" s="101">
        <v>12899833</v>
      </c>
      <c r="I4" t="s">
        <v>4315</v>
      </c>
    </row>
    <row r="5" spans="1:25" x14ac:dyDescent="0.55000000000000004">
      <c r="A5" t="s">
        <v>74</v>
      </c>
      <c r="B5" t="s">
        <v>75</v>
      </c>
      <c r="C5" s="101">
        <v>5720000000</v>
      </c>
      <c r="D5" s="101">
        <v>5720000000</v>
      </c>
      <c r="E5" s="101">
        <v>0</v>
      </c>
      <c r="F5" s="101">
        <v>0</v>
      </c>
      <c r="I5" t="s">
        <v>4316</v>
      </c>
    </row>
    <row r="6" spans="1:25" x14ac:dyDescent="0.55000000000000004">
      <c r="A6" t="s">
        <v>214</v>
      </c>
      <c r="B6" t="s">
        <v>215</v>
      </c>
      <c r="C6" s="101">
        <v>193865384433</v>
      </c>
      <c r="D6" s="101">
        <v>193865384433</v>
      </c>
      <c r="E6" s="101">
        <v>10007364582</v>
      </c>
      <c r="F6" s="101">
        <v>25908864</v>
      </c>
      <c r="M6" t="s">
        <v>4317</v>
      </c>
    </row>
    <row r="7" spans="1:25" ht="14.25" customHeight="1" x14ac:dyDescent="0.55000000000000004">
      <c r="A7" t="s">
        <v>284</v>
      </c>
      <c r="B7" t="s">
        <v>285</v>
      </c>
      <c r="C7" s="101">
        <v>6193615567</v>
      </c>
      <c r="D7" s="101">
        <v>6193615567</v>
      </c>
      <c r="E7" s="101">
        <v>0</v>
      </c>
      <c r="F7" s="101">
        <v>0</v>
      </c>
      <c r="I7" t="s">
        <v>4318</v>
      </c>
      <c r="J7" t="s">
        <v>4319</v>
      </c>
      <c r="K7" t="s">
        <v>4365</v>
      </c>
      <c r="L7" s="95" t="s">
        <v>4345</v>
      </c>
      <c r="M7" s="95" t="s">
        <v>4343</v>
      </c>
      <c r="N7" s="95" t="s">
        <v>4344</v>
      </c>
      <c r="O7" t="s">
        <v>4346</v>
      </c>
      <c r="P7" t="s">
        <v>4347</v>
      </c>
      <c r="R7" t="s">
        <v>4318</v>
      </c>
      <c r="S7" t="s">
        <v>4319</v>
      </c>
      <c r="T7" t="s">
        <v>4365</v>
      </c>
      <c r="U7" s="95" t="s">
        <v>4345</v>
      </c>
      <c r="V7" s="95" t="s">
        <v>4343</v>
      </c>
      <c r="W7" s="95" t="s">
        <v>4344</v>
      </c>
      <c r="X7" t="s">
        <v>4346</v>
      </c>
      <c r="Y7" t="s">
        <v>4347</v>
      </c>
    </row>
    <row r="8" spans="1:25" x14ac:dyDescent="0.55000000000000004">
      <c r="A8" t="s">
        <v>4309</v>
      </c>
      <c r="C8" s="101">
        <v>207000000000</v>
      </c>
      <c r="D8" s="101">
        <v>207000000000</v>
      </c>
      <c r="E8" s="101">
        <v>10467634415</v>
      </c>
      <c r="F8" s="101">
        <v>38808697</v>
      </c>
      <c r="I8" t="s">
        <v>4321</v>
      </c>
      <c r="K8" s="99">
        <v>5543548765701</v>
      </c>
      <c r="L8" s="99">
        <v>5543548765701</v>
      </c>
      <c r="M8" s="99">
        <v>990126110312.9801</v>
      </c>
      <c r="N8" s="100">
        <f>M8/L8</f>
        <v>0.17860871296723865</v>
      </c>
      <c r="O8" s="99">
        <v>66594703909.800011</v>
      </c>
      <c r="P8" s="100">
        <f>O8/L8</f>
        <v>1.2013009486239973E-2</v>
      </c>
      <c r="R8" t="s">
        <v>4321</v>
      </c>
      <c r="T8" s="98">
        <f>T9+T15</f>
        <v>5543548.7657009996</v>
      </c>
      <c r="U8" s="98">
        <f t="shared" ref="U8:X8" si="0">U9+U15</f>
        <v>5543548.7657009996</v>
      </c>
      <c r="V8" s="98">
        <f t="shared" si="0"/>
        <v>990126.11031298013</v>
      </c>
      <c r="W8" s="97">
        <f>V8/U8</f>
        <v>0.17860871296723868</v>
      </c>
      <c r="X8" s="98">
        <f t="shared" si="0"/>
        <v>66594.70390980001</v>
      </c>
      <c r="Y8" s="97">
        <f>X8/U8</f>
        <v>1.2013009486239973E-2</v>
      </c>
    </row>
    <row r="9" spans="1:25" x14ac:dyDescent="0.55000000000000004">
      <c r="I9" t="s">
        <v>4322</v>
      </c>
      <c r="J9" t="s">
        <v>4323</v>
      </c>
      <c r="K9" s="99">
        <v>124606214000</v>
      </c>
      <c r="L9" s="99">
        <v>124606214000</v>
      </c>
      <c r="M9" s="99">
        <v>9082367822.3099995</v>
      </c>
      <c r="N9" s="100">
        <f t="shared" ref="N9:N26" si="1">M9/L9</f>
        <v>7.288856254239455E-2</v>
      </c>
      <c r="O9" s="99">
        <v>3223765257.9499998</v>
      </c>
      <c r="P9" s="100">
        <f t="shared" ref="P9:P26" si="2">O9/L9</f>
        <v>2.5871625133799505E-2</v>
      </c>
      <c r="R9" t="s">
        <v>4322</v>
      </c>
      <c r="S9" t="s">
        <v>4323</v>
      </c>
      <c r="T9" s="98">
        <f>T10+T11+T12+T13+T14</f>
        <v>124606.21399999999</v>
      </c>
      <c r="U9" s="98">
        <f t="shared" ref="U9:X9" si="3">U10+U11+U12+U13+U14</f>
        <v>124606.21399999999</v>
      </c>
      <c r="V9" s="98">
        <f t="shared" si="3"/>
        <v>9082.3678223099996</v>
      </c>
      <c r="W9" s="97">
        <f t="shared" ref="W9:W26" si="4">V9/U9</f>
        <v>7.288856254239455E-2</v>
      </c>
      <c r="X9" s="98">
        <f t="shared" si="3"/>
        <v>3223.76525795</v>
      </c>
      <c r="Y9" s="97">
        <f t="shared" ref="Y9:Y26" si="5">X9/U9</f>
        <v>2.5871625133799508E-2</v>
      </c>
    </row>
    <row r="10" spans="1:25" x14ac:dyDescent="0.55000000000000004">
      <c r="I10" t="s">
        <v>4324</v>
      </c>
      <c r="J10" t="s">
        <v>4325</v>
      </c>
      <c r="K10" s="98">
        <v>82770789000</v>
      </c>
      <c r="L10" s="98">
        <v>82770789000</v>
      </c>
      <c r="M10" s="98">
        <v>3040367705</v>
      </c>
      <c r="N10" s="97">
        <f t="shared" si="1"/>
        <v>3.6732375536495131E-2</v>
      </c>
      <c r="O10" s="98">
        <v>3037123705</v>
      </c>
      <c r="P10" s="97">
        <f t="shared" si="2"/>
        <v>3.6693182965792437E-2</v>
      </c>
      <c r="R10" t="s">
        <v>4324</v>
      </c>
      <c r="S10" t="s">
        <v>4325</v>
      </c>
      <c r="T10" s="98">
        <f>K10/1000000</f>
        <v>82770.789000000004</v>
      </c>
      <c r="U10" s="98">
        <f>L10/1000000</f>
        <v>82770.789000000004</v>
      </c>
      <c r="V10" s="98">
        <f>M10/1000000</f>
        <v>3040.3677050000001</v>
      </c>
      <c r="W10" s="97">
        <f t="shared" si="4"/>
        <v>3.6732375536495124E-2</v>
      </c>
      <c r="X10" s="98">
        <f>O10/1000000</f>
        <v>3037.123705</v>
      </c>
      <c r="Y10" s="97">
        <f t="shared" si="5"/>
        <v>3.6693182965792437E-2</v>
      </c>
    </row>
    <row r="11" spans="1:25" x14ac:dyDescent="0.55000000000000004">
      <c r="I11" t="s">
        <v>4326</v>
      </c>
      <c r="J11" t="s">
        <v>4327</v>
      </c>
      <c r="K11" s="98">
        <v>10176068000</v>
      </c>
      <c r="L11" s="98">
        <v>10176068000</v>
      </c>
      <c r="M11" s="98">
        <v>5296898318.3099995</v>
      </c>
      <c r="N11" s="97">
        <f t="shared" si="1"/>
        <v>0.52052505135677152</v>
      </c>
      <c r="O11" s="98">
        <v>71953546.950000003</v>
      </c>
      <c r="P11" s="97">
        <f t="shared" si="2"/>
        <v>7.0708594861984024E-3</v>
      </c>
      <c r="R11" t="s">
        <v>4326</v>
      </c>
      <c r="S11" t="s">
        <v>4327</v>
      </c>
      <c r="T11" s="98">
        <f t="shared" ref="T11:T26" si="6">K11/1000000</f>
        <v>10176.067999999999</v>
      </c>
      <c r="U11" s="98">
        <f t="shared" ref="U11:U26" si="7">L11/1000000</f>
        <v>10176.067999999999</v>
      </c>
      <c r="V11" s="98">
        <f t="shared" ref="V11:V26" si="8">M11/1000000</f>
        <v>5296.898318309999</v>
      </c>
      <c r="W11" s="97">
        <f t="shared" si="4"/>
        <v>0.52052505135677152</v>
      </c>
      <c r="X11" s="98">
        <f t="shared" ref="X11:X26" si="9">O11/1000000</f>
        <v>71.953546950000003</v>
      </c>
      <c r="Y11" s="97">
        <f t="shared" si="5"/>
        <v>7.0708594861984024E-3</v>
      </c>
    </row>
    <row r="12" spans="1:25" x14ac:dyDescent="0.55000000000000004">
      <c r="I12" t="s">
        <v>4328</v>
      </c>
      <c r="J12" t="s">
        <v>4329</v>
      </c>
      <c r="K12" s="98">
        <v>18611870000</v>
      </c>
      <c r="L12" s="98">
        <v>18611870000</v>
      </c>
      <c r="M12" s="98">
        <v>745101799</v>
      </c>
      <c r="N12" s="97">
        <f t="shared" si="1"/>
        <v>4.0033688124836458E-2</v>
      </c>
      <c r="O12" s="98">
        <v>114688006</v>
      </c>
      <c r="P12" s="97">
        <f t="shared" si="2"/>
        <v>6.1620893548042189E-3</v>
      </c>
      <c r="R12" t="s">
        <v>4328</v>
      </c>
      <c r="S12" t="s">
        <v>4329</v>
      </c>
      <c r="T12" s="98">
        <f t="shared" si="6"/>
        <v>18611.87</v>
      </c>
      <c r="U12" s="98">
        <f t="shared" si="7"/>
        <v>18611.87</v>
      </c>
      <c r="V12" s="98">
        <f t="shared" si="8"/>
        <v>745.10179900000003</v>
      </c>
      <c r="W12" s="97">
        <f t="shared" si="4"/>
        <v>4.0033688124836465E-2</v>
      </c>
      <c r="X12" s="98">
        <f t="shared" si="9"/>
        <v>114.688006</v>
      </c>
      <c r="Y12" s="97">
        <f t="shared" si="5"/>
        <v>6.1620893548042198E-3</v>
      </c>
    </row>
    <row r="13" spans="1:25" x14ac:dyDescent="0.55000000000000004">
      <c r="I13" t="s">
        <v>4330</v>
      </c>
      <c r="J13" t="s">
        <v>4331</v>
      </c>
      <c r="K13" s="98">
        <v>93000000</v>
      </c>
      <c r="L13" s="98">
        <v>93000000</v>
      </c>
      <c r="M13" s="98">
        <v>0</v>
      </c>
      <c r="N13" s="97">
        <f t="shared" si="1"/>
        <v>0</v>
      </c>
      <c r="O13" s="98">
        <v>0</v>
      </c>
      <c r="P13" s="97">
        <f t="shared" si="2"/>
        <v>0</v>
      </c>
      <c r="R13" t="s">
        <v>4330</v>
      </c>
      <c r="S13" t="s">
        <v>4331</v>
      </c>
      <c r="T13" s="98">
        <f t="shared" si="6"/>
        <v>93</v>
      </c>
      <c r="U13" s="98">
        <f t="shared" si="7"/>
        <v>93</v>
      </c>
      <c r="V13" s="98">
        <f t="shared" si="8"/>
        <v>0</v>
      </c>
      <c r="W13" s="97">
        <f t="shared" si="4"/>
        <v>0</v>
      </c>
      <c r="X13" s="98">
        <f t="shared" si="9"/>
        <v>0</v>
      </c>
      <c r="Y13" s="97">
        <f t="shared" si="5"/>
        <v>0</v>
      </c>
    </row>
    <row r="14" spans="1:25" x14ac:dyDescent="0.55000000000000004">
      <c r="I14" t="s">
        <v>4332</v>
      </c>
      <c r="J14" t="s">
        <v>4333</v>
      </c>
      <c r="K14" s="98">
        <v>12954487000</v>
      </c>
      <c r="L14" s="98">
        <v>12954487000</v>
      </c>
      <c r="M14" s="98">
        <v>0</v>
      </c>
      <c r="N14" s="97">
        <f t="shared" si="1"/>
        <v>0</v>
      </c>
      <c r="O14" s="98">
        <v>0</v>
      </c>
      <c r="P14" s="97">
        <f t="shared" si="2"/>
        <v>0</v>
      </c>
      <c r="R14" t="s">
        <v>4332</v>
      </c>
      <c r="S14" t="s">
        <v>4333</v>
      </c>
      <c r="T14" s="98">
        <f t="shared" si="6"/>
        <v>12954.486999999999</v>
      </c>
      <c r="U14" s="98">
        <f t="shared" si="7"/>
        <v>12954.486999999999</v>
      </c>
      <c r="V14" s="98">
        <f t="shared" si="8"/>
        <v>0</v>
      </c>
      <c r="W14" s="97">
        <f t="shared" si="4"/>
        <v>0</v>
      </c>
      <c r="X14" s="98">
        <f t="shared" si="9"/>
        <v>0</v>
      </c>
      <c r="Y14" s="97">
        <f t="shared" si="5"/>
        <v>0</v>
      </c>
    </row>
    <row r="15" spans="1:25" x14ac:dyDescent="0.55000000000000004">
      <c r="I15" t="s">
        <v>4334</v>
      </c>
      <c r="J15" t="s">
        <v>4335</v>
      </c>
      <c r="K15" s="99">
        <v>5418942551701</v>
      </c>
      <c r="L15" s="99">
        <v>5418942551701</v>
      </c>
      <c r="M15" s="99">
        <v>981043742490.67017</v>
      </c>
      <c r="N15" s="100">
        <f t="shared" si="1"/>
        <v>0.1810397015895143</v>
      </c>
      <c r="O15" s="99">
        <v>63370938651.850014</v>
      </c>
      <c r="P15" s="100">
        <f t="shared" si="2"/>
        <v>1.1694336680494601E-2</v>
      </c>
      <c r="R15" t="s">
        <v>4334</v>
      </c>
      <c r="S15" t="s">
        <v>4335</v>
      </c>
      <c r="T15" s="98">
        <f t="shared" si="6"/>
        <v>5418942.551701</v>
      </c>
      <c r="U15" s="98">
        <f t="shared" si="7"/>
        <v>5418942.551701</v>
      </c>
      <c r="V15" s="98">
        <f t="shared" si="8"/>
        <v>981043.74249067018</v>
      </c>
      <c r="W15" s="97">
        <f t="shared" si="4"/>
        <v>0.1810397015895143</v>
      </c>
      <c r="X15" s="98">
        <f t="shared" si="9"/>
        <v>63370.938651850011</v>
      </c>
      <c r="Y15" s="97">
        <f t="shared" si="5"/>
        <v>1.16943366804946E-2</v>
      </c>
    </row>
    <row r="16" spans="1:25" x14ac:dyDescent="0.55000000000000004">
      <c r="I16" t="s">
        <v>4339</v>
      </c>
      <c r="J16" t="s">
        <v>4340</v>
      </c>
      <c r="K16" s="98">
        <v>3722543551701</v>
      </c>
      <c r="L16" s="98">
        <v>3722543551701</v>
      </c>
      <c r="M16" s="98">
        <v>783198227751.07996</v>
      </c>
      <c r="N16" s="97">
        <f t="shared" si="1"/>
        <v>0.21039330148151011</v>
      </c>
      <c r="O16" s="98">
        <v>52972517716.800003</v>
      </c>
      <c r="P16" s="97">
        <f t="shared" si="2"/>
        <v>1.4230194215617557E-2</v>
      </c>
      <c r="R16" t="s">
        <v>4339</v>
      </c>
      <c r="S16" t="s">
        <v>4340</v>
      </c>
      <c r="T16" s="98">
        <f t="shared" si="6"/>
        <v>3722543.551701</v>
      </c>
      <c r="U16" s="98">
        <f t="shared" si="7"/>
        <v>3722543.551701</v>
      </c>
      <c r="V16" s="98">
        <f t="shared" si="8"/>
        <v>783198.22775107995</v>
      </c>
      <c r="W16" s="97">
        <f t="shared" si="4"/>
        <v>0.21039330148151011</v>
      </c>
      <c r="X16" s="98">
        <f t="shared" si="9"/>
        <v>52972.517716800001</v>
      </c>
      <c r="Y16" s="97">
        <f t="shared" si="5"/>
        <v>1.4230194215617555E-2</v>
      </c>
    </row>
    <row r="17" spans="9:25" x14ac:dyDescent="0.55000000000000004">
      <c r="I17" t="s">
        <v>4341</v>
      </c>
      <c r="J17" t="s">
        <v>4350</v>
      </c>
      <c r="K17" s="98">
        <v>289997000000</v>
      </c>
      <c r="L17" s="98">
        <v>289997000000</v>
      </c>
      <c r="M17" s="98">
        <v>32737588287.560001</v>
      </c>
      <c r="N17" s="97">
        <f t="shared" si="1"/>
        <v>0.11288940329575824</v>
      </c>
      <c r="O17" s="98">
        <v>507096524</v>
      </c>
      <c r="P17" s="97">
        <f t="shared" si="2"/>
        <v>1.748626792690959E-3</v>
      </c>
      <c r="R17" t="s">
        <v>4349</v>
      </c>
      <c r="S17" t="s">
        <v>4350</v>
      </c>
      <c r="T17" s="98">
        <f t="shared" si="6"/>
        <v>289997</v>
      </c>
      <c r="U17" s="98">
        <f t="shared" si="7"/>
        <v>289997</v>
      </c>
      <c r="V17" s="98">
        <f t="shared" si="8"/>
        <v>32737.58828756</v>
      </c>
      <c r="W17" s="97">
        <f t="shared" si="4"/>
        <v>0.11288940329575824</v>
      </c>
      <c r="X17" s="98">
        <f t="shared" si="9"/>
        <v>507.09652399999999</v>
      </c>
      <c r="Y17" s="97">
        <f t="shared" si="5"/>
        <v>1.7486267926909587E-3</v>
      </c>
    </row>
    <row r="18" spans="9:25" x14ac:dyDescent="0.55000000000000004">
      <c r="I18" t="s">
        <v>4348</v>
      </c>
      <c r="J18" t="s">
        <v>4351</v>
      </c>
      <c r="K18" s="98">
        <v>120000000000</v>
      </c>
      <c r="L18" s="98">
        <v>120000000000</v>
      </c>
      <c r="M18" s="98">
        <v>26133263577.330002</v>
      </c>
      <c r="N18" s="97">
        <f t="shared" si="1"/>
        <v>0.21777719647775001</v>
      </c>
      <c r="O18" s="98">
        <v>179713480</v>
      </c>
      <c r="P18" s="97">
        <f t="shared" si="2"/>
        <v>1.4976123333333333E-3</v>
      </c>
      <c r="R18" t="s">
        <v>4348</v>
      </c>
      <c r="S18" t="s">
        <v>4351</v>
      </c>
      <c r="T18" s="98">
        <f t="shared" si="6"/>
        <v>120000</v>
      </c>
      <c r="U18" s="98">
        <f t="shared" si="7"/>
        <v>120000</v>
      </c>
      <c r="V18" s="98">
        <f t="shared" si="8"/>
        <v>26133.263577330003</v>
      </c>
      <c r="W18" s="97">
        <f t="shared" si="4"/>
        <v>0.21777719647775001</v>
      </c>
      <c r="X18" s="98">
        <f t="shared" si="9"/>
        <v>179.71348</v>
      </c>
      <c r="Y18" s="97">
        <f t="shared" si="5"/>
        <v>1.4976123333333333E-3</v>
      </c>
    </row>
    <row r="19" spans="9:25" x14ac:dyDescent="0.55000000000000004">
      <c r="I19" t="s">
        <v>4352</v>
      </c>
      <c r="J19" t="s">
        <v>4353</v>
      </c>
      <c r="K19" s="98">
        <v>25000000000</v>
      </c>
      <c r="L19" s="98">
        <v>25000000000</v>
      </c>
      <c r="M19" s="98">
        <v>10059131083</v>
      </c>
      <c r="N19" s="97">
        <f t="shared" si="1"/>
        <v>0.40236524332000001</v>
      </c>
      <c r="O19" s="98">
        <v>141401983.44</v>
      </c>
      <c r="P19" s="97">
        <f t="shared" si="2"/>
        <v>5.6560793375999997E-3</v>
      </c>
      <c r="R19" t="s">
        <v>4352</v>
      </c>
      <c r="S19" t="s">
        <v>4353</v>
      </c>
      <c r="T19" s="98">
        <f t="shared" si="6"/>
        <v>25000</v>
      </c>
      <c r="U19" s="98">
        <f t="shared" si="7"/>
        <v>25000</v>
      </c>
      <c r="V19" s="98">
        <f t="shared" si="8"/>
        <v>10059.131083</v>
      </c>
      <c r="W19" s="97">
        <f t="shared" si="4"/>
        <v>0.40236524332000001</v>
      </c>
      <c r="X19" s="98">
        <f t="shared" si="9"/>
        <v>141.40198344000001</v>
      </c>
      <c r="Y19" s="97">
        <f t="shared" si="5"/>
        <v>5.6560793376000005E-3</v>
      </c>
    </row>
    <row r="20" spans="9:25" x14ac:dyDescent="0.55000000000000004">
      <c r="I20" t="s">
        <v>4354</v>
      </c>
      <c r="J20" t="s">
        <v>4355</v>
      </c>
      <c r="K20" s="98">
        <v>78500000000</v>
      </c>
      <c r="L20" s="98">
        <v>78500000000</v>
      </c>
      <c r="M20" s="98">
        <v>19369382790</v>
      </c>
      <c r="N20" s="97">
        <f t="shared" si="1"/>
        <v>0.24674372980891721</v>
      </c>
      <c r="O20" s="98">
        <v>155232397</v>
      </c>
      <c r="P20" s="97">
        <f t="shared" si="2"/>
        <v>1.9774827643312103E-3</v>
      </c>
      <c r="R20" t="s">
        <v>4354</v>
      </c>
      <c r="S20" t="s">
        <v>4355</v>
      </c>
      <c r="T20" s="98">
        <f t="shared" si="6"/>
        <v>78500</v>
      </c>
      <c r="U20" s="98">
        <f t="shared" si="7"/>
        <v>78500</v>
      </c>
      <c r="V20" s="98">
        <f t="shared" si="8"/>
        <v>19369.38279</v>
      </c>
      <c r="W20" s="97">
        <f t="shared" si="4"/>
        <v>0.24674372980891721</v>
      </c>
      <c r="X20" s="98">
        <f t="shared" si="9"/>
        <v>155.23239699999999</v>
      </c>
      <c r="Y20" s="97">
        <f t="shared" si="5"/>
        <v>1.9774827643312099E-3</v>
      </c>
    </row>
    <row r="21" spans="9:25" x14ac:dyDescent="0.55000000000000004">
      <c r="I21" t="s">
        <v>4342</v>
      </c>
      <c r="J21" t="s">
        <v>4356</v>
      </c>
      <c r="K21" s="98">
        <v>160000000000</v>
      </c>
      <c r="L21" s="98">
        <v>160000000000</v>
      </c>
      <c r="M21" s="98">
        <v>74716490094.699997</v>
      </c>
      <c r="N21" s="97">
        <f t="shared" si="1"/>
        <v>0.46697806309187501</v>
      </c>
      <c r="O21" s="98">
        <v>1990846511.6100001</v>
      </c>
      <c r="P21" s="97">
        <f t="shared" si="2"/>
        <v>1.2442790697562501E-2</v>
      </c>
      <c r="R21" t="s">
        <v>4342</v>
      </c>
      <c r="S21" t="s">
        <v>4356</v>
      </c>
      <c r="T21" s="98">
        <f t="shared" si="6"/>
        <v>160000</v>
      </c>
      <c r="U21" s="98">
        <f t="shared" si="7"/>
        <v>160000</v>
      </c>
      <c r="V21" s="98">
        <f t="shared" si="8"/>
        <v>74716.490094699999</v>
      </c>
      <c r="W21" s="97">
        <f t="shared" si="4"/>
        <v>0.46697806309187501</v>
      </c>
      <c r="X21" s="98">
        <f t="shared" si="9"/>
        <v>1990.8465116100001</v>
      </c>
      <c r="Y21" s="97">
        <f t="shared" si="5"/>
        <v>1.2442790697562501E-2</v>
      </c>
    </row>
    <row r="22" spans="9:25" x14ac:dyDescent="0.55000000000000004">
      <c r="I22" t="s">
        <v>4357</v>
      </c>
      <c r="J22" t="s">
        <v>4358</v>
      </c>
      <c r="K22" s="98">
        <v>195000000000</v>
      </c>
      <c r="L22" s="98">
        <v>195000000000</v>
      </c>
      <c r="M22" s="98">
        <v>1352959093</v>
      </c>
      <c r="N22" s="97">
        <f t="shared" si="1"/>
        <v>6.9382517589743594E-3</v>
      </c>
      <c r="O22" s="98">
        <v>45455865</v>
      </c>
      <c r="P22" s="97">
        <f t="shared" si="2"/>
        <v>2.33107E-4</v>
      </c>
      <c r="R22" t="s">
        <v>4357</v>
      </c>
      <c r="S22" t="s">
        <v>4358</v>
      </c>
      <c r="T22" s="98">
        <f t="shared" si="6"/>
        <v>195000</v>
      </c>
      <c r="U22" s="98">
        <f t="shared" si="7"/>
        <v>195000</v>
      </c>
      <c r="V22" s="98">
        <f t="shared" si="8"/>
        <v>1352.9590929999999</v>
      </c>
      <c r="W22" s="97">
        <f t="shared" si="4"/>
        <v>6.9382517589743585E-3</v>
      </c>
      <c r="X22" s="98">
        <f t="shared" si="9"/>
        <v>45.455865000000003</v>
      </c>
      <c r="Y22" s="97">
        <f t="shared" si="5"/>
        <v>2.33107E-4</v>
      </c>
    </row>
    <row r="23" spans="9:25" x14ac:dyDescent="0.55000000000000004">
      <c r="I23" t="s">
        <v>4359</v>
      </c>
      <c r="J23" t="s">
        <v>4336</v>
      </c>
      <c r="K23" s="98">
        <v>340000000000</v>
      </c>
      <c r="L23" s="98">
        <v>340000000000</v>
      </c>
      <c r="M23" s="98">
        <v>0</v>
      </c>
      <c r="N23" s="97">
        <f t="shared" si="1"/>
        <v>0</v>
      </c>
      <c r="O23" s="98">
        <v>0</v>
      </c>
      <c r="P23" s="97">
        <f t="shared" si="2"/>
        <v>0</v>
      </c>
      <c r="R23" t="s">
        <v>4359</v>
      </c>
      <c r="S23" t="s">
        <v>4336</v>
      </c>
      <c r="T23" s="98">
        <f t="shared" si="6"/>
        <v>340000</v>
      </c>
      <c r="U23" s="98">
        <f t="shared" si="7"/>
        <v>340000</v>
      </c>
      <c r="V23" s="98">
        <f t="shared" si="8"/>
        <v>0</v>
      </c>
      <c r="W23" s="97">
        <f t="shared" si="4"/>
        <v>0</v>
      </c>
      <c r="X23" s="98">
        <f t="shared" si="9"/>
        <v>0</v>
      </c>
      <c r="Y23" s="97">
        <f t="shared" si="5"/>
        <v>0</v>
      </c>
    </row>
    <row r="24" spans="9:25" x14ac:dyDescent="0.55000000000000004">
      <c r="I24" t="s">
        <v>4360</v>
      </c>
      <c r="J24" t="s">
        <v>4361</v>
      </c>
      <c r="K24" s="98">
        <v>45000000000</v>
      </c>
      <c r="L24" s="98">
        <v>45000000000</v>
      </c>
      <c r="M24" s="98">
        <v>12704613401</v>
      </c>
      <c r="N24" s="97">
        <f t="shared" si="1"/>
        <v>0.28232474224444443</v>
      </c>
      <c r="O24" s="98">
        <v>212730736</v>
      </c>
      <c r="P24" s="97">
        <f t="shared" si="2"/>
        <v>4.7273496888888891E-3</v>
      </c>
      <c r="R24" t="s">
        <v>4360</v>
      </c>
      <c r="S24" t="s">
        <v>4361</v>
      </c>
      <c r="T24" s="98">
        <f t="shared" si="6"/>
        <v>45000</v>
      </c>
      <c r="U24" s="98">
        <f t="shared" si="7"/>
        <v>45000</v>
      </c>
      <c r="V24" s="98">
        <f t="shared" si="8"/>
        <v>12704.613401000001</v>
      </c>
      <c r="W24" s="97">
        <f t="shared" si="4"/>
        <v>0.28232474224444448</v>
      </c>
      <c r="X24" s="98">
        <f t="shared" si="9"/>
        <v>212.73073600000001</v>
      </c>
      <c r="Y24" s="97">
        <f t="shared" si="5"/>
        <v>4.7273496888888891E-3</v>
      </c>
    </row>
    <row r="25" spans="9:25" x14ac:dyDescent="0.55000000000000004">
      <c r="I25" t="s">
        <v>4337</v>
      </c>
      <c r="J25" t="s">
        <v>4338</v>
      </c>
      <c r="K25" s="98">
        <v>235902000000</v>
      </c>
      <c r="L25" s="98">
        <v>235902000000</v>
      </c>
      <c r="M25" s="98">
        <v>10304451998</v>
      </c>
      <c r="N25" s="97">
        <f t="shared" si="1"/>
        <v>4.368107094471433E-2</v>
      </c>
      <c r="O25" s="98">
        <v>7127134741</v>
      </c>
      <c r="P25" s="97">
        <f t="shared" si="2"/>
        <v>3.0212269251638391E-2</v>
      </c>
      <c r="R25" t="s">
        <v>4337</v>
      </c>
      <c r="S25" t="s">
        <v>4338</v>
      </c>
      <c r="T25" s="98">
        <f t="shared" si="6"/>
        <v>235902</v>
      </c>
      <c r="U25" s="98">
        <f t="shared" si="7"/>
        <v>235902</v>
      </c>
      <c r="V25" s="98">
        <f t="shared" si="8"/>
        <v>10304.451998</v>
      </c>
      <c r="W25" s="97">
        <f t="shared" si="4"/>
        <v>4.368107094471433E-2</v>
      </c>
      <c r="X25" s="98">
        <f t="shared" si="9"/>
        <v>7127.1347409999998</v>
      </c>
      <c r="Y25" s="97">
        <f t="shared" si="5"/>
        <v>3.0212269251638391E-2</v>
      </c>
    </row>
    <row r="26" spans="9:25" x14ac:dyDescent="0.55000000000000004">
      <c r="I26" t="s">
        <v>4362</v>
      </c>
      <c r="J26" t="s">
        <v>4363</v>
      </c>
      <c r="K26" s="98">
        <v>207000000000</v>
      </c>
      <c r="L26" s="98">
        <v>207000000000</v>
      </c>
      <c r="M26" s="98">
        <v>10467634415</v>
      </c>
      <c r="N26" s="97">
        <f t="shared" si="1"/>
        <v>5.0568282198067631E-2</v>
      </c>
      <c r="O26" s="98">
        <v>38808697</v>
      </c>
      <c r="P26" s="97">
        <f t="shared" si="2"/>
        <v>1.8748162801932367E-4</v>
      </c>
      <c r="R26" t="s">
        <v>4362</v>
      </c>
      <c r="S26" t="s">
        <v>4363</v>
      </c>
      <c r="T26" s="98">
        <f t="shared" si="6"/>
        <v>207000</v>
      </c>
      <c r="U26" s="98">
        <f t="shared" si="7"/>
        <v>207000</v>
      </c>
      <c r="V26" s="98">
        <f t="shared" si="8"/>
        <v>10467.634415</v>
      </c>
      <c r="W26" s="97">
        <f t="shared" si="4"/>
        <v>5.0568282198067638E-2</v>
      </c>
      <c r="X26" s="98">
        <f t="shared" si="9"/>
        <v>38.808697000000002</v>
      </c>
      <c r="Y26" s="97">
        <f t="shared" si="5"/>
        <v>1.874816280193237E-4</v>
      </c>
    </row>
    <row r="27" spans="9:25" x14ac:dyDescent="0.55000000000000004">
      <c r="N27" s="97"/>
      <c r="P27" s="96"/>
    </row>
    <row r="28" spans="9:25" x14ac:dyDescent="0.55000000000000004">
      <c r="N28" s="97"/>
      <c r="P28" s="96"/>
    </row>
    <row r="29" spans="9:25" x14ac:dyDescent="0.55000000000000004">
      <c r="J29" t="s">
        <v>4366</v>
      </c>
      <c r="K29" s="98">
        <f>K9-K10-K11-K12-K13-K14</f>
        <v>0</v>
      </c>
      <c r="L29" s="98">
        <f t="shared" ref="L29:O29" si="10">L9-L10-L11-L12-L13-L14</f>
        <v>0</v>
      </c>
      <c r="M29" s="98">
        <f t="shared" si="10"/>
        <v>0</v>
      </c>
      <c r="N29" s="98"/>
      <c r="O29" s="98">
        <f t="shared" si="10"/>
        <v>-1.9371509552001953E-7</v>
      </c>
    </row>
    <row r="30" spans="9:25" x14ac:dyDescent="0.55000000000000004">
      <c r="J30" t="s">
        <v>4367</v>
      </c>
      <c r="K30" s="98">
        <f>K15-K16-K17-K18-K19-K20-K21-K22-K23-K24-K25-K26</f>
        <v>0</v>
      </c>
      <c r="L30" s="98">
        <f t="shared" ref="L30:O30" si="11">L15-L16-L17-L18-L19-L20-L21-L22-L23-L24-L25-L26</f>
        <v>0</v>
      </c>
      <c r="M30" s="98">
        <f t="shared" si="11"/>
        <v>1.983642578125E-4</v>
      </c>
      <c r="N30" s="98"/>
      <c r="O30" s="98">
        <f t="shared" si="11"/>
        <v>9.5367431640625E-6</v>
      </c>
    </row>
  </sheetData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3958"/>
  <sheetViews>
    <sheetView showGridLines="0" topLeftCell="J1" workbookViewId="0">
      <selection activeCell="X16" sqref="X16:X26"/>
    </sheetView>
  </sheetViews>
  <sheetFormatPr baseColWidth="10" defaultRowHeight="14.4" x14ac:dyDescent="0.55000000000000004"/>
  <cols>
    <col min="1" max="1" width="18.83984375" customWidth="1"/>
    <col min="2" max="2" width="12.83984375" customWidth="1"/>
    <col min="3" max="3" width="10.578125" customWidth="1"/>
    <col min="4" max="4" width="20" customWidth="1"/>
    <col min="5" max="5" width="27.41796875" customWidth="1"/>
    <col min="6" max="6" width="11.83984375" customWidth="1"/>
    <col min="7" max="7" width="22.578125" customWidth="1"/>
    <col min="8" max="8" width="13.83984375" customWidth="1"/>
    <col min="9" max="9" width="13.41796875" customWidth="1"/>
    <col min="10" max="10" width="9" customWidth="1"/>
    <col min="11" max="11" width="6" customWidth="1"/>
    <col min="12" max="12" width="12" customWidth="1"/>
    <col min="13" max="13" width="5.26171875" customWidth="1"/>
    <col min="14" max="14" width="19" bestFit="1" customWidth="1"/>
    <col min="15" max="15" width="17.26171875" customWidth="1"/>
    <col min="16" max="16" width="16.41796875" bestFit="1" customWidth="1"/>
    <col min="17" max="17" width="10.68359375" customWidth="1"/>
    <col min="18" max="18" width="17.15625" customWidth="1"/>
    <col min="19" max="21" width="19" bestFit="1" customWidth="1"/>
    <col min="22" max="22" width="17.41796875" bestFit="1" customWidth="1"/>
    <col min="23" max="23" width="19" bestFit="1" customWidth="1"/>
    <col min="24" max="26" width="16.41796875" bestFit="1" customWidth="1"/>
    <col min="27" max="27" width="37.68359375" customWidth="1"/>
    <col min="28" max="28" width="33.83984375" customWidth="1"/>
  </cols>
  <sheetData>
    <row r="1" spans="1:28" x14ac:dyDescent="0.55000000000000004">
      <c r="A1" s="6" t="s">
        <v>4292</v>
      </c>
      <c r="B1" s="7"/>
      <c r="C1" s="8"/>
      <c r="D1" s="8"/>
    </row>
    <row r="2" spans="1:28" x14ac:dyDescent="0.55000000000000004">
      <c r="A2" s="6" t="s">
        <v>219</v>
      </c>
      <c r="B2" s="7"/>
      <c r="C2" s="8"/>
      <c r="D2" s="8"/>
    </row>
    <row r="3" spans="1:28" x14ac:dyDescent="0.55000000000000004">
      <c r="A3" s="6" t="s">
        <v>4293</v>
      </c>
      <c r="B3" s="7"/>
      <c r="C3" s="8"/>
      <c r="D3" s="8"/>
    </row>
    <row r="4" spans="1:28" x14ac:dyDescent="0.55000000000000004">
      <c r="A4" s="6"/>
      <c r="B4" s="7"/>
      <c r="C4" s="8"/>
      <c r="D4" s="8"/>
      <c r="S4" s="46">
        <f>+S6-S5</f>
        <v>-124606214000</v>
      </c>
    </row>
    <row r="5" spans="1:28" ht="18.3" x14ac:dyDescent="0.7">
      <c r="A5" s="9" t="s">
        <v>4308</v>
      </c>
      <c r="B5" s="4"/>
      <c r="C5" s="3"/>
      <c r="N5" s="45"/>
      <c r="S5" s="46">
        <v>5543548765701</v>
      </c>
      <c r="T5" s="45"/>
    </row>
    <row r="6" spans="1:28" x14ac:dyDescent="0.55000000000000004">
      <c r="N6" s="46">
        <f>SUBTOTAL(9,N8:N3958)</f>
        <v>5418942551701</v>
      </c>
      <c r="O6" s="46">
        <f t="shared" ref="O6:AB6" si="0">SUBTOTAL(9,O8:O3958)</f>
        <v>27136204009</v>
      </c>
      <c r="P6" s="46">
        <f t="shared" si="0"/>
        <v>27136204009</v>
      </c>
      <c r="Q6" s="46">
        <f t="shared" si="0"/>
        <v>0</v>
      </c>
      <c r="R6" s="46">
        <f t="shared" si="0"/>
        <v>0</v>
      </c>
      <c r="S6" s="46">
        <f t="shared" si="0"/>
        <v>5418942551701</v>
      </c>
      <c r="T6" s="46">
        <f t="shared" si="0"/>
        <v>3804722660901.2397</v>
      </c>
      <c r="U6" s="46">
        <f t="shared" si="0"/>
        <v>1614219890799.7603</v>
      </c>
      <c r="V6" s="46">
        <f t="shared" si="0"/>
        <v>981043742490.67017</v>
      </c>
      <c r="W6" s="46">
        <f t="shared" si="0"/>
        <v>2823678918410.5708</v>
      </c>
      <c r="X6" s="46">
        <f t="shared" si="0"/>
        <v>63766768217.490005</v>
      </c>
      <c r="Y6" s="46">
        <f t="shared" si="0"/>
        <v>63485892757.850014</v>
      </c>
      <c r="Z6" s="46">
        <f t="shared" si="0"/>
        <v>63370938651.850014</v>
      </c>
      <c r="AA6" s="46">
        <f t="shared" si="0"/>
        <v>0</v>
      </c>
      <c r="AB6" s="46">
        <f t="shared" si="0"/>
        <v>0</v>
      </c>
    </row>
    <row r="7" spans="1:28" s="4" customFormat="1" ht="30" customHeight="1" x14ac:dyDescent="0.55000000000000004">
      <c r="A7" s="49" t="s">
        <v>0</v>
      </c>
      <c r="B7" s="50" t="s">
        <v>1</v>
      </c>
      <c r="C7" s="50" t="s">
        <v>2</v>
      </c>
      <c r="D7" s="50" t="s">
        <v>3</v>
      </c>
      <c r="E7" s="50" t="s">
        <v>4</v>
      </c>
      <c r="F7" s="50" t="s">
        <v>5</v>
      </c>
      <c r="G7" s="50" t="s">
        <v>6</v>
      </c>
      <c r="H7" s="55" t="s">
        <v>7</v>
      </c>
      <c r="I7" s="55" t="s">
        <v>8</v>
      </c>
      <c r="J7" s="50" t="s">
        <v>9</v>
      </c>
      <c r="K7" s="50" t="s">
        <v>10</v>
      </c>
      <c r="L7" s="50" t="s">
        <v>11</v>
      </c>
      <c r="M7" s="50" t="s">
        <v>12</v>
      </c>
      <c r="N7" s="55" t="s">
        <v>13</v>
      </c>
      <c r="O7" s="50" t="s">
        <v>14</v>
      </c>
      <c r="P7" s="50" t="s">
        <v>15</v>
      </c>
      <c r="Q7" s="50" t="s">
        <v>16</v>
      </c>
      <c r="R7" s="50" t="s">
        <v>17</v>
      </c>
      <c r="S7" s="55" t="s">
        <v>18</v>
      </c>
      <c r="T7" s="50" t="s">
        <v>19</v>
      </c>
      <c r="U7" s="50" t="s">
        <v>20</v>
      </c>
      <c r="V7" s="55" t="s">
        <v>21</v>
      </c>
      <c r="W7" s="50" t="s">
        <v>4307</v>
      </c>
      <c r="X7" s="50" t="s">
        <v>22</v>
      </c>
      <c r="Y7" s="50" t="s">
        <v>23</v>
      </c>
      <c r="Z7" s="55" t="s">
        <v>24</v>
      </c>
      <c r="AA7" s="50" t="s">
        <v>25</v>
      </c>
      <c r="AB7" s="50" t="s">
        <v>26</v>
      </c>
    </row>
    <row r="8" spans="1:28" s="4" customFormat="1" ht="30" hidden="1" customHeight="1" x14ac:dyDescent="0.55000000000000004">
      <c r="A8" s="47" t="s">
        <v>4294</v>
      </c>
      <c r="B8" s="10">
        <v>2024</v>
      </c>
      <c r="C8" s="11" t="s">
        <v>28</v>
      </c>
      <c r="D8" s="12" t="s">
        <v>4295</v>
      </c>
      <c r="E8" s="13" t="s">
        <v>4296</v>
      </c>
      <c r="F8" s="14" t="s">
        <v>31</v>
      </c>
      <c r="G8" s="15" t="s">
        <v>32</v>
      </c>
      <c r="H8" s="16" t="s">
        <v>4297</v>
      </c>
      <c r="I8" s="17" t="s">
        <v>4298</v>
      </c>
      <c r="J8" s="12" t="s">
        <v>35</v>
      </c>
      <c r="K8" s="12" t="s">
        <v>36</v>
      </c>
      <c r="L8" s="18" t="s">
        <v>37</v>
      </c>
      <c r="M8" s="19" t="s">
        <v>38</v>
      </c>
      <c r="N8" s="20">
        <v>7865098000</v>
      </c>
      <c r="O8" s="21"/>
      <c r="P8" s="22"/>
      <c r="Q8" s="22"/>
      <c r="R8" s="23"/>
      <c r="S8" s="20">
        <v>7865098000</v>
      </c>
      <c r="T8" s="24"/>
      <c r="U8" s="20">
        <v>7865098000</v>
      </c>
      <c r="V8" s="21"/>
      <c r="W8" s="21"/>
      <c r="X8" s="21"/>
      <c r="Y8" s="21"/>
      <c r="Z8" s="21"/>
      <c r="AA8" s="23"/>
      <c r="AB8" s="25"/>
    </row>
    <row r="9" spans="1:28" s="4" customFormat="1" ht="30" hidden="1" customHeight="1" x14ac:dyDescent="0.55000000000000004">
      <c r="A9" s="47" t="s">
        <v>4294</v>
      </c>
      <c r="B9" s="26">
        <v>2024</v>
      </c>
      <c r="C9" s="11" t="s">
        <v>28</v>
      </c>
      <c r="D9" s="12" t="s">
        <v>4295</v>
      </c>
      <c r="E9" s="13" t="s">
        <v>4296</v>
      </c>
      <c r="F9" s="14" t="s">
        <v>31</v>
      </c>
      <c r="G9" s="27" t="s">
        <v>32</v>
      </c>
      <c r="H9" s="16" t="s">
        <v>4299</v>
      </c>
      <c r="I9" s="17" t="s">
        <v>4300</v>
      </c>
      <c r="J9" s="12" t="s">
        <v>35</v>
      </c>
      <c r="K9" s="12" t="s">
        <v>36</v>
      </c>
      <c r="L9" s="18" t="s">
        <v>37</v>
      </c>
      <c r="M9" s="19" t="s">
        <v>38</v>
      </c>
      <c r="N9" s="20">
        <v>4000000</v>
      </c>
      <c r="O9" s="21"/>
      <c r="P9" s="22"/>
      <c r="Q9" s="22"/>
      <c r="R9" s="23"/>
      <c r="S9" s="20">
        <v>4000000</v>
      </c>
      <c r="T9" s="24"/>
      <c r="U9" s="20">
        <v>4000000</v>
      </c>
      <c r="V9" s="21"/>
      <c r="W9" s="21"/>
      <c r="X9" s="21"/>
      <c r="Y9" s="21"/>
      <c r="Z9" s="21"/>
      <c r="AA9" s="23"/>
      <c r="AB9" s="25"/>
    </row>
    <row r="10" spans="1:28" s="4" customFormat="1" ht="30" hidden="1" customHeight="1" x14ac:dyDescent="0.55000000000000004">
      <c r="A10" s="47" t="s">
        <v>4294</v>
      </c>
      <c r="B10" s="26">
        <v>2024</v>
      </c>
      <c r="C10" s="11" t="s">
        <v>28</v>
      </c>
      <c r="D10" s="12" t="s">
        <v>4295</v>
      </c>
      <c r="E10" s="13" t="s">
        <v>4296</v>
      </c>
      <c r="F10" s="14" t="s">
        <v>31</v>
      </c>
      <c r="G10" s="27" t="s">
        <v>32</v>
      </c>
      <c r="H10" s="16" t="s">
        <v>4301</v>
      </c>
      <c r="I10" s="17" t="s">
        <v>4302</v>
      </c>
      <c r="J10" s="12" t="s">
        <v>35</v>
      </c>
      <c r="K10" s="12" t="s">
        <v>36</v>
      </c>
      <c r="L10" s="18" t="s">
        <v>37</v>
      </c>
      <c r="M10" s="19" t="s">
        <v>38</v>
      </c>
      <c r="N10" s="20">
        <v>3000000</v>
      </c>
      <c r="O10" s="21"/>
      <c r="P10" s="22"/>
      <c r="Q10" s="22"/>
      <c r="R10" s="23"/>
      <c r="S10" s="20">
        <v>3000000</v>
      </c>
      <c r="T10" s="24"/>
      <c r="U10" s="20">
        <v>3000000</v>
      </c>
      <c r="V10" s="21"/>
      <c r="W10" s="21"/>
      <c r="X10" s="21"/>
      <c r="Y10" s="21"/>
      <c r="Z10" s="21"/>
      <c r="AA10" s="23"/>
      <c r="AB10" s="25"/>
    </row>
    <row r="11" spans="1:28" s="4" customFormat="1" ht="30" hidden="1" customHeight="1" x14ac:dyDescent="0.55000000000000004">
      <c r="A11" s="47" t="s">
        <v>4294</v>
      </c>
      <c r="B11" s="26">
        <v>2024</v>
      </c>
      <c r="C11" s="28" t="s">
        <v>28</v>
      </c>
      <c r="D11" s="29" t="s">
        <v>4295</v>
      </c>
      <c r="E11" s="30" t="s">
        <v>4296</v>
      </c>
      <c r="F11" s="31" t="s">
        <v>31</v>
      </c>
      <c r="G11" s="32" t="s">
        <v>32</v>
      </c>
      <c r="H11" s="33" t="s">
        <v>4303</v>
      </c>
      <c r="I11" s="34" t="s">
        <v>4304</v>
      </c>
      <c r="J11" s="29" t="s">
        <v>35</v>
      </c>
      <c r="K11" s="29" t="s">
        <v>36</v>
      </c>
      <c r="L11" s="35" t="s">
        <v>37</v>
      </c>
      <c r="M11" s="36" t="s">
        <v>38</v>
      </c>
      <c r="N11" s="37">
        <v>12754487000</v>
      </c>
      <c r="O11" s="38"/>
      <c r="P11" s="39"/>
      <c r="Q11" s="39"/>
      <c r="R11" s="40"/>
      <c r="S11" s="37">
        <v>12754487000</v>
      </c>
      <c r="T11" s="41"/>
      <c r="U11" s="37">
        <v>12754487000</v>
      </c>
      <c r="V11" s="38"/>
      <c r="W11" s="38"/>
      <c r="X11" s="38"/>
      <c r="Y11" s="38"/>
      <c r="Z11" s="38"/>
      <c r="AA11" s="40"/>
      <c r="AB11" s="25"/>
    </row>
    <row r="12" spans="1:28" s="4" customFormat="1" ht="30" customHeight="1" x14ac:dyDescent="0.55000000000000004">
      <c r="A12" s="47" t="s">
        <v>4294</v>
      </c>
      <c r="B12" s="42">
        <v>2024</v>
      </c>
      <c r="C12" s="18" t="s">
        <v>28</v>
      </c>
      <c r="D12" s="12" t="s">
        <v>4295</v>
      </c>
      <c r="E12" s="18" t="s">
        <v>4296</v>
      </c>
      <c r="F12" s="18" t="s">
        <v>31</v>
      </c>
      <c r="G12" s="43" t="s">
        <v>32</v>
      </c>
      <c r="H12" s="16" t="s">
        <v>4305</v>
      </c>
      <c r="I12" s="17" t="s">
        <v>4306</v>
      </c>
      <c r="J12" s="12" t="s">
        <v>35</v>
      </c>
      <c r="K12" s="12" t="s">
        <v>36</v>
      </c>
      <c r="L12" s="18" t="s">
        <v>37</v>
      </c>
      <c r="M12" s="12" t="s">
        <v>38</v>
      </c>
      <c r="N12" s="20">
        <v>161600000000</v>
      </c>
      <c r="O12" s="25"/>
      <c r="P12" s="25"/>
      <c r="Q12" s="25"/>
      <c r="R12" s="25"/>
      <c r="S12" s="20">
        <v>161600000000</v>
      </c>
      <c r="T12" s="25"/>
      <c r="U12" s="20">
        <v>161600000000</v>
      </c>
      <c r="V12" s="25"/>
      <c r="W12" s="25"/>
      <c r="X12" s="25"/>
      <c r="Y12" s="25"/>
      <c r="Z12" s="25"/>
      <c r="AA12" s="44"/>
      <c r="AB12" s="25"/>
    </row>
    <row r="13" spans="1:28" ht="30" hidden="1" customHeight="1" x14ac:dyDescent="0.55000000000000004">
      <c r="A13" s="48" t="s">
        <v>27</v>
      </c>
      <c r="B13" s="2">
        <v>2024</v>
      </c>
      <c r="C13" s="1" t="s">
        <v>28</v>
      </c>
      <c r="D13" s="1" t="s">
        <v>29</v>
      </c>
      <c r="E13" s="1" t="s">
        <v>30</v>
      </c>
      <c r="F13" s="1" t="s">
        <v>31</v>
      </c>
      <c r="G13" s="1" t="s">
        <v>32</v>
      </c>
      <c r="H13" s="1" t="s">
        <v>33</v>
      </c>
      <c r="I13" s="1" t="s">
        <v>34</v>
      </c>
      <c r="J13" s="1" t="s">
        <v>35</v>
      </c>
      <c r="K13" s="1" t="s">
        <v>36</v>
      </c>
      <c r="L13" s="1" t="s">
        <v>37</v>
      </c>
      <c r="M13" s="1" t="s">
        <v>38</v>
      </c>
      <c r="N13" s="5">
        <v>107150000</v>
      </c>
      <c r="O13" s="5"/>
      <c r="P13" s="5"/>
      <c r="Q13" s="5">
        <v>0</v>
      </c>
      <c r="R13" s="5">
        <v>0</v>
      </c>
      <c r="S13" s="5">
        <v>107150000</v>
      </c>
      <c r="T13" s="5">
        <v>107150000</v>
      </c>
      <c r="U13" s="5">
        <v>0</v>
      </c>
      <c r="V13" s="5">
        <v>4854443</v>
      </c>
      <c r="W13" s="5">
        <f>+T13-V13</f>
        <v>102295557</v>
      </c>
      <c r="X13" s="5">
        <v>4854443</v>
      </c>
      <c r="Y13" s="5">
        <v>4854443</v>
      </c>
      <c r="Z13" s="5">
        <v>4854443</v>
      </c>
      <c r="AA13" s="5">
        <v>0</v>
      </c>
      <c r="AB13" s="5">
        <v>0</v>
      </c>
    </row>
    <row r="14" spans="1:28" ht="30" customHeight="1" x14ac:dyDescent="0.55000000000000004">
      <c r="A14" s="48" t="s">
        <v>27</v>
      </c>
      <c r="B14" s="2">
        <v>2024</v>
      </c>
      <c r="C14" s="1" t="s">
        <v>28</v>
      </c>
      <c r="D14" s="1" t="s">
        <v>29</v>
      </c>
      <c r="E14" s="1" t="s">
        <v>30</v>
      </c>
      <c r="F14" s="1" t="s">
        <v>31</v>
      </c>
      <c r="G14" s="1" t="s">
        <v>32</v>
      </c>
      <c r="H14" s="1" t="s">
        <v>39</v>
      </c>
      <c r="I14" s="1" t="s">
        <v>40</v>
      </c>
      <c r="J14" s="1" t="s">
        <v>41</v>
      </c>
      <c r="K14" s="1" t="s">
        <v>42</v>
      </c>
      <c r="L14" s="1" t="s">
        <v>43</v>
      </c>
      <c r="M14" s="1" t="s">
        <v>38</v>
      </c>
      <c r="N14" s="5">
        <v>1741079000</v>
      </c>
      <c r="O14" s="5"/>
      <c r="P14" s="5"/>
      <c r="Q14" s="5">
        <v>0</v>
      </c>
      <c r="R14" s="5">
        <v>0</v>
      </c>
      <c r="S14" s="5">
        <v>1741079000</v>
      </c>
      <c r="T14" s="5">
        <v>1741079000</v>
      </c>
      <c r="U14" s="5">
        <v>0</v>
      </c>
      <c r="V14" s="5">
        <v>1217337580</v>
      </c>
      <c r="W14" s="5">
        <f t="shared" ref="W14:W77" si="1">+T14-V14</f>
        <v>523741420</v>
      </c>
      <c r="X14" s="5">
        <v>52657196</v>
      </c>
      <c r="Y14" s="5">
        <v>52657196</v>
      </c>
      <c r="Z14" s="5">
        <v>52657196</v>
      </c>
      <c r="AA14" s="5">
        <v>0</v>
      </c>
      <c r="AB14" s="5">
        <v>0</v>
      </c>
    </row>
    <row r="15" spans="1:28" ht="30" hidden="1" customHeight="1" x14ac:dyDescent="0.55000000000000004">
      <c r="A15" s="48" t="s">
        <v>27</v>
      </c>
      <c r="B15" s="2">
        <v>2024</v>
      </c>
      <c r="C15" s="1" t="s">
        <v>28</v>
      </c>
      <c r="D15" s="1" t="s">
        <v>29</v>
      </c>
      <c r="E15" s="1" t="s">
        <v>30</v>
      </c>
      <c r="F15" s="1" t="s">
        <v>44</v>
      </c>
      <c r="G15" s="1" t="s">
        <v>45</v>
      </c>
      <c r="H15" s="1" t="s">
        <v>46</v>
      </c>
      <c r="I15" s="1" t="s">
        <v>47</v>
      </c>
      <c r="J15" s="1" t="s">
        <v>35</v>
      </c>
      <c r="K15" s="1" t="s">
        <v>36</v>
      </c>
      <c r="L15" s="1" t="s">
        <v>37</v>
      </c>
      <c r="M15" s="1" t="s">
        <v>38</v>
      </c>
      <c r="N15" s="5">
        <v>50000000</v>
      </c>
      <c r="O15" s="5"/>
      <c r="P15" s="5"/>
      <c r="Q15" s="5">
        <v>0</v>
      </c>
      <c r="R15" s="5">
        <v>0</v>
      </c>
      <c r="S15" s="5">
        <v>50000000</v>
      </c>
      <c r="T15" s="5">
        <v>0</v>
      </c>
      <c r="U15" s="5">
        <v>50000000</v>
      </c>
      <c r="V15" s="5"/>
      <c r="W15" s="5">
        <f t="shared" si="1"/>
        <v>0</v>
      </c>
      <c r="X15" s="5">
        <v>0</v>
      </c>
      <c r="Y15" s="5">
        <v>0</v>
      </c>
      <c r="Z15" s="5">
        <v>0</v>
      </c>
      <c r="AA15" s="5">
        <v>0</v>
      </c>
      <c r="AB15" s="5">
        <v>0</v>
      </c>
    </row>
    <row r="16" spans="1:28" ht="30" hidden="1" customHeight="1" x14ac:dyDescent="0.55000000000000004">
      <c r="A16" s="48" t="s">
        <v>27</v>
      </c>
      <c r="B16" s="2">
        <v>2024</v>
      </c>
      <c r="C16" s="1" t="s">
        <v>28</v>
      </c>
      <c r="D16" s="1" t="s">
        <v>29</v>
      </c>
      <c r="E16" s="1" t="s">
        <v>30</v>
      </c>
      <c r="F16" s="1" t="s">
        <v>44</v>
      </c>
      <c r="G16" s="1" t="s">
        <v>45</v>
      </c>
      <c r="H16" s="1" t="s">
        <v>33</v>
      </c>
      <c r="I16" s="1" t="s">
        <v>34</v>
      </c>
      <c r="J16" s="1" t="s">
        <v>35</v>
      </c>
      <c r="K16" s="1" t="s">
        <v>36</v>
      </c>
      <c r="L16" s="1" t="s">
        <v>37</v>
      </c>
      <c r="M16" s="1" t="s">
        <v>38</v>
      </c>
      <c r="N16" s="5">
        <v>3833000</v>
      </c>
      <c r="O16" s="5"/>
      <c r="P16" s="5"/>
      <c r="Q16" s="5">
        <v>0</v>
      </c>
      <c r="R16" s="5">
        <v>0</v>
      </c>
      <c r="S16" s="5">
        <v>3833000</v>
      </c>
      <c r="T16" s="5">
        <v>0</v>
      </c>
      <c r="U16" s="5">
        <v>3833000</v>
      </c>
      <c r="V16" s="5"/>
      <c r="W16" s="5">
        <f t="shared" si="1"/>
        <v>0</v>
      </c>
      <c r="X16" s="5">
        <v>0</v>
      </c>
      <c r="Y16" s="5">
        <v>0</v>
      </c>
      <c r="Z16" s="5">
        <v>0</v>
      </c>
      <c r="AA16" s="5">
        <v>0</v>
      </c>
      <c r="AB16" s="5">
        <v>0</v>
      </c>
    </row>
    <row r="17" spans="1:28" ht="30" hidden="1" customHeight="1" x14ac:dyDescent="0.55000000000000004">
      <c r="A17" s="48" t="s">
        <v>27</v>
      </c>
      <c r="B17" s="2">
        <v>2024</v>
      </c>
      <c r="C17" s="1" t="s">
        <v>28</v>
      </c>
      <c r="D17" s="1" t="s">
        <v>29</v>
      </c>
      <c r="E17" s="1" t="s">
        <v>30</v>
      </c>
      <c r="F17" s="1" t="s">
        <v>44</v>
      </c>
      <c r="G17" s="1" t="s">
        <v>45</v>
      </c>
      <c r="H17" s="1" t="s">
        <v>48</v>
      </c>
      <c r="I17" s="1" t="s">
        <v>49</v>
      </c>
      <c r="J17" s="1" t="s">
        <v>35</v>
      </c>
      <c r="K17" s="1" t="s">
        <v>36</v>
      </c>
      <c r="L17" s="1" t="s">
        <v>37</v>
      </c>
      <c r="M17" s="1" t="s">
        <v>38</v>
      </c>
      <c r="N17" s="5">
        <v>3548160000</v>
      </c>
      <c r="O17" s="5"/>
      <c r="P17" s="5"/>
      <c r="Q17" s="5">
        <v>0</v>
      </c>
      <c r="R17" s="5">
        <v>0</v>
      </c>
      <c r="S17" s="5">
        <v>3548160000</v>
      </c>
      <c r="T17" s="5">
        <v>0</v>
      </c>
      <c r="U17" s="5">
        <v>3548160000</v>
      </c>
      <c r="V17" s="5"/>
      <c r="W17" s="5">
        <f t="shared" si="1"/>
        <v>0</v>
      </c>
      <c r="X17" s="5">
        <v>0</v>
      </c>
      <c r="Y17" s="5">
        <v>0</v>
      </c>
      <c r="Z17" s="5">
        <v>0</v>
      </c>
      <c r="AA17" s="5">
        <v>0</v>
      </c>
      <c r="AB17" s="5">
        <v>0</v>
      </c>
    </row>
    <row r="18" spans="1:28" ht="30" customHeight="1" x14ac:dyDescent="0.55000000000000004">
      <c r="A18" s="48" t="s">
        <v>27</v>
      </c>
      <c r="B18" s="2">
        <v>2024</v>
      </c>
      <c r="C18" s="1" t="s">
        <v>28</v>
      </c>
      <c r="D18" s="1" t="s">
        <v>29</v>
      </c>
      <c r="E18" s="1" t="s">
        <v>30</v>
      </c>
      <c r="F18" s="1" t="s">
        <v>44</v>
      </c>
      <c r="G18" s="1" t="s">
        <v>45</v>
      </c>
      <c r="H18" s="1" t="s">
        <v>39</v>
      </c>
      <c r="I18" s="1" t="s">
        <v>40</v>
      </c>
      <c r="J18" s="1" t="s">
        <v>41</v>
      </c>
      <c r="K18" s="1" t="s">
        <v>42</v>
      </c>
      <c r="L18" s="1" t="s">
        <v>43</v>
      </c>
      <c r="M18" s="1" t="s">
        <v>38</v>
      </c>
      <c r="N18" s="5">
        <v>5385082471</v>
      </c>
      <c r="O18" s="5"/>
      <c r="P18" s="5"/>
      <c r="Q18" s="5">
        <v>0</v>
      </c>
      <c r="R18" s="5">
        <v>0</v>
      </c>
      <c r="S18" s="5">
        <v>5385082471</v>
      </c>
      <c r="T18" s="5">
        <v>5385082471</v>
      </c>
      <c r="U18" s="5">
        <v>0</v>
      </c>
      <c r="V18" s="5">
        <v>3355641788</v>
      </c>
      <c r="W18" s="5">
        <f t="shared" si="1"/>
        <v>2029440683</v>
      </c>
      <c r="X18" s="5">
        <v>55984050</v>
      </c>
      <c r="Y18" s="5">
        <v>55984050</v>
      </c>
      <c r="Z18" s="5">
        <v>55984050</v>
      </c>
      <c r="AA18" s="5">
        <v>0</v>
      </c>
      <c r="AB18" s="5">
        <v>0</v>
      </c>
    </row>
    <row r="19" spans="1:28" ht="30" hidden="1" customHeight="1" x14ac:dyDescent="0.55000000000000004">
      <c r="A19" s="48" t="s">
        <v>27</v>
      </c>
      <c r="B19" s="2">
        <v>2024</v>
      </c>
      <c r="C19" s="1" t="s">
        <v>28</v>
      </c>
      <c r="D19" s="1" t="s">
        <v>29</v>
      </c>
      <c r="E19" s="1" t="s">
        <v>30</v>
      </c>
      <c r="F19" s="1" t="s">
        <v>50</v>
      </c>
      <c r="G19" s="1" t="s">
        <v>51</v>
      </c>
      <c r="H19" s="1" t="s">
        <v>33</v>
      </c>
      <c r="I19" s="1" t="s">
        <v>34</v>
      </c>
      <c r="J19" s="1" t="s">
        <v>35</v>
      </c>
      <c r="K19" s="1" t="s">
        <v>36</v>
      </c>
      <c r="L19" s="1" t="s">
        <v>37</v>
      </c>
      <c r="M19" s="1" t="s">
        <v>38</v>
      </c>
      <c r="N19" s="5">
        <v>14847000</v>
      </c>
      <c r="O19" s="5"/>
      <c r="P19" s="5"/>
      <c r="Q19" s="5">
        <v>0</v>
      </c>
      <c r="R19" s="5">
        <v>0</v>
      </c>
      <c r="S19" s="5">
        <v>14847000</v>
      </c>
      <c r="T19" s="5">
        <v>14847000</v>
      </c>
      <c r="U19" s="5">
        <v>0</v>
      </c>
      <c r="V19" s="5">
        <v>0</v>
      </c>
      <c r="W19" s="5">
        <f t="shared" si="1"/>
        <v>14847000</v>
      </c>
      <c r="X19" s="5">
        <v>0</v>
      </c>
      <c r="Y19" s="5">
        <v>0</v>
      </c>
      <c r="Z19" s="5">
        <v>0</v>
      </c>
      <c r="AA19" s="5">
        <v>0</v>
      </c>
      <c r="AB19" s="5">
        <v>0</v>
      </c>
    </row>
    <row r="20" spans="1:28" ht="30" customHeight="1" x14ac:dyDescent="0.55000000000000004">
      <c r="A20" s="48" t="s">
        <v>27</v>
      </c>
      <c r="B20" s="2">
        <v>2024</v>
      </c>
      <c r="C20" s="1" t="s">
        <v>28</v>
      </c>
      <c r="D20" s="1" t="s">
        <v>29</v>
      </c>
      <c r="E20" s="1" t="s">
        <v>30</v>
      </c>
      <c r="F20" s="1" t="s">
        <v>50</v>
      </c>
      <c r="G20" s="1" t="s">
        <v>51</v>
      </c>
      <c r="H20" s="1" t="s">
        <v>39</v>
      </c>
      <c r="I20" s="1" t="s">
        <v>40</v>
      </c>
      <c r="J20" s="1" t="s">
        <v>41</v>
      </c>
      <c r="K20" s="1" t="s">
        <v>42</v>
      </c>
      <c r="L20" s="1" t="s">
        <v>43</v>
      </c>
      <c r="M20" s="1" t="s">
        <v>38</v>
      </c>
      <c r="N20" s="5">
        <v>3694895000</v>
      </c>
      <c r="O20" s="5"/>
      <c r="P20" s="5"/>
      <c r="Q20" s="5">
        <v>0</v>
      </c>
      <c r="R20" s="5">
        <v>0</v>
      </c>
      <c r="S20" s="5">
        <v>3694895000</v>
      </c>
      <c r="T20" s="5">
        <v>3694895000</v>
      </c>
      <c r="U20" s="5">
        <v>0</v>
      </c>
      <c r="V20" s="5">
        <v>2660821600</v>
      </c>
      <c r="W20" s="5">
        <f t="shared" si="1"/>
        <v>1034073400</v>
      </c>
      <c r="X20" s="5">
        <v>154268200</v>
      </c>
      <c r="Y20" s="5">
        <v>154268200</v>
      </c>
      <c r="Z20" s="5">
        <v>154268200</v>
      </c>
      <c r="AA20" s="5">
        <v>0</v>
      </c>
      <c r="AB20" s="5">
        <v>0</v>
      </c>
    </row>
    <row r="21" spans="1:28" ht="30" hidden="1" customHeight="1" x14ac:dyDescent="0.55000000000000004">
      <c r="A21" s="48" t="s">
        <v>27</v>
      </c>
      <c r="B21" s="2">
        <v>2024</v>
      </c>
      <c r="C21" s="1" t="s">
        <v>28</v>
      </c>
      <c r="D21" s="1" t="s">
        <v>29</v>
      </c>
      <c r="E21" s="1" t="s">
        <v>30</v>
      </c>
      <c r="F21" s="1" t="s">
        <v>52</v>
      </c>
      <c r="G21" s="1" t="s">
        <v>53</v>
      </c>
      <c r="H21" s="1" t="s">
        <v>33</v>
      </c>
      <c r="I21" s="1" t="s">
        <v>34</v>
      </c>
      <c r="J21" s="1" t="s">
        <v>35</v>
      </c>
      <c r="K21" s="1" t="s">
        <v>36</v>
      </c>
      <c r="L21" s="1" t="s">
        <v>37</v>
      </c>
      <c r="M21" s="1" t="s">
        <v>38</v>
      </c>
      <c r="N21" s="5">
        <v>53678000</v>
      </c>
      <c r="O21" s="5"/>
      <c r="P21" s="5"/>
      <c r="Q21" s="5">
        <v>0</v>
      </c>
      <c r="R21" s="5">
        <v>0</v>
      </c>
      <c r="S21" s="5">
        <v>53678000</v>
      </c>
      <c r="T21" s="5">
        <v>53678000</v>
      </c>
      <c r="U21" s="5">
        <v>0</v>
      </c>
      <c r="V21" s="5">
        <v>0</v>
      </c>
      <c r="W21" s="5">
        <f t="shared" si="1"/>
        <v>53678000</v>
      </c>
      <c r="X21" s="5">
        <v>0</v>
      </c>
      <c r="Y21" s="5">
        <v>0</v>
      </c>
      <c r="Z21" s="5">
        <v>0</v>
      </c>
      <c r="AA21" s="5">
        <v>0</v>
      </c>
      <c r="AB21" s="5">
        <v>0</v>
      </c>
    </row>
    <row r="22" spans="1:28" ht="30" customHeight="1" x14ac:dyDescent="0.55000000000000004">
      <c r="A22" s="48" t="s">
        <v>27</v>
      </c>
      <c r="B22" s="2">
        <v>2024</v>
      </c>
      <c r="C22" s="1" t="s">
        <v>28</v>
      </c>
      <c r="D22" s="1" t="s">
        <v>29</v>
      </c>
      <c r="E22" s="1" t="s">
        <v>30</v>
      </c>
      <c r="F22" s="1" t="s">
        <v>52</v>
      </c>
      <c r="G22" s="1" t="s">
        <v>53</v>
      </c>
      <c r="H22" s="1" t="s">
        <v>39</v>
      </c>
      <c r="I22" s="1" t="s">
        <v>40</v>
      </c>
      <c r="J22" s="1" t="s">
        <v>41</v>
      </c>
      <c r="K22" s="1" t="s">
        <v>42</v>
      </c>
      <c r="L22" s="1" t="s">
        <v>43</v>
      </c>
      <c r="M22" s="1" t="s">
        <v>38</v>
      </c>
      <c r="N22" s="5">
        <v>1409865000</v>
      </c>
      <c r="O22" s="5"/>
      <c r="P22" s="5"/>
      <c r="Q22" s="5">
        <v>0</v>
      </c>
      <c r="R22" s="5">
        <v>0</v>
      </c>
      <c r="S22" s="5">
        <v>1409865000</v>
      </c>
      <c r="T22" s="5">
        <v>1409865000</v>
      </c>
      <c r="U22" s="5">
        <v>0</v>
      </c>
      <c r="V22" s="5">
        <v>699703019</v>
      </c>
      <c r="W22" s="5">
        <f t="shared" si="1"/>
        <v>710161981</v>
      </c>
      <c r="X22" s="5">
        <v>32254481</v>
      </c>
      <c r="Y22" s="5">
        <v>32254481</v>
      </c>
      <c r="Z22" s="5">
        <v>32254481</v>
      </c>
      <c r="AA22" s="5">
        <v>0</v>
      </c>
      <c r="AB22" s="5">
        <v>0</v>
      </c>
    </row>
    <row r="23" spans="1:28" ht="30" customHeight="1" x14ac:dyDescent="0.55000000000000004">
      <c r="A23" s="48" t="s">
        <v>27</v>
      </c>
      <c r="B23" s="2">
        <v>2024</v>
      </c>
      <c r="C23" s="1" t="s">
        <v>28</v>
      </c>
      <c r="D23" s="1" t="s">
        <v>29</v>
      </c>
      <c r="E23" s="1" t="s">
        <v>30</v>
      </c>
      <c r="F23" s="1" t="s">
        <v>54</v>
      </c>
      <c r="G23" s="1" t="s">
        <v>55</v>
      </c>
      <c r="H23" s="1" t="s">
        <v>56</v>
      </c>
      <c r="I23" s="1" t="s">
        <v>57</v>
      </c>
      <c r="J23" s="1" t="s">
        <v>41</v>
      </c>
      <c r="K23" s="1" t="s">
        <v>42</v>
      </c>
      <c r="L23" s="1" t="s">
        <v>43</v>
      </c>
      <c r="M23" s="1" t="s">
        <v>38</v>
      </c>
      <c r="N23" s="5">
        <v>5026671782</v>
      </c>
      <c r="O23" s="5"/>
      <c r="P23" s="5"/>
      <c r="Q23" s="5">
        <v>0</v>
      </c>
      <c r="R23" s="5">
        <v>0</v>
      </c>
      <c r="S23" s="5">
        <v>5026671782</v>
      </c>
      <c r="T23" s="5">
        <v>2777865000</v>
      </c>
      <c r="U23" s="5">
        <v>2248806782</v>
      </c>
      <c r="V23" s="5">
        <v>2432031970</v>
      </c>
      <c r="W23" s="5">
        <f t="shared" si="1"/>
        <v>345833030</v>
      </c>
      <c r="X23" s="5">
        <v>47619590</v>
      </c>
      <c r="Y23" s="5">
        <v>47619590</v>
      </c>
      <c r="Z23" s="5">
        <v>47619590</v>
      </c>
      <c r="AA23" s="5">
        <v>0</v>
      </c>
      <c r="AB23" s="5">
        <v>0</v>
      </c>
    </row>
    <row r="24" spans="1:28" ht="30" customHeight="1" x14ac:dyDescent="0.55000000000000004">
      <c r="A24" s="48" t="s">
        <v>27</v>
      </c>
      <c r="B24" s="2">
        <v>2024</v>
      </c>
      <c r="C24" s="1" t="s">
        <v>28</v>
      </c>
      <c r="D24" s="1" t="s">
        <v>29</v>
      </c>
      <c r="E24" s="1" t="s">
        <v>30</v>
      </c>
      <c r="F24" s="1" t="s">
        <v>58</v>
      </c>
      <c r="G24" s="1" t="s">
        <v>59</v>
      </c>
      <c r="H24" s="1" t="s">
        <v>60</v>
      </c>
      <c r="I24" s="1" t="s">
        <v>61</v>
      </c>
      <c r="J24" s="1" t="s">
        <v>41</v>
      </c>
      <c r="K24" s="1" t="s">
        <v>42</v>
      </c>
      <c r="L24" s="1" t="s">
        <v>43</v>
      </c>
      <c r="M24" s="1" t="s">
        <v>38</v>
      </c>
      <c r="N24" s="5">
        <v>3696000</v>
      </c>
      <c r="O24" s="5"/>
      <c r="P24" s="5"/>
      <c r="Q24" s="5">
        <v>0</v>
      </c>
      <c r="R24" s="5">
        <v>0</v>
      </c>
      <c r="S24" s="5">
        <v>3696000</v>
      </c>
      <c r="T24" s="5">
        <v>0</v>
      </c>
      <c r="U24" s="5">
        <v>3696000</v>
      </c>
      <c r="V24" s="5"/>
      <c r="W24" s="5">
        <f t="shared" si="1"/>
        <v>0</v>
      </c>
      <c r="X24" s="5">
        <v>0</v>
      </c>
      <c r="Y24" s="5">
        <v>0</v>
      </c>
      <c r="Z24" s="5">
        <v>0</v>
      </c>
      <c r="AA24" s="5">
        <v>0</v>
      </c>
      <c r="AB24" s="5">
        <v>0</v>
      </c>
    </row>
    <row r="25" spans="1:28" ht="30" customHeight="1" x14ac:dyDescent="0.55000000000000004">
      <c r="A25" s="48" t="s">
        <v>27</v>
      </c>
      <c r="B25" s="2">
        <v>2024</v>
      </c>
      <c r="C25" s="1" t="s">
        <v>28</v>
      </c>
      <c r="D25" s="1" t="s">
        <v>29</v>
      </c>
      <c r="E25" s="1" t="s">
        <v>30</v>
      </c>
      <c r="F25" s="1" t="s">
        <v>62</v>
      </c>
      <c r="G25" s="1" t="s">
        <v>63</v>
      </c>
      <c r="H25" s="1" t="s">
        <v>56</v>
      </c>
      <c r="I25" s="1" t="s">
        <v>57</v>
      </c>
      <c r="J25" s="1" t="s">
        <v>35</v>
      </c>
      <c r="K25" s="1" t="s">
        <v>36</v>
      </c>
      <c r="L25" s="1" t="s">
        <v>37</v>
      </c>
      <c r="M25" s="1" t="s">
        <v>38</v>
      </c>
      <c r="N25" s="5">
        <v>2376713218</v>
      </c>
      <c r="O25" s="5"/>
      <c r="P25" s="5"/>
      <c r="Q25" s="5">
        <v>0</v>
      </c>
      <c r="R25" s="5">
        <v>0</v>
      </c>
      <c r="S25" s="5">
        <v>2376713218</v>
      </c>
      <c r="T25" s="5">
        <v>0</v>
      </c>
      <c r="U25" s="5">
        <v>2376713218</v>
      </c>
      <c r="V25" s="5"/>
      <c r="W25" s="5">
        <f t="shared" si="1"/>
        <v>0</v>
      </c>
      <c r="X25" s="5">
        <v>0</v>
      </c>
      <c r="Y25" s="5">
        <v>0</v>
      </c>
      <c r="Z25" s="5">
        <v>0</v>
      </c>
      <c r="AA25" s="5">
        <v>0</v>
      </c>
      <c r="AB25" s="5">
        <v>0</v>
      </c>
    </row>
    <row r="26" spans="1:28" ht="30" hidden="1" customHeight="1" x14ac:dyDescent="0.55000000000000004">
      <c r="A26" s="48" t="s">
        <v>27</v>
      </c>
      <c r="B26" s="2">
        <v>2024</v>
      </c>
      <c r="C26" s="1" t="s">
        <v>28</v>
      </c>
      <c r="D26" s="1" t="s">
        <v>29</v>
      </c>
      <c r="E26" s="1" t="s">
        <v>30</v>
      </c>
      <c r="F26" s="1" t="s">
        <v>64</v>
      </c>
      <c r="G26" s="1" t="s">
        <v>65</v>
      </c>
      <c r="H26" s="1" t="s">
        <v>33</v>
      </c>
      <c r="I26" s="1" t="s">
        <v>34</v>
      </c>
      <c r="J26" s="1" t="s">
        <v>35</v>
      </c>
      <c r="K26" s="1" t="s">
        <v>36</v>
      </c>
      <c r="L26" s="1" t="s">
        <v>37</v>
      </c>
      <c r="M26" s="1" t="s">
        <v>38</v>
      </c>
      <c r="N26" s="5">
        <v>3427000</v>
      </c>
      <c r="O26" s="5"/>
      <c r="P26" s="5"/>
      <c r="Q26" s="5">
        <v>0</v>
      </c>
      <c r="R26" s="5">
        <v>0</v>
      </c>
      <c r="S26" s="5">
        <v>3427000</v>
      </c>
      <c r="T26" s="5">
        <v>3427000</v>
      </c>
      <c r="U26" s="5">
        <v>0</v>
      </c>
      <c r="V26" s="5">
        <v>0</v>
      </c>
      <c r="W26" s="5">
        <f t="shared" si="1"/>
        <v>3427000</v>
      </c>
      <c r="X26" s="5">
        <v>0</v>
      </c>
      <c r="Y26" s="5">
        <v>0</v>
      </c>
      <c r="Z26" s="5">
        <v>0</v>
      </c>
      <c r="AA26" s="5">
        <v>0</v>
      </c>
      <c r="AB26" s="5">
        <v>0</v>
      </c>
    </row>
    <row r="27" spans="1:28" ht="30" customHeight="1" x14ac:dyDescent="0.55000000000000004">
      <c r="A27" s="48" t="s">
        <v>27</v>
      </c>
      <c r="B27" s="2">
        <v>2024</v>
      </c>
      <c r="C27" s="1" t="s">
        <v>28</v>
      </c>
      <c r="D27" s="1" t="s">
        <v>29</v>
      </c>
      <c r="E27" s="1" t="s">
        <v>30</v>
      </c>
      <c r="F27" s="1" t="s">
        <v>64</v>
      </c>
      <c r="G27" s="1" t="s">
        <v>65</v>
      </c>
      <c r="H27" s="1" t="s">
        <v>39</v>
      </c>
      <c r="I27" s="1" t="s">
        <v>40</v>
      </c>
      <c r="J27" s="1" t="s">
        <v>41</v>
      </c>
      <c r="K27" s="1" t="s">
        <v>42</v>
      </c>
      <c r="L27" s="1" t="s">
        <v>43</v>
      </c>
      <c r="M27" s="1" t="s">
        <v>38</v>
      </c>
      <c r="N27" s="5">
        <v>4444100000</v>
      </c>
      <c r="O27" s="5"/>
      <c r="P27" s="5"/>
      <c r="Q27" s="5">
        <v>0</v>
      </c>
      <c r="R27" s="5">
        <v>0</v>
      </c>
      <c r="S27" s="5">
        <v>4444100000</v>
      </c>
      <c r="T27" s="5">
        <v>4444100000</v>
      </c>
      <c r="U27" s="5">
        <v>0</v>
      </c>
      <c r="V27" s="5">
        <v>2014526275</v>
      </c>
      <c r="W27" s="5">
        <f t="shared" si="1"/>
        <v>2429573725</v>
      </c>
      <c r="X27" s="5">
        <v>102669395</v>
      </c>
      <c r="Y27" s="5">
        <v>102669395</v>
      </c>
      <c r="Z27" s="5">
        <v>102669395</v>
      </c>
      <c r="AA27" s="5">
        <v>0</v>
      </c>
      <c r="AB27" s="5">
        <v>0</v>
      </c>
    </row>
    <row r="28" spans="1:28" ht="30" customHeight="1" x14ac:dyDescent="0.55000000000000004">
      <c r="A28" s="48" t="s">
        <v>27</v>
      </c>
      <c r="B28" s="2">
        <v>2024</v>
      </c>
      <c r="C28" s="1" t="s">
        <v>28</v>
      </c>
      <c r="D28" s="1" t="s">
        <v>29</v>
      </c>
      <c r="E28" s="1" t="s">
        <v>30</v>
      </c>
      <c r="F28" s="1" t="s">
        <v>66</v>
      </c>
      <c r="G28" s="1" t="s">
        <v>67</v>
      </c>
      <c r="H28" s="1" t="s">
        <v>68</v>
      </c>
      <c r="I28" s="1" t="s">
        <v>69</v>
      </c>
      <c r="J28" s="1" t="s">
        <v>35</v>
      </c>
      <c r="K28" s="1" t="s">
        <v>36</v>
      </c>
      <c r="L28" s="1" t="s">
        <v>37</v>
      </c>
      <c r="M28" s="1" t="s">
        <v>38</v>
      </c>
      <c r="N28" s="5">
        <v>9970697328</v>
      </c>
      <c r="O28" s="5">
        <v>0</v>
      </c>
      <c r="P28" s="5">
        <v>1890000000</v>
      </c>
      <c r="Q28" s="5">
        <v>0</v>
      </c>
      <c r="R28" s="5">
        <v>0</v>
      </c>
      <c r="S28" s="5">
        <v>8080697328</v>
      </c>
      <c r="T28" s="5">
        <v>7638029002.5600004</v>
      </c>
      <c r="U28" s="5">
        <v>442668325.44</v>
      </c>
      <c r="V28" s="5">
        <v>7638029002.5600004</v>
      </c>
      <c r="W28" s="5">
        <f t="shared" si="1"/>
        <v>0</v>
      </c>
      <c r="X28" s="5">
        <v>0</v>
      </c>
      <c r="Y28" s="5">
        <v>0</v>
      </c>
      <c r="Z28" s="5">
        <v>0</v>
      </c>
      <c r="AA28" s="5">
        <v>0</v>
      </c>
      <c r="AB28" s="5">
        <v>0</v>
      </c>
    </row>
    <row r="29" spans="1:28" ht="30" customHeight="1" x14ac:dyDescent="0.55000000000000004">
      <c r="A29" s="48" t="s">
        <v>27</v>
      </c>
      <c r="B29" s="2">
        <v>2024</v>
      </c>
      <c r="C29" s="1" t="s">
        <v>28</v>
      </c>
      <c r="D29" s="1" t="s">
        <v>29</v>
      </c>
      <c r="E29" s="1" t="s">
        <v>30</v>
      </c>
      <c r="F29" s="1" t="s">
        <v>70</v>
      </c>
      <c r="G29" s="1" t="s">
        <v>71</v>
      </c>
      <c r="H29" s="1" t="s">
        <v>60</v>
      </c>
      <c r="I29" s="1" t="s">
        <v>61</v>
      </c>
      <c r="J29" s="1" t="s">
        <v>41</v>
      </c>
      <c r="K29" s="1" t="s">
        <v>42</v>
      </c>
      <c r="L29" s="1" t="s">
        <v>43</v>
      </c>
      <c r="M29" s="1" t="s">
        <v>38</v>
      </c>
      <c r="N29" s="5">
        <v>438904729556</v>
      </c>
      <c r="O29" s="5">
        <v>0</v>
      </c>
      <c r="P29" s="5">
        <v>23264960431</v>
      </c>
      <c r="Q29" s="5">
        <v>0</v>
      </c>
      <c r="R29" s="5">
        <v>0</v>
      </c>
      <c r="S29" s="5">
        <v>415639769125</v>
      </c>
      <c r="T29" s="5">
        <v>125942014431.62</v>
      </c>
      <c r="U29" s="5">
        <v>289697754693.38</v>
      </c>
      <c r="V29" s="5">
        <v>105648466118.62</v>
      </c>
      <c r="W29" s="5">
        <f t="shared" si="1"/>
        <v>20293548313</v>
      </c>
      <c r="X29" s="5">
        <v>0</v>
      </c>
      <c r="Y29" s="5">
        <v>0</v>
      </c>
      <c r="Z29" s="5">
        <v>0</v>
      </c>
      <c r="AA29" s="5">
        <v>0</v>
      </c>
      <c r="AB29" s="5">
        <v>0</v>
      </c>
    </row>
    <row r="30" spans="1:28" ht="30" customHeight="1" x14ac:dyDescent="0.55000000000000004">
      <c r="A30" s="48" t="s">
        <v>27</v>
      </c>
      <c r="B30" s="2">
        <v>2024</v>
      </c>
      <c r="C30" s="1" t="s">
        <v>28</v>
      </c>
      <c r="D30" s="1" t="s">
        <v>29</v>
      </c>
      <c r="E30" s="1" t="s">
        <v>30</v>
      </c>
      <c r="F30" s="1" t="s">
        <v>72</v>
      </c>
      <c r="G30" s="1" t="s">
        <v>73</v>
      </c>
      <c r="H30" s="1" t="s">
        <v>74</v>
      </c>
      <c r="I30" s="1" t="s">
        <v>75</v>
      </c>
      <c r="J30" s="1" t="s">
        <v>41</v>
      </c>
      <c r="K30" s="1" t="s">
        <v>42</v>
      </c>
      <c r="L30" s="1" t="s">
        <v>43</v>
      </c>
      <c r="M30" s="1" t="s">
        <v>38</v>
      </c>
      <c r="N30" s="5">
        <v>5720000000</v>
      </c>
      <c r="O30" s="5"/>
      <c r="P30" s="5"/>
      <c r="Q30" s="5">
        <v>0</v>
      </c>
      <c r="R30" s="5">
        <v>0</v>
      </c>
      <c r="S30" s="5">
        <v>5720000000</v>
      </c>
      <c r="T30" s="5">
        <v>5720000000</v>
      </c>
      <c r="U30" s="5">
        <v>0</v>
      </c>
      <c r="V30" s="5">
        <v>0</v>
      </c>
      <c r="W30" s="5">
        <f t="shared" si="1"/>
        <v>5720000000</v>
      </c>
      <c r="X30" s="5">
        <v>0</v>
      </c>
      <c r="Y30" s="5">
        <v>0</v>
      </c>
      <c r="Z30" s="5">
        <v>0</v>
      </c>
      <c r="AA30" s="5">
        <v>0</v>
      </c>
      <c r="AB30" s="5">
        <v>0</v>
      </c>
    </row>
    <row r="31" spans="1:28" ht="30" hidden="1" customHeight="1" x14ac:dyDescent="0.55000000000000004">
      <c r="A31" s="48" t="s">
        <v>27</v>
      </c>
      <c r="B31" s="2">
        <v>2024</v>
      </c>
      <c r="C31" s="1" t="s">
        <v>28</v>
      </c>
      <c r="D31" s="1" t="s">
        <v>29</v>
      </c>
      <c r="E31" s="1" t="s">
        <v>30</v>
      </c>
      <c r="F31" s="1" t="s">
        <v>76</v>
      </c>
      <c r="G31" s="1" t="s">
        <v>77</v>
      </c>
      <c r="H31" s="1" t="s">
        <v>78</v>
      </c>
      <c r="I31" s="1" t="s">
        <v>79</v>
      </c>
      <c r="J31" s="1" t="s">
        <v>35</v>
      </c>
      <c r="K31" s="1" t="s">
        <v>36</v>
      </c>
      <c r="L31" s="1" t="s">
        <v>37</v>
      </c>
      <c r="M31" s="1" t="s">
        <v>38</v>
      </c>
      <c r="N31" s="5">
        <v>38185577000</v>
      </c>
      <c r="O31" s="5"/>
      <c r="P31" s="5"/>
      <c r="Q31" s="5">
        <v>0</v>
      </c>
      <c r="R31" s="5">
        <v>0</v>
      </c>
      <c r="S31" s="5">
        <v>38185577000</v>
      </c>
      <c r="T31" s="5">
        <v>38185577000</v>
      </c>
      <c r="U31" s="5">
        <v>0</v>
      </c>
      <c r="V31" s="5">
        <v>2132497517</v>
      </c>
      <c r="W31" s="5">
        <f t="shared" si="1"/>
        <v>36053079483</v>
      </c>
      <c r="X31" s="5">
        <v>2132497517</v>
      </c>
      <c r="Y31" s="5">
        <v>2132497517</v>
      </c>
      <c r="Z31" s="5">
        <v>2132497517</v>
      </c>
      <c r="AA31" s="5">
        <v>0</v>
      </c>
      <c r="AB31" s="5">
        <v>0</v>
      </c>
    </row>
    <row r="32" spans="1:28" ht="30" hidden="1" customHeight="1" x14ac:dyDescent="0.55000000000000004">
      <c r="A32" s="48" t="s">
        <v>27</v>
      </c>
      <c r="B32" s="2">
        <v>2024</v>
      </c>
      <c r="C32" s="1" t="s">
        <v>28</v>
      </c>
      <c r="D32" s="1" t="s">
        <v>29</v>
      </c>
      <c r="E32" s="1" t="s">
        <v>30</v>
      </c>
      <c r="F32" s="1" t="s">
        <v>76</v>
      </c>
      <c r="G32" s="1" t="s">
        <v>77</v>
      </c>
      <c r="H32" s="1" t="s">
        <v>80</v>
      </c>
      <c r="I32" s="1" t="s">
        <v>81</v>
      </c>
      <c r="J32" s="1" t="s">
        <v>35</v>
      </c>
      <c r="K32" s="1" t="s">
        <v>36</v>
      </c>
      <c r="L32" s="1" t="s">
        <v>37</v>
      </c>
      <c r="M32" s="1" t="s">
        <v>38</v>
      </c>
      <c r="N32" s="5">
        <v>1562741000</v>
      </c>
      <c r="O32" s="5"/>
      <c r="P32" s="5"/>
      <c r="Q32" s="5">
        <v>0</v>
      </c>
      <c r="R32" s="5">
        <v>0</v>
      </c>
      <c r="S32" s="5">
        <v>1562741000</v>
      </c>
      <c r="T32" s="5">
        <v>1562741000</v>
      </c>
      <c r="U32" s="5">
        <v>0</v>
      </c>
      <c r="V32" s="5">
        <v>81606824</v>
      </c>
      <c r="W32" s="5">
        <f t="shared" si="1"/>
        <v>1481134176</v>
      </c>
      <c r="X32" s="5">
        <v>81606824</v>
      </c>
      <c r="Y32" s="5">
        <v>81606824</v>
      </c>
      <c r="Z32" s="5">
        <v>81606824</v>
      </c>
      <c r="AA32" s="5">
        <v>0</v>
      </c>
      <c r="AB32" s="5">
        <v>0</v>
      </c>
    </row>
    <row r="33" spans="1:28" ht="30" hidden="1" customHeight="1" x14ac:dyDescent="0.55000000000000004">
      <c r="A33" s="48" t="s">
        <v>27</v>
      </c>
      <c r="B33" s="2">
        <v>2024</v>
      </c>
      <c r="C33" s="1" t="s">
        <v>28</v>
      </c>
      <c r="D33" s="1" t="s">
        <v>29</v>
      </c>
      <c r="E33" s="1" t="s">
        <v>30</v>
      </c>
      <c r="F33" s="1" t="s">
        <v>76</v>
      </c>
      <c r="G33" s="1" t="s">
        <v>77</v>
      </c>
      <c r="H33" s="1" t="s">
        <v>82</v>
      </c>
      <c r="I33" s="1" t="s">
        <v>83</v>
      </c>
      <c r="J33" s="1" t="s">
        <v>35</v>
      </c>
      <c r="K33" s="1" t="s">
        <v>36</v>
      </c>
      <c r="L33" s="1" t="s">
        <v>37</v>
      </c>
      <c r="M33" s="1" t="s">
        <v>38</v>
      </c>
      <c r="N33" s="5">
        <v>1590037000</v>
      </c>
      <c r="O33" s="5"/>
      <c r="P33" s="5"/>
      <c r="Q33" s="5">
        <v>0</v>
      </c>
      <c r="R33" s="5">
        <v>0</v>
      </c>
      <c r="S33" s="5">
        <v>1590037000</v>
      </c>
      <c r="T33" s="5">
        <v>1590037000</v>
      </c>
      <c r="U33" s="5">
        <v>0</v>
      </c>
      <c r="V33" s="5">
        <v>98195709</v>
      </c>
      <c r="W33" s="5">
        <f t="shared" si="1"/>
        <v>1491841291</v>
      </c>
      <c r="X33" s="5">
        <v>98195709</v>
      </c>
      <c r="Y33" s="5">
        <v>98195709</v>
      </c>
      <c r="Z33" s="5">
        <v>98195709</v>
      </c>
      <c r="AA33" s="5">
        <v>0</v>
      </c>
      <c r="AB33" s="5">
        <v>0</v>
      </c>
    </row>
    <row r="34" spans="1:28" ht="30" hidden="1" customHeight="1" x14ac:dyDescent="0.55000000000000004">
      <c r="A34" s="48" t="s">
        <v>27</v>
      </c>
      <c r="B34" s="2">
        <v>2024</v>
      </c>
      <c r="C34" s="1" t="s">
        <v>28</v>
      </c>
      <c r="D34" s="1" t="s">
        <v>29</v>
      </c>
      <c r="E34" s="1" t="s">
        <v>30</v>
      </c>
      <c r="F34" s="1" t="s">
        <v>76</v>
      </c>
      <c r="G34" s="1" t="s">
        <v>77</v>
      </c>
      <c r="H34" s="1" t="s">
        <v>84</v>
      </c>
      <c r="I34" s="1" t="s">
        <v>85</v>
      </c>
      <c r="J34" s="1" t="s">
        <v>35</v>
      </c>
      <c r="K34" s="1" t="s">
        <v>36</v>
      </c>
      <c r="L34" s="1" t="s">
        <v>37</v>
      </c>
      <c r="M34" s="1" t="s">
        <v>38</v>
      </c>
      <c r="N34" s="5">
        <v>4198791000</v>
      </c>
      <c r="O34" s="5"/>
      <c r="P34" s="5"/>
      <c r="Q34" s="5">
        <v>0</v>
      </c>
      <c r="R34" s="5">
        <v>0</v>
      </c>
      <c r="S34" s="5">
        <v>4198791000</v>
      </c>
      <c r="T34" s="5">
        <v>4198791000</v>
      </c>
      <c r="U34" s="5">
        <v>0</v>
      </c>
      <c r="V34" s="5">
        <v>0</v>
      </c>
      <c r="W34" s="5">
        <f t="shared" si="1"/>
        <v>4198791000</v>
      </c>
      <c r="X34" s="5">
        <v>0</v>
      </c>
      <c r="Y34" s="5">
        <v>0</v>
      </c>
      <c r="Z34" s="5">
        <v>0</v>
      </c>
      <c r="AA34" s="5">
        <v>0</v>
      </c>
      <c r="AB34" s="5">
        <v>0</v>
      </c>
    </row>
    <row r="35" spans="1:28" ht="30" hidden="1" customHeight="1" x14ac:dyDescent="0.55000000000000004">
      <c r="A35" s="48" t="s">
        <v>27</v>
      </c>
      <c r="B35" s="2">
        <v>2024</v>
      </c>
      <c r="C35" s="1" t="s">
        <v>28</v>
      </c>
      <c r="D35" s="1" t="s">
        <v>29</v>
      </c>
      <c r="E35" s="1" t="s">
        <v>30</v>
      </c>
      <c r="F35" s="1" t="s">
        <v>76</v>
      </c>
      <c r="G35" s="1" t="s">
        <v>77</v>
      </c>
      <c r="H35" s="1" t="s">
        <v>86</v>
      </c>
      <c r="I35" s="1" t="s">
        <v>87</v>
      </c>
      <c r="J35" s="1" t="s">
        <v>35</v>
      </c>
      <c r="K35" s="1" t="s">
        <v>36</v>
      </c>
      <c r="L35" s="1" t="s">
        <v>37</v>
      </c>
      <c r="M35" s="1" t="s">
        <v>38</v>
      </c>
      <c r="N35" s="5">
        <v>1236126000</v>
      </c>
      <c r="O35" s="5"/>
      <c r="P35" s="5"/>
      <c r="Q35" s="5">
        <v>0</v>
      </c>
      <c r="R35" s="5">
        <v>0</v>
      </c>
      <c r="S35" s="5">
        <v>1236126000</v>
      </c>
      <c r="T35" s="5">
        <v>1236126000</v>
      </c>
      <c r="U35" s="5">
        <v>0</v>
      </c>
      <c r="V35" s="5">
        <v>191052044</v>
      </c>
      <c r="W35" s="5">
        <f t="shared" si="1"/>
        <v>1045073956</v>
      </c>
      <c r="X35" s="5">
        <v>191052044</v>
      </c>
      <c r="Y35" s="5">
        <v>191052044</v>
      </c>
      <c r="Z35" s="5">
        <v>191052044</v>
      </c>
      <c r="AA35" s="5">
        <v>0</v>
      </c>
      <c r="AB35" s="5">
        <v>0</v>
      </c>
    </row>
    <row r="36" spans="1:28" ht="30" hidden="1" customHeight="1" x14ac:dyDescent="0.55000000000000004">
      <c r="A36" s="48" t="s">
        <v>27</v>
      </c>
      <c r="B36" s="2">
        <v>2024</v>
      </c>
      <c r="C36" s="1" t="s">
        <v>28</v>
      </c>
      <c r="D36" s="1" t="s">
        <v>29</v>
      </c>
      <c r="E36" s="1" t="s">
        <v>30</v>
      </c>
      <c r="F36" s="1" t="s">
        <v>76</v>
      </c>
      <c r="G36" s="1" t="s">
        <v>77</v>
      </c>
      <c r="H36" s="1" t="s">
        <v>88</v>
      </c>
      <c r="I36" s="1" t="s">
        <v>89</v>
      </c>
      <c r="J36" s="1" t="s">
        <v>35</v>
      </c>
      <c r="K36" s="1" t="s">
        <v>36</v>
      </c>
      <c r="L36" s="1" t="s">
        <v>37</v>
      </c>
      <c r="M36" s="1" t="s">
        <v>38</v>
      </c>
      <c r="N36" s="5">
        <v>572937000</v>
      </c>
      <c r="O36" s="5"/>
      <c r="P36" s="5"/>
      <c r="Q36" s="5">
        <v>0</v>
      </c>
      <c r="R36" s="5">
        <v>0</v>
      </c>
      <c r="S36" s="5">
        <v>572937000</v>
      </c>
      <c r="T36" s="5">
        <v>572937000</v>
      </c>
      <c r="U36" s="5">
        <v>0</v>
      </c>
      <c r="V36" s="5">
        <v>0</v>
      </c>
      <c r="W36" s="5">
        <f t="shared" si="1"/>
        <v>572937000</v>
      </c>
      <c r="X36" s="5">
        <v>0</v>
      </c>
      <c r="Y36" s="5">
        <v>0</v>
      </c>
      <c r="Z36" s="5">
        <v>0</v>
      </c>
      <c r="AA36" s="5">
        <v>0</v>
      </c>
      <c r="AB36" s="5">
        <v>0</v>
      </c>
    </row>
    <row r="37" spans="1:28" ht="30" hidden="1" customHeight="1" x14ac:dyDescent="0.55000000000000004">
      <c r="A37" s="48" t="s">
        <v>27</v>
      </c>
      <c r="B37" s="2">
        <v>2024</v>
      </c>
      <c r="C37" s="1" t="s">
        <v>28</v>
      </c>
      <c r="D37" s="1" t="s">
        <v>29</v>
      </c>
      <c r="E37" s="1" t="s">
        <v>30</v>
      </c>
      <c r="F37" s="1" t="s">
        <v>76</v>
      </c>
      <c r="G37" s="1" t="s">
        <v>77</v>
      </c>
      <c r="H37" s="1" t="s">
        <v>90</v>
      </c>
      <c r="I37" s="1" t="s">
        <v>91</v>
      </c>
      <c r="J37" s="1" t="s">
        <v>35</v>
      </c>
      <c r="K37" s="1" t="s">
        <v>36</v>
      </c>
      <c r="L37" s="1" t="s">
        <v>37</v>
      </c>
      <c r="M37" s="1" t="s">
        <v>38</v>
      </c>
      <c r="N37" s="5">
        <v>3910420000</v>
      </c>
      <c r="O37" s="5"/>
      <c r="P37" s="5"/>
      <c r="Q37" s="5">
        <v>0</v>
      </c>
      <c r="R37" s="5">
        <v>0</v>
      </c>
      <c r="S37" s="5">
        <v>3910420000</v>
      </c>
      <c r="T37" s="5">
        <v>3910420000</v>
      </c>
      <c r="U37" s="5">
        <v>0</v>
      </c>
      <c r="V37" s="5">
        <v>0</v>
      </c>
      <c r="W37" s="5">
        <f t="shared" si="1"/>
        <v>3910420000</v>
      </c>
      <c r="X37" s="5">
        <v>0</v>
      </c>
      <c r="Y37" s="5">
        <v>0</v>
      </c>
      <c r="Z37" s="5">
        <v>0</v>
      </c>
      <c r="AA37" s="5">
        <v>0</v>
      </c>
      <c r="AB37" s="5">
        <v>0</v>
      </c>
    </row>
    <row r="38" spans="1:28" ht="30" hidden="1" customHeight="1" x14ac:dyDescent="0.55000000000000004">
      <c r="A38" s="48" t="s">
        <v>27</v>
      </c>
      <c r="B38" s="2">
        <v>2024</v>
      </c>
      <c r="C38" s="1" t="s">
        <v>28</v>
      </c>
      <c r="D38" s="1" t="s">
        <v>29</v>
      </c>
      <c r="E38" s="1" t="s">
        <v>30</v>
      </c>
      <c r="F38" s="1" t="s">
        <v>76</v>
      </c>
      <c r="G38" s="1" t="s">
        <v>77</v>
      </c>
      <c r="H38" s="1" t="s">
        <v>92</v>
      </c>
      <c r="I38" s="1" t="s">
        <v>93</v>
      </c>
      <c r="J38" s="1" t="s">
        <v>35</v>
      </c>
      <c r="K38" s="1" t="s">
        <v>36</v>
      </c>
      <c r="L38" s="1" t="s">
        <v>37</v>
      </c>
      <c r="M38" s="1" t="s">
        <v>38</v>
      </c>
      <c r="N38" s="5">
        <v>2356369000</v>
      </c>
      <c r="O38" s="5"/>
      <c r="P38" s="5"/>
      <c r="Q38" s="5">
        <v>0</v>
      </c>
      <c r="R38" s="5">
        <v>0</v>
      </c>
      <c r="S38" s="5">
        <v>2356369000</v>
      </c>
      <c r="T38" s="5">
        <v>2356369000</v>
      </c>
      <c r="U38" s="5">
        <v>0</v>
      </c>
      <c r="V38" s="5">
        <v>39959614</v>
      </c>
      <c r="W38" s="5">
        <f t="shared" si="1"/>
        <v>2316409386</v>
      </c>
      <c r="X38" s="5">
        <v>39959614</v>
      </c>
      <c r="Y38" s="5">
        <v>39959614</v>
      </c>
      <c r="Z38" s="5">
        <v>39959614</v>
      </c>
      <c r="AA38" s="5">
        <v>0</v>
      </c>
      <c r="AB38" s="5">
        <v>0</v>
      </c>
    </row>
    <row r="39" spans="1:28" ht="30" hidden="1" customHeight="1" x14ac:dyDescent="0.55000000000000004">
      <c r="A39" s="48" t="s">
        <v>27</v>
      </c>
      <c r="B39" s="2">
        <v>2024</v>
      </c>
      <c r="C39" s="1" t="s">
        <v>28</v>
      </c>
      <c r="D39" s="1" t="s">
        <v>29</v>
      </c>
      <c r="E39" s="1" t="s">
        <v>30</v>
      </c>
      <c r="F39" s="1" t="s">
        <v>76</v>
      </c>
      <c r="G39" s="1" t="s">
        <v>77</v>
      </c>
      <c r="H39" s="1" t="s">
        <v>94</v>
      </c>
      <c r="I39" s="1" t="s">
        <v>95</v>
      </c>
      <c r="J39" s="1" t="s">
        <v>35</v>
      </c>
      <c r="K39" s="1" t="s">
        <v>36</v>
      </c>
      <c r="L39" s="1" t="s">
        <v>37</v>
      </c>
      <c r="M39" s="1" t="s">
        <v>38</v>
      </c>
      <c r="N39" s="5">
        <v>23404000</v>
      </c>
      <c r="O39" s="5"/>
      <c r="P39" s="5"/>
      <c r="Q39" s="5">
        <v>0</v>
      </c>
      <c r="R39" s="5">
        <v>0</v>
      </c>
      <c r="S39" s="5">
        <v>23404000</v>
      </c>
      <c r="T39" s="5">
        <v>23404000</v>
      </c>
      <c r="U39" s="5">
        <v>0</v>
      </c>
      <c r="V39" s="5">
        <v>831600</v>
      </c>
      <c r="W39" s="5">
        <f t="shared" si="1"/>
        <v>22572400</v>
      </c>
      <c r="X39" s="5">
        <v>831600</v>
      </c>
      <c r="Y39" s="5">
        <v>831600</v>
      </c>
      <c r="Z39" s="5">
        <v>831600</v>
      </c>
      <c r="AA39" s="5">
        <v>0</v>
      </c>
      <c r="AB39" s="5">
        <v>0</v>
      </c>
    </row>
    <row r="40" spans="1:28" ht="30" hidden="1" customHeight="1" x14ac:dyDescent="0.55000000000000004">
      <c r="A40" s="48" t="s">
        <v>27</v>
      </c>
      <c r="B40" s="2">
        <v>2024</v>
      </c>
      <c r="C40" s="1" t="s">
        <v>28</v>
      </c>
      <c r="D40" s="1" t="s">
        <v>29</v>
      </c>
      <c r="E40" s="1" t="s">
        <v>30</v>
      </c>
      <c r="F40" s="1" t="s">
        <v>76</v>
      </c>
      <c r="G40" s="1" t="s">
        <v>77</v>
      </c>
      <c r="H40" s="1" t="s">
        <v>96</v>
      </c>
      <c r="I40" s="1" t="s">
        <v>97</v>
      </c>
      <c r="J40" s="1" t="s">
        <v>35</v>
      </c>
      <c r="K40" s="1" t="s">
        <v>36</v>
      </c>
      <c r="L40" s="1" t="s">
        <v>37</v>
      </c>
      <c r="M40" s="1" t="s">
        <v>38</v>
      </c>
      <c r="N40" s="5">
        <v>2223926000</v>
      </c>
      <c r="O40" s="5"/>
      <c r="P40" s="5"/>
      <c r="Q40" s="5">
        <v>0</v>
      </c>
      <c r="R40" s="5">
        <v>0</v>
      </c>
      <c r="S40" s="5">
        <v>2223926000</v>
      </c>
      <c r="T40" s="5">
        <v>2223926000</v>
      </c>
      <c r="U40" s="5">
        <v>0</v>
      </c>
      <c r="V40" s="5">
        <v>119042476</v>
      </c>
      <c r="W40" s="5">
        <f t="shared" si="1"/>
        <v>2104883524</v>
      </c>
      <c r="X40" s="5">
        <v>119042476</v>
      </c>
      <c r="Y40" s="5">
        <v>119042476</v>
      </c>
      <c r="Z40" s="5">
        <v>119042476</v>
      </c>
      <c r="AA40" s="5">
        <v>0</v>
      </c>
      <c r="AB40" s="5">
        <v>0</v>
      </c>
    </row>
    <row r="41" spans="1:28" ht="30" hidden="1" customHeight="1" x14ac:dyDescent="0.55000000000000004">
      <c r="A41" s="48" t="s">
        <v>27</v>
      </c>
      <c r="B41" s="2">
        <v>2024</v>
      </c>
      <c r="C41" s="1" t="s">
        <v>28</v>
      </c>
      <c r="D41" s="1" t="s">
        <v>29</v>
      </c>
      <c r="E41" s="1" t="s">
        <v>30</v>
      </c>
      <c r="F41" s="1" t="s">
        <v>76</v>
      </c>
      <c r="G41" s="1" t="s">
        <v>77</v>
      </c>
      <c r="H41" s="1" t="s">
        <v>98</v>
      </c>
      <c r="I41" s="1" t="s">
        <v>99</v>
      </c>
      <c r="J41" s="1" t="s">
        <v>35</v>
      </c>
      <c r="K41" s="1" t="s">
        <v>36</v>
      </c>
      <c r="L41" s="1" t="s">
        <v>37</v>
      </c>
      <c r="M41" s="1" t="s">
        <v>38</v>
      </c>
      <c r="N41" s="5">
        <v>5519758000</v>
      </c>
      <c r="O41" s="5"/>
      <c r="P41" s="5"/>
      <c r="Q41" s="5">
        <v>0</v>
      </c>
      <c r="R41" s="5">
        <v>0</v>
      </c>
      <c r="S41" s="5">
        <v>5519758000</v>
      </c>
      <c r="T41" s="5">
        <v>5519758000</v>
      </c>
      <c r="U41" s="5">
        <v>0</v>
      </c>
      <c r="V41" s="5">
        <v>191400</v>
      </c>
      <c r="W41" s="5">
        <f t="shared" si="1"/>
        <v>5519566600</v>
      </c>
      <c r="X41" s="5">
        <v>191400</v>
      </c>
      <c r="Y41" s="5">
        <v>191400</v>
      </c>
      <c r="Z41" s="5">
        <v>191400</v>
      </c>
      <c r="AA41" s="5">
        <v>0</v>
      </c>
      <c r="AB41" s="5">
        <v>0</v>
      </c>
    </row>
    <row r="42" spans="1:28" ht="30" hidden="1" customHeight="1" x14ac:dyDescent="0.55000000000000004">
      <c r="A42" s="48" t="s">
        <v>27</v>
      </c>
      <c r="B42" s="2">
        <v>2024</v>
      </c>
      <c r="C42" s="1" t="s">
        <v>28</v>
      </c>
      <c r="D42" s="1" t="s">
        <v>29</v>
      </c>
      <c r="E42" s="1" t="s">
        <v>30</v>
      </c>
      <c r="F42" s="1" t="s">
        <v>76</v>
      </c>
      <c r="G42" s="1" t="s">
        <v>77</v>
      </c>
      <c r="H42" s="1" t="s">
        <v>100</v>
      </c>
      <c r="I42" s="1" t="s">
        <v>101</v>
      </c>
      <c r="J42" s="1" t="s">
        <v>35</v>
      </c>
      <c r="K42" s="1" t="s">
        <v>36</v>
      </c>
      <c r="L42" s="1" t="s">
        <v>37</v>
      </c>
      <c r="M42" s="1" t="s">
        <v>38</v>
      </c>
      <c r="N42" s="5">
        <v>3960418000</v>
      </c>
      <c r="O42" s="5"/>
      <c r="P42" s="5"/>
      <c r="Q42" s="5">
        <v>0</v>
      </c>
      <c r="R42" s="5">
        <v>0</v>
      </c>
      <c r="S42" s="5">
        <v>3960418000</v>
      </c>
      <c r="T42" s="5">
        <v>3960418000</v>
      </c>
      <c r="U42" s="5">
        <v>0</v>
      </c>
      <c r="V42" s="5">
        <v>135500</v>
      </c>
      <c r="W42" s="5">
        <f t="shared" si="1"/>
        <v>3960282500</v>
      </c>
      <c r="X42" s="5">
        <v>135500</v>
      </c>
      <c r="Y42" s="5">
        <v>135500</v>
      </c>
      <c r="Z42" s="5">
        <v>135500</v>
      </c>
      <c r="AA42" s="5">
        <v>0</v>
      </c>
      <c r="AB42" s="5">
        <v>0</v>
      </c>
    </row>
    <row r="43" spans="1:28" ht="30" hidden="1" customHeight="1" x14ac:dyDescent="0.55000000000000004">
      <c r="A43" s="48" t="s">
        <v>27</v>
      </c>
      <c r="B43" s="2">
        <v>2024</v>
      </c>
      <c r="C43" s="1" t="s">
        <v>28</v>
      </c>
      <c r="D43" s="1" t="s">
        <v>29</v>
      </c>
      <c r="E43" s="1" t="s">
        <v>30</v>
      </c>
      <c r="F43" s="1" t="s">
        <v>76</v>
      </c>
      <c r="G43" s="1" t="s">
        <v>77</v>
      </c>
      <c r="H43" s="1" t="s">
        <v>102</v>
      </c>
      <c r="I43" s="1" t="s">
        <v>103</v>
      </c>
      <c r="J43" s="1" t="s">
        <v>35</v>
      </c>
      <c r="K43" s="1" t="s">
        <v>36</v>
      </c>
      <c r="L43" s="1" t="s">
        <v>37</v>
      </c>
      <c r="M43" s="1" t="s">
        <v>38</v>
      </c>
      <c r="N43" s="5">
        <v>2184368000</v>
      </c>
      <c r="O43" s="5"/>
      <c r="P43" s="5"/>
      <c r="Q43" s="5">
        <v>0</v>
      </c>
      <c r="R43" s="5">
        <v>0</v>
      </c>
      <c r="S43" s="5">
        <v>2184368000</v>
      </c>
      <c r="T43" s="5">
        <v>2184368000</v>
      </c>
      <c r="U43" s="5">
        <v>0</v>
      </c>
      <c r="V43" s="5">
        <v>68800</v>
      </c>
      <c r="W43" s="5">
        <f t="shared" si="1"/>
        <v>2184299200</v>
      </c>
      <c r="X43" s="5">
        <v>68800</v>
      </c>
      <c r="Y43" s="5">
        <v>68800</v>
      </c>
      <c r="Z43" s="5">
        <v>68800</v>
      </c>
      <c r="AA43" s="5">
        <v>0</v>
      </c>
      <c r="AB43" s="5">
        <v>0</v>
      </c>
    </row>
    <row r="44" spans="1:28" ht="30" hidden="1" customHeight="1" x14ac:dyDescent="0.55000000000000004">
      <c r="A44" s="48" t="s">
        <v>27</v>
      </c>
      <c r="B44" s="2">
        <v>2024</v>
      </c>
      <c r="C44" s="1" t="s">
        <v>28</v>
      </c>
      <c r="D44" s="1" t="s">
        <v>29</v>
      </c>
      <c r="E44" s="1" t="s">
        <v>30</v>
      </c>
      <c r="F44" s="1" t="s">
        <v>76</v>
      </c>
      <c r="G44" s="1" t="s">
        <v>77</v>
      </c>
      <c r="H44" s="1" t="s">
        <v>104</v>
      </c>
      <c r="I44" s="1" t="s">
        <v>105</v>
      </c>
      <c r="J44" s="1" t="s">
        <v>35</v>
      </c>
      <c r="K44" s="1" t="s">
        <v>36</v>
      </c>
      <c r="L44" s="1" t="s">
        <v>37</v>
      </c>
      <c r="M44" s="1" t="s">
        <v>38</v>
      </c>
      <c r="N44" s="5">
        <v>487645000</v>
      </c>
      <c r="O44" s="5"/>
      <c r="P44" s="5"/>
      <c r="Q44" s="5">
        <v>0</v>
      </c>
      <c r="R44" s="5">
        <v>0</v>
      </c>
      <c r="S44" s="5">
        <v>487645000</v>
      </c>
      <c r="T44" s="5">
        <v>487645000</v>
      </c>
      <c r="U44" s="5">
        <v>0</v>
      </c>
      <c r="V44" s="5">
        <v>8400</v>
      </c>
      <c r="W44" s="5">
        <f t="shared" si="1"/>
        <v>487636600</v>
      </c>
      <c r="X44" s="5">
        <v>8400</v>
      </c>
      <c r="Y44" s="5">
        <v>8400</v>
      </c>
      <c r="Z44" s="5">
        <v>8400</v>
      </c>
      <c r="AA44" s="5">
        <v>0</v>
      </c>
      <c r="AB44" s="5">
        <v>0</v>
      </c>
    </row>
    <row r="45" spans="1:28" ht="30" hidden="1" customHeight="1" x14ac:dyDescent="0.55000000000000004">
      <c r="A45" s="48" t="s">
        <v>27</v>
      </c>
      <c r="B45" s="2">
        <v>2024</v>
      </c>
      <c r="C45" s="1" t="s">
        <v>28</v>
      </c>
      <c r="D45" s="1" t="s">
        <v>29</v>
      </c>
      <c r="E45" s="1" t="s">
        <v>30</v>
      </c>
      <c r="F45" s="1" t="s">
        <v>76</v>
      </c>
      <c r="G45" s="1" t="s">
        <v>77</v>
      </c>
      <c r="H45" s="1" t="s">
        <v>106</v>
      </c>
      <c r="I45" s="1" t="s">
        <v>107</v>
      </c>
      <c r="J45" s="1" t="s">
        <v>35</v>
      </c>
      <c r="K45" s="1" t="s">
        <v>36</v>
      </c>
      <c r="L45" s="1" t="s">
        <v>37</v>
      </c>
      <c r="M45" s="1" t="s">
        <v>38</v>
      </c>
      <c r="N45" s="5">
        <v>1669872000</v>
      </c>
      <c r="O45" s="5"/>
      <c r="P45" s="5"/>
      <c r="Q45" s="5">
        <v>0</v>
      </c>
      <c r="R45" s="5">
        <v>0</v>
      </c>
      <c r="S45" s="5">
        <v>1669872000</v>
      </c>
      <c r="T45" s="5">
        <v>1669872000</v>
      </c>
      <c r="U45" s="5">
        <v>0</v>
      </c>
      <c r="V45" s="5">
        <v>51600</v>
      </c>
      <c r="W45" s="5">
        <f t="shared" si="1"/>
        <v>1669820400</v>
      </c>
      <c r="X45" s="5">
        <v>51600</v>
      </c>
      <c r="Y45" s="5">
        <v>51600</v>
      </c>
      <c r="Z45" s="5">
        <v>51600</v>
      </c>
      <c r="AA45" s="5">
        <v>0</v>
      </c>
      <c r="AB45" s="5">
        <v>0</v>
      </c>
    </row>
    <row r="46" spans="1:28" ht="30" hidden="1" customHeight="1" x14ac:dyDescent="0.55000000000000004">
      <c r="A46" s="48" t="s">
        <v>27</v>
      </c>
      <c r="B46" s="2">
        <v>2024</v>
      </c>
      <c r="C46" s="1" t="s">
        <v>28</v>
      </c>
      <c r="D46" s="1" t="s">
        <v>29</v>
      </c>
      <c r="E46" s="1" t="s">
        <v>30</v>
      </c>
      <c r="F46" s="1" t="s">
        <v>76</v>
      </c>
      <c r="G46" s="1" t="s">
        <v>77</v>
      </c>
      <c r="H46" s="1" t="s">
        <v>108</v>
      </c>
      <c r="I46" s="1" t="s">
        <v>109</v>
      </c>
      <c r="J46" s="1" t="s">
        <v>35</v>
      </c>
      <c r="K46" s="1" t="s">
        <v>36</v>
      </c>
      <c r="L46" s="1" t="s">
        <v>37</v>
      </c>
      <c r="M46" s="1" t="s">
        <v>38</v>
      </c>
      <c r="N46" s="5">
        <v>2154325000</v>
      </c>
      <c r="O46" s="5"/>
      <c r="P46" s="5"/>
      <c r="Q46" s="5">
        <v>0</v>
      </c>
      <c r="R46" s="5">
        <v>0</v>
      </c>
      <c r="S46" s="5">
        <v>2154325000</v>
      </c>
      <c r="T46" s="5">
        <v>2154325000</v>
      </c>
      <c r="U46" s="5">
        <v>0</v>
      </c>
      <c r="V46" s="5">
        <v>51525099</v>
      </c>
      <c r="W46" s="5">
        <f t="shared" si="1"/>
        <v>2102799901</v>
      </c>
      <c r="X46" s="5">
        <v>51525099</v>
      </c>
      <c r="Y46" s="5">
        <v>51525099</v>
      </c>
      <c r="Z46" s="5">
        <v>51525099</v>
      </c>
      <c r="AA46" s="5">
        <v>0</v>
      </c>
      <c r="AB46" s="5">
        <v>0</v>
      </c>
    </row>
    <row r="47" spans="1:28" ht="30" hidden="1" customHeight="1" x14ac:dyDescent="0.55000000000000004">
      <c r="A47" s="48" t="s">
        <v>27</v>
      </c>
      <c r="B47" s="2">
        <v>2024</v>
      </c>
      <c r="C47" s="1" t="s">
        <v>28</v>
      </c>
      <c r="D47" s="1" t="s">
        <v>29</v>
      </c>
      <c r="E47" s="1" t="s">
        <v>30</v>
      </c>
      <c r="F47" s="1" t="s">
        <v>76</v>
      </c>
      <c r="G47" s="1" t="s">
        <v>77</v>
      </c>
      <c r="H47" s="1" t="s">
        <v>110</v>
      </c>
      <c r="I47" s="1" t="s">
        <v>111</v>
      </c>
      <c r="J47" s="1" t="s">
        <v>35</v>
      </c>
      <c r="K47" s="1" t="s">
        <v>36</v>
      </c>
      <c r="L47" s="1" t="s">
        <v>37</v>
      </c>
      <c r="M47" s="1" t="s">
        <v>38</v>
      </c>
      <c r="N47" s="5">
        <v>611173000</v>
      </c>
      <c r="O47" s="5"/>
      <c r="P47" s="5"/>
      <c r="Q47" s="5">
        <v>0</v>
      </c>
      <c r="R47" s="5">
        <v>0</v>
      </c>
      <c r="S47" s="5">
        <v>611173000</v>
      </c>
      <c r="T47" s="5">
        <v>611173000</v>
      </c>
      <c r="U47" s="5">
        <v>0</v>
      </c>
      <c r="V47" s="5">
        <v>0</v>
      </c>
      <c r="W47" s="5">
        <f t="shared" si="1"/>
        <v>611173000</v>
      </c>
      <c r="X47" s="5">
        <v>0</v>
      </c>
      <c r="Y47" s="5">
        <v>0</v>
      </c>
      <c r="Z47" s="5">
        <v>0</v>
      </c>
      <c r="AA47" s="5">
        <v>0</v>
      </c>
      <c r="AB47" s="5">
        <v>0</v>
      </c>
    </row>
    <row r="48" spans="1:28" ht="30" hidden="1" customHeight="1" x14ac:dyDescent="0.55000000000000004">
      <c r="A48" s="48" t="s">
        <v>27</v>
      </c>
      <c r="B48" s="2">
        <v>2024</v>
      </c>
      <c r="C48" s="1" t="s">
        <v>28</v>
      </c>
      <c r="D48" s="1" t="s">
        <v>29</v>
      </c>
      <c r="E48" s="1" t="s">
        <v>30</v>
      </c>
      <c r="F48" s="1" t="s">
        <v>76</v>
      </c>
      <c r="G48" s="1" t="s">
        <v>77</v>
      </c>
      <c r="H48" s="1" t="s">
        <v>112</v>
      </c>
      <c r="I48" s="1" t="s">
        <v>113</v>
      </c>
      <c r="J48" s="1" t="s">
        <v>35</v>
      </c>
      <c r="K48" s="1" t="s">
        <v>36</v>
      </c>
      <c r="L48" s="1" t="s">
        <v>37</v>
      </c>
      <c r="M48" s="1" t="s">
        <v>38</v>
      </c>
      <c r="N48" s="5">
        <v>243598000</v>
      </c>
      <c r="O48" s="5"/>
      <c r="P48" s="5"/>
      <c r="Q48" s="5">
        <v>0</v>
      </c>
      <c r="R48" s="5">
        <v>0</v>
      </c>
      <c r="S48" s="5">
        <v>243598000</v>
      </c>
      <c r="T48" s="5">
        <v>243598000</v>
      </c>
      <c r="U48" s="5">
        <v>0</v>
      </c>
      <c r="V48" s="5">
        <v>4477912</v>
      </c>
      <c r="W48" s="5">
        <f t="shared" si="1"/>
        <v>239120088</v>
      </c>
      <c r="X48" s="5">
        <v>4477912</v>
      </c>
      <c r="Y48" s="5">
        <v>4477912</v>
      </c>
      <c r="Z48" s="5">
        <v>4477912</v>
      </c>
      <c r="AA48" s="5">
        <v>0</v>
      </c>
      <c r="AB48" s="5">
        <v>0</v>
      </c>
    </row>
    <row r="49" spans="1:28" ht="30" hidden="1" customHeight="1" x14ac:dyDescent="0.55000000000000004">
      <c r="A49" s="48" t="s">
        <v>27</v>
      </c>
      <c r="B49" s="2">
        <v>2024</v>
      </c>
      <c r="C49" s="1" t="s">
        <v>28</v>
      </c>
      <c r="D49" s="1" t="s">
        <v>29</v>
      </c>
      <c r="E49" s="1" t="s">
        <v>30</v>
      </c>
      <c r="F49" s="1" t="s">
        <v>76</v>
      </c>
      <c r="G49" s="1" t="s">
        <v>77</v>
      </c>
      <c r="H49" s="1" t="s">
        <v>114</v>
      </c>
      <c r="I49" s="1" t="s">
        <v>115</v>
      </c>
      <c r="J49" s="1" t="s">
        <v>35</v>
      </c>
      <c r="K49" s="1" t="s">
        <v>36</v>
      </c>
      <c r="L49" s="1" t="s">
        <v>37</v>
      </c>
      <c r="M49" s="1" t="s">
        <v>38</v>
      </c>
      <c r="N49" s="5">
        <v>324720000</v>
      </c>
      <c r="O49" s="5"/>
      <c r="P49" s="5"/>
      <c r="Q49" s="5">
        <v>0</v>
      </c>
      <c r="R49" s="5">
        <v>0</v>
      </c>
      <c r="S49" s="5">
        <v>324720000</v>
      </c>
      <c r="T49" s="5">
        <v>324720000</v>
      </c>
      <c r="U49" s="5">
        <v>0</v>
      </c>
      <c r="V49" s="5">
        <v>34147902</v>
      </c>
      <c r="W49" s="5">
        <f t="shared" si="1"/>
        <v>290572098</v>
      </c>
      <c r="X49" s="5">
        <v>34147902</v>
      </c>
      <c r="Y49" s="5">
        <v>34147902</v>
      </c>
      <c r="Z49" s="5">
        <v>34147902</v>
      </c>
      <c r="AA49" s="5">
        <v>0</v>
      </c>
      <c r="AB49" s="5">
        <v>0</v>
      </c>
    </row>
    <row r="50" spans="1:28" ht="30" hidden="1" customHeight="1" x14ac:dyDescent="0.55000000000000004">
      <c r="A50" s="48" t="s">
        <v>27</v>
      </c>
      <c r="B50" s="2">
        <v>2024</v>
      </c>
      <c r="C50" s="1" t="s">
        <v>28</v>
      </c>
      <c r="D50" s="1" t="s">
        <v>29</v>
      </c>
      <c r="E50" s="1" t="s">
        <v>30</v>
      </c>
      <c r="F50" s="1" t="s">
        <v>76</v>
      </c>
      <c r="G50" s="1" t="s">
        <v>77</v>
      </c>
      <c r="H50" s="1" t="s">
        <v>116</v>
      </c>
      <c r="I50" s="1" t="s">
        <v>117</v>
      </c>
      <c r="J50" s="1" t="s">
        <v>35</v>
      </c>
      <c r="K50" s="1" t="s">
        <v>36</v>
      </c>
      <c r="L50" s="1" t="s">
        <v>37</v>
      </c>
      <c r="M50" s="1" t="s">
        <v>38</v>
      </c>
      <c r="N50" s="5">
        <v>1109768000</v>
      </c>
      <c r="O50" s="5"/>
      <c r="P50" s="5"/>
      <c r="Q50" s="5">
        <v>0</v>
      </c>
      <c r="R50" s="5">
        <v>0</v>
      </c>
      <c r="S50" s="5">
        <v>1109768000</v>
      </c>
      <c r="T50" s="5">
        <v>1109768000</v>
      </c>
      <c r="U50" s="5">
        <v>0</v>
      </c>
      <c r="V50" s="5">
        <v>90371658</v>
      </c>
      <c r="W50" s="5">
        <f t="shared" si="1"/>
        <v>1019396342</v>
      </c>
      <c r="X50" s="5">
        <v>90371658</v>
      </c>
      <c r="Y50" s="5">
        <v>90371658</v>
      </c>
      <c r="Z50" s="5">
        <v>90371658</v>
      </c>
      <c r="AA50" s="5">
        <v>0</v>
      </c>
      <c r="AB50" s="5">
        <v>0</v>
      </c>
    </row>
    <row r="51" spans="1:28" ht="30" hidden="1" customHeight="1" x14ac:dyDescent="0.55000000000000004">
      <c r="A51" s="48" t="s">
        <v>27</v>
      </c>
      <c r="B51" s="2">
        <v>2024</v>
      </c>
      <c r="C51" s="1" t="s">
        <v>28</v>
      </c>
      <c r="D51" s="1" t="s">
        <v>29</v>
      </c>
      <c r="E51" s="1" t="s">
        <v>30</v>
      </c>
      <c r="F51" s="1" t="s">
        <v>76</v>
      </c>
      <c r="G51" s="1" t="s">
        <v>77</v>
      </c>
      <c r="H51" s="1" t="s">
        <v>118</v>
      </c>
      <c r="I51" s="1" t="s">
        <v>119</v>
      </c>
      <c r="J51" s="1" t="s">
        <v>35</v>
      </c>
      <c r="K51" s="1" t="s">
        <v>36</v>
      </c>
      <c r="L51" s="1" t="s">
        <v>37</v>
      </c>
      <c r="M51" s="1" t="s">
        <v>38</v>
      </c>
      <c r="N51" s="5">
        <v>110761000</v>
      </c>
      <c r="O51" s="5"/>
      <c r="P51" s="5"/>
      <c r="Q51" s="5">
        <v>0</v>
      </c>
      <c r="R51" s="5">
        <v>0</v>
      </c>
      <c r="S51" s="5">
        <v>110761000</v>
      </c>
      <c r="T51" s="5">
        <v>110761000</v>
      </c>
      <c r="U51" s="5">
        <v>0</v>
      </c>
      <c r="V51" s="5">
        <v>0</v>
      </c>
      <c r="W51" s="5">
        <f t="shared" si="1"/>
        <v>110761000</v>
      </c>
      <c r="X51" s="5">
        <v>0</v>
      </c>
      <c r="Y51" s="5">
        <v>0</v>
      </c>
      <c r="Z51" s="5">
        <v>0</v>
      </c>
      <c r="AA51" s="5">
        <v>0</v>
      </c>
      <c r="AB51" s="5">
        <v>0</v>
      </c>
    </row>
    <row r="52" spans="1:28" ht="30" hidden="1" customHeight="1" x14ac:dyDescent="0.55000000000000004">
      <c r="A52" s="48" t="s">
        <v>27</v>
      </c>
      <c r="B52" s="2">
        <v>2024</v>
      </c>
      <c r="C52" s="1" t="s">
        <v>28</v>
      </c>
      <c r="D52" s="1" t="s">
        <v>29</v>
      </c>
      <c r="E52" s="1" t="s">
        <v>30</v>
      </c>
      <c r="F52" s="1" t="s">
        <v>76</v>
      </c>
      <c r="G52" s="1" t="s">
        <v>77</v>
      </c>
      <c r="H52" s="1" t="s">
        <v>120</v>
      </c>
      <c r="I52" s="1" t="s">
        <v>121</v>
      </c>
      <c r="J52" s="1" t="s">
        <v>35</v>
      </c>
      <c r="K52" s="1" t="s">
        <v>36</v>
      </c>
      <c r="L52" s="1" t="s">
        <v>37</v>
      </c>
      <c r="M52" s="1" t="s">
        <v>38</v>
      </c>
      <c r="N52" s="5">
        <v>274993000</v>
      </c>
      <c r="O52" s="5"/>
      <c r="P52" s="5"/>
      <c r="Q52" s="5">
        <v>0</v>
      </c>
      <c r="R52" s="5">
        <v>0</v>
      </c>
      <c r="S52" s="5">
        <v>274993000</v>
      </c>
      <c r="T52" s="5">
        <v>274993000</v>
      </c>
      <c r="U52" s="5">
        <v>0</v>
      </c>
      <c r="V52" s="5">
        <v>192959650</v>
      </c>
      <c r="W52" s="5">
        <f t="shared" si="1"/>
        <v>82033350</v>
      </c>
      <c r="X52" s="5">
        <v>192959650</v>
      </c>
      <c r="Y52" s="5">
        <v>192959650</v>
      </c>
      <c r="Z52" s="5">
        <v>192959650</v>
      </c>
      <c r="AA52" s="5">
        <v>0</v>
      </c>
      <c r="AB52" s="5">
        <v>0</v>
      </c>
    </row>
    <row r="53" spans="1:28" ht="30" hidden="1" customHeight="1" x14ac:dyDescent="0.55000000000000004">
      <c r="A53" s="48" t="s">
        <v>27</v>
      </c>
      <c r="B53" s="2">
        <v>2024</v>
      </c>
      <c r="C53" s="1" t="s">
        <v>28</v>
      </c>
      <c r="D53" s="1" t="s">
        <v>29</v>
      </c>
      <c r="E53" s="1" t="s">
        <v>30</v>
      </c>
      <c r="F53" s="1" t="s">
        <v>76</v>
      </c>
      <c r="G53" s="1" t="s">
        <v>77</v>
      </c>
      <c r="H53" s="1" t="s">
        <v>122</v>
      </c>
      <c r="I53" s="1" t="s">
        <v>123</v>
      </c>
      <c r="J53" s="1" t="s">
        <v>35</v>
      </c>
      <c r="K53" s="1" t="s">
        <v>36</v>
      </c>
      <c r="L53" s="1" t="s">
        <v>37</v>
      </c>
      <c r="M53" s="1" t="s">
        <v>38</v>
      </c>
      <c r="N53" s="5">
        <v>28918000</v>
      </c>
      <c r="O53" s="5"/>
      <c r="P53" s="5"/>
      <c r="Q53" s="5">
        <v>0</v>
      </c>
      <c r="R53" s="5">
        <v>0</v>
      </c>
      <c r="S53" s="5">
        <v>28918000</v>
      </c>
      <c r="T53" s="5">
        <v>28918000</v>
      </c>
      <c r="U53" s="5">
        <v>0</v>
      </c>
      <c r="V53" s="5">
        <v>0</v>
      </c>
      <c r="W53" s="5">
        <f t="shared" si="1"/>
        <v>28918000</v>
      </c>
      <c r="X53" s="5">
        <v>0</v>
      </c>
      <c r="Y53" s="5">
        <v>0</v>
      </c>
      <c r="Z53" s="5">
        <v>0</v>
      </c>
      <c r="AA53" s="5">
        <v>0</v>
      </c>
      <c r="AB53" s="5">
        <v>0</v>
      </c>
    </row>
    <row r="54" spans="1:28" ht="30" hidden="1" customHeight="1" x14ac:dyDescent="0.55000000000000004">
      <c r="A54" s="48" t="s">
        <v>27</v>
      </c>
      <c r="B54" s="2">
        <v>2024</v>
      </c>
      <c r="C54" s="1" t="s">
        <v>28</v>
      </c>
      <c r="D54" s="1" t="s">
        <v>29</v>
      </c>
      <c r="E54" s="1" t="s">
        <v>30</v>
      </c>
      <c r="F54" s="1" t="s">
        <v>76</v>
      </c>
      <c r="G54" s="1" t="s">
        <v>77</v>
      </c>
      <c r="H54" s="1" t="s">
        <v>124</v>
      </c>
      <c r="I54" s="1" t="s">
        <v>125</v>
      </c>
      <c r="J54" s="1" t="s">
        <v>35</v>
      </c>
      <c r="K54" s="1" t="s">
        <v>36</v>
      </c>
      <c r="L54" s="1" t="s">
        <v>37</v>
      </c>
      <c r="M54" s="1" t="s">
        <v>38</v>
      </c>
      <c r="N54" s="5">
        <v>6000000</v>
      </c>
      <c r="O54" s="5"/>
      <c r="P54" s="5"/>
      <c r="Q54" s="5">
        <v>0</v>
      </c>
      <c r="R54" s="5">
        <v>0</v>
      </c>
      <c r="S54" s="5">
        <v>6000000</v>
      </c>
      <c r="T54" s="5">
        <v>6000000</v>
      </c>
      <c r="U54" s="5">
        <v>0</v>
      </c>
      <c r="V54" s="5">
        <v>0</v>
      </c>
      <c r="W54" s="5">
        <f t="shared" si="1"/>
        <v>6000000</v>
      </c>
      <c r="X54" s="5">
        <v>0</v>
      </c>
      <c r="Y54" s="5">
        <v>0</v>
      </c>
      <c r="Z54" s="5">
        <v>0</v>
      </c>
      <c r="AA54" s="5">
        <v>0</v>
      </c>
      <c r="AB54" s="5">
        <v>0</v>
      </c>
    </row>
    <row r="55" spans="1:28" ht="30" hidden="1" customHeight="1" x14ac:dyDescent="0.55000000000000004">
      <c r="A55" s="48" t="s">
        <v>27</v>
      </c>
      <c r="B55" s="2">
        <v>2024</v>
      </c>
      <c r="C55" s="1" t="s">
        <v>28</v>
      </c>
      <c r="D55" s="1" t="s">
        <v>29</v>
      </c>
      <c r="E55" s="1" t="s">
        <v>30</v>
      </c>
      <c r="F55" s="1" t="s">
        <v>76</v>
      </c>
      <c r="G55" s="1" t="s">
        <v>77</v>
      </c>
      <c r="H55" s="1" t="s">
        <v>126</v>
      </c>
      <c r="I55" s="1" t="s">
        <v>127</v>
      </c>
      <c r="J55" s="1" t="s">
        <v>35</v>
      </c>
      <c r="K55" s="1" t="s">
        <v>36</v>
      </c>
      <c r="L55" s="1" t="s">
        <v>37</v>
      </c>
      <c r="M55" s="1" t="s">
        <v>38</v>
      </c>
      <c r="N55" s="5">
        <v>3000000</v>
      </c>
      <c r="O55" s="5"/>
      <c r="P55" s="5"/>
      <c r="Q55" s="5">
        <v>0</v>
      </c>
      <c r="R55" s="5">
        <v>0</v>
      </c>
      <c r="S55" s="5">
        <v>3000000</v>
      </c>
      <c r="T55" s="5">
        <v>3000000</v>
      </c>
      <c r="U55" s="5">
        <v>0</v>
      </c>
      <c r="V55" s="5">
        <v>0</v>
      </c>
      <c r="W55" s="5">
        <f t="shared" si="1"/>
        <v>3000000</v>
      </c>
      <c r="X55" s="5">
        <v>0</v>
      </c>
      <c r="Y55" s="5">
        <v>0</v>
      </c>
      <c r="Z55" s="5">
        <v>0</v>
      </c>
      <c r="AA55" s="5">
        <v>0</v>
      </c>
      <c r="AB55" s="5">
        <v>0</v>
      </c>
    </row>
    <row r="56" spans="1:28" ht="30" hidden="1" customHeight="1" x14ac:dyDescent="0.55000000000000004">
      <c r="A56" s="48" t="s">
        <v>27</v>
      </c>
      <c r="B56" s="2">
        <v>2024</v>
      </c>
      <c r="C56" s="1" t="s">
        <v>28</v>
      </c>
      <c r="D56" s="1" t="s">
        <v>29</v>
      </c>
      <c r="E56" s="1" t="s">
        <v>30</v>
      </c>
      <c r="F56" s="1" t="s">
        <v>76</v>
      </c>
      <c r="G56" s="1" t="s">
        <v>77</v>
      </c>
      <c r="H56" s="1" t="s">
        <v>128</v>
      </c>
      <c r="I56" s="1" t="s">
        <v>129</v>
      </c>
      <c r="J56" s="1" t="s">
        <v>35</v>
      </c>
      <c r="K56" s="1" t="s">
        <v>36</v>
      </c>
      <c r="L56" s="1" t="s">
        <v>37</v>
      </c>
      <c r="M56" s="1" t="s">
        <v>38</v>
      </c>
      <c r="N56" s="5">
        <v>9000000</v>
      </c>
      <c r="O56" s="5"/>
      <c r="P56" s="5"/>
      <c r="Q56" s="5">
        <v>0</v>
      </c>
      <c r="R56" s="5">
        <v>0</v>
      </c>
      <c r="S56" s="5">
        <v>9000000</v>
      </c>
      <c r="T56" s="5">
        <v>9000000</v>
      </c>
      <c r="U56" s="5">
        <v>0</v>
      </c>
      <c r="V56" s="5">
        <v>0</v>
      </c>
      <c r="W56" s="5">
        <f t="shared" si="1"/>
        <v>9000000</v>
      </c>
      <c r="X56" s="5">
        <v>0</v>
      </c>
      <c r="Y56" s="5">
        <v>0</v>
      </c>
      <c r="Z56" s="5">
        <v>0</v>
      </c>
      <c r="AA56" s="5">
        <v>0</v>
      </c>
      <c r="AB56" s="5">
        <v>0</v>
      </c>
    </row>
    <row r="57" spans="1:28" ht="30" hidden="1" customHeight="1" x14ac:dyDescent="0.55000000000000004">
      <c r="A57" s="48" t="s">
        <v>27</v>
      </c>
      <c r="B57" s="2">
        <v>2024</v>
      </c>
      <c r="C57" s="1" t="s">
        <v>28</v>
      </c>
      <c r="D57" s="1" t="s">
        <v>29</v>
      </c>
      <c r="E57" s="1" t="s">
        <v>30</v>
      </c>
      <c r="F57" s="1" t="s">
        <v>76</v>
      </c>
      <c r="G57" s="1" t="s">
        <v>77</v>
      </c>
      <c r="H57" s="1" t="s">
        <v>130</v>
      </c>
      <c r="I57" s="1" t="s">
        <v>131</v>
      </c>
      <c r="J57" s="1" t="s">
        <v>35</v>
      </c>
      <c r="K57" s="1" t="s">
        <v>36</v>
      </c>
      <c r="L57" s="1" t="s">
        <v>37</v>
      </c>
      <c r="M57" s="1" t="s">
        <v>38</v>
      </c>
      <c r="N57" s="5">
        <v>125371000</v>
      </c>
      <c r="O57" s="5"/>
      <c r="P57" s="5"/>
      <c r="Q57" s="5">
        <v>0</v>
      </c>
      <c r="R57" s="5">
        <v>0</v>
      </c>
      <c r="S57" s="5">
        <v>125371000</v>
      </c>
      <c r="T57" s="5">
        <v>0</v>
      </c>
      <c r="U57" s="5">
        <v>125371000</v>
      </c>
      <c r="V57" s="5"/>
      <c r="W57" s="5">
        <f t="shared" si="1"/>
        <v>0</v>
      </c>
      <c r="X57" s="5">
        <v>0</v>
      </c>
      <c r="Y57" s="5">
        <v>0</v>
      </c>
      <c r="Z57" s="5">
        <v>0</v>
      </c>
      <c r="AA57" s="5">
        <v>0</v>
      </c>
      <c r="AB57" s="5">
        <v>0</v>
      </c>
    </row>
    <row r="58" spans="1:28" ht="30" hidden="1" customHeight="1" x14ac:dyDescent="0.55000000000000004">
      <c r="A58" s="48" t="s">
        <v>27</v>
      </c>
      <c r="B58" s="2">
        <v>2024</v>
      </c>
      <c r="C58" s="1" t="s">
        <v>28</v>
      </c>
      <c r="D58" s="1" t="s">
        <v>29</v>
      </c>
      <c r="E58" s="1" t="s">
        <v>30</v>
      </c>
      <c r="F58" s="1" t="s">
        <v>76</v>
      </c>
      <c r="G58" s="1" t="s">
        <v>77</v>
      </c>
      <c r="H58" s="1" t="s">
        <v>132</v>
      </c>
      <c r="I58" s="1" t="s">
        <v>133</v>
      </c>
      <c r="J58" s="1" t="s">
        <v>35</v>
      </c>
      <c r="K58" s="1" t="s">
        <v>36</v>
      </c>
      <c r="L58" s="1" t="s">
        <v>37</v>
      </c>
      <c r="M58" s="1" t="s">
        <v>38</v>
      </c>
      <c r="N58" s="5">
        <v>13792000</v>
      </c>
      <c r="O58" s="5"/>
      <c r="P58" s="5"/>
      <c r="Q58" s="5">
        <v>0</v>
      </c>
      <c r="R58" s="5">
        <v>0</v>
      </c>
      <c r="S58" s="5">
        <v>13792000</v>
      </c>
      <c r="T58" s="5">
        <v>13791855</v>
      </c>
      <c r="U58" s="5">
        <v>145</v>
      </c>
      <c r="V58" s="5">
        <v>13791855</v>
      </c>
      <c r="W58" s="5">
        <f t="shared" si="1"/>
        <v>0</v>
      </c>
      <c r="X58" s="5">
        <v>0</v>
      </c>
      <c r="Y58" s="5">
        <v>0</v>
      </c>
      <c r="Z58" s="5">
        <v>0</v>
      </c>
      <c r="AA58" s="5">
        <v>0</v>
      </c>
      <c r="AB58" s="5">
        <v>0</v>
      </c>
    </row>
    <row r="59" spans="1:28" ht="30" hidden="1" customHeight="1" x14ac:dyDescent="0.55000000000000004">
      <c r="A59" s="48" t="s">
        <v>27</v>
      </c>
      <c r="B59" s="2">
        <v>2024</v>
      </c>
      <c r="C59" s="1" t="s">
        <v>28</v>
      </c>
      <c r="D59" s="1" t="s">
        <v>29</v>
      </c>
      <c r="E59" s="1" t="s">
        <v>30</v>
      </c>
      <c r="F59" s="1" t="s">
        <v>76</v>
      </c>
      <c r="G59" s="1" t="s">
        <v>77</v>
      </c>
      <c r="H59" s="1" t="s">
        <v>134</v>
      </c>
      <c r="I59" s="1" t="s">
        <v>135</v>
      </c>
      <c r="J59" s="1" t="s">
        <v>35</v>
      </c>
      <c r="K59" s="1" t="s">
        <v>36</v>
      </c>
      <c r="L59" s="1" t="s">
        <v>37</v>
      </c>
      <c r="M59" s="1" t="s">
        <v>38</v>
      </c>
      <c r="N59" s="5">
        <v>257199000</v>
      </c>
      <c r="O59" s="5"/>
      <c r="P59" s="5"/>
      <c r="Q59" s="5">
        <v>0</v>
      </c>
      <c r="R59" s="5">
        <v>0</v>
      </c>
      <c r="S59" s="5">
        <v>257199000</v>
      </c>
      <c r="T59" s="5">
        <v>257199000</v>
      </c>
      <c r="U59" s="5">
        <v>0</v>
      </c>
      <c r="V59" s="5">
        <v>0</v>
      </c>
      <c r="W59" s="5">
        <f t="shared" si="1"/>
        <v>257199000</v>
      </c>
      <c r="X59" s="5">
        <v>0</v>
      </c>
      <c r="Y59" s="5">
        <v>0</v>
      </c>
      <c r="Z59" s="5">
        <v>0</v>
      </c>
      <c r="AA59" s="5">
        <v>0</v>
      </c>
      <c r="AB59" s="5">
        <v>0</v>
      </c>
    </row>
    <row r="60" spans="1:28" ht="30" hidden="1" customHeight="1" x14ac:dyDescent="0.55000000000000004">
      <c r="A60" s="48" t="s">
        <v>27</v>
      </c>
      <c r="B60" s="2">
        <v>2024</v>
      </c>
      <c r="C60" s="1" t="s">
        <v>28</v>
      </c>
      <c r="D60" s="1" t="s">
        <v>29</v>
      </c>
      <c r="E60" s="1" t="s">
        <v>30</v>
      </c>
      <c r="F60" s="1" t="s">
        <v>76</v>
      </c>
      <c r="G60" s="1" t="s">
        <v>77</v>
      </c>
      <c r="H60" s="1" t="s">
        <v>33</v>
      </c>
      <c r="I60" s="1" t="s">
        <v>34</v>
      </c>
      <c r="J60" s="1" t="s">
        <v>35</v>
      </c>
      <c r="K60" s="1" t="s">
        <v>36</v>
      </c>
      <c r="L60" s="1" t="s">
        <v>37</v>
      </c>
      <c r="M60" s="1" t="s">
        <v>38</v>
      </c>
      <c r="N60" s="5">
        <v>97774000</v>
      </c>
      <c r="O60" s="5"/>
      <c r="P60" s="5"/>
      <c r="Q60" s="5">
        <v>0</v>
      </c>
      <c r="R60" s="5">
        <v>0</v>
      </c>
      <c r="S60" s="5">
        <v>97774000</v>
      </c>
      <c r="T60" s="5">
        <v>97774000</v>
      </c>
      <c r="U60" s="5">
        <v>0</v>
      </c>
      <c r="V60" s="5">
        <v>364843</v>
      </c>
      <c r="W60" s="5">
        <f t="shared" si="1"/>
        <v>97409157</v>
      </c>
      <c r="X60" s="5">
        <v>364843</v>
      </c>
      <c r="Y60" s="5">
        <v>364843</v>
      </c>
      <c r="Z60" s="5">
        <v>364843</v>
      </c>
      <c r="AA60" s="5">
        <v>0</v>
      </c>
      <c r="AB60" s="5">
        <v>0</v>
      </c>
    </row>
    <row r="61" spans="1:28" ht="30" hidden="1" customHeight="1" x14ac:dyDescent="0.55000000000000004">
      <c r="A61" s="48" t="s">
        <v>27</v>
      </c>
      <c r="B61" s="2">
        <v>2024</v>
      </c>
      <c r="C61" s="1" t="s">
        <v>28</v>
      </c>
      <c r="D61" s="1" t="s">
        <v>29</v>
      </c>
      <c r="E61" s="1" t="s">
        <v>30</v>
      </c>
      <c r="F61" s="1" t="s">
        <v>76</v>
      </c>
      <c r="G61" s="1" t="s">
        <v>77</v>
      </c>
      <c r="H61" s="1" t="s">
        <v>136</v>
      </c>
      <c r="I61" s="1" t="s">
        <v>137</v>
      </c>
      <c r="J61" s="1" t="s">
        <v>35</v>
      </c>
      <c r="K61" s="1" t="s">
        <v>36</v>
      </c>
      <c r="L61" s="1" t="s">
        <v>37</v>
      </c>
      <c r="M61" s="1" t="s">
        <v>38</v>
      </c>
      <c r="N61" s="5">
        <v>418681000</v>
      </c>
      <c r="O61" s="5"/>
      <c r="P61" s="5"/>
      <c r="Q61" s="5">
        <v>0</v>
      </c>
      <c r="R61" s="5">
        <v>0</v>
      </c>
      <c r="S61" s="5">
        <v>418681000</v>
      </c>
      <c r="T61" s="5">
        <v>418681000</v>
      </c>
      <c r="U61" s="5">
        <v>0</v>
      </c>
      <c r="V61" s="5">
        <v>21269390</v>
      </c>
      <c r="W61" s="5">
        <f t="shared" si="1"/>
        <v>397411610</v>
      </c>
      <c r="X61" s="5">
        <v>21269390</v>
      </c>
      <c r="Y61" s="5">
        <v>21269390</v>
      </c>
      <c r="Z61" s="5">
        <v>21269390</v>
      </c>
      <c r="AA61" s="5">
        <v>0</v>
      </c>
      <c r="AB61" s="5">
        <v>0</v>
      </c>
    </row>
    <row r="62" spans="1:28" ht="30" hidden="1" customHeight="1" x14ac:dyDescent="0.55000000000000004">
      <c r="A62" s="48" t="s">
        <v>27</v>
      </c>
      <c r="B62" s="2">
        <v>2024</v>
      </c>
      <c r="C62" s="1" t="s">
        <v>28</v>
      </c>
      <c r="D62" s="1" t="s">
        <v>29</v>
      </c>
      <c r="E62" s="1" t="s">
        <v>30</v>
      </c>
      <c r="F62" s="1" t="s">
        <v>76</v>
      </c>
      <c r="G62" s="1" t="s">
        <v>77</v>
      </c>
      <c r="H62" s="1" t="s">
        <v>138</v>
      </c>
      <c r="I62" s="1" t="s">
        <v>139</v>
      </c>
      <c r="J62" s="1" t="s">
        <v>35</v>
      </c>
      <c r="K62" s="1" t="s">
        <v>36</v>
      </c>
      <c r="L62" s="1" t="s">
        <v>37</v>
      </c>
      <c r="M62" s="1" t="s">
        <v>38</v>
      </c>
      <c r="N62" s="5">
        <v>157950000</v>
      </c>
      <c r="O62" s="5"/>
      <c r="P62" s="5"/>
      <c r="Q62" s="5">
        <v>0</v>
      </c>
      <c r="R62" s="5">
        <v>0</v>
      </c>
      <c r="S62" s="5">
        <v>157950000</v>
      </c>
      <c r="T62" s="5">
        <v>157950000</v>
      </c>
      <c r="U62" s="5">
        <v>0</v>
      </c>
      <c r="V62" s="5">
        <v>3624614</v>
      </c>
      <c r="W62" s="5">
        <f t="shared" si="1"/>
        <v>154325386</v>
      </c>
      <c r="X62" s="5">
        <v>3624614</v>
      </c>
      <c r="Y62" s="5">
        <v>3624614</v>
      </c>
      <c r="Z62" s="5">
        <v>3624614</v>
      </c>
      <c r="AA62" s="5">
        <v>0</v>
      </c>
      <c r="AB62" s="5">
        <v>0</v>
      </c>
    </row>
    <row r="63" spans="1:28" ht="30" hidden="1" customHeight="1" x14ac:dyDescent="0.55000000000000004">
      <c r="A63" s="48" t="s">
        <v>27</v>
      </c>
      <c r="B63" s="2">
        <v>2024</v>
      </c>
      <c r="C63" s="1" t="s">
        <v>28</v>
      </c>
      <c r="D63" s="1" t="s">
        <v>29</v>
      </c>
      <c r="E63" s="1" t="s">
        <v>30</v>
      </c>
      <c r="F63" s="1" t="s">
        <v>76</v>
      </c>
      <c r="G63" s="1" t="s">
        <v>77</v>
      </c>
      <c r="H63" s="1" t="s">
        <v>140</v>
      </c>
      <c r="I63" s="1" t="s">
        <v>141</v>
      </c>
      <c r="J63" s="1" t="s">
        <v>35</v>
      </c>
      <c r="K63" s="1" t="s">
        <v>36</v>
      </c>
      <c r="L63" s="1" t="s">
        <v>37</v>
      </c>
      <c r="M63" s="1" t="s">
        <v>38</v>
      </c>
      <c r="N63" s="5">
        <v>53000000</v>
      </c>
      <c r="O63" s="5"/>
      <c r="P63" s="5"/>
      <c r="Q63" s="5">
        <v>0</v>
      </c>
      <c r="R63" s="5">
        <v>0</v>
      </c>
      <c r="S63" s="5">
        <v>53000000</v>
      </c>
      <c r="T63" s="5">
        <v>53000000</v>
      </c>
      <c r="U63" s="5">
        <v>0</v>
      </c>
      <c r="V63" s="5">
        <v>0</v>
      </c>
      <c r="W63" s="5">
        <f t="shared" si="1"/>
        <v>53000000</v>
      </c>
      <c r="X63" s="5">
        <v>0</v>
      </c>
      <c r="Y63" s="5">
        <v>0</v>
      </c>
      <c r="Z63" s="5">
        <v>0</v>
      </c>
      <c r="AA63" s="5">
        <v>0</v>
      </c>
      <c r="AB63" s="5">
        <v>0</v>
      </c>
    </row>
    <row r="64" spans="1:28" ht="30" hidden="1" customHeight="1" x14ac:dyDescent="0.55000000000000004">
      <c r="A64" s="48" t="s">
        <v>27</v>
      </c>
      <c r="B64" s="2">
        <v>2024</v>
      </c>
      <c r="C64" s="1" t="s">
        <v>28</v>
      </c>
      <c r="D64" s="1" t="s">
        <v>29</v>
      </c>
      <c r="E64" s="1" t="s">
        <v>30</v>
      </c>
      <c r="F64" s="1" t="s">
        <v>76</v>
      </c>
      <c r="G64" s="1" t="s">
        <v>77</v>
      </c>
      <c r="H64" s="1" t="s">
        <v>142</v>
      </c>
      <c r="I64" s="1" t="s">
        <v>143</v>
      </c>
      <c r="J64" s="1" t="s">
        <v>35</v>
      </c>
      <c r="K64" s="1" t="s">
        <v>36</v>
      </c>
      <c r="L64" s="1" t="s">
        <v>37</v>
      </c>
      <c r="M64" s="1" t="s">
        <v>38</v>
      </c>
      <c r="N64" s="5">
        <v>874277000</v>
      </c>
      <c r="O64" s="5"/>
      <c r="P64" s="5"/>
      <c r="Q64" s="5">
        <v>0</v>
      </c>
      <c r="R64" s="5">
        <v>0</v>
      </c>
      <c r="S64" s="5">
        <v>874277000</v>
      </c>
      <c r="T64" s="5">
        <v>530000000</v>
      </c>
      <c r="U64" s="5">
        <v>344277000</v>
      </c>
      <c r="V64" s="5">
        <v>143719411</v>
      </c>
      <c r="W64" s="5">
        <f t="shared" si="1"/>
        <v>386280589</v>
      </c>
      <c r="X64" s="5">
        <v>5108850</v>
      </c>
      <c r="Y64" s="5">
        <v>5108850</v>
      </c>
      <c r="Z64" s="5">
        <v>5108850</v>
      </c>
      <c r="AA64" s="5">
        <v>0</v>
      </c>
      <c r="AB64" s="5">
        <v>0</v>
      </c>
    </row>
    <row r="65" spans="1:28" ht="30" hidden="1" customHeight="1" x14ac:dyDescent="0.55000000000000004">
      <c r="A65" s="48" t="s">
        <v>27</v>
      </c>
      <c r="B65" s="2">
        <v>2024</v>
      </c>
      <c r="C65" s="1" t="s">
        <v>28</v>
      </c>
      <c r="D65" s="1" t="s">
        <v>29</v>
      </c>
      <c r="E65" s="1" t="s">
        <v>30</v>
      </c>
      <c r="F65" s="1" t="s">
        <v>76</v>
      </c>
      <c r="G65" s="1" t="s">
        <v>77</v>
      </c>
      <c r="H65" s="1" t="s">
        <v>144</v>
      </c>
      <c r="I65" s="1" t="s">
        <v>145</v>
      </c>
      <c r="J65" s="1" t="s">
        <v>35</v>
      </c>
      <c r="K65" s="1" t="s">
        <v>36</v>
      </c>
      <c r="L65" s="1" t="s">
        <v>37</v>
      </c>
      <c r="M65" s="1" t="s">
        <v>38</v>
      </c>
      <c r="N65" s="5">
        <v>201000000</v>
      </c>
      <c r="O65" s="5"/>
      <c r="P65" s="5"/>
      <c r="Q65" s="5">
        <v>0</v>
      </c>
      <c r="R65" s="5">
        <v>0</v>
      </c>
      <c r="S65" s="5">
        <v>201000000</v>
      </c>
      <c r="T65" s="5">
        <v>201000000</v>
      </c>
      <c r="U65" s="5">
        <v>0</v>
      </c>
      <c r="V65" s="5">
        <v>0</v>
      </c>
      <c r="W65" s="5">
        <f t="shared" si="1"/>
        <v>201000000</v>
      </c>
      <c r="X65" s="5">
        <v>0</v>
      </c>
      <c r="Y65" s="5">
        <v>0</v>
      </c>
      <c r="Z65" s="5">
        <v>0</v>
      </c>
      <c r="AA65" s="5">
        <v>0</v>
      </c>
      <c r="AB65" s="5">
        <v>0</v>
      </c>
    </row>
    <row r="66" spans="1:28" ht="30" hidden="1" customHeight="1" x14ac:dyDescent="0.55000000000000004">
      <c r="A66" s="48" t="s">
        <v>27</v>
      </c>
      <c r="B66" s="2">
        <v>2024</v>
      </c>
      <c r="C66" s="1" t="s">
        <v>28</v>
      </c>
      <c r="D66" s="1" t="s">
        <v>29</v>
      </c>
      <c r="E66" s="1" t="s">
        <v>30</v>
      </c>
      <c r="F66" s="1" t="s">
        <v>76</v>
      </c>
      <c r="G66" s="1" t="s">
        <v>77</v>
      </c>
      <c r="H66" s="1" t="s">
        <v>146</v>
      </c>
      <c r="I66" s="1" t="s">
        <v>147</v>
      </c>
      <c r="J66" s="1" t="s">
        <v>35</v>
      </c>
      <c r="K66" s="1" t="s">
        <v>36</v>
      </c>
      <c r="L66" s="1" t="s">
        <v>37</v>
      </c>
      <c r="M66" s="1" t="s">
        <v>38</v>
      </c>
      <c r="N66" s="5">
        <v>4000000</v>
      </c>
      <c r="O66" s="5"/>
      <c r="P66" s="5"/>
      <c r="Q66" s="5">
        <v>0</v>
      </c>
      <c r="R66" s="5">
        <v>0</v>
      </c>
      <c r="S66" s="5">
        <v>4000000</v>
      </c>
      <c r="T66" s="5">
        <v>4000000</v>
      </c>
      <c r="U66" s="5">
        <v>0</v>
      </c>
      <c r="V66" s="5">
        <v>0</v>
      </c>
      <c r="W66" s="5">
        <f t="shared" si="1"/>
        <v>4000000</v>
      </c>
      <c r="X66" s="5">
        <v>0</v>
      </c>
      <c r="Y66" s="5">
        <v>0</v>
      </c>
      <c r="Z66" s="5">
        <v>0</v>
      </c>
      <c r="AA66" s="5">
        <v>0</v>
      </c>
      <c r="AB66" s="5">
        <v>0</v>
      </c>
    </row>
    <row r="67" spans="1:28" ht="30" hidden="1" customHeight="1" x14ac:dyDescent="0.55000000000000004">
      <c r="A67" s="48" t="s">
        <v>27</v>
      </c>
      <c r="B67" s="2">
        <v>2024</v>
      </c>
      <c r="C67" s="1" t="s">
        <v>28</v>
      </c>
      <c r="D67" s="1" t="s">
        <v>29</v>
      </c>
      <c r="E67" s="1" t="s">
        <v>30</v>
      </c>
      <c r="F67" s="1" t="s">
        <v>76</v>
      </c>
      <c r="G67" s="1" t="s">
        <v>77</v>
      </c>
      <c r="H67" s="1" t="s">
        <v>48</v>
      </c>
      <c r="I67" s="1" t="s">
        <v>49</v>
      </c>
      <c r="J67" s="1" t="s">
        <v>35</v>
      </c>
      <c r="K67" s="1" t="s">
        <v>36</v>
      </c>
      <c r="L67" s="1" t="s">
        <v>37</v>
      </c>
      <c r="M67" s="1" t="s">
        <v>38</v>
      </c>
      <c r="N67" s="5">
        <v>3548160000</v>
      </c>
      <c r="O67" s="5"/>
      <c r="P67" s="5"/>
      <c r="Q67" s="5">
        <v>0</v>
      </c>
      <c r="R67" s="5">
        <v>0</v>
      </c>
      <c r="S67" s="5">
        <v>3548160000</v>
      </c>
      <c r="T67" s="5">
        <v>3548160000</v>
      </c>
      <c r="U67" s="5">
        <v>0</v>
      </c>
      <c r="V67" s="5">
        <v>278506764</v>
      </c>
      <c r="W67" s="5">
        <f t="shared" si="1"/>
        <v>3269653236</v>
      </c>
      <c r="X67" s="5">
        <v>278506764</v>
      </c>
      <c r="Y67" s="5">
        <v>66336149</v>
      </c>
      <c r="Z67" s="5">
        <v>66336149</v>
      </c>
      <c r="AA67" s="5">
        <v>0</v>
      </c>
      <c r="AB67" s="5">
        <v>0</v>
      </c>
    </row>
    <row r="68" spans="1:28" ht="30" customHeight="1" x14ac:dyDescent="0.55000000000000004">
      <c r="A68" s="48" t="s">
        <v>27</v>
      </c>
      <c r="B68" s="2">
        <v>2024</v>
      </c>
      <c r="C68" s="1" t="s">
        <v>28</v>
      </c>
      <c r="D68" s="1" t="s">
        <v>29</v>
      </c>
      <c r="E68" s="1" t="s">
        <v>30</v>
      </c>
      <c r="F68" s="1" t="s">
        <v>76</v>
      </c>
      <c r="G68" s="1" t="s">
        <v>77</v>
      </c>
      <c r="H68" s="1" t="s">
        <v>148</v>
      </c>
      <c r="I68" s="1" t="s">
        <v>149</v>
      </c>
      <c r="J68" s="1" t="s">
        <v>35</v>
      </c>
      <c r="K68" s="1" t="s">
        <v>150</v>
      </c>
      <c r="L68" s="1" t="s">
        <v>151</v>
      </c>
      <c r="M68" s="1" t="s">
        <v>38</v>
      </c>
      <c r="N68" s="5">
        <v>10950258000</v>
      </c>
      <c r="O68" s="5"/>
      <c r="P68" s="5"/>
      <c r="Q68" s="5">
        <v>0</v>
      </c>
      <c r="R68" s="5">
        <v>0</v>
      </c>
      <c r="S68" s="5">
        <v>10950258000</v>
      </c>
      <c r="T68" s="5">
        <v>10950258000</v>
      </c>
      <c r="U68" s="5">
        <v>0</v>
      </c>
      <c r="V68" s="5">
        <v>0</v>
      </c>
      <c r="W68" s="5">
        <f t="shared" si="1"/>
        <v>10950258000</v>
      </c>
      <c r="X68" s="5">
        <v>0</v>
      </c>
      <c r="Y68" s="5">
        <v>0</v>
      </c>
      <c r="Z68" s="5">
        <v>0</v>
      </c>
      <c r="AA68" s="5">
        <v>0</v>
      </c>
      <c r="AB68" s="5">
        <v>0</v>
      </c>
    </row>
    <row r="69" spans="1:28" ht="30" customHeight="1" x14ac:dyDescent="0.55000000000000004">
      <c r="A69" s="48" t="s">
        <v>27</v>
      </c>
      <c r="B69" s="2">
        <v>2024</v>
      </c>
      <c r="C69" s="1" t="s">
        <v>28</v>
      </c>
      <c r="D69" s="1" t="s">
        <v>29</v>
      </c>
      <c r="E69" s="1" t="s">
        <v>30</v>
      </c>
      <c r="F69" s="1" t="s">
        <v>76</v>
      </c>
      <c r="G69" s="1" t="s">
        <v>77</v>
      </c>
      <c r="H69" s="1" t="s">
        <v>148</v>
      </c>
      <c r="I69" s="1" t="s">
        <v>149</v>
      </c>
      <c r="J69" s="1" t="s">
        <v>41</v>
      </c>
      <c r="K69" s="1" t="s">
        <v>42</v>
      </c>
      <c r="L69" s="1" t="s">
        <v>43</v>
      </c>
      <c r="M69" s="1" t="s">
        <v>38</v>
      </c>
      <c r="N69" s="5">
        <v>344278502018</v>
      </c>
      <c r="O69" s="5"/>
      <c r="P69" s="5"/>
      <c r="Q69" s="5">
        <v>0</v>
      </c>
      <c r="R69" s="5">
        <v>0</v>
      </c>
      <c r="S69" s="5">
        <v>344278502018</v>
      </c>
      <c r="T69" s="5">
        <v>344278502018</v>
      </c>
      <c r="U69" s="5">
        <v>0</v>
      </c>
      <c r="V69" s="5">
        <v>17368761</v>
      </c>
      <c r="W69" s="5">
        <f t="shared" si="1"/>
        <v>344261133257</v>
      </c>
      <c r="X69" s="5">
        <v>17368761</v>
      </c>
      <c r="Y69" s="5">
        <v>17368761</v>
      </c>
      <c r="Z69" s="5">
        <v>17368761</v>
      </c>
      <c r="AA69" s="5">
        <v>0</v>
      </c>
      <c r="AB69" s="5">
        <v>0</v>
      </c>
    </row>
    <row r="70" spans="1:28" ht="30" customHeight="1" x14ac:dyDescent="0.55000000000000004">
      <c r="A70" s="48" t="s">
        <v>27</v>
      </c>
      <c r="B70" s="2">
        <v>2024</v>
      </c>
      <c r="C70" s="1" t="s">
        <v>28</v>
      </c>
      <c r="D70" s="1" t="s">
        <v>29</v>
      </c>
      <c r="E70" s="1" t="s">
        <v>30</v>
      </c>
      <c r="F70" s="1" t="s">
        <v>76</v>
      </c>
      <c r="G70" s="1" t="s">
        <v>77</v>
      </c>
      <c r="H70" s="1" t="s">
        <v>148</v>
      </c>
      <c r="I70" s="1" t="s">
        <v>149</v>
      </c>
      <c r="J70" s="1" t="s">
        <v>35</v>
      </c>
      <c r="K70" s="1" t="s">
        <v>36</v>
      </c>
      <c r="L70" s="1" t="s">
        <v>37</v>
      </c>
      <c r="M70" s="1" t="s">
        <v>38</v>
      </c>
      <c r="N70" s="5">
        <v>928956810922</v>
      </c>
      <c r="O70" s="5"/>
      <c r="P70" s="5"/>
      <c r="Q70" s="5">
        <v>0</v>
      </c>
      <c r="R70" s="5">
        <v>0</v>
      </c>
      <c r="S70" s="5">
        <v>928956810922</v>
      </c>
      <c r="T70" s="5">
        <v>928956810922</v>
      </c>
      <c r="U70" s="5">
        <v>0</v>
      </c>
      <c r="V70" s="5">
        <v>46562606300</v>
      </c>
      <c r="W70" s="5">
        <f t="shared" si="1"/>
        <v>882394204622</v>
      </c>
      <c r="X70" s="5">
        <v>46552334631</v>
      </c>
      <c r="Y70" s="5">
        <v>46533209212</v>
      </c>
      <c r="Z70" s="5">
        <v>46533209212</v>
      </c>
      <c r="AA70" s="5">
        <v>0</v>
      </c>
      <c r="AB70" s="5">
        <v>0</v>
      </c>
    </row>
    <row r="71" spans="1:28" ht="30" customHeight="1" x14ac:dyDescent="0.55000000000000004">
      <c r="A71" s="48" t="s">
        <v>27</v>
      </c>
      <c r="B71" s="2">
        <v>2024</v>
      </c>
      <c r="C71" s="1" t="s">
        <v>28</v>
      </c>
      <c r="D71" s="1" t="s">
        <v>29</v>
      </c>
      <c r="E71" s="1" t="s">
        <v>30</v>
      </c>
      <c r="F71" s="1" t="s">
        <v>76</v>
      </c>
      <c r="G71" s="1" t="s">
        <v>77</v>
      </c>
      <c r="H71" s="1" t="s">
        <v>152</v>
      </c>
      <c r="I71" s="1" t="s">
        <v>153</v>
      </c>
      <c r="J71" s="1" t="s">
        <v>41</v>
      </c>
      <c r="K71" s="1" t="s">
        <v>42</v>
      </c>
      <c r="L71" s="1" t="s">
        <v>43</v>
      </c>
      <c r="M71" s="1" t="s">
        <v>38</v>
      </c>
      <c r="N71" s="5">
        <v>3300739889</v>
      </c>
      <c r="O71" s="5"/>
      <c r="P71" s="5"/>
      <c r="Q71" s="5">
        <v>0</v>
      </c>
      <c r="R71" s="5">
        <v>0</v>
      </c>
      <c r="S71" s="5">
        <v>3300739889</v>
      </c>
      <c r="T71" s="5">
        <v>3200739889</v>
      </c>
      <c r="U71" s="5">
        <v>100000000</v>
      </c>
      <c r="V71" s="5">
        <v>2385593677</v>
      </c>
      <c r="W71" s="5">
        <f t="shared" si="1"/>
        <v>815146212</v>
      </c>
      <c r="X71" s="5">
        <v>6997634</v>
      </c>
      <c r="Y71" s="5">
        <v>6997634</v>
      </c>
      <c r="Z71" s="5">
        <v>6997634</v>
      </c>
      <c r="AA71" s="5">
        <v>0</v>
      </c>
      <c r="AB71" s="5">
        <v>0</v>
      </c>
    </row>
    <row r="72" spans="1:28" ht="30" customHeight="1" x14ac:dyDescent="0.55000000000000004">
      <c r="A72" s="48" t="s">
        <v>27</v>
      </c>
      <c r="B72" s="2">
        <v>2024</v>
      </c>
      <c r="C72" s="1" t="s">
        <v>28</v>
      </c>
      <c r="D72" s="1" t="s">
        <v>29</v>
      </c>
      <c r="E72" s="1" t="s">
        <v>30</v>
      </c>
      <c r="F72" s="1" t="s">
        <v>76</v>
      </c>
      <c r="G72" s="1" t="s">
        <v>77</v>
      </c>
      <c r="H72" s="1" t="s">
        <v>154</v>
      </c>
      <c r="I72" s="1" t="s">
        <v>155</v>
      </c>
      <c r="J72" s="1" t="s">
        <v>41</v>
      </c>
      <c r="K72" s="1" t="s">
        <v>42</v>
      </c>
      <c r="L72" s="1" t="s">
        <v>43</v>
      </c>
      <c r="M72" s="1" t="s">
        <v>38</v>
      </c>
      <c r="N72" s="5">
        <v>9689873653</v>
      </c>
      <c r="O72" s="5"/>
      <c r="P72" s="5"/>
      <c r="Q72" s="5">
        <v>0</v>
      </c>
      <c r="R72" s="5">
        <v>0</v>
      </c>
      <c r="S72" s="5">
        <v>9689873653</v>
      </c>
      <c r="T72" s="5">
        <v>0</v>
      </c>
      <c r="U72" s="5">
        <v>9689873653</v>
      </c>
      <c r="V72" s="5"/>
      <c r="W72" s="5">
        <f t="shared" si="1"/>
        <v>0</v>
      </c>
      <c r="X72" s="5">
        <v>0</v>
      </c>
      <c r="Y72" s="5">
        <v>0</v>
      </c>
      <c r="Z72" s="5">
        <v>0</v>
      </c>
      <c r="AA72" s="5">
        <v>0</v>
      </c>
      <c r="AB72" s="5">
        <v>0</v>
      </c>
    </row>
    <row r="73" spans="1:28" ht="30" customHeight="1" x14ac:dyDescent="0.55000000000000004">
      <c r="A73" s="48" t="s">
        <v>27</v>
      </c>
      <c r="B73" s="2">
        <v>2024</v>
      </c>
      <c r="C73" s="1" t="s">
        <v>28</v>
      </c>
      <c r="D73" s="1" t="s">
        <v>29</v>
      </c>
      <c r="E73" s="1" t="s">
        <v>30</v>
      </c>
      <c r="F73" s="1" t="s">
        <v>76</v>
      </c>
      <c r="G73" s="1" t="s">
        <v>77</v>
      </c>
      <c r="H73" s="1" t="s">
        <v>154</v>
      </c>
      <c r="I73" s="1" t="s">
        <v>155</v>
      </c>
      <c r="J73" s="1" t="s">
        <v>35</v>
      </c>
      <c r="K73" s="1" t="s">
        <v>36</v>
      </c>
      <c r="L73" s="1" t="s">
        <v>37</v>
      </c>
      <c r="M73" s="1" t="s">
        <v>38</v>
      </c>
      <c r="N73" s="5">
        <v>9343685000</v>
      </c>
      <c r="O73" s="5"/>
      <c r="P73" s="5"/>
      <c r="Q73" s="5">
        <v>0</v>
      </c>
      <c r="R73" s="5">
        <v>0</v>
      </c>
      <c r="S73" s="5">
        <v>9343685000</v>
      </c>
      <c r="T73" s="5">
        <v>9343685000</v>
      </c>
      <c r="U73" s="5">
        <v>0</v>
      </c>
      <c r="V73" s="5">
        <v>396744202</v>
      </c>
      <c r="W73" s="5">
        <f t="shared" si="1"/>
        <v>8946940798</v>
      </c>
      <c r="X73" s="5">
        <v>396744202</v>
      </c>
      <c r="Y73" s="5">
        <v>390606118</v>
      </c>
      <c r="Z73" s="5">
        <v>390606118</v>
      </c>
      <c r="AA73" s="5">
        <v>0</v>
      </c>
      <c r="AB73" s="5">
        <v>0</v>
      </c>
    </row>
    <row r="74" spans="1:28" ht="30" customHeight="1" x14ac:dyDescent="0.55000000000000004">
      <c r="A74" s="48" t="s">
        <v>27</v>
      </c>
      <c r="B74" s="2">
        <v>2024</v>
      </c>
      <c r="C74" s="1" t="s">
        <v>28</v>
      </c>
      <c r="D74" s="1" t="s">
        <v>29</v>
      </c>
      <c r="E74" s="1" t="s">
        <v>30</v>
      </c>
      <c r="F74" s="1" t="s">
        <v>76</v>
      </c>
      <c r="G74" s="1" t="s">
        <v>77</v>
      </c>
      <c r="H74" s="1" t="s">
        <v>156</v>
      </c>
      <c r="I74" s="1" t="s">
        <v>157</v>
      </c>
      <c r="J74" s="1" t="s">
        <v>41</v>
      </c>
      <c r="K74" s="1" t="s">
        <v>42</v>
      </c>
      <c r="L74" s="1" t="s">
        <v>43</v>
      </c>
      <c r="M74" s="1" t="s">
        <v>38</v>
      </c>
      <c r="N74" s="5">
        <v>3520198320</v>
      </c>
      <c r="O74" s="5"/>
      <c r="P74" s="5"/>
      <c r="Q74" s="5">
        <v>0</v>
      </c>
      <c r="R74" s="5">
        <v>0</v>
      </c>
      <c r="S74" s="5">
        <v>3520198320</v>
      </c>
      <c r="T74" s="5">
        <v>0</v>
      </c>
      <c r="U74" s="5">
        <v>3520198320</v>
      </c>
      <c r="V74" s="5"/>
      <c r="W74" s="5">
        <f t="shared" si="1"/>
        <v>0</v>
      </c>
      <c r="X74" s="5">
        <v>0</v>
      </c>
      <c r="Y74" s="5">
        <v>0</v>
      </c>
      <c r="Z74" s="5">
        <v>0</v>
      </c>
      <c r="AA74" s="5">
        <v>0</v>
      </c>
      <c r="AB74" s="5">
        <v>0</v>
      </c>
    </row>
    <row r="75" spans="1:28" ht="30" customHeight="1" x14ac:dyDescent="0.55000000000000004">
      <c r="A75" s="48" t="s">
        <v>27</v>
      </c>
      <c r="B75" s="2">
        <v>2024</v>
      </c>
      <c r="C75" s="1" t="s">
        <v>28</v>
      </c>
      <c r="D75" s="1" t="s">
        <v>29</v>
      </c>
      <c r="E75" s="1" t="s">
        <v>30</v>
      </c>
      <c r="F75" s="1" t="s">
        <v>76</v>
      </c>
      <c r="G75" s="1" t="s">
        <v>77</v>
      </c>
      <c r="H75" s="1" t="s">
        <v>39</v>
      </c>
      <c r="I75" s="1" t="s">
        <v>40</v>
      </c>
      <c r="J75" s="1" t="s">
        <v>41</v>
      </c>
      <c r="K75" s="1" t="s">
        <v>42</v>
      </c>
      <c r="L75" s="1" t="s">
        <v>43</v>
      </c>
      <c r="M75" s="1" t="s">
        <v>38</v>
      </c>
      <c r="N75" s="5">
        <v>7306412600</v>
      </c>
      <c r="O75" s="5"/>
      <c r="P75" s="5"/>
      <c r="Q75" s="5">
        <v>0</v>
      </c>
      <c r="R75" s="5">
        <v>0</v>
      </c>
      <c r="S75" s="5">
        <v>7306412600</v>
      </c>
      <c r="T75" s="5">
        <v>7239370719</v>
      </c>
      <c r="U75" s="5">
        <v>67041881</v>
      </c>
      <c r="V75" s="5">
        <v>5059461198</v>
      </c>
      <c r="W75" s="5">
        <f t="shared" si="1"/>
        <v>2179909521</v>
      </c>
      <c r="X75" s="5">
        <v>166811525</v>
      </c>
      <c r="Y75" s="5">
        <v>166811525</v>
      </c>
      <c r="Z75" s="5">
        <v>166811525</v>
      </c>
      <c r="AA75" s="5">
        <v>0</v>
      </c>
      <c r="AB75" s="5">
        <v>0</v>
      </c>
    </row>
    <row r="76" spans="1:28" ht="30" customHeight="1" x14ac:dyDescent="0.55000000000000004">
      <c r="A76" s="48" t="s">
        <v>27</v>
      </c>
      <c r="B76" s="2">
        <v>2024</v>
      </c>
      <c r="C76" s="1" t="s">
        <v>28</v>
      </c>
      <c r="D76" s="1" t="s">
        <v>29</v>
      </c>
      <c r="E76" s="1" t="s">
        <v>30</v>
      </c>
      <c r="F76" s="1" t="s">
        <v>76</v>
      </c>
      <c r="G76" s="1" t="s">
        <v>77</v>
      </c>
      <c r="H76" s="1" t="s">
        <v>158</v>
      </c>
      <c r="I76" s="1" t="s">
        <v>159</v>
      </c>
      <c r="J76" s="1" t="s">
        <v>35</v>
      </c>
      <c r="K76" s="1" t="s">
        <v>160</v>
      </c>
      <c r="L76" s="1" t="s">
        <v>161</v>
      </c>
      <c r="M76" s="1" t="s">
        <v>38</v>
      </c>
      <c r="N76" s="5">
        <v>55125000</v>
      </c>
      <c r="O76" s="5"/>
      <c r="P76" s="5"/>
      <c r="Q76" s="5">
        <v>0</v>
      </c>
      <c r="R76" s="5">
        <v>0</v>
      </c>
      <c r="S76" s="5">
        <v>55125000</v>
      </c>
      <c r="T76" s="5">
        <v>0</v>
      </c>
      <c r="U76" s="5">
        <v>55125000</v>
      </c>
      <c r="V76" s="5"/>
      <c r="W76" s="5">
        <f t="shared" si="1"/>
        <v>0</v>
      </c>
      <c r="X76" s="5">
        <v>0</v>
      </c>
      <c r="Y76" s="5">
        <v>0</v>
      </c>
      <c r="Z76" s="5">
        <v>0</v>
      </c>
      <c r="AA76" s="5">
        <v>0</v>
      </c>
      <c r="AB76" s="5">
        <v>0</v>
      </c>
    </row>
    <row r="77" spans="1:28" ht="30" customHeight="1" x14ac:dyDescent="0.55000000000000004">
      <c r="A77" s="48" t="s">
        <v>27</v>
      </c>
      <c r="B77" s="2">
        <v>2024</v>
      </c>
      <c r="C77" s="1" t="s">
        <v>28</v>
      </c>
      <c r="D77" s="1" t="s">
        <v>29</v>
      </c>
      <c r="E77" s="1" t="s">
        <v>30</v>
      </c>
      <c r="F77" s="1" t="s">
        <v>76</v>
      </c>
      <c r="G77" s="1" t="s">
        <v>77</v>
      </c>
      <c r="H77" s="1" t="s">
        <v>162</v>
      </c>
      <c r="I77" s="1" t="s">
        <v>163</v>
      </c>
      <c r="J77" s="1" t="s">
        <v>35</v>
      </c>
      <c r="K77" s="1" t="s">
        <v>160</v>
      </c>
      <c r="L77" s="1" t="s">
        <v>161</v>
      </c>
      <c r="M77" s="1" t="s">
        <v>38</v>
      </c>
      <c r="N77" s="5">
        <v>78944875000</v>
      </c>
      <c r="O77" s="5"/>
      <c r="P77" s="5"/>
      <c r="Q77" s="5">
        <v>0</v>
      </c>
      <c r="R77" s="5">
        <v>0</v>
      </c>
      <c r="S77" s="5">
        <v>78944875000</v>
      </c>
      <c r="T77" s="5">
        <v>78944875000</v>
      </c>
      <c r="U77" s="5">
        <v>0</v>
      </c>
      <c r="V77" s="5">
        <v>4938454931</v>
      </c>
      <c r="W77" s="5">
        <f t="shared" si="1"/>
        <v>74006420069</v>
      </c>
      <c r="X77" s="5">
        <v>4938454931</v>
      </c>
      <c r="Y77" s="5">
        <v>4932851998</v>
      </c>
      <c r="Z77" s="5">
        <v>4932851998</v>
      </c>
      <c r="AA77" s="5">
        <v>0</v>
      </c>
      <c r="AB77" s="5">
        <v>0</v>
      </c>
    </row>
    <row r="78" spans="1:28" ht="30" customHeight="1" x14ac:dyDescent="0.55000000000000004">
      <c r="A78" s="48" t="s">
        <v>27</v>
      </c>
      <c r="B78" s="2">
        <v>2024</v>
      </c>
      <c r="C78" s="1" t="s">
        <v>28</v>
      </c>
      <c r="D78" s="1" t="s">
        <v>29</v>
      </c>
      <c r="E78" s="1" t="s">
        <v>30</v>
      </c>
      <c r="F78" s="1" t="s">
        <v>76</v>
      </c>
      <c r="G78" s="1" t="s">
        <v>77</v>
      </c>
      <c r="H78" s="1" t="s">
        <v>164</v>
      </c>
      <c r="I78" s="1" t="s">
        <v>165</v>
      </c>
      <c r="J78" s="1" t="s">
        <v>41</v>
      </c>
      <c r="K78" s="1" t="s">
        <v>42</v>
      </c>
      <c r="L78" s="1" t="s">
        <v>43</v>
      </c>
      <c r="M78" s="1" t="s">
        <v>38</v>
      </c>
      <c r="N78" s="5">
        <v>74803000000</v>
      </c>
      <c r="O78" s="5"/>
      <c r="P78" s="5"/>
      <c r="Q78" s="5">
        <v>0</v>
      </c>
      <c r="R78" s="5">
        <v>0</v>
      </c>
      <c r="S78" s="5">
        <v>74803000000</v>
      </c>
      <c r="T78" s="5">
        <v>74803000000</v>
      </c>
      <c r="U78" s="5">
        <v>0</v>
      </c>
      <c r="V78" s="5">
        <v>2150452026</v>
      </c>
      <c r="W78" s="5">
        <f t="shared" ref="W78:W141" si="2">+T78-V78</f>
        <v>72652547974</v>
      </c>
      <c r="X78" s="5">
        <v>2150452026</v>
      </c>
      <c r="Y78" s="5">
        <v>2150452026</v>
      </c>
      <c r="Z78" s="5">
        <v>2150452026</v>
      </c>
      <c r="AA78" s="5">
        <v>0</v>
      </c>
      <c r="AB78" s="5">
        <v>0</v>
      </c>
    </row>
    <row r="79" spans="1:28" ht="30" hidden="1" customHeight="1" x14ac:dyDescent="0.55000000000000004">
      <c r="A79" s="48" t="s">
        <v>27</v>
      </c>
      <c r="B79" s="2">
        <v>2024</v>
      </c>
      <c r="C79" s="1" t="s">
        <v>28</v>
      </c>
      <c r="D79" s="1" t="s">
        <v>29</v>
      </c>
      <c r="E79" s="1" t="s">
        <v>30</v>
      </c>
      <c r="F79" s="1" t="s">
        <v>166</v>
      </c>
      <c r="G79" s="1" t="s">
        <v>167</v>
      </c>
      <c r="H79" s="1" t="s">
        <v>142</v>
      </c>
      <c r="I79" s="1" t="s">
        <v>143</v>
      </c>
      <c r="J79" s="1" t="s">
        <v>35</v>
      </c>
      <c r="K79" s="1" t="s">
        <v>36</v>
      </c>
      <c r="L79" s="1" t="s">
        <v>37</v>
      </c>
      <c r="M79" s="1" t="s">
        <v>38</v>
      </c>
      <c r="N79" s="5">
        <v>419203000</v>
      </c>
      <c r="O79" s="5"/>
      <c r="P79" s="5"/>
      <c r="Q79" s="5">
        <v>0</v>
      </c>
      <c r="R79" s="5">
        <v>0</v>
      </c>
      <c r="S79" s="5">
        <v>419203000</v>
      </c>
      <c r="T79" s="5">
        <v>242547650</v>
      </c>
      <c r="U79" s="5">
        <v>176655350</v>
      </c>
      <c r="V79" s="5">
        <v>176323889</v>
      </c>
      <c r="W79" s="5">
        <f t="shared" si="2"/>
        <v>66223761</v>
      </c>
      <c r="X79" s="5">
        <v>2956847</v>
      </c>
      <c r="Y79" s="5">
        <v>2956847</v>
      </c>
      <c r="Z79" s="5">
        <v>2956847</v>
      </c>
      <c r="AA79" s="5">
        <v>0</v>
      </c>
      <c r="AB79" s="5">
        <v>0</v>
      </c>
    </row>
    <row r="80" spans="1:28" ht="30" customHeight="1" x14ac:dyDescent="0.55000000000000004">
      <c r="A80" s="48" t="s">
        <v>27</v>
      </c>
      <c r="B80" s="2">
        <v>2024</v>
      </c>
      <c r="C80" s="1" t="s">
        <v>28</v>
      </c>
      <c r="D80" s="1" t="s">
        <v>29</v>
      </c>
      <c r="E80" s="1" t="s">
        <v>30</v>
      </c>
      <c r="F80" s="1" t="s">
        <v>166</v>
      </c>
      <c r="G80" s="1" t="s">
        <v>167</v>
      </c>
      <c r="H80" s="1" t="s">
        <v>152</v>
      </c>
      <c r="I80" s="1" t="s">
        <v>153</v>
      </c>
      <c r="J80" s="1" t="s">
        <v>41</v>
      </c>
      <c r="K80" s="1" t="s">
        <v>42</v>
      </c>
      <c r="L80" s="1" t="s">
        <v>43</v>
      </c>
      <c r="M80" s="1" t="s">
        <v>38</v>
      </c>
      <c r="N80" s="5">
        <v>914483832</v>
      </c>
      <c r="O80" s="5"/>
      <c r="P80" s="5"/>
      <c r="Q80" s="5">
        <v>0</v>
      </c>
      <c r="R80" s="5">
        <v>0</v>
      </c>
      <c r="S80" s="5">
        <v>914483832</v>
      </c>
      <c r="T80" s="5">
        <v>780547055</v>
      </c>
      <c r="U80" s="5">
        <v>133936777</v>
      </c>
      <c r="V80" s="5">
        <v>0</v>
      </c>
      <c r="W80" s="5">
        <f t="shared" si="2"/>
        <v>780547055</v>
      </c>
      <c r="X80" s="5">
        <v>0</v>
      </c>
      <c r="Y80" s="5">
        <v>0</v>
      </c>
      <c r="Z80" s="5">
        <v>0</v>
      </c>
      <c r="AA80" s="5">
        <v>0</v>
      </c>
      <c r="AB80" s="5">
        <v>0</v>
      </c>
    </row>
    <row r="81" spans="1:28" ht="30" customHeight="1" x14ac:dyDescent="0.55000000000000004">
      <c r="A81" s="48" t="s">
        <v>27</v>
      </c>
      <c r="B81" s="2">
        <v>2024</v>
      </c>
      <c r="C81" s="1" t="s">
        <v>28</v>
      </c>
      <c r="D81" s="1" t="s">
        <v>29</v>
      </c>
      <c r="E81" s="1" t="s">
        <v>30</v>
      </c>
      <c r="F81" s="1" t="s">
        <v>168</v>
      </c>
      <c r="G81" s="1" t="s">
        <v>169</v>
      </c>
      <c r="H81" s="1" t="s">
        <v>148</v>
      </c>
      <c r="I81" s="1" t="s">
        <v>149</v>
      </c>
      <c r="J81" s="1" t="s">
        <v>35</v>
      </c>
      <c r="K81" s="1" t="s">
        <v>170</v>
      </c>
      <c r="L81" s="1" t="s">
        <v>171</v>
      </c>
      <c r="M81" s="1" t="s">
        <v>38</v>
      </c>
      <c r="N81" s="5">
        <v>1033930592</v>
      </c>
      <c r="O81" s="5"/>
      <c r="P81" s="5"/>
      <c r="Q81" s="5">
        <v>0</v>
      </c>
      <c r="R81" s="5">
        <v>0</v>
      </c>
      <c r="S81" s="5">
        <v>1033930592</v>
      </c>
      <c r="T81" s="5">
        <v>1033930592</v>
      </c>
      <c r="U81" s="5">
        <v>0</v>
      </c>
      <c r="V81" s="5">
        <v>0</v>
      </c>
      <c r="W81" s="5">
        <f t="shared" si="2"/>
        <v>1033930592</v>
      </c>
      <c r="X81" s="5">
        <v>0</v>
      </c>
      <c r="Y81" s="5">
        <v>0</v>
      </c>
      <c r="Z81" s="5">
        <v>0</v>
      </c>
      <c r="AA81" s="5">
        <v>0</v>
      </c>
      <c r="AB81" s="5">
        <v>0</v>
      </c>
    </row>
    <row r="82" spans="1:28" ht="30" customHeight="1" x14ac:dyDescent="0.55000000000000004">
      <c r="A82" s="48" t="s">
        <v>27</v>
      </c>
      <c r="B82" s="2">
        <v>2024</v>
      </c>
      <c r="C82" s="1" t="s">
        <v>28</v>
      </c>
      <c r="D82" s="1" t="s">
        <v>29</v>
      </c>
      <c r="E82" s="1" t="s">
        <v>30</v>
      </c>
      <c r="F82" s="1" t="s">
        <v>172</v>
      </c>
      <c r="G82" s="1" t="s">
        <v>173</v>
      </c>
      <c r="H82" s="1" t="s">
        <v>60</v>
      </c>
      <c r="I82" s="1" t="s">
        <v>61</v>
      </c>
      <c r="J82" s="1" t="s">
        <v>41</v>
      </c>
      <c r="K82" s="1" t="s">
        <v>42</v>
      </c>
      <c r="L82" s="1" t="s">
        <v>43</v>
      </c>
      <c r="M82" s="1" t="s">
        <v>38</v>
      </c>
      <c r="N82" s="5">
        <v>560000000</v>
      </c>
      <c r="O82" s="5"/>
      <c r="P82" s="5"/>
      <c r="Q82" s="5">
        <v>0</v>
      </c>
      <c r="R82" s="5">
        <v>0</v>
      </c>
      <c r="S82" s="5">
        <v>560000000</v>
      </c>
      <c r="T82" s="5">
        <v>560000000</v>
      </c>
      <c r="U82" s="5">
        <v>0</v>
      </c>
      <c r="V82" s="5">
        <v>0</v>
      </c>
      <c r="W82" s="5">
        <f t="shared" si="2"/>
        <v>560000000</v>
      </c>
      <c r="X82" s="5">
        <v>0</v>
      </c>
      <c r="Y82" s="5">
        <v>0</v>
      </c>
      <c r="Z82" s="5">
        <v>0</v>
      </c>
      <c r="AA82" s="5">
        <v>0</v>
      </c>
      <c r="AB82" s="5">
        <v>0</v>
      </c>
    </row>
    <row r="83" spans="1:28" ht="30" hidden="1" customHeight="1" x14ac:dyDescent="0.55000000000000004">
      <c r="A83" s="48" t="s">
        <v>27</v>
      </c>
      <c r="B83" s="2">
        <v>2024</v>
      </c>
      <c r="C83" s="1" t="s">
        <v>28</v>
      </c>
      <c r="D83" s="1" t="s">
        <v>29</v>
      </c>
      <c r="E83" s="1" t="s">
        <v>30</v>
      </c>
      <c r="F83" s="1" t="s">
        <v>174</v>
      </c>
      <c r="G83" s="1" t="s">
        <v>175</v>
      </c>
      <c r="H83" s="1" t="s">
        <v>176</v>
      </c>
      <c r="I83" s="1" t="s">
        <v>177</v>
      </c>
      <c r="J83" s="1" t="s">
        <v>35</v>
      </c>
      <c r="K83" s="1" t="s">
        <v>36</v>
      </c>
      <c r="L83" s="1" t="s">
        <v>37</v>
      </c>
      <c r="M83" s="1" t="s">
        <v>38</v>
      </c>
      <c r="N83" s="5">
        <v>268052000</v>
      </c>
      <c r="O83" s="5"/>
      <c r="P83" s="5"/>
      <c r="Q83" s="5">
        <v>0</v>
      </c>
      <c r="R83" s="5">
        <v>0</v>
      </c>
      <c r="S83" s="5">
        <v>268052000</v>
      </c>
      <c r="T83" s="5">
        <v>95000000</v>
      </c>
      <c r="U83" s="5">
        <v>173052000</v>
      </c>
      <c r="V83" s="5">
        <v>0</v>
      </c>
      <c r="W83" s="5">
        <f t="shared" si="2"/>
        <v>95000000</v>
      </c>
      <c r="X83" s="5">
        <v>0</v>
      </c>
      <c r="Y83" s="5">
        <v>0</v>
      </c>
      <c r="Z83" s="5">
        <v>0</v>
      </c>
      <c r="AA83" s="5">
        <v>0</v>
      </c>
      <c r="AB83" s="5">
        <v>0</v>
      </c>
    </row>
    <row r="84" spans="1:28" ht="30" hidden="1" customHeight="1" x14ac:dyDescent="0.55000000000000004">
      <c r="A84" s="48" t="s">
        <v>27</v>
      </c>
      <c r="B84" s="2">
        <v>2024</v>
      </c>
      <c r="C84" s="1" t="s">
        <v>28</v>
      </c>
      <c r="D84" s="1" t="s">
        <v>29</v>
      </c>
      <c r="E84" s="1" t="s">
        <v>30</v>
      </c>
      <c r="F84" s="1" t="s">
        <v>174</v>
      </c>
      <c r="G84" s="1" t="s">
        <v>175</v>
      </c>
      <c r="H84" s="1" t="s">
        <v>178</v>
      </c>
      <c r="I84" s="1" t="s">
        <v>179</v>
      </c>
      <c r="J84" s="1" t="s">
        <v>35</v>
      </c>
      <c r="K84" s="1" t="s">
        <v>36</v>
      </c>
      <c r="L84" s="1" t="s">
        <v>37</v>
      </c>
      <c r="M84" s="1" t="s">
        <v>38</v>
      </c>
      <c r="N84" s="5">
        <v>1874522000</v>
      </c>
      <c r="O84" s="5"/>
      <c r="P84" s="5"/>
      <c r="Q84" s="5">
        <v>0</v>
      </c>
      <c r="R84" s="5">
        <v>0</v>
      </c>
      <c r="S84" s="5">
        <v>1874522000</v>
      </c>
      <c r="T84" s="5">
        <v>1227145093</v>
      </c>
      <c r="U84" s="5">
        <v>647376907</v>
      </c>
      <c r="V84" s="5">
        <v>0</v>
      </c>
      <c r="W84" s="5">
        <f t="shared" si="2"/>
        <v>1227145093</v>
      </c>
      <c r="X84" s="5">
        <v>0</v>
      </c>
      <c r="Y84" s="5">
        <v>0</v>
      </c>
      <c r="Z84" s="5">
        <v>0</v>
      </c>
      <c r="AA84" s="5">
        <v>0</v>
      </c>
      <c r="AB84" s="5">
        <v>0</v>
      </c>
    </row>
    <row r="85" spans="1:28" ht="30" hidden="1" customHeight="1" x14ac:dyDescent="0.55000000000000004">
      <c r="A85" s="48" t="s">
        <v>27</v>
      </c>
      <c r="B85" s="2">
        <v>2024</v>
      </c>
      <c r="C85" s="1" t="s">
        <v>28</v>
      </c>
      <c r="D85" s="1" t="s">
        <v>29</v>
      </c>
      <c r="E85" s="1" t="s">
        <v>30</v>
      </c>
      <c r="F85" s="1" t="s">
        <v>174</v>
      </c>
      <c r="G85" s="1" t="s">
        <v>175</v>
      </c>
      <c r="H85" s="1" t="s">
        <v>180</v>
      </c>
      <c r="I85" s="1" t="s">
        <v>181</v>
      </c>
      <c r="J85" s="1" t="s">
        <v>35</v>
      </c>
      <c r="K85" s="1" t="s">
        <v>36</v>
      </c>
      <c r="L85" s="1" t="s">
        <v>37</v>
      </c>
      <c r="M85" s="1" t="s">
        <v>38</v>
      </c>
      <c r="N85" s="5">
        <v>70000000</v>
      </c>
      <c r="O85" s="5"/>
      <c r="P85" s="5"/>
      <c r="Q85" s="5">
        <v>0</v>
      </c>
      <c r="R85" s="5">
        <v>0</v>
      </c>
      <c r="S85" s="5">
        <v>70000000</v>
      </c>
      <c r="T85" s="5">
        <v>70000000</v>
      </c>
      <c r="U85" s="5">
        <v>0</v>
      </c>
      <c r="V85" s="5">
        <v>0</v>
      </c>
      <c r="W85" s="5">
        <f t="shared" si="2"/>
        <v>70000000</v>
      </c>
      <c r="X85" s="5">
        <v>0</v>
      </c>
      <c r="Y85" s="5">
        <v>0</v>
      </c>
      <c r="Z85" s="5">
        <v>0</v>
      </c>
      <c r="AA85" s="5">
        <v>0</v>
      </c>
      <c r="AB85" s="5">
        <v>0</v>
      </c>
    </row>
    <row r="86" spans="1:28" ht="30" hidden="1" customHeight="1" x14ac:dyDescent="0.55000000000000004">
      <c r="A86" s="48" t="s">
        <v>27</v>
      </c>
      <c r="B86" s="2">
        <v>2024</v>
      </c>
      <c r="C86" s="1" t="s">
        <v>28</v>
      </c>
      <c r="D86" s="1" t="s">
        <v>29</v>
      </c>
      <c r="E86" s="1" t="s">
        <v>30</v>
      </c>
      <c r="F86" s="1" t="s">
        <v>174</v>
      </c>
      <c r="G86" s="1" t="s">
        <v>175</v>
      </c>
      <c r="H86" s="1" t="s">
        <v>182</v>
      </c>
      <c r="I86" s="1" t="s">
        <v>183</v>
      </c>
      <c r="J86" s="1" t="s">
        <v>35</v>
      </c>
      <c r="K86" s="1" t="s">
        <v>36</v>
      </c>
      <c r="L86" s="1" t="s">
        <v>37</v>
      </c>
      <c r="M86" s="1" t="s">
        <v>38</v>
      </c>
      <c r="N86" s="5">
        <v>23000000</v>
      </c>
      <c r="O86" s="5"/>
      <c r="P86" s="5"/>
      <c r="Q86" s="5">
        <v>0</v>
      </c>
      <c r="R86" s="5">
        <v>0</v>
      </c>
      <c r="S86" s="5">
        <v>23000000</v>
      </c>
      <c r="T86" s="5">
        <v>23000000</v>
      </c>
      <c r="U86" s="5">
        <v>0</v>
      </c>
      <c r="V86" s="5">
        <v>0</v>
      </c>
      <c r="W86" s="5">
        <f t="shared" si="2"/>
        <v>23000000</v>
      </c>
      <c r="X86" s="5">
        <v>0</v>
      </c>
      <c r="Y86" s="5">
        <v>0</v>
      </c>
      <c r="Z86" s="5">
        <v>0</v>
      </c>
      <c r="AA86" s="5">
        <v>0</v>
      </c>
      <c r="AB86" s="5">
        <v>0</v>
      </c>
    </row>
    <row r="87" spans="1:28" ht="30" customHeight="1" x14ac:dyDescent="0.55000000000000004">
      <c r="A87" s="48" t="s">
        <v>27</v>
      </c>
      <c r="B87" s="2">
        <v>2024</v>
      </c>
      <c r="C87" s="1" t="s">
        <v>28</v>
      </c>
      <c r="D87" s="1" t="s">
        <v>29</v>
      </c>
      <c r="E87" s="1" t="s">
        <v>30</v>
      </c>
      <c r="F87" s="1" t="s">
        <v>174</v>
      </c>
      <c r="G87" s="1" t="s">
        <v>175</v>
      </c>
      <c r="H87" s="1" t="s">
        <v>148</v>
      </c>
      <c r="I87" s="1" t="s">
        <v>149</v>
      </c>
      <c r="J87" s="1" t="s">
        <v>41</v>
      </c>
      <c r="K87" s="1" t="s">
        <v>42</v>
      </c>
      <c r="L87" s="1" t="s">
        <v>43</v>
      </c>
      <c r="M87" s="1" t="s">
        <v>38</v>
      </c>
      <c r="N87" s="5">
        <v>1966722536</v>
      </c>
      <c r="O87" s="5"/>
      <c r="P87" s="5"/>
      <c r="Q87" s="5">
        <v>0</v>
      </c>
      <c r="R87" s="5">
        <v>0</v>
      </c>
      <c r="S87" s="5">
        <v>1966722536</v>
      </c>
      <c r="T87" s="5">
        <v>0</v>
      </c>
      <c r="U87" s="5">
        <v>1966722536</v>
      </c>
      <c r="V87" s="5"/>
      <c r="W87" s="5">
        <f t="shared" si="2"/>
        <v>0</v>
      </c>
      <c r="X87" s="5">
        <v>0</v>
      </c>
      <c r="Y87" s="5">
        <v>0</v>
      </c>
      <c r="Z87" s="5">
        <v>0</v>
      </c>
      <c r="AA87" s="5">
        <v>0</v>
      </c>
      <c r="AB87" s="5">
        <v>0</v>
      </c>
    </row>
    <row r="88" spans="1:28" ht="30" customHeight="1" x14ac:dyDescent="0.55000000000000004">
      <c r="A88" s="48" t="s">
        <v>27</v>
      </c>
      <c r="B88" s="2">
        <v>2024</v>
      </c>
      <c r="C88" s="1" t="s">
        <v>28</v>
      </c>
      <c r="D88" s="1" t="s">
        <v>29</v>
      </c>
      <c r="E88" s="1" t="s">
        <v>30</v>
      </c>
      <c r="F88" s="1" t="s">
        <v>174</v>
      </c>
      <c r="G88" s="1" t="s">
        <v>175</v>
      </c>
      <c r="H88" s="1" t="s">
        <v>152</v>
      </c>
      <c r="I88" s="1" t="s">
        <v>153</v>
      </c>
      <c r="J88" s="1" t="s">
        <v>41</v>
      </c>
      <c r="K88" s="1" t="s">
        <v>42</v>
      </c>
      <c r="L88" s="1" t="s">
        <v>43</v>
      </c>
      <c r="M88" s="1" t="s">
        <v>38</v>
      </c>
      <c r="N88" s="5">
        <v>14334664540</v>
      </c>
      <c r="O88" s="5"/>
      <c r="P88" s="5"/>
      <c r="Q88" s="5">
        <v>0</v>
      </c>
      <c r="R88" s="5">
        <v>0</v>
      </c>
      <c r="S88" s="5">
        <v>14334664540</v>
      </c>
      <c r="T88" s="5">
        <v>6220000000</v>
      </c>
      <c r="U88" s="5">
        <v>8114664540</v>
      </c>
      <c r="V88" s="5">
        <v>0</v>
      </c>
      <c r="W88" s="5">
        <f t="shared" si="2"/>
        <v>6220000000</v>
      </c>
      <c r="X88" s="5">
        <v>0</v>
      </c>
      <c r="Y88" s="5">
        <v>0</v>
      </c>
      <c r="Z88" s="5">
        <v>0</v>
      </c>
      <c r="AA88" s="5">
        <v>0</v>
      </c>
      <c r="AB88" s="5">
        <v>0</v>
      </c>
    </row>
    <row r="89" spans="1:28" ht="30" customHeight="1" x14ac:dyDescent="0.55000000000000004">
      <c r="A89" s="48" t="s">
        <v>27</v>
      </c>
      <c r="B89" s="2">
        <v>2024</v>
      </c>
      <c r="C89" s="1" t="s">
        <v>28</v>
      </c>
      <c r="D89" s="1" t="s">
        <v>29</v>
      </c>
      <c r="E89" s="1" t="s">
        <v>30</v>
      </c>
      <c r="F89" s="1" t="s">
        <v>174</v>
      </c>
      <c r="G89" s="1" t="s">
        <v>175</v>
      </c>
      <c r="H89" s="1" t="s">
        <v>184</v>
      </c>
      <c r="I89" s="1" t="s">
        <v>185</v>
      </c>
      <c r="J89" s="1" t="s">
        <v>41</v>
      </c>
      <c r="K89" s="1" t="s">
        <v>42</v>
      </c>
      <c r="L89" s="1" t="s">
        <v>43</v>
      </c>
      <c r="M89" s="1" t="s">
        <v>38</v>
      </c>
      <c r="N89" s="5">
        <v>673762500</v>
      </c>
      <c r="O89" s="5"/>
      <c r="P89" s="5"/>
      <c r="Q89" s="5">
        <v>0</v>
      </c>
      <c r="R89" s="5">
        <v>0</v>
      </c>
      <c r="S89" s="5">
        <v>673762500</v>
      </c>
      <c r="T89" s="5">
        <v>673762500</v>
      </c>
      <c r="U89" s="5">
        <v>0</v>
      </c>
      <c r="V89" s="5">
        <v>0</v>
      </c>
      <c r="W89" s="5">
        <f t="shared" si="2"/>
        <v>673762500</v>
      </c>
      <c r="X89" s="5">
        <v>0</v>
      </c>
      <c r="Y89" s="5">
        <v>0</v>
      </c>
      <c r="Z89" s="5">
        <v>0</v>
      </c>
      <c r="AA89" s="5">
        <v>0</v>
      </c>
      <c r="AB89" s="5">
        <v>0</v>
      </c>
    </row>
    <row r="90" spans="1:28" ht="30" customHeight="1" x14ac:dyDescent="0.55000000000000004">
      <c r="A90" s="48" t="s">
        <v>27</v>
      </c>
      <c r="B90" s="2">
        <v>2024</v>
      </c>
      <c r="C90" s="1" t="s">
        <v>28</v>
      </c>
      <c r="D90" s="1" t="s">
        <v>29</v>
      </c>
      <c r="E90" s="1" t="s">
        <v>30</v>
      </c>
      <c r="F90" s="1" t="s">
        <v>186</v>
      </c>
      <c r="G90" s="1" t="s">
        <v>187</v>
      </c>
      <c r="H90" s="1" t="s">
        <v>152</v>
      </c>
      <c r="I90" s="1" t="s">
        <v>153</v>
      </c>
      <c r="J90" s="1" t="s">
        <v>41</v>
      </c>
      <c r="K90" s="1" t="s">
        <v>42</v>
      </c>
      <c r="L90" s="1" t="s">
        <v>43</v>
      </c>
      <c r="M90" s="1" t="s">
        <v>38</v>
      </c>
      <c r="N90" s="5">
        <v>177226397</v>
      </c>
      <c r="O90" s="5"/>
      <c r="P90" s="5"/>
      <c r="Q90" s="5">
        <v>0</v>
      </c>
      <c r="R90" s="5">
        <v>0</v>
      </c>
      <c r="S90" s="5">
        <v>177226397</v>
      </c>
      <c r="T90" s="5">
        <v>177226397</v>
      </c>
      <c r="U90" s="5">
        <v>0</v>
      </c>
      <c r="V90" s="5">
        <v>0</v>
      </c>
      <c r="W90" s="5">
        <f t="shared" si="2"/>
        <v>177226397</v>
      </c>
      <c r="X90" s="5">
        <v>0</v>
      </c>
      <c r="Y90" s="5">
        <v>0</v>
      </c>
      <c r="Z90" s="5">
        <v>0</v>
      </c>
      <c r="AA90" s="5">
        <v>0</v>
      </c>
      <c r="AB90" s="5">
        <v>0</v>
      </c>
    </row>
    <row r="91" spans="1:28" ht="30" customHeight="1" x14ac:dyDescent="0.55000000000000004">
      <c r="A91" s="48" t="s">
        <v>27</v>
      </c>
      <c r="B91" s="2">
        <v>2024</v>
      </c>
      <c r="C91" s="1" t="s">
        <v>28</v>
      </c>
      <c r="D91" s="1" t="s">
        <v>29</v>
      </c>
      <c r="E91" s="1" t="s">
        <v>30</v>
      </c>
      <c r="F91" s="1" t="s">
        <v>188</v>
      </c>
      <c r="G91" s="1" t="s">
        <v>189</v>
      </c>
      <c r="H91" s="1" t="s">
        <v>190</v>
      </c>
      <c r="I91" s="1" t="s">
        <v>191</v>
      </c>
      <c r="J91" s="1" t="s">
        <v>35</v>
      </c>
      <c r="K91" s="1" t="s">
        <v>36</v>
      </c>
      <c r="L91" s="1" t="s">
        <v>37</v>
      </c>
      <c r="M91" s="1" t="s">
        <v>38</v>
      </c>
      <c r="N91" s="5">
        <v>1000000000</v>
      </c>
      <c r="O91" s="5"/>
      <c r="P91" s="5"/>
      <c r="Q91" s="5">
        <v>0</v>
      </c>
      <c r="R91" s="5">
        <v>0</v>
      </c>
      <c r="S91" s="5">
        <v>1000000000</v>
      </c>
      <c r="T91" s="5">
        <v>850000000</v>
      </c>
      <c r="U91" s="5">
        <v>150000000</v>
      </c>
      <c r="V91" s="5">
        <v>0</v>
      </c>
      <c r="W91" s="5">
        <f t="shared" si="2"/>
        <v>850000000</v>
      </c>
      <c r="X91" s="5">
        <v>0</v>
      </c>
      <c r="Y91" s="5">
        <v>0</v>
      </c>
      <c r="Z91" s="5">
        <v>0</v>
      </c>
      <c r="AA91" s="5">
        <v>0</v>
      </c>
      <c r="AB91" s="5">
        <v>0</v>
      </c>
    </row>
    <row r="92" spans="1:28" ht="30" customHeight="1" x14ac:dyDescent="0.55000000000000004">
      <c r="A92" s="48" t="s">
        <v>27</v>
      </c>
      <c r="B92" s="2">
        <v>2024</v>
      </c>
      <c r="C92" s="1" t="s">
        <v>28</v>
      </c>
      <c r="D92" s="1" t="s">
        <v>29</v>
      </c>
      <c r="E92" s="1" t="s">
        <v>30</v>
      </c>
      <c r="F92" s="1" t="s">
        <v>192</v>
      </c>
      <c r="G92" s="1" t="s">
        <v>193</v>
      </c>
      <c r="H92" s="1" t="s">
        <v>194</v>
      </c>
      <c r="I92" s="1" t="s">
        <v>195</v>
      </c>
      <c r="J92" s="1" t="s">
        <v>35</v>
      </c>
      <c r="K92" s="1" t="s">
        <v>36</v>
      </c>
      <c r="L92" s="1" t="s">
        <v>37</v>
      </c>
      <c r="M92" s="1" t="s">
        <v>38</v>
      </c>
      <c r="N92" s="5">
        <v>1500000000</v>
      </c>
      <c r="O92" s="5"/>
      <c r="P92" s="5"/>
      <c r="Q92" s="5">
        <v>0</v>
      </c>
      <c r="R92" s="5">
        <v>0</v>
      </c>
      <c r="S92" s="5">
        <v>1500000000</v>
      </c>
      <c r="T92" s="5">
        <v>1500000000</v>
      </c>
      <c r="U92" s="5">
        <v>0</v>
      </c>
      <c r="V92" s="5">
        <v>189442500</v>
      </c>
      <c r="W92" s="5">
        <f t="shared" si="2"/>
        <v>1310557500</v>
      </c>
      <c r="X92" s="5">
        <v>189442500</v>
      </c>
      <c r="Y92" s="5">
        <v>189442500</v>
      </c>
      <c r="Z92" s="5">
        <v>189442500</v>
      </c>
      <c r="AA92" s="5">
        <v>0</v>
      </c>
      <c r="AB92" s="5">
        <v>0</v>
      </c>
    </row>
    <row r="93" spans="1:28" ht="30" hidden="1" customHeight="1" x14ac:dyDescent="0.55000000000000004">
      <c r="A93" s="48" t="s">
        <v>27</v>
      </c>
      <c r="B93" s="2">
        <v>2024</v>
      </c>
      <c r="C93" s="1" t="s">
        <v>28</v>
      </c>
      <c r="D93" s="1" t="s">
        <v>29</v>
      </c>
      <c r="E93" s="1" t="s">
        <v>30</v>
      </c>
      <c r="F93" s="1" t="s">
        <v>196</v>
      </c>
      <c r="G93" s="1" t="s">
        <v>197</v>
      </c>
      <c r="H93" s="1" t="s">
        <v>33</v>
      </c>
      <c r="I93" s="1" t="s">
        <v>34</v>
      </c>
      <c r="J93" s="1" t="s">
        <v>35</v>
      </c>
      <c r="K93" s="1" t="s">
        <v>36</v>
      </c>
      <c r="L93" s="1" t="s">
        <v>37</v>
      </c>
      <c r="M93" s="1" t="s">
        <v>38</v>
      </c>
      <c r="N93" s="5">
        <v>51394000</v>
      </c>
      <c r="O93" s="5"/>
      <c r="P93" s="5"/>
      <c r="Q93" s="5">
        <v>0</v>
      </c>
      <c r="R93" s="5">
        <v>0</v>
      </c>
      <c r="S93" s="5">
        <v>51394000</v>
      </c>
      <c r="T93" s="5">
        <v>51394000</v>
      </c>
      <c r="U93" s="5">
        <v>0</v>
      </c>
      <c r="V93" s="5">
        <v>2553898</v>
      </c>
      <c r="W93" s="5">
        <f t="shared" si="2"/>
        <v>48840102</v>
      </c>
      <c r="X93" s="5">
        <v>2553898</v>
      </c>
      <c r="Y93" s="5">
        <v>2553898</v>
      </c>
      <c r="Z93" s="5">
        <v>2553898</v>
      </c>
      <c r="AA93" s="5">
        <v>0</v>
      </c>
      <c r="AB93" s="5">
        <v>0</v>
      </c>
    </row>
    <row r="94" spans="1:28" ht="30" hidden="1" customHeight="1" x14ac:dyDescent="0.55000000000000004">
      <c r="A94" s="48" t="s">
        <v>27</v>
      </c>
      <c r="B94" s="2">
        <v>2024</v>
      </c>
      <c r="C94" s="1" t="s">
        <v>28</v>
      </c>
      <c r="D94" s="1" t="s">
        <v>29</v>
      </c>
      <c r="E94" s="1" t="s">
        <v>30</v>
      </c>
      <c r="F94" s="1" t="s">
        <v>196</v>
      </c>
      <c r="G94" s="1" t="s">
        <v>197</v>
      </c>
      <c r="H94" s="1" t="s">
        <v>198</v>
      </c>
      <c r="I94" s="1" t="s">
        <v>199</v>
      </c>
      <c r="J94" s="1" t="s">
        <v>35</v>
      </c>
      <c r="K94" s="1" t="s">
        <v>36</v>
      </c>
      <c r="L94" s="1" t="s">
        <v>37</v>
      </c>
      <c r="M94" s="1" t="s">
        <v>38</v>
      </c>
      <c r="N94" s="5">
        <v>32160000</v>
      </c>
      <c r="O94" s="5"/>
      <c r="P94" s="5"/>
      <c r="Q94" s="5">
        <v>0</v>
      </c>
      <c r="R94" s="5">
        <v>0</v>
      </c>
      <c r="S94" s="5">
        <v>32160000</v>
      </c>
      <c r="T94" s="5">
        <v>0</v>
      </c>
      <c r="U94" s="5">
        <v>32160000</v>
      </c>
      <c r="V94" s="5"/>
      <c r="W94" s="5">
        <f t="shared" si="2"/>
        <v>0</v>
      </c>
      <c r="X94" s="5">
        <v>0</v>
      </c>
      <c r="Y94" s="5">
        <v>0</v>
      </c>
      <c r="Z94" s="5">
        <v>0</v>
      </c>
      <c r="AA94" s="5">
        <v>0</v>
      </c>
      <c r="AB94" s="5">
        <v>0</v>
      </c>
    </row>
    <row r="95" spans="1:28" ht="30" hidden="1" customHeight="1" x14ac:dyDescent="0.55000000000000004">
      <c r="A95" s="48" t="s">
        <v>27</v>
      </c>
      <c r="B95" s="2">
        <v>2024</v>
      </c>
      <c r="C95" s="1" t="s">
        <v>28</v>
      </c>
      <c r="D95" s="1" t="s">
        <v>29</v>
      </c>
      <c r="E95" s="1" t="s">
        <v>30</v>
      </c>
      <c r="F95" s="1" t="s">
        <v>196</v>
      </c>
      <c r="G95" s="1" t="s">
        <v>197</v>
      </c>
      <c r="H95" s="1" t="s">
        <v>48</v>
      </c>
      <c r="I95" s="1" t="s">
        <v>49</v>
      </c>
      <c r="J95" s="1" t="s">
        <v>35</v>
      </c>
      <c r="K95" s="1" t="s">
        <v>36</v>
      </c>
      <c r="L95" s="1" t="s">
        <v>37</v>
      </c>
      <c r="M95" s="1" t="s">
        <v>38</v>
      </c>
      <c r="N95" s="5">
        <v>4730880000</v>
      </c>
      <c r="O95" s="5"/>
      <c r="P95" s="5"/>
      <c r="Q95" s="5">
        <v>0</v>
      </c>
      <c r="R95" s="5">
        <v>0</v>
      </c>
      <c r="S95" s="5">
        <v>4730880000</v>
      </c>
      <c r="T95" s="5">
        <v>0</v>
      </c>
      <c r="U95" s="5">
        <v>4730880000</v>
      </c>
      <c r="V95" s="5"/>
      <c r="W95" s="5">
        <f t="shared" si="2"/>
        <v>0</v>
      </c>
      <c r="X95" s="5">
        <v>0</v>
      </c>
      <c r="Y95" s="5">
        <v>0</v>
      </c>
      <c r="Z95" s="5">
        <v>0</v>
      </c>
      <c r="AA95" s="5">
        <v>0</v>
      </c>
      <c r="AB95" s="5">
        <v>0</v>
      </c>
    </row>
    <row r="96" spans="1:28" ht="30" customHeight="1" x14ac:dyDescent="0.55000000000000004">
      <c r="A96" s="48" t="s">
        <v>27</v>
      </c>
      <c r="B96" s="2">
        <v>2024</v>
      </c>
      <c r="C96" s="1" t="s">
        <v>28</v>
      </c>
      <c r="D96" s="1" t="s">
        <v>29</v>
      </c>
      <c r="E96" s="1" t="s">
        <v>30</v>
      </c>
      <c r="F96" s="1" t="s">
        <v>196</v>
      </c>
      <c r="G96" s="1" t="s">
        <v>197</v>
      </c>
      <c r="H96" s="1" t="s">
        <v>148</v>
      </c>
      <c r="I96" s="1" t="s">
        <v>149</v>
      </c>
      <c r="J96" s="1" t="s">
        <v>35</v>
      </c>
      <c r="K96" s="1" t="s">
        <v>36</v>
      </c>
      <c r="L96" s="1" t="s">
        <v>37</v>
      </c>
      <c r="M96" s="1" t="s">
        <v>38</v>
      </c>
      <c r="N96" s="5">
        <v>42654742078</v>
      </c>
      <c r="O96" s="5"/>
      <c r="P96" s="5"/>
      <c r="Q96" s="5">
        <v>0</v>
      </c>
      <c r="R96" s="5">
        <v>0</v>
      </c>
      <c r="S96" s="5">
        <v>42654742078</v>
      </c>
      <c r="T96" s="5">
        <v>0</v>
      </c>
      <c r="U96" s="5">
        <v>42654742078</v>
      </c>
      <c r="V96" s="5"/>
      <c r="W96" s="5">
        <f t="shared" si="2"/>
        <v>0</v>
      </c>
      <c r="X96" s="5">
        <v>0</v>
      </c>
      <c r="Y96" s="5">
        <v>0</v>
      </c>
      <c r="Z96" s="5">
        <v>0</v>
      </c>
      <c r="AA96" s="5">
        <v>0</v>
      </c>
      <c r="AB96" s="5">
        <v>0</v>
      </c>
    </row>
    <row r="97" spans="1:28" ht="30" customHeight="1" x14ac:dyDescent="0.55000000000000004">
      <c r="A97" s="48" t="s">
        <v>27</v>
      </c>
      <c r="B97" s="2">
        <v>2024</v>
      </c>
      <c r="C97" s="1" t="s">
        <v>28</v>
      </c>
      <c r="D97" s="1" t="s">
        <v>29</v>
      </c>
      <c r="E97" s="1" t="s">
        <v>30</v>
      </c>
      <c r="F97" s="1" t="s">
        <v>196</v>
      </c>
      <c r="G97" s="1" t="s">
        <v>197</v>
      </c>
      <c r="H97" s="1" t="s">
        <v>152</v>
      </c>
      <c r="I97" s="1" t="s">
        <v>153</v>
      </c>
      <c r="J97" s="1" t="s">
        <v>41</v>
      </c>
      <c r="K97" s="1" t="s">
        <v>42</v>
      </c>
      <c r="L97" s="1" t="s">
        <v>43</v>
      </c>
      <c r="M97" s="1" t="s">
        <v>38</v>
      </c>
      <c r="N97" s="5">
        <v>11973239503</v>
      </c>
      <c r="O97" s="5"/>
      <c r="P97" s="5"/>
      <c r="Q97" s="5">
        <v>0</v>
      </c>
      <c r="R97" s="5">
        <v>0</v>
      </c>
      <c r="S97" s="5">
        <v>11973239503</v>
      </c>
      <c r="T97" s="5">
        <v>0</v>
      </c>
      <c r="U97" s="5">
        <v>11973239503</v>
      </c>
      <c r="V97" s="5"/>
      <c r="W97" s="5">
        <f t="shared" si="2"/>
        <v>0</v>
      </c>
      <c r="X97" s="5">
        <v>0</v>
      </c>
      <c r="Y97" s="5">
        <v>0</v>
      </c>
      <c r="Z97" s="5">
        <v>0</v>
      </c>
      <c r="AA97" s="5">
        <v>0</v>
      </c>
      <c r="AB97" s="5">
        <v>0</v>
      </c>
    </row>
    <row r="98" spans="1:28" ht="30" customHeight="1" x14ac:dyDescent="0.55000000000000004">
      <c r="A98" s="48" t="s">
        <v>27</v>
      </c>
      <c r="B98" s="2">
        <v>2024</v>
      </c>
      <c r="C98" s="1" t="s">
        <v>28</v>
      </c>
      <c r="D98" s="1" t="s">
        <v>29</v>
      </c>
      <c r="E98" s="1" t="s">
        <v>30</v>
      </c>
      <c r="F98" s="1" t="s">
        <v>196</v>
      </c>
      <c r="G98" s="1" t="s">
        <v>197</v>
      </c>
      <c r="H98" s="1" t="s">
        <v>200</v>
      </c>
      <c r="I98" s="1" t="s">
        <v>201</v>
      </c>
      <c r="J98" s="1" t="s">
        <v>41</v>
      </c>
      <c r="K98" s="1" t="s">
        <v>42</v>
      </c>
      <c r="L98" s="1" t="s">
        <v>43</v>
      </c>
      <c r="M98" s="1" t="s">
        <v>38</v>
      </c>
      <c r="N98" s="5">
        <v>30706655</v>
      </c>
      <c r="O98" s="5"/>
      <c r="P98" s="5"/>
      <c r="Q98" s="5">
        <v>0</v>
      </c>
      <c r="R98" s="5">
        <v>0</v>
      </c>
      <c r="S98" s="5">
        <v>30706655</v>
      </c>
      <c r="T98" s="5">
        <v>0</v>
      </c>
      <c r="U98" s="5">
        <v>30706655</v>
      </c>
      <c r="V98" s="5"/>
      <c r="W98" s="5">
        <f t="shared" si="2"/>
        <v>0</v>
      </c>
      <c r="X98" s="5">
        <v>0</v>
      </c>
      <c r="Y98" s="5">
        <v>0</v>
      </c>
      <c r="Z98" s="5">
        <v>0</v>
      </c>
      <c r="AA98" s="5">
        <v>0</v>
      </c>
      <c r="AB98" s="5">
        <v>0</v>
      </c>
    </row>
    <row r="99" spans="1:28" ht="30" customHeight="1" x14ac:dyDescent="0.55000000000000004">
      <c r="A99" s="48" t="s">
        <v>27</v>
      </c>
      <c r="B99" s="2">
        <v>2024</v>
      </c>
      <c r="C99" s="1" t="s">
        <v>28</v>
      </c>
      <c r="D99" s="1" t="s">
        <v>29</v>
      </c>
      <c r="E99" s="1" t="s">
        <v>30</v>
      </c>
      <c r="F99" s="1" t="s">
        <v>196</v>
      </c>
      <c r="G99" s="1" t="s">
        <v>197</v>
      </c>
      <c r="H99" s="1" t="s">
        <v>200</v>
      </c>
      <c r="I99" s="1" t="s">
        <v>201</v>
      </c>
      <c r="J99" s="1" t="s">
        <v>35</v>
      </c>
      <c r="K99" s="1" t="s">
        <v>150</v>
      </c>
      <c r="L99" s="1" t="s">
        <v>151</v>
      </c>
      <c r="M99" s="1" t="s">
        <v>38</v>
      </c>
      <c r="N99" s="5">
        <v>574961312</v>
      </c>
      <c r="O99" s="5"/>
      <c r="P99" s="5"/>
      <c r="Q99" s="5">
        <v>0</v>
      </c>
      <c r="R99" s="5">
        <v>0</v>
      </c>
      <c r="S99" s="5">
        <v>574961312</v>
      </c>
      <c r="T99" s="5">
        <v>0</v>
      </c>
      <c r="U99" s="5">
        <v>574961312</v>
      </c>
      <c r="V99" s="5"/>
      <c r="W99" s="5">
        <f t="shared" si="2"/>
        <v>0</v>
      </c>
      <c r="X99" s="5">
        <v>0</v>
      </c>
      <c r="Y99" s="5">
        <v>0</v>
      </c>
      <c r="Z99" s="5">
        <v>0</v>
      </c>
      <c r="AA99" s="5">
        <v>0</v>
      </c>
      <c r="AB99" s="5">
        <v>0</v>
      </c>
    </row>
    <row r="100" spans="1:28" ht="30" customHeight="1" x14ac:dyDescent="0.55000000000000004">
      <c r="A100" s="48" t="s">
        <v>27</v>
      </c>
      <c r="B100" s="2">
        <v>2024</v>
      </c>
      <c r="C100" s="1" t="s">
        <v>28</v>
      </c>
      <c r="D100" s="1" t="s">
        <v>29</v>
      </c>
      <c r="E100" s="1" t="s">
        <v>30</v>
      </c>
      <c r="F100" s="1" t="s">
        <v>196</v>
      </c>
      <c r="G100" s="1" t="s">
        <v>197</v>
      </c>
      <c r="H100" s="1" t="s">
        <v>39</v>
      </c>
      <c r="I100" s="1" t="s">
        <v>40</v>
      </c>
      <c r="J100" s="1" t="s">
        <v>41</v>
      </c>
      <c r="K100" s="1" t="s">
        <v>42</v>
      </c>
      <c r="L100" s="1" t="s">
        <v>43</v>
      </c>
      <c r="M100" s="1" t="s">
        <v>38</v>
      </c>
      <c r="N100" s="5">
        <v>18890742846</v>
      </c>
      <c r="O100" s="5">
        <v>0</v>
      </c>
      <c r="P100" s="5">
        <v>268000000</v>
      </c>
      <c r="Q100" s="5">
        <v>0</v>
      </c>
      <c r="R100" s="5">
        <v>0</v>
      </c>
      <c r="S100" s="5">
        <v>18622742846</v>
      </c>
      <c r="T100" s="5">
        <v>5431491000</v>
      </c>
      <c r="U100" s="5">
        <v>13191251846</v>
      </c>
      <c r="V100" s="5">
        <v>4291162303</v>
      </c>
      <c r="W100" s="5">
        <f t="shared" si="2"/>
        <v>1140328697</v>
      </c>
      <c r="X100" s="5">
        <v>151751554</v>
      </c>
      <c r="Y100" s="5">
        <v>151751554</v>
      </c>
      <c r="Z100" s="5">
        <v>151751554</v>
      </c>
      <c r="AA100" s="5">
        <v>0</v>
      </c>
      <c r="AB100" s="5">
        <v>0</v>
      </c>
    </row>
    <row r="101" spans="1:28" ht="30" customHeight="1" x14ac:dyDescent="0.55000000000000004">
      <c r="A101" s="48" t="s">
        <v>27</v>
      </c>
      <c r="B101" s="2">
        <v>2024</v>
      </c>
      <c r="C101" s="1" t="s">
        <v>28</v>
      </c>
      <c r="D101" s="1" t="s">
        <v>29</v>
      </c>
      <c r="E101" s="1" t="s">
        <v>30</v>
      </c>
      <c r="F101" s="1" t="s">
        <v>202</v>
      </c>
      <c r="G101" s="1" t="s">
        <v>203</v>
      </c>
      <c r="H101" s="1" t="s">
        <v>152</v>
      </c>
      <c r="I101" s="1" t="s">
        <v>153</v>
      </c>
      <c r="J101" s="1" t="s">
        <v>35</v>
      </c>
      <c r="K101" s="1" t="s">
        <v>150</v>
      </c>
      <c r="L101" s="1" t="s">
        <v>151</v>
      </c>
      <c r="M101" s="1" t="s">
        <v>38</v>
      </c>
      <c r="N101" s="5">
        <v>13051525643</v>
      </c>
      <c r="O101" s="5"/>
      <c r="P101" s="5"/>
      <c r="Q101" s="5">
        <v>0</v>
      </c>
      <c r="R101" s="5">
        <v>0</v>
      </c>
      <c r="S101" s="5">
        <v>13051525643</v>
      </c>
      <c r="T101" s="5">
        <v>0</v>
      </c>
      <c r="U101" s="5">
        <v>13051525643</v>
      </c>
      <c r="V101" s="5"/>
      <c r="W101" s="5">
        <f t="shared" si="2"/>
        <v>0</v>
      </c>
      <c r="X101" s="5">
        <v>0</v>
      </c>
      <c r="Y101" s="5">
        <v>0</v>
      </c>
      <c r="Z101" s="5">
        <v>0</v>
      </c>
      <c r="AA101" s="5">
        <v>0</v>
      </c>
      <c r="AB101" s="5">
        <v>0</v>
      </c>
    </row>
    <row r="102" spans="1:28" ht="30" customHeight="1" x14ac:dyDescent="0.55000000000000004">
      <c r="A102" s="48" t="s">
        <v>27</v>
      </c>
      <c r="B102" s="2">
        <v>2024</v>
      </c>
      <c r="C102" s="1" t="s">
        <v>28</v>
      </c>
      <c r="D102" s="1" t="s">
        <v>29</v>
      </c>
      <c r="E102" s="1" t="s">
        <v>30</v>
      </c>
      <c r="F102" s="1" t="s">
        <v>202</v>
      </c>
      <c r="G102" s="1" t="s">
        <v>203</v>
      </c>
      <c r="H102" s="1" t="s">
        <v>152</v>
      </c>
      <c r="I102" s="1" t="s">
        <v>153</v>
      </c>
      <c r="J102" s="1" t="s">
        <v>41</v>
      </c>
      <c r="K102" s="1" t="s">
        <v>42</v>
      </c>
      <c r="L102" s="1" t="s">
        <v>43</v>
      </c>
      <c r="M102" s="1" t="s">
        <v>38</v>
      </c>
      <c r="N102" s="5">
        <v>530022113</v>
      </c>
      <c r="O102" s="5"/>
      <c r="P102" s="5"/>
      <c r="Q102" s="5">
        <v>0</v>
      </c>
      <c r="R102" s="5">
        <v>0</v>
      </c>
      <c r="S102" s="5">
        <v>530022113</v>
      </c>
      <c r="T102" s="5">
        <v>0</v>
      </c>
      <c r="U102" s="5">
        <v>530022113</v>
      </c>
      <c r="V102" s="5"/>
      <c r="W102" s="5">
        <f t="shared" si="2"/>
        <v>0</v>
      </c>
      <c r="X102" s="5">
        <v>0</v>
      </c>
      <c r="Y102" s="5">
        <v>0</v>
      </c>
      <c r="Z102" s="5">
        <v>0</v>
      </c>
      <c r="AA102" s="5">
        <v>0</v>
      </c>
      <c r="AB102" s="5">
        <v>0</v>
      </c>
    </row>
    <row r="103" spans="1:28" ht="30" customHeight="1" x14ac:dyDescent="0.55000000000000004">
      <c r="A103" s="48" t="s">
        <v>27</v>
      </c>
      <c r="B103" s="2">
        <v>2024</v>
      </c>
      <c r="C103" s="1" t="s">
        <v>28</v>
      </c>
      <c r="D103" s="1" t="s">
        <v>29</v>
      </c>
      <c r="E103" s="1" t="s">
        <v>30</v>
      </c>
      <c r="F103" s="1" t="s">
        <v>204</v>
      </c>
      <c r="G103" s="1" t="s">
        <v>205</v>
      </c>
      <c r="H103" s="1" t="s">
        <v>152</v>
      </c>
      <c r="I103" s="1" t="s">
        <v>153</v>
      </c>
      <c r="J103" s="1" t="s">
        <v>35</v>
      </c>
      <c r="K103" s="1" t="s">
        <v>170</v>
      </c>
      <c r="L103" s="1" t="s">
        <v>171</v>
      </c>
      <c r="M103" s="1" t="s">
        <v>38</v>
      </c>
      <c r="N103" s="5">
        <v>3862516948</v>
      </c>
      <c r="O103" s="5"/>
      <c r="P103" s="5"/>
      <c r="Q103" s="5">
        <v>0</v>
      </c>
      <c r="R103" s="5">
        <v>0</v>
      </c>
      <c r="S103" s="5">
        <v>3862516948</v>
      </c>
      <c r="T103" s="5">
        <v>0</v>
      </c>
      <c r="U103" s="5">
        <v>3862516948</v>
      </c>
      <c r="V103" s="5"/>
      <c r="W103" s="5">
        <f t="shared" si="2"/>
        <v>0</v>
      </c>
      <c r="X103" s="5">
        <v>0</v>
      </c>
      <c r="Y103" s="5">
        <v>0</v>
      </c>
      <c r="Z103" s="5">
        <v>0</v>
      </c>
      <c r="AA103" s="5">
        <v>0</v>
      </c>
      <c r="AB103" s="5">
        <v>0</v>
      </c>
    </row>
    <row r="104" spans="1:28" ht="30" customHeight="1" x14ac:dyDescent="0.55000000000000004">
      <c r="A104" s="48" t="s">
        <v>27</v>
      </c>
      <c r="B104" s="2">
        <v>2024</v>
      </c>
      <c r="C104" s="1" t="s">
        <v>28</v>
      </c>
      <c r="D104" s="1" t="s">
        <v>29</v>
      </c>
      <c r="E104" s="1" t="s">
        <v>30</v>
      </c>
      <c r="F104" s="1" t="s">
        <v>206</v>
      </c>
      <c r="G104" s="1" t="s">
        <v>207</v>
      </c>
      <c r="H104" s="1" t="s">
        <v>60</v>
      </c>
      <c r="I104" s="1" t="s">
        <v>61</v>
      </c>
      <c r="J104" s="1" t="s">
        <v>35</v>
      </c>
      <c r="K104" s="1" t="s">
        <v>160</v>
      </c>
      <c r="L104" s="1" t="s">
        <v>161</v>
      </c>
      <c r="M104" s="1" t="s">
        <v>38</v>
      </c>
      <c r="N104" s="5">
        <v>26846000000</v>
      </c>
      <c r="O104" s="5"/>
      <c r="P104" s="5"/>
      <c r="Q104" s="5">
        <v>0</v>
      </c>
      <c r="R104" s="5">
        <v>0</v>
      </c>
      <c r="S104" s="5">
        <v>26846000000</v>
      </c>
      <c r="T104" s="5">
        <v>0</v>
      </c>
      <c r="U104" s="5">
        <v>26846000000</v>
      </c>
      <c r="V104" s="5"/>
      <c r="W104" s="5">
        <f t="shared" si="2"/>
        <v>0</v>
      </c>
      <c r="X104" s="5">
        <v>0</v>
      </c>
      <c r="Y104" s="5">
        <v>0</v>
      </c>
      <c r="Z104" s="5">
        <v>0</v>
      </c>
      <c r="AA104" s="5">
        <v>0</v>
      </c>
      <c r="AB104" s="5">
        <v>0</v>
      </c>
    </row>
    <row r="105" spans="1:28" ht="30" customHeight="1" x14ac:dyDescent="0.55000000000000004">
      <c r="A105" s="48" t="s">
        <v>27</v>
      </c>
      <c r="B105" s="2">
        <v>2024</v>
      </c>
      <c r="C105" s="1" t="s">
        <v>28</v>
      </c>
      <c r="D105" s="1" t="s">
        <v>29</v>
      </c>
      <c r="E105" s="1" t="s">
        <v>30</v>
      </c>
      <c r="F105" s="1" t="s">
        <v>206</v>
      </c>
      <c r="G105" s="1" t="s">
        <v>207</v>
      </c>
      <c r="H105" s="1" t="s">
        <v>60</v>
      </c>
      <c r="I105" s="1" t="s">
        <v>61</v>
      </c>
      <c r="J105" s="1" t="s">
        <v>41</v>
      </c>
      <c r="K105" s="1" t="s">
        <v>42</v>
      </c>
      <c r="L105" s="1" t="s">
        <v>43</v>
      </c>
      <c r="M105" s="1" t="s">
        <v>38</v>
      </c>
      <c r="N105" s="5">
        <v>17686082629</v>
      </c>
      <c r="O105" s="5">
        <v>23264960431</v>
      </c>
      <c r="P105" s="5">
        <v>0</v>
      </c>
      <c r="Q105" s="5">
        <v>0</v>
      </c>
      <c r="R105" s="5">
        <v>0</v>
      </c>
      <c r="S105" s="5">
        <v>40951043060</v>
      </c>
      <c r="T105" s="5">
        <v>0</v>
      </c>
      <c r="U105" s="5">
        <v>40951043060</v>
      </c>
      <c r="V105" s="5"/>
      <c r="W105" s="5">
        <f t="shared" si="2"/>
        <v>0</v>
      </c>
      <c r="X105" s="5">
        <v>0</v>
      </c>
      <c r="Y105" s="5">
        <v>0</v>
      </c>
      <c r="Z105" s="5">
        <v>0</v>
      </c>
      <c r="AA105" s="5">
        <v>0</v>
      </c>
      <c r="AB105" s="5">
        <v>0</v>
      </c>
    </row>
    <row r="106" spans="1:28" ht="30" customHeight="1" x14ac:dyDescent="0.55000000000000004">
      <c r="A106" s="48" t="s">
        <v>27</v>
      </c>
      <c r="B106" s="2">
        <v>2024</v>
      </c>
      <c r="C106" s="1" t="s">
        <v>28</v>
      </c>
      <c r="D106" s="1" t="s">
        <v>29</v>
      </c>
      <c r="E106" s="1" t="s">
        <v>30</v>
      </c>
      <c r="F106" s="1" t="s">
        <v>208</v>
      </c>
      <c r="G106" s="1" t="s">
        <v>209</v>
      </c>
      <c r="H106" s="1" t="s">
        <v>210</v>
      </c>
      <c r="I106" s="1" t="s">
        <v>211</v>
      </c>
      <c r="J106" s="1" t="s">
        <v>35</v>
      </c>
      <c r="K106" s="1" t="s">
        <v>36</v>
      </c>
      <c r="L106" s="1" t="s">
        <v>37</v>
      </c>
      <c r="M106" s="1" t="s">
        <v>38</v>
      </c>
      <c r="N106" s="5">
        <v>28920000</v>
      </c>
      <c r="O106" s="5"/>
      <c r="P106" s="5"/>
      <c r="Q106" s="5">
        <v>0</v>
      </c>
      <c r="R106" s="5">
        <v>0</v>
      </c>
      <c r="S106" s="5">
        <v>28920000</v>
      </c>
      <c r="T106" s="5">
        <v>0</v>
      </c>
      <c r="U106" s="5">
        <v>28920000</v>
      </c>
      <c r="V106" s="5"/>
      <c r="W106" s="5">
        <f t="shared" si="2"/>
        <v>0</v>
      </c>
      <c r="X106" s="5">
        <v>0</v>
      </c>
      <c r="Y106" s="5">
        <v>0</v>
      </c>
      <c r="Z106" s="5">
        <v>0</v>
      </c>
      <c r="AA106" s="5">
        <v>0</v>
      </c>
      <c r="AB106" s="5">
        <v>0</v>
      </c>
    </row>
    <row r="107" spans="1:28" ht="30" customHeight="1" x14ac:dyDescent="0.55000000000000004">
      <c r="A107" s="48" t="s">
        <v>27</v>
      </c>
      <c r="B107" s="2">
        <v>2024</v>
      </c>
      <c r="C107" s="1" t="s">
        <v>28</v>
      </c>
      <c r="D107" s="1" t="s">
        <v>29</v>
      </c>
      <c r="E107" s="1" t="s">
        <v>30</v>
      </c>
      <c r="F107" s="1" t="s">
        <v>212</v>
      </c>
      <c r="G107" s="1" t="s">
        <v>213</v>
      </c>
      <c r="H107" s="1" t="s">
        <v>152</v>
      </c>
      <c r="I107" s="1" t="s">
        <v>153</v>
      </c>
      <c r="J107" s="1" t="s">
        <v>41</v>
      </c>
      <c r="K107" s="1" t="s">
        <v>42</v>
      </c>
      <c r="L107" s="1" t="s">
        <v>43</v>
      </c>
      <c r="M107" s="1" t="s">
        <v>38</v>
      </c>
      <c r="N107" s="5">
        <v>13311819756</v>
      </c>
      <c r="O107" s="5"/>
      <c r="P107" s="5"/>
      <c r="Q107" s="5">
        <v>0</v>
      </c>
      <c r="R107" s="5">
        <v>0</v>
      </c>
      <c r="S107" s="5">
        <v>13311819756</v>
      </c>
      <c r="T107" s="5">
        <v>0</v>
      </c>
      <c r="U107" s="5">
        <v>13311819756</v>
      </c>
      <c r="V107" s="5"/>
      <c r="W107" s="5">
        <f t="shared" si="2"/>
        <v>0</v>
      </c>
      <c r="X107" s="5">
        <v>0</v>
      </c>
      <c r="Y107" s="5">
        <v>0</v>
      </c>
      <c r="Z107" s="5">
        <v>0</v>
      </c>
      <c r="AA107" s="5">
        <v>0</v>
      </c>
      <c r="AB107" s="5">
        <v>0</v>
      </c>
    </row>
    <row r="108" spans="1:28" ht="30" customHeight="1" x14ac:dyDescent="0.55000000000000004">
      <c r="A108" s="48" t="s">
        <v>27</v>
      </c>
      <c r="B108" s="2">
        <v>2024</v>
      </c>
      <c r="C108" s="1" t="s">
        <v>28</v>
      </c>
      <c r="D108" s="1" t="s">
        <v>29</v>
      </c>
      <c r="E108" s="1" t="s">
        <v>30</v>
      </c>
      <c r="F108" s="1" t="s">
        <v>212</v>
      </c>
      <c r="G108" s="1" t="s">
        <v>213</v>
      </c>
      <c r="H108" s="1" t="s">
        <v>214</v>
      </c>
      <c r="I108" s="1" t="s">
        <v>215</v>
      </c>
      <c r="J108" s="1" t="s">
        <v>41</v>
      </c>
      <c r="K108" s="1" t="s">
        <v>42</v>
      </c>
      <c r="L108" s="1" t="s">
        <v>43</v>
      </c>
      <c r="M108" s="1" t="s">
        <v>38</v>
      </c>
      <c r="N108" s="5">
        <v>28930533402.91</v>
      </c>
      <c r="O108" s="5"/>
      <c r="P108" s="5"/>
      <c r="Q108" s="5">
        <v>0</v>
      </c>
      <c r="R108" s="5">
        <v>0</v>
      </c>
      <c r="S108" s="5">
        <v>28930533402.91</v>
      </c>
      <c r="T108" s="5">
        <v>0</v>
      </c>
      <c r="U108" s="5">
        <v>28930533402.91</v>
      </c>
      <c r="V108" s="5"/>
      <c r="W108" s="5">
        <f t="shared" si="2"/>
        <v>0</v>
      </c>
      <c r="X108" s="5">
        <v>0</v>
      </c>
      <c r="Y108" s="5">
        <v>0</v>
      </c>
      <c r="Z108" s="5">
        <v>0</v>
      </c>
      <c r="AA108" s="5">
        <v>0</v>
      </c>
      <c r="AB108" s="5">
        <v>0</v>
      </c>
    </row>
    <row r="109" spans="1:28" ht="30" customHeight="1" x14ac:dyDescent="0.55000000000000004">
      <c r="A109" s="48" t="s">
        <v>27</v>
      </c>
      <c r="B109" s="2">
        <v>2024</v>
      </c>
      <c r="C109" s="1" t="s">
        <v>28</v>
      </c>
      <c r="D109" s="1" t="s">
        <v>29</v>
      </c>
      <c r="E109" s="1" t="s">
        <v>30</v>
      </c>
      <c r="F109" s="1" t="s">
        <v>216</v>
      </c>
      <c r="G109" s="1" t="s">
        <v>217</v>
      </c>
      <c r="H109" s="1" t="s">
        <v>214</v>
      </c>
      <c r="I109" s="1" t="s">
        <v>215</v>
      </c>
      <c r="J109" s="1" t="s">
        <v>41</v>
      </c>
      <c r="K109" s="1" t="s">
        <v>42</v>
      </c>
      <c r="L109" s="1" t="s">
        <v>43</v>
      </c>
      <c r="M109" s="1" t="s">
        <v>38</v>
      </c>
      <c r="N109" s="5">
        <v>7063719540.3400002</v>
      </c>
      <c r="O109" s="5"/>
      <c r="P109" s="5"/>
      <c r="Q109" s="5">
        <v>0</v>
      </c>
      <c r="R109" s="5">
        <v>0</v>
      </c>
      <c r="S109" s="5">
        <v>7063719540.3400002</v>
      </c>
      <c r="T109" s="5">
        <v>0</v>
      </c>
      <c r="U109" s="5">
        <v>7063719540.3400002</v>
      </c>
      <c r="V109" s="5"/>
      <c r="W109" s="5">
        <f t="shared" si="2"/>
        <v>0</v>
      </c>
      <c r="X109" s="5">
        <v>0</v>
      </c>
      <c r="Y109" s="5">
        <v>0</v>
      </c>
      <c r="Z109" s="5">
        <v>0</v>
      </c>
      <c r="AA109" s="5">
        <v>0</v>
      </c>
      <c r="AB109" s="5">
        <v>0</v>
      </c>
    </row>
    <row r="110" spans="1:28" ht="30" hidden="1" customHeight="1" x14ac:dyDescent="0.55000000000000004">
      <c r="A110" s="48" t="s">
        <v>27</v>
      </c>
      <c r="B110" s="2">
        <v>2024</v>
      </c>
      <c r="C110" s="1" t="s">
        <v>28</v>
      </c>
      <c r="D110" s="1" t="s">
        <v>29</v>
      </c>
      <c r="E110" s="1" t="s">
        <v>30</v>
      </c>
      <c r="F110" s="1" t="s">
        <v>218</v>
      </c>
      <c r="G110" s="1" t="s">
        <v>219</v>
      </c>
      <c r="H110" s="1" t="s">
        <v>78</v>
      </c>
      <c r="I110" s="1" t="s">
        <v>79</v>
      </c>
      <c r="J110" s="1" t="s">
        <v>35</v>
      </c>
      <c r="K110" s="1" t="s">
        <v>36</v>
      </c>
      <c r="L110" s="1" t="s">
        <v>37</v>
      </c>
      <c r="M110" s="1" t="s">
        <v>38</v>
      </c>
      <c r="N110" s="5">
        <v>3244000</v>
      </c>
      <c r="O110" s="5"/>
      <c r="P110" s="5"/>
      <c r="Q110" s="5">
        <v>0</v>
      </c>
      <c r="R110" s="5">
        <v>0</v>
      </c>
      <c r="S110" s="5">
        <v>3244000</v>
      </c>
      <c r="T110" s="5">
        <v>3244000</v>
      </c>
      <c r="U110" s="5">
        <v>0</v>
      </c>
      <c r="V110" s="5">
        <v>3244000</v>
      </c>
      <c r="W110" s="5">
        <f t="shared" si="2"/>
        <v>0</v>
      </c>
      <c r="X110" s="5">
        <v>30166.5</v>
      </c>
      <c r="Y110" s="5">
        <v>0</v>
      </c>
      <c r="Z110" s="5">
        <v>0</v>
      </c>
      <c r="AA110" s="5">
        <v>0</v>
      </c>
      <c r="AB110" s="5">
        <v>0</v>
      </c>
    </row>
    <row r="111" spans="1:28" ht="30" hidden="1" customHeight="1" x14ac:dyDescent="0.55000000000000004">
      <c r="A111" s="48" t="s">
        <v>27</v>
      </c>
      <c r="B111" s="2">
        <v>2024</v>
      </c>
      <c r="C111" s="1" t="s">
        <v>28</v>
      </c>
      <c r="D111" s="1" t="s">
        <v>29</v>
      </c>
      <c r="E111" s="1" t="s">
        <v>30</v>
      </c>
      <c r="F111" s="1" t="s">
        <v>218</v>
      </c>
      <c r="G111" s="1" t="s">
        <v>219</v>
      </c>
      <c r="H111" s="1" t="s">
        <v>220</v>
      </c>
      <c r="I111" s="1" t="s">
        <v>221</v>
      </c>
      <c r="J111" s="1" t="s">
        <v>35</v>
      </c>
      <c r="K111" s="1" t="s">
        <v>36</v>
      </c>
      <c r="L111" s="1" t="s">
        <v>37</v>
      </c>
      <c r="M111" s="1" t="s">
        <v>38</v>
      </c>
      <c r="N111" s="5">
        <v>140755000</v>
      </c>
      <c r="O111" s="5"/>
      <c r="P111" s="5"/>
      <c r="Q111" s="5">
        <v>0</v>
      </c>
      <c r="R111" s="5">
        <v>0</v>
      </c>
      <c r="S111" s="5">
        <v>140755000</v>
      </c>
      <c r="T111" s="5">
        <v>0</v>
      </c>
      <c r="U111" s="5">
        <v>140755000</v>
      </c>
      <c r="V111" s="5"/>
      <c r="W111" s="5">
        <f t="shared" si="2"/>
        <v>0</v>
      </c>
      <c r="X111" s="5">
        <v>0</v>
      </c>
      <c r="Y111" s="5">
        <v>0</v>
      </c>
      <c r="Z111" s="5">
        <v>0</v>
      </c>
      <c r="AA111" s="5">
        <v>0</v>
      </c>
      <c r="AB111" s="5">
        <v>0</v>
      </c>
    </row>
    <row r="112" spans="1:28" ht="30" hidden="1" customHeight="1" x14ac:dyDescent="0.55000000000000004">
      <c r="A112" s="48" t="s">
        <v>27</v>
      </c>
      <c r="B112" s="2">
        <v>2024</v>
      </c>
      <c r="C112" s="1" t="s">
        <v>28</v>
      </c>
      <c r="D112" s="1" t="s">
        <v>29</v>
      </c>
      <c r="E112" s="1" t="s">
        <v>30</v>
      </c>
      <c r="F112" s="1" t="s">
        <v>218</v>
      </c>
      <c r="G112" s="1" t="s">
        <v>219</v>
      </c>
      <c r="H112" s="1" t="s">
        <v>222</v>
      </c>
      <c r="I112" s="1" t="s">
        <v>223</v>
      </c>
      <c r="J112" s="1" t="s">
        <v>35</v>
      </c>
      <c r="K112" s="1" t="s">
        <v>36</v>
      </c>
      <c r="L112" s="1" t="s">
        <v>37</v>
      </c>
      <c r="M112" s="1" t="s">
        <v>38</v>
      </c>
      <c r="N112" s="5">
        <v>43200000</v>
      </c>
      <c r="O112" s="5"/>
      <c r="P112" s="5"/>
      <c r="Q112" s="5">
        <v>0</v>
      </c>
      <c r="R112" s="5">
        <v>0</v>
      </c>
      <c r="S112" s="5">
        <v>43200000</v>
      </c>
      <c r="T112" s="5">
        <v>0</v>
      </c>
      <c r="U112" s="5">
        <v>43200000</v>
      </c>
      <c r="V112" s="5"/>
      <c r="W112" s="5">
        <f t="shared" si="2"/>
        <v>0</v>
      </c>
      <c r="X112" s="5">
        <v>0</v>
      </c>
      <c r="Y112" s="5">
        <v>0</v>
      </c>
      <c r="Z112" s="5">
        <v>0</v>
      </c>
      <c r="AA112" s="5">
        <v>0</v>
      </c>
      <c r="AB112" s="5">
        <v>0</v>
      </c>
    </row>
    <row r="113" spans="1:28" ht="30" hidden="1" customHeight="1" x14ac:dyDescent="0.55000000000000004">
      <c r="A113" s="48" t="s">
        <v>27</v>
      </c>
      <c r="B113" s="2">
        <v>2024</v>
      </c>
      <c r="C113" s="1" t="s">
        <v>28</v>
      </c>
      <c r="D113" s="1" t="s">
        <v>29</v>
      </c>
      <c r="E113" s="1" t="s">
        <v>30</v>
      </c>
      <c r="F113" s="1" t="s">
        <v>218</v>
      </c>
      <c r="G113" s="1" t="s">
        <v>219</v>
      </c>
      <c r="H113" s="1" t="s">
        <v>224</v>
      </c>
      <c r="I113" s="1" t="s">
        <v>225</v>
      </c>
      <c r="J113" s="1" t="s">
        <v>35</v>
      </c>
      <c r="K113" s="1" t="s">
        <v>36</v>
      </c>
      <c r="L113" s="1" t="s">
        <v>37</v>
      </c>
      <c r="M113" s="1" t="s">
        <v>38</v>
      </c>
      <c r="N113" s="5">
        <v>798698000</v>
      </c>
      <c r="O113" s="5"/>
      <c r="P113" s="5"/>
      <c r="Q113" s="5">
        <v>0</v>
      </c>
      <c r="R113" s="5">
        <v>0</v>
      </c>
      <c r="S113" s="5">
        <v>798698000</v>
      </c>
      <c r="T113" s="5">
        <v>796631936</v>
      </c>
      <c r="U113" s="5">
        <v>2066064</v>
      </c>
      <c r="V113" s="5">
        <v>796631936</v>
      </c>
      <c r="W113" s="5">
        <f t="shared" si="2"/>
        <v>0</v>
      </c>
      <c r="X113" s="5">
        <v>0</v>
      </c>
      <c r="Y113" s="5">
        <v>0</v>
      </c>
      <c r="Z113" s="5">
        <v>0</v>
      </c>
      <c r="AA113" s="5">
        <v>0</v>
      </c>
      <c r="AB113" s="5">
        <v>0</v>
      </c>
    </row>
    <row r="114" spans="1:28" ht="30" hidden="1" customHeight="1" x14ac:dyDescent="0.55000000000000004">
      <c r="A114" s="48" t="s">
        <v>27</v>
      </c>
      <c r="B114" s="2">
        <v>2024</v>
      </c>
      <c r="C114" s="1" t="s">
        <v>28</v>
      </c>
      <c r="D114" s="1" t="s">
        <v>29</v>
      </c>
      <c r="E114" s="1" t="s">
        <v>30</v>
      </c>
      <c r="F114" s="1" t="s">
        <v>218</v>
      </c>
      <c r="G114" s="1" t="s">
        <v>219</v>
      </c>
      <c r="H114" s="1" t="s">
        <v>226</v>
      </c>
      <c r="I114" s="1" t="s">
        <v>227</v>
      </c>
      <c r="J114" s="1" t="s">
        <v>35</v>
      </c>
      <c r="K114" s="1" t="s">
        <v>36</v>
      </c>
      <c r="L114" s="1" t="s">
        <v>37</v>
      </c>
      <c r="M114" s="1" t="s">
        <v>38</v>
      </c>
      <c r="N114" s="5">
        <v>435293000</v>
      </c>
      <c r="O114" s="5"/>
      <c r="P114" s="5"/>
      <c r="Q114" s="5">
        <v>0</v>
      </c>
      <c r="R114" s="5">
        <v>0</v>
      </c>
      <c r="S114" s="5">
        <v>435293000</v>
      </c>
      <c r="T114" s="5">
        <v>435293000</v>
      </c>
      <c r="U114" s="5">
        <v>0</v>
      </c>
      <c r="V114" s="5">
        <v>56440027</v>
      </c>
      <c r="W114" s="5">
        <f t="shared" si="2"/>
        <v>378852973</v>
      </c>
      <c r="X114" s="5">
        <v>0</v>
      </c>
      <c r="Y114" s="5">
        <v>0</v>
      </c>
      <c r="Z114" s="5">
        <v>0</v>
      </c>
      <c r="AA114" s="5">
        <v>0</v>
      </c>
      <c r="AB114" s="5">
        <v>0</v>
      </c>
    </row>
    <row r="115" spans="1:28" ht="30" hidden="1" customHeight="1" x14ac:dyDescent="0.55000000000000004">
      <c r="A115" s="48" t="s">
        <v>27</v>
      </c>
      <c r="B115" s="2">
        <v>2024</v>
      </c>
      <c r="C115" s="1" t="s">
        <v>28</v>
      </c>
      <c r="D115" s="1" t="s">
        <v>29</v>
      </c>
      <c r="E115" s="1" t="s">
        <v>30</v>
      </c>
      <c r="F115" s="1" t="s">
        <v>218</v>
      </c>
      <c r="G115" s="1" t="s">
        <v>219</v>
      </c>
      <c r="H115" s="1" t="s">
        <v>228</v>
      </c>
      <c r="I115" s="1" t="s">
        <v>229</v>
      </c>
      <c r="J115" s="1" t="s">
        <v>35</v>
      </c>
      <c r="K115" s="1" t="s">
        <v>36</v>
      </c>
      <c r="L115" s="1" t="s">
        <v>37</v>
      </c>
      <c r="M115" s="1" t="s">
        <v>38</v>
      </c>
      <c r="N115" s="5">
        <v>700000000</v>
      </c>
      <c r="O115" s="5"/>
      <c r="P115" s="5"/>
      <c r="Q115" s="5">
        <v>0</v>
      </c>
      <c r="R115" s="5">
        <v>0</v>
      </c>
      <c r="S115" s="5">
        <v>700000000</v>
      </c>
      <c r="T115" s="5">
        <v>700000000</v>
      </c>
      <c r="U115" s="5">
        <v>0</v>
      </c>
      <c r="V115" s="5">
        <v>15792915.949999999</v>
      </c>
      <c r="W115" s="5">
        <f t="shared" si="2"/>
        <v>684207084.04999995</v>
      </c>
      <c r="X115" s="5">
        <v>15792915.949999999</v>
      </c>
      <c r="Y115" s="5">
        <v>15792915.949999999</v>
      </c>
      <c r="Z115" s="5">
        <v>15792915.949999999</v>
      </c>
      <c r="AA115" s="5">
        <v>0</v>
      </c>
      <c r="AB115" s="5">
        <v>0</v>
      </c>
    </row>
    <row r="116" spans="1:28" ht="30" hidden="1" customHeight="1" x14ac:dyDescent="0.55000000000000004">
      <c r="A116" s="48" t="s">
        <v>27</v>
      </c>
      <c r="B116" s="2">
        <v>2024</v>
      </c>
      <c r="C116" s="1" t="s">
        <v>28</v>
      </c>
      <c r="D116" s="1" t="s">
        <v>29</v>
      </c>
      <c r="E116" s="1" t="s">
        <v>30</v>
      </c>
      <c r="F116" s="1" t="s">
        <v>218</v>
      </c>
      <c r="G116" s="1" t="s">
        <v>219</v>
      </c>
      <c r="H116" s="1" t="s">
        <v>230</v>
      </c>
      <c r="I116" s="1" t="s">
        <v>231</v>
      </c>
      <c r="J116" s="1" t="s">
        <v>35</v>
      </c>
      <c r="K116" s="1" t="s">
        <v>36</v>
      </c>
      <c r="L116" s="1" t="s">
        <v>37</v>
      </c>
      <c r="M116" s="1" t="s">
        <v>38</v>
      </c>
      <c r="N116" s="5">
        <v>4981777000</v>
      </c>
      <c r="O116" s="5"/>
      <c r="P116" s="5"/>
      <c r="Q116" s="5">
        <v>0</v>
      </c>
      <c r="R116" s="5">
        <v>0</v>
      </c>
      <c r="S116" s="5">
        <v>4981777000</v>
      </c>
      <c r="T116" s="5">
        <v>4353060536.3599997</v>
      </c>
      <c r="U116" s="5">
        <v>628716463.63999999</v>
      </c>
      <c r="V116" s="5">
        <v>4353060536.3599997</v>
      </c>
      <c r="W116" s="5">
        <f t="shared" si="2"/>
        <v>0</v>
      </c>
      <c r="X116" s="5">
        <v>0</v>
      </c>
      <c r="Y116" s="5">
        <v>0</v>
      </c>
      <c r="Z116" s="5">
        <v>0</v>
      </c>
      <c r="AA116" s="5">
        <v>0</v>
      </c>
      <c r="AB116" s="5">
        <v>0</v>
      </c>
    </row>
    <row r="117" spans="1:28" ht="30" hidden="1" customHeight="1" x14ac:dyDescent="0.55000000000000004">
      <c r="A117" s="48" t="s">
        <v>27</v>
      </c>
      <c r="B117" s="2">
        <v>2024</v>
      </c>
      <c r="C117" s="1" t="s">
        <v>28</v>
      </c>
      <c r="D117" s="1" t="s">
        <v>29</v>
      </c>
      <c r="E117" s="1" t="s">
        <v>30</v>
      </c>
      <c r="F117" s="1" t="s">
        <v>218</v>
      </c>
      <c r="G117" s="1" t="s">
        <v>219</v>
      </c>
      <c r="H117" s="1" t="s">
        <v>232</v>
      </c>
      <c r="I117" s="1" t="s">
        <v>233</v>
      </c>
      <c r="J117" s="1" t="s">
        <v>35</v>
      </c>
      <c r="K117" s="1" t="s">
        <v>36</v>
      </c>
      <c r="L117" s="1" t="s">
        <v>37</v>
      </c>
      <c r="M117" s="1" t="s">
        <v>38</v>
      </c>
      <c r="N117" s="5">
        <v>120000000</v>
      </c>
      <c r="O117" s="5"/>
      <c r="P117" s="5"/>
      <c r="Q117" s="5">
        <v>0</v>
      </c>
      <c r="R117" s="5">
        <v>0</v>
      </c>
      <c r="S117" s="5">
        <v>120000000</v>
      </c>
      <c r="T117" s="5">
        <v>120000000</v>
      </c>
      <c r="U117" s="5">
        <v>0</v>
      </c>
      <c r="V117" s="5">
        <v>37446750</v>
      </c>
      <c r="W117" s="5">
        <f t="shared" si="2"/>
        <v>82553250</v>
      </c>
      <c r="X117" s="5">
        <v>37446750</v>
      </c>
      <c r="Y117" s="5">
        <v>37446750</v>
      </c>
      <c r="Z117" s="5">
        <v>37446750</v>
      </c>
      <c r="AA117" s="5">
        <v>0</v>
      </c>
      <c r="AB117" s="5">
        <v>0</v>
      </c>
    </row>
    <row r="118" spans="1:28" ht="30" hidden="1" customHeight="1" x14ac:dyDescent="0.55000000000000004">
      <c r="A118" s="48" t="s">
        <v>27</v>
      </c>
      <c r="B118" s="2">
        <v>2024</v>
      </c>
      <c r="C118" s="1" t="s">
        <v>28</v>
      </c>
      <c r="D118" s="1" t="s">
        <v>29</v>
      </c>
      <c r="E118" s="1" t="s">
        <v>30</v>
      </c>
      <c r="F118" s="1" t="s">
        <v>218</v>
      </c>
      <c r="G118" s="1" t="s">
        <v>219</v>
      </c>
      <c r="H118" s="1" t="s">
        <v>33</v>
      </c>
      <c r="I118" s="1" t="s">
        <v>34</v>
      </c>
      <c r="J118" s="1" t="s">
        <v>35</v>
      </c>
      <c r="K118" s="1" t="s">
        <v>36</v>
      </c>
      <c r="L118" s="1" t="s">
        <v>37</v>
      </c>
      <c r="M118" s="1" t="s">
        <v>38</v>
      </c>
      <c r="N118" s="5">
        <v>28283000</v>
      </c>
      <c r="O118" s="5"/>
      <c r="P118" s="5"/>
      <c r="Q118" s="5">
        <v>0</v>
      </c>
      <c r="R118" s="5">
        <v>0</v>
      </c>
      <c r="S118" s="5">
        <v>28283000</v>
      </c>
      <c r="T118" s="5">
        <v>28283000</v>
      </c>
      <c r="U118" s="5">
        <v>0</v>
      </c>
      <c r="V118" s="5">
        <v>0</v>
      </c>
      <c r="W118" s="5">
        <f t="shared" si="2"/>
        <v>28283000</v>
      </c>
      <c r="X118" s="5">
        <v>0</v>
      </c>
      <c r="Y118" s="5">
        <v>0</v>
      </c>
      <c r="Z118" s="5">
        <v>0</v>
      </c>
      <c r="AA118" s="5">
        <v>0</v>
      </c>
      <c r="AB118" s="5">
        <v>0</v>
      </c>
    </row>
    <row r="119" spans="1:28" ht="30" hidden="1" customHeight="1" x14ac:dyDescent="0.55000000000000004">
      <c r="A119" s="48" t="s">
        <v>27</v>
      </c>
      <c r="B119" s="2">
        <v>2024</v>
      </c>
      <c r="C119" s="1" t="s">
        <v>28</v>
      </c>
      <c r="D119" s="1" t="s">
        <v>29</v>
      </c>
      <c r="E119" s="1" t="s">
        <v>30</v>
      </c>
      <c r="F119" s="1" t="s">
        <v>218</v>
      </c>
      <c r="G119" s="1" t="s">
        <v>219</v>
      </c>
      <c r="H119" s="1" t="s">
        <v>142</v>
      </c>
      <c r="I119" s="1" t="s">
        <v>143</v>
      </c>
      <c r="J119" s="1" t="s">
        <v>35</v>
      </c>
      <c r="K119" s="1" t="s">
        <v>36</v>
      </c>
      <c r="L119" s="1" t="s">
        <v>37</v>
      </c>
      <c r="M119" s="1" t="s">
        <v>38</v>
      </c>
      <c r="N119" s="5">
        <v>14000</v>
      </c>
      <c r="O119" s="5"/>
      <c r="P119" s="5"/>
      <c r="Q119" s="5">
        <v>0</v>
      </c>
      <c r="R119" s="5">
        <v>0</v>
      </c>
      <c r="S119" s="5">
        <v>14000</v>
      </c>
      <c r="T119" s="5">
        <v>14000</v>
      </c>
      <c r="U119" s="5">
        <v>0</v>
      </c>
      <c r="V119" s="5">
        <v>14000</v>
      </c>
      <c r="W119" s="5">
        <f t="shared" si="2"/>
        <v>0</v>
      </c>
      <c r="X119" s="5">
        <v>0</v>
      </c>
      <c r="Y119" s="5">
        <v>0</v>
      </c>
      <c r="Z119" s="5">
        <v>0</v>
      </c>
      <c r="AA119" s="5">
        <v>0</v>
      </c>
      <c r="AB119" s="5">
        <v>0</v>
      </c>
    </row>
    <row r="120" spans="1:28" ht="30" hidden="1" customHeight="1" x14ac:dyDescent="0.55000000000000004">
      <c r="A120" s="48" t="s">
        <v>27</v>
      </c>
      <c r="B120" s="2">
        <v>2024</v>
      </c>
      <c r="C120" s="1" t="s">
        <v>28</v>
      </c>
      <c r="D120" s="1" t="s">
        <v>29</v>
      </c>
      <c r="E120" s="1" t="s">
        <v>30</v>
      </c>
      <c r="F120" s="1" t="s">
        <v>218</v>
      </c>
      <c r="G120" s="1" t="s">
        <v>219</v>
      </c>
      <c r="H120" s="1" t="s">
        <v>234</v>
      </c>
      <c r="I120" s="1" t="s">
        <v>235</v>
      </c>
      <c r="J120" s="1" t="s">
        <v>35</v>
      </c>
      <c r="K120" s="1" t="s">
        <v>36</v>
      </c>
      <c r="L120" s="1" t="s">
        <v>37</v>
      </c>
      <c r="M120" s="1" t="s">
        <v>38</v>
      </c>
      <c r="N120" s="5">
        <v>191000000</v>
      </c>
      <c r="O120" s="5"/>
      <c r="P120" s="5"/>
      <c r="Q120" s="5">
        <v>0</v>
      </c>
      <c r="R120" s="5">
        <v>0</v>
      </c>
      <c r="S120" s="5">
        <v>191000000</v>
      </c>
      <c r="T120" s="5">
        <v>0</v>
      </c>
      <c r="U120" s="5">
        <v>191000000</v>
      </c>
      <c r="V120" s="5"/>
      <c r="W120" s="5">
        <f t="shared" si="2"/>
        <v>0</v>
      </c>
      <c r="X120" s="5">
        <v>0</v>
      </c>
      <c r="Y120" s="5">
        <v>0</v>
      </c>
      <c r="Z120" s="5">
        <v>0</v>
      </c>
      <c r="AA120" s="5">
        <v>0</v>
      </c>
      <c r="AB120" s="5">
        <v>0</v>
      </c>
    </row>
    <row r="121" spans="1:28" ht="30" hidden="1" customHeight="1" x14ac:dyDescent="0.55000000000000004">
      <c r="A121" s="48" t="s">
        <v>27</v>
      </c>
      <c r="B121" s="2">
        <v>2024</v>
      </c>
      <c r="C121" s="1" t="s">
        <v>28</v>
      </c>
      <c r="D121" s="1" t="s">
        <v>29</v>
      </c>
      <c r="E121" s="1" t="s">
        <v>30</v>
      </c>
      <c r="F121" s="1" t="s">
        <v>218</v>
      </c>
      <c r="G121" s="1" t="s">
        <v>219</v>
      </c>
      <c r="H121" s="1" t="s">
        <v>236</v>
      </c>
      <c r="I121" s="1" t="s">
        <v>237</v>
      </c>
      <c r="J121" s="1" t="s">
        <v>35</v>
      </c>
      <c r="K121" s="1" t="s">
        <v>36</v>
      </c>
      <c r="L121" s="1" t="s">
        <v>37</v>
      </c>
      <c r="M121" s="1" t="s">
        <v>38</v>
      </c>
      <c r="N121" s="5">
        <v>2000000</v>
      </c>
      <c r="O121" s="5"/>
      <c r="P121" s="5"/>
      <c r="Q121" s="5">
        <v>0</v>
      </c>
      <c r="R121" s="5">
        <v>0</v>
      </c>
      <c r="S121" s="5">
        <v>2000000</v>
      </c>
      <c r="T121" s="5">
        <v>0</v>
      </c>
      <c r="U121" s="5">
        <v>2000000</v>
      </c>
      <c r="V121" s="5"/>
      <c r="W121" s="5">
        <f t="shared" si="2"/>
        <v>0</v>
      </c>
      <c r="X121" s="5">
        <v>0</v>
      </c>
      <c r="Y121" s="5">
        <v>0</v>
      </c>
      <c r="Z121" s="5">
        <v>0</v>
      </c>
      <c r="AA121" s="5">
        <v>0</v>
      </c>
      <c r="AB121" s="5">
        <v>0</v>
      </c>
    </row>
    <row r="122" spans="1:28" ht="30" customHeight="1" x14ac:dyDescent="0.55000000000000004">
      <c r="A122" s="48" t="s">
        <v>27</v>
      </c>
      <c r="B122" s="2">
        <v>2024</v>
      </c>
      <c r="C122" s="1" t="s">
        <v>28</v>
      </c>
      <c r="D122" s="1" t="s">
        <v>29</v>
      </c>
      <c r="E122" s="1" t="s">
        <v>30</v>
      </c>
      <c r="F122" s="1" t="s">
        <v>218</v>
      </c>
      <c r="G122" s="1" t="s">
        <v>219</v>
      </c>
      <c r="H122" s="1" t="s">
        <v>152</v>
      </c>
      <c r="I122" s="1" t="s">
        <v>153</v>
      </c>
      <c r="J122" s="1" t="s">
        <v>41</v>
      </c>
      <c r="K122" s="1" t="s">
        <v>42</v>
      </c>
      <c r="L122" s="1" t="s">
        <v>43</v>
      </c>
      <c r="M122" s="1" t="s">
        <v>38</v>
      </c>
      <c r="N122" s="5">
        <v>217873230854</v>
      </c>
      <c r="O122" s="5"/>
      <c r="P122" s="5"/>
      <c r="Q122" s="5">
        <v>0</v>
      </c>
      <c r="R122" s="5">
        <v>0</v>
      </c>
      <c r="S122" s="5">
        <v>217873230854</v>
      </c>
      <c r="T122" s="5">
        <v>188083840685</v>
      </c>
      <c r="U122" s="5">
        <v>29789390169</v>
      </c>
      <c r="V122" s="5">
        <v>155874034573</v>
      </c>
      <c r="W122" s="5">
        <f t="shared" si="2"/>
        <v>32209806112</v>
      </c>
      <c r="X122" s="5">
        <v>0</v>
      </c>
      <c r="Y122" s="5">
        <v>0</v>
      </c>
      <c r="Z122" s="5">
        <v>0</v>
      </c>
      <c r="AA122" s="5">
        <v>0</v>
      </c>
      <c r="AB122" s="5">
        <v>0</v>
      </c>
    </row>
    <row r="123" spans="1:28" ht="30" customHeight="1" x14ac:dyDescent="0.55000000000000004">
      <c r="A123" s="48" t="s">
        <v>27</v>
      </c>
      <c r="B123" s="2">
        <v>2024</v>
      </c>
      <c r="C123" s="1" t="s">
        <v>28</v>
      </c>
      <c r="D123" s="1" t="s">
        <v>29</v>
      </c>
      <c r="E123" s="1" t="s">
        <v>30</v>
      </c>
      <c r="F123" s="1" t="s">
        <v>218</v>
      </c>
      <c r="G123" s="1" t="s">
        <v>219</v>
      </c>
      <c r="H123" s="1" t="s">
        <v>200</v>
      </c>
      <c r="I123" s="1" t="s">
        <v>201</v>
      </c>
      <c r="J123" s="1" t="s">
        <v>35</v>
      </c>
      <c r="K123" s="1" t="s">
        <v>36</v>
      </c>
      <c r="L123" s="1" t="s">
        <v>37</v>
      </c>
      <c r="M123" s="1" t="s">
        <v>38</v>
      </c>
      <c r="N123" s="5">
        <v>124102000</v>
      </c>
      <c r="O123" s="5"/>
      <c r="P123" s="5"/>
      <c r="Q123" s="5">
        <v>0</v>
      </c>
      <c r="R123" s="5">
        <v>0</v>
      </c>
      <c r="S123" s="5">
        <v>124102000</v>
      </c>
      <c r="T123" s="5">
        <v>124102000</v>
      </c>
      <c r="U123" s="5">
        <v>0</v>
      </c>
      <c r="V123" s="5">
        <v>124102000</v>
      </c>
      <c r="W123" s="5">
        <f t="shared" si="2"/>
        <v>0</v>
      </c>
      <c r="X123" s="5">
        <v>12024644.02</v>
      </c>
      <c r="Y123" s="5">
        <v>10538280.15</v>
      </c>
      <c r="Z123" s="5">
        <v>10538280.15</v>
      </c>
      <c r="AA123" s="5">
        <v>0</v>
      </c>
      <c r="AB123" s="5">
        <v>0</v>
      </c>
    </row>
    <row r="124" spans="1:28" ht="30" customHeight="1" x14ac:dyDescent="0.55000000000000004">
      <c r="A124" s="48" t="s">
        <v>27</v>
      </c>
      <c r="B124" s="2">
        <v>2024</v>
      </c>
      <c r="C124" s="1" t="s">
        <v>28</v>
      </c>
      <c r="D124" s="1" t="s">
        <v>29</v>
      </c>
      <c r="E124" s="1" t="s">
        <v>30</v>
      </c>
      <c r="F124" s="1" t="s">
        <v>218</v>
      </c>
      <c r="G124" s="1" t="s">
        <v>219</v>
      </c>
      <c r="H124" s="1" t="s">
        <v>39</v>
      </c>
      <c r="I124" s="1" t="s">
        <v>40</v>
      </c>
      <c r="J124" s="1" t="s">
        <v>41</v>
      </c>
      <c r="K124" s="1" t="s">
        <v>42</v>
      </c>
      <c r="L124" s="1" t="s">
        <v>43</v>
      </c>
      <c r="M124" s="1" t="s">
        <v>38</v>
      </c>
      <c r="N124" s="5">
        <v>12926190077</v>
      </c>
      <c r="O124" s="5">
        <v>268000000</v>
      </c>
      <c r="P124" s="5">
        <v>0</v>
      </c>
      <c r="Q124" s="5">
        <v>0</v>
      </c>
      <c r="R124" s="5">
        <v>0</v>
      </c>
      <c r="S124" s="5">
        <v>13194190077</v>
      </c>
      <c r="T124" s="5">
        <v>11642998509</v>
      </c>
      <c r="U124" s="5">
        <v>1551191568</v>
      </c>
      <c r="V124" s="5">
        <v>5223988032</v>
      </c>
      <c r="W124" s="5">
        <f t="shared" si="2"/>
        <v>6419010477</v>
      </c>
      <c r="X124" s="5">
        <v>135914868</v>
      </c>
      <c r="Y124" s="5">
        <v>135914868</v>
      </c>
      <c r="Z124" s="5">
        <v>135914868</v>
      </c>
      <c r="AA124" s="5">
        <v>0</v>
      </c>
      <c r="AB124" s="5">
        <v>0</v>
      </c>
    </row>
    <row r="125" spans="1:28" ht="30" customHeight="1" x14ac:dyDescent="0.55000000000000004">
      <c r="A125" s="48" t="s">
        <v>27</v>
      </c>
      <c r="B125" s="2">
        <v>2024</v>
      </c>
      <c r="C125" s="1" t="s">
        <v>28</v>
      </c>
      <c r="D125" s="1" t="s">
        <v>29</v>
      </c>
      <c r="E125" s="1" t="s">
        <v>30</v>
      </c>
      <c r="F125" s="1" t="s">
        <v>218</v>
      </c>
      <c r="G125" s="1" t="s">
        <v>219</v>
      </c>
      <c r="H125" s="1" t="s">
        <v>238</v>
      </c>
      <c r="I125" s="1" t="s">
        <v>239</v>
      </c>
      <c r="J125" s="1" t="s">
        <v>41</v>
      </c>
      <c r="K125" s="1" t="s">
        <v>42</v>
      </c>
      <c r="L125" s="1" t="s">
        <v>43</v>
      </c>
      <c r="M125" s="1" t="s">
        <v>38</v>
      </c>
      <c r="N125" s="5">
        <v>192087000</v>
      </c>
      <c r="O125" s="5"/>
      <c r="P125" s="5"/>
      <c r="Q125" s="5">
        <v>0</v>
      </c>
      <c r="R125" s="5">
        <v>0</v>
      </c>
      <c r="S125" s="5">
        <v>192087000</v>
      </c>
      <c r="T125" s="5">
        <v>0</v>
      </c>
      <c r="U125" s="5">
        <v>192087000</v>
      </c>
      <c r="V125" s="5"/>
      <c r="W125" s="5">
        <f t="shared" si="2"/>
        <v>0</v>
      </c>
      <c r="X125" s="5">
        <v>0</v>
      </c>
      <c r="Y125" s="5">
        <v>0</v>
      </c>
      <c r="Z125" s="5">
        <v>0</v>
      </c>
      <c r="AA125" s="5">
        <v>0</v>
      </c>
      <c r="AB125" s="5">
        <v>0</v>
      </c>
    </row>
    <row r="126" spans="1:28" ht="30" customHeight="1" x14ac:dyDescent="0.55000000000000004">
      <c r="A126" s="48" t="s">
        <v>27</v>
      </c>
      <c r="B126" s="2">
        <v>2024</v>
      </c>
      <c r="C126" s="1" t="s">
        <v>28</v>
      </c>
      <c r="D126" s="1" t="s">
        <v>29</v>
      </c>
      <c r="E126" s="1" t="s">
        <v>30</v>
      </c>
      <c r="F126" s="1" t="s">
        <v>218</v>
      </c>
      <c r="G126" s="1" t="s">
        <v>219</v>
      </c>
      <c r="H126" s="1" t="s">
        <v>238</v>
      </c>
      <c r="I126" s="1" t="s">
        <v>239</v>
      </c>
      <c r="J126" s="1" t="s">
        <v>35</v>
      </c>
      <c r="K126" s="1" t="s">
        <v>36</v>
      </c>
      <c r="L126" s="1" t="s">
        <v>37</v>
      </c>
      <c r="M126" s="1" t="s">
        <v>38</v>
      </c>
      <c r="N126" s="5">
        <v>362000</v>
      </c>
      <c r="O126" s="5"/>
      <c r="P126" s="5"/>
      <c r="Q126" s="5">
        <v>0</v>
      </c>
      <c r="R126" s="5">
        <v>0</v>
      </c>
      <c r="S126" s="5">
        <v>362000</v>
      </c>
      <c r="T126" s="5">
        <v>362000</v>
      </c>
      <c r="U126" s="5">
        <v>0</v>
      </c>
      <c r="V126" s="5">
        <v>362000</v>
      </c>
      <c r="W126" s="5">
        <f t="shared" si="2"/>
        <v>0</v>
      </c>
      <c r="X126" s="5">
        <v>152775.15</v>
      </c>
      <c r="Y126" s="5">
        <v>152775.15</v>
      </c>
      <c r="Z126" s="5">
        <v>152775.15</v>
      </c>
      <c r="AA126" s="5">
        <v>0</v>
      </c>
      <c r="AB126" s="5">
        <v>0</v>
      </c>
    </row>
    <row r="127" spans="1:28" ht="30" customHeight="1" x14ac:dyDescent="0.55000000000000004">
      <c r="A127" s="48" t="s">
        <v>27</v>
      </c>
      <c r="B127" s="2">
        <v>2024</v>
      </c>
      <c r="C127" s="1" t="s">
        <v>28</v>
      </c>
      <c r="D127" s="1" t="s">
        <v>29</v>
      </c>
      <c r="E127" s="1" t="s">
        <v>30</v>
      </c>
      <c r="F127" s="1" t="s">
        <v>218</v>
      </c>
      <c r="G127" s="1" t="s">
        <v>219</v>
      </c>
      <c r="H127" s="1" t="s">
        <v>190</v>
      </c>
      <c r="I127" s="1" t="s">
        <v>191</v>
      </c>
      <c r="J127" s="1" t="s">
        <v>35</v>
      </c>
      <c r="K127" s="1" t="s">
        <v>36</v>
      </c>
      <c r="L127" s="1" t="s">
        <v>37</v>
      </c>
      <c r="M127" s="1" t="s">
        <v>38</v>
      </c>
      <c r="N127" s="5">
        <v>19000</v>
      </c>
      <c r="O127" s="5"/>
      <c r="P127" s="5"/>
      <c r="Q127" s="5">
        <v>0</v>
      </c>
      <c r="R127" s="5">
        <v>0</v>
      </c>
      <c r="S127" s="5">
        <v>19000</v>
      </c>
      <c r="T127" s="5">
        <v>0</v>
      </c>
      <c r="U127" s="5">
        <v>19000</v>
      </c>
      <c r="V127" s="5"/>
      <c r="W127" s="5">
        <f t="shared" si="2"/>
        <v>0</v>
      </c>
      <c r="X127" s="5">
        <v>0</v>
      </c>
      <c r="Y127" s="5">
        <v>0</v>
      </c>
      <c r="Z127" s="5">
        <v>0</v>
      </c>
      <c r="AA127" s="5">
        <v>0</v>
      </c>
      <c r="AB127" s="5">
        <v>0</v>
      </c>
    </row>
    <row r="128" spans="1:28" ht="30" customHeight="1" x14ac:dyDescent="0.55000000000000004">
      <c r="A128" s="48" t="s">
        <v>27</v>
      </c>
      <c r="B128" s="2">
        <v>2024</v>
      </c>
      <c r="C128" s="1" t="s">
        <v>28</v>
      </c>
      <c r="D128" s="1" t="s">
        <v>29</v>
      </c>
      <c r="E128" s="1" t="s">
        <v>30</v>
      </c>
      <c r="F128" s="1" t="s">
        <v>240</v>
      </c>
      <c r="G128" s="1" t="s">
        <v>241</v>
      </c>
      <c r="H128" s="1" t="s">
        <v>242</v>
      </c>
      <c r="I128" s="1" t="s">
        <v>243</v>
      </c>
      <c r="J128" s="1" t="s">
        <v>41</v>
      </c>
      <c r="K128" s="1" t="s">
        <v>42</v>
      </c>
      <c r="L128" s="1" t="s">
        <v>43</v>
      </c>
      <c r="M128" s="1" t="s">
        <v>38</v>
      </c>
      <c r="N128" s="5">
        <v>11524000000</v>
      </c>
      <c r="O128" s="5"/>
      <c r="P128" s="5"/>
      <c r="Q128" s="5">
        <v>0</v>
      </c>
      <c r="R128" s="5">
        <v>0</v>
      </c>
      <c r="S128" s="5">
        <v>11524000000</v>
      </c>
      <c r="T128" s="5">
        <v>0</v>
      </c>
      <c r="U128" s="5">
        <v>11524000000</v>
      </c>
      <c r="V128" s="5"/>
      <c r="W128" s="5">
        <f t="shared" si="2"/>
        <v>0</v>
      </c>
      <c r="X128" s="5">
        <v>0</v>
      </c>
      <c r="Y128" s="5">
        <v>0</v>
      </c>
      <c r="Z128" s="5">
        <v>0</v>
      </c>
      <c r="AA128" s="5">
        <v>0</v>
      </c>
      <c r="AB128" s="5">
        <v>0</v>
      </c>
    </row>
    <row r="129" spans="1:28" ht="30" customHeight="1" x14ac:dyDescent="0.55000000000000004">
      <c r="A129" s="48" t="s">
        <v>27</v>
      </c>
      <c r="B129" s="2">
        <v>2024</v>
      </c>
      <c r="C129" s="1" t="s">
        <v>28</v>
      </c>
      <c r="D129" s="1" t="s">
        <v>29</v>
      </c>
      <c r="E129" s="1" t="s">
        <v>30</v>
      </c>
      <c r="F129" s="1" t="s">
        <v>240</v>
      </c>
      <c r="G129" s="1" t="s">
        <v>241</v>
      </c>
      <c r="H129" s="1" t="s">
        <v>244</v>
      </c>
      <c r="I129" s="1" t="s">
        <v>245</v>
      </c>
      <c r="J129" s="1" t="s">
        <v>41</v>
      </c>
      <c r="K129" s="1" t="s">
        <v>42</v>
      </c>
      <c r="L129" s="1" t="s">
        <v>43</v>
      </c>
      <c r="M129" s="1" t="s">
        <v>38</v>
      </c>
      <c r="N129" s="5">
        <v>3767000000</v>
      </c>
      <c r="O129" s="5"/>
      <c r="P129" s="5"/>
      <c r="Q129" s="5">
        <v>0</v>
      </c>
      <c r="R129" s="5">
        <v>0</v>
      </c>
      <c r="S129" s="5">
        <v>3767000000</v>
      </c>
      <c r="T129" s="5">
        <v>0</v>
      </c>
      <c r="U129" s="5">
        <v>3767000000</v>
      </c>
      <c r="V129" s="5"/>
      <c r="W129" s="5">
        <f t="shared" si="2"/>
        <v>0</v>
      </c>
      <c r="X129" s="5">
        <v>0</v>
      </c>
      <c r="Y129" s="5">
        <v>0</v>
      </c>
      <c r="Z129" s="5">
        <v>0</v>
      </c>
      <c r="AA129" s="5">
        <v>0</v>
      </c>
      <c r="AB129" s="5">
        <v>0</v>
      </c>
    </row>
    <row r="130" spans="1:28" ht="30" customHeight="1" x14ac:dyDescent="0.55000000000000004">
      <c r="A130" s="48" t="s">
        <v>27</v>
      </c>
      <c r="B130" s="2">
        <v>2024</v>
      </c>
      <c r="C130" s="1" t="s">
        <v>28</v>
      </c>
      <c r="D130" s="1" t="s">
        <v>29</v>
      </c>
      <c r="E130" s="1" t="s">
        <v>30</v>
      </c>
      <c r="F130" s="1" t="s">
        <v>240</v>
      </c>
      <c r="G130" s="1" t="s">
        <v>241</v>
      </c>
      <c r="H130" s="1" t="s">
        <v>246</v>
      </c>
      <c r="I130" s="1" t="s">
        <v>247</v>
      </c>
      <c r="J130" s="1" t="s">
        <v>41</v>
      </c>
      <c r="K130" s="1" t="s">
        <v>42</v>
      </c>
      <c r="L130" s="1" t="s">
        <v>43</v>
      </c>
      <c r="M130" s="1" t="s">
        <v>38</v>
      </c>
      <c r="N130" s="5">
        <v>491545700</v>
      </c>
      <c r="O130" s="5"/>
      <c r="P130" s="5"/>
      <c r="Q130" s="5">
        <v>0</v>
      </c>
      <c r="R130" s="5">
        <v>0</v>
      </c>
      <c r="S130" s="5">
        <v>491545700</v>
      </c>
      <c r="T130" s="5">
        <v>0</v>
      </c>
      <c r="U130" s="5">
        <v>491545700</v>
      </c>
      <c r="V130" s="5"/>
      <c r="W130" s="5">
        <f t="shared" si="2"/>
        <v>0</v>
      </c>
      <c r="X130" s="5">
        <v>0</v>
      </c>
      <c r="Y130" s="5">
        <v>0</v>
      </c>
      <c r="Z130" s="5">
        <v>0</v>
      </c>
      <c r="AA130" s="5">
        <v>0</v>
      </c>
      <c r="AB130" s="5">
        <v>0</v>
      </c>
    </row>
    <row r="131" spans="1:28" ht="30" customHeight="1" x14ac:dyDescent="0.55000000000000004">
      <c r="A131" s="48" t="s">
        <v>27</v>
      </c>
      <c r="B131" s="2">
        <v>2024</v>
      </c>
      <c r="C131" s="1" t="s">
        <v>28</v>
      </c>
      <c r="D131" s="1" t="s">
        <v>29</v>
      </c>
      <c r="E131" s="1" t="s">
        <v>30</v>
      </c>
      <c r="F131" s="1" t="s">
        <v>248</v>
      </c>
      <c r="G131" s="1" t="s">
        <v>249</v>
      </c>
      <c r="H131" s="1" t="s">
        <v>60</v>
      </c>
      <c r="I131" s="1" t="s">
        <v>61</v>
      </c>
      <c r="J131" s="1" t="s">
        <v>41</v>
      </c>
      <c r="K131" s="1" t="s">
        <v>42</v>
      </c>
      <c r="L131" s="1" t="s">
        <v>43</v>
      </c>
      <c r="M131" s="1" t="s">
        <v>38</v>
      </c>
      <c r="N131" s="5">
        <v>61500000</v>
      </c>
      <c r="O131" s="5"/>
      <c r="P131" s="5"/>
      <c r="Q131" s="5">
        <v>0</v>
      </c>
      <c r="R131" s="5">
        <v>0</v>
      </c>
      <c r="S131" s="5">
        <v>61500000</v>
      </c>
      <c r="T131" s="5">
        <v>0</v>
      </c>
      <c r="U131" s="5">
        <v>61500000</v>
      </c>
      <c r="V131" s="5"/>
      <c r="W131" s="5">
        <f t="shared" si="2"/>
        <v>0</v>
      </c>
      <c r="X131" s="5">
        <v>0</v>
      </c>
      <c r="Y131" s="5">
        <v>0</v>
      </c>
      <c r="Z131" s="5">
        <v>0</v>
      </c>
      <c r="AA131" s="5">
        <v>0</v>
      </c>
      <c r="AB131" s="5">
        <v>0</v>
      </c>
    </row>
    <row r="132" spans="1:28" ht="30" customHeight="1" x14ac:dyDescent="0.55000000000000004">
      <c r="A132" s="48" t="s">
        <v>27</v>
      </c>
      <c r="B132" s="2">
        <v>2024</v>
      </c>
      <c r="C132" s="1" t="s">
        <v>28</v>
      </c>
      <c r="D132" s="1" t="s">
        <v>29</v>
      </c>
      <c r="E132" s="1" t="s">
        <v>30</v>
      </c>
      <c r="F132" s="1" t="s">
        <v>250</v>
      </c>
      <c r="G132" s="1" t="s">
        <v>251</v>
      </c>
      <c r="H132" s="1" t="s">
        <v>152</v>
      </c>
      <c r="I132" s="1" t="s">
        <v>153</v>
      </c>
      <c r="J132" s="1" t="s">
        <v>35</v>
      </c>
      <c r="K132" s="1" t="s">
        <v>150</v>
      </c>
      <c r="L132" s="1" t="s">
        <v>151</v>
      </c>
      <c r="M132" s="1" t="s">
        <v>38</v>
      </c>
      <c r="N132" s="5">
        <v>2625563000</v>
      </c>
      <c r="O132" s="5"/>
      <c r="P132" s="5"/>
      <c r="Q132" s="5">
        <v>0</v>
      </c>
      <c r="R132" s="5">
        <v>0</v>
      </c>
      <c r="S132" s="5">
        <v>2625563000</v>
      </c>
      <c r="T132" s="5">
        <v>0</v>
      </c>
      <c r="U132" s="5">
        <v>2625563000</v>
      </c>
      <c r="V132" s="5"/>
      <c r="W132" s="5">
        <f t="shared" si="2"/>
        <v>0</v>
      </c>
      <c r="X132" s="5">
        <v>0</v>
      </c>
      <c r="Y132" s="5">
        <v>0</v>
      </c>
      <c r="Z132" s="5">
        <v>0</v>
      </c>
      <c r="AA132" s="5">
        <v>0</v>
      </c>
      <c r="AB132" s="5">
        <v>0</v>
      </c>
    </row>
    <row r="133" spans="1:28" ht="30" customHeight="1" x14ac:dyDescent="0.55000000000000004">
      <c r="A133" s="48" t="s">
        <v>27</v>
      </c>
      <c r="B133" s="2">
        <v>2024</v>
      </c>
      <c r="C133" s="1" t="s">
        <v>28</v>
      </c>
      <c r="D133" s="1" t="s">
        <v>29</v>
      </c>
      <c r="E133" s="1" t="s">
        <v>30</v>
      </c>
      <c r="F133" s="1" t="s">
        <v>252</v>
      </c>
      <c r="G133" s="1" t="s">
        <v>253</v>
      </c>
      <c r="H133" s="1" t="s">
        <v>210</v>
      </c>
      <c r="I133" s="1" t="s">
        <v>211</v>
      </c>
      <c r="J133" s="1" t="s">
        <v>35</v>
      </c>
      <c r="K133" s="1" t="s">
        <v>36</v>
      </c>
      <c r="L133" s="1" t="s">
        <v>37</v>
      </c>
      <c r="M133" s="1" t="s">
        <v>38</v>
      </c>
      <c r="N133" s="5">
        <v>14589785000</v>
      </c>
      <c r="O133" s="5"/>
      <c r="P133" s="5"/>
      <c r="Q133" s="5">
        <v>0</v>
      </c>
      <c r="R133" s="5">
        <v>0</v>
      </c>
      <c r="S133" s="5">
        <v>14589785000</v>
      </c>
      <c r="T133" s="5">
        <v>14589785000</v>
      </c>
      <c r="U133" s="5">
        <v>0</v>
      </c>
      <c r="V133" s="5">
        <v>417892574</v>
      </c>
      <c r="W133" s="5">
        <f t="shared" si="2"/>
        <v>14171892426</v>
      </c>
      <c r="X133" s="5">
        <v>15928844</v>
      </c>
      <c r="Y133" s="5">
        <v>15928844</v>
      </c>
      <c r="Z133" s="5">
        <v>15928844</v>
      </c>
      <c r="AA133" s="5">
        <v>0</v>
      </c>
      <c r="AB133" s="5">
        <v>0</v>
      </c>
    </row>
    <row r="134" spans="1:28" ht="30" customHeight="1" x14ac:dyDescent="0.55000000000000004">
      <c r="A134" s="48" t="s">
        <v>27</v>
      </c>
      <c r="B134" s="2">
        <v>2024</v>
      </c>
      <c r="C134" s="1" t="s">
        <v>28</v>
      </c>
      <c r="D134" s="1" t="s">
        <v>29</v>
      </c>
      <c r="E134" s="1" t="s">
        <v>30</v>
      </c>
      <c r="F134" s="1" t="s">
        <v>254</v>
      </c>
      <c r="G134" s="1" t="s">
        <v>255</v>
      </c>
      <c r="H134" s="1" t="s">
        <v>152</v>
      </c>
      <c r="I134" s="1" t="s">
        <v>153</v>
      </c>
      <c r="J134" s="1" t="s">
        <v>41</v>
      </c>
      <c r="K134" s="1" t="s">
        <v>42</v>
      </c>
      <c r="L134" s="1" t="s">
        <v>43</v>
      </c>
      <c r="M134" s="1" t="s">
        <v>38</v>
      </c>
      <c r="N134" s="5">
        <v>4000000</v>
      </c>
      <c r="O134" s="5"/>
      <c r="P134" s="5"/>
      <c r="Q134" s="5">
        <v>0</v>
      </c>
      <c r="R134" s="5">
        <v>0</v>
      </c>
      <c r="S134" s="5">
        <v>4000000</v>
      </c>
      <c r="T134" s="5">
        <v>0</v>
      </c>
      <c r="U134" s="5">
        <v>4000000</v>
      </c>
      <c r="V134" s="5"/>
      <c r="W134" s="5">
        <f t="shared" si="2"/>
        <v>0</v>
      </c>
      <c r="X134" s="5">
        <v>0</v>
      </c>
      <c r="Y134" s="5">
        <v>0</v>
      </c>
      <c r="Z134" s="5">
        <v>0</v>
      </c>
      <c r="AA134" s="5">
        <v>0</v>
      </c>
      <c r="AB134" s="5">
        <v>0</v>
      </c>
    </row>
    <row r="135" spans="1:28" ht="30" customHeight="1" x14ac:dyDescent="0.55000000000000004">
      <c r="A135" s="48" t="s">
        <v>27</v>
      </c>
      <c r="B135" s="2">
        <v>2024</v>
      </c>
      <c r="C135" s="1" t="s">
        <v>28</v>
      </c>
      <c r="D135" s="1" t="s">
        <v>29</v>
      </c>
      <c r="E135" s="1" t="s">
        <v>30</v>
      </c>
      <c r="F135" s="1" t="s">
        <v>256</v>
      </c>
      <c r="G135" s="1" t="s">
        <v>257</v>
      </c>
      <c r="H135" s="1" t="s">
        <v>152</v>
      </c>
      <c r="I135" s="1" t="s">
        <v>153</v>
      </c>
      <c r="J135" s="1" t="s">
        <v>41</v>
      </c>
      <c r="K135" s="1" t="s">
        <v>42</v>
      </c>
      <c r="L135" s="1" t="s">
        <v>43</v>
      </c>
      <c r="M135" s="1" t="s">
        <v>38</v>
      </c>
      <c r="N135" s="5">
        <v>243263543</v>
      </c>
      <c r="O135" s="5"/>
      <c r="P135" s="5"/>
      <c r="Q135" s="5">
        <v>0</v>
      </c>
      <c r="R135" s="5">
        <v>0</v>
      </c>
      <c r="S135" s="5">
        <v>243263543</v>
      </c>
      <c r="T135" s="5">
        <v>0</v>
      </c>
      <c r="U135" s="5">
        <v>243263543</v>
      </c>
      <c r="V135" s="5"/>
      <c r="W135" s="5">
        <f t="shared" si="2"/>
        <v>0</v>
      </c>
      <c r="X135" s="5">
        <v>0</v>
      </c>
      <c r="Y135" s="5">
        <v>0</v>
      </c>
      <c r="Z135" s="5">
        <v>0</v>
      </c>
      <c r="AA135" s="5">
        <v>0</v>
      </c>
      <c r="AB135" s="5">
        <v>0</v>
      </c>
    </row>
    <row r="136" spans="1:28" ht="30" hidden="1" customHeight="1" x14ac:dyDescent="0.55000000000000004">
      <c r="A136" s="48" t="s">
        <v>27</v>
      </c>
      <c r="B136" s="2">
        <v>2024</v>
      </c>
      <c r="C136" s="1" t="s">
        <v>28</v>
      </c>
      <c r="D136" s="1" t="s">
        <v>29</v>
      </c>
      <c r="E136" s="1" t="s">
        <v>30</v>
      </c>
      <c r="F136" s="1" t="s">
        <v>258</v>
      </c>
      <c r="G136" s="1" t="s">
        <v>259</v>
      </c>
      <c r="H136" s="1" t="s">
        <v>33</v>
      </c>
      <c r="I136" s="1" t="s">
        <v>34</v>
      </c>
      <c r="J136" s="1" t="s">
        <v>35</v>
      </c>
      <c r="K136" s="1" t="s">
        <v>36</v>
      </c>
      <c r="L136" s="1" t="s">
        <v>37</v>
      </c>
      <c r="M136" s="1" t="s">
        <v>38</v>
      </c>
      <c r="N136" s="5">
        <v>9137000</v>
      </c>
      <c r="O136" s="5"/>
      <c r="P136" s="5"/>
      <c r="Q136" s="5">
        <v>0</v>
      </c>
      <c r="R136" s="5">
        <v>0</v>
      </c>
      <c r="S136" s="5">
        <v>9137000</v>
      </c>
      <c r="T136" s="5">
        <v>0</v>
      </c>
      <c r="U136" s="5">
        <v>9137000</v>
      </c>
      <c r="V136" s="5"/>
      <c r="W136" s="5">
        <f t="shared" si="2"/>
        <v>0</v>
      </c>
      <c r="X136" s="5">
        <v>0</v>
      </c>
      <c r="Y136" s="5">
        <v>0</v>
      </c>
      <c r="Z136" s="5">
        <v>0</v>
      </c>
      <c r="AA136" s="5">
        <v>0</v>
      </c>
      <c r="AB136" s="5">
        <v>0</v>
      </c>
    </row>
    <row r="137" spans="1:28" ht="30" customHeight="1" x14ac:dyDescent="0.55000000000000004">
      <c r="A137" s="48" t="s">
        <v>27</v>
      </c>
      <c r="B137" s="2">
        <v>2024</v>
      </c>
      <c r="C137" s="1" t="s">
        <v>28</v>
      </c>
      <c r="D137" s="1" t="s">
        <v>29</v>
      </c>
      <c r="E137" s="1" t="s">
        <v>30</v>
      </c>
      <c r="F137" s="1" t="s">
        <v>258</v>
      </c>
      <c r="G137" s="1" t="s">
        <v>259</v>
      </c>
      <c r="H137" s="1" t="s">
        <v>260</v>
      </c>
      <c r="I137" s="1" t="s">
        <v>261</v>
      </c>
      <c r="J137" s="1" t="s">
        <v>41</v>
      </c>
      <c r="K137" s="1" t="s">
        <v>42</v>
      </c>
      <c r="L137" s="1" t="s">
        <v>43</v>
      </c>
      <c r="M137" s="1" t="s">
        <v>38</v>
      </c>
      <c r="N137" s="5">
        <v>1071415000</v>
      </c>
      <c r="O137" s="5"/>
      <c r="P137" s="5"/>
      <c r="Q137" s="5">
        <v>0</v>
      </c>
      <c r="R137" s="5">
        <v>0</v>
      </c>
      <c r="S137" s="5">
        <v>1071415000</v>
      </c>
      <c r="T137" s="5">
        <v>71415000</v>
      </c>
      <c r="U137" s="5">
        <v>1000000000</v>
      </c>
      <c r="V137" s="5">
        <v>71300000</v>
      </c>
      <c r="W137" s="5">
        <f t="shared" si="2"/>
        <v>115000</v>
      </c>
      <c r="X137" s="5">
        <v>3100000</v>
      </c>
      <c r="Y137" s="5">
        <v>3100000</v>
      </c>
      <c r="Z137" s="5">
        <v>3100000</v>
      </c>
      <c r="AA137" s="5">
        <v>0</v>
      </c>
      <c r="AB137" s="5">
        <v>0</v>
      </c>
    </row>
    <row r="138" spans="1:28" ht="30" customHeight="1" x14ac:dyDescent="0.55000000000000004">
      <c r="A138" s="48" t="s">
        <v>27</v>
      </c>
      <c r="B138" s="2">
        <v>2024</v>
      </c>
      <c r="C138" s="1" t="s">
        <v>28</v>
      </c>
      <c r="D138" s="1" t="s">
        <v>29</v>
      </c>
      <c r="E138" s="1" t="s">
        <v>30</v>
      </c>
      <c r="F138" s="1" t="s">
        <v>258</v>
      </c>
      <c r="G138" s="1" t="s">
        <v>259</v>
      </c>
      <c r="H138" s="1" t="s">
        <v>262</v>
      </c>
      <c r="I138" s="1" t="s">
        <v>263</v>
      </c>
      <c r="J138" s="1" t="s">
        <v>41</v>
      </c>
      <c r="K138" s="1" t="s">
        <v>42</v>
      </c>
      <c r="L138" s="1" t="s">
        <v>43</v>
      </c>
      <c r="M138" s="1" t="s">
        <v>38</v>
      </c>
      <c r="N138" s="5">
        <v>1086900000</v>
      </c>
      <c r="O138" s="5"/>
      <c r="P138" s="5"/>
      <c r="Q138" s="5">
        <v>0</v>
      </c>
      <c r="R138" s="5">
        <v>0</v>
      </c>
      <c r="S138" s="5">
        <v>1086900000</v>
      </c>
      <c r="T138" s="5">
        <v>807500000</v>
      </c>
      <c r="U138" s="5">
        <v>279400000</v>
      </c>
      <c r="V138" s="5">
        <v>354119500</v>
      </c>
      <c r="W138" s="5">
        <f t="shared" si="2"/>
        <v>453380500</v>
      </c>
      <c r="X138" s="5">
        <v>15396500</v>
      </c>
      <c r="Y138" s="5">
        <v>15396500</v>
      </c>
      <c r="Z138" s="5">
        <v>15396500</v>
      </c>
      <c r="AA138" s="5">
        <v>0</v>
      </c>
      <c r="AB138" s="5">
        <v>0</v>
      </c>
    </row>
    <row r="139" spans="1:28" ht="30" customHeight="1" x14ac:dyDescent="0.55000000000000004">
      <c r="A139" s="48" t="s">
        <v>27</v>
      </c>
      <c r="B139" s="2">
        <v>2024</v>
      </c>
      <c r="C139" s="1" t="s">
        <v>28</v>
      </c>
      <c r="D139" s="1" t="s">
        <v>29</v>
      </c>
      <c r="E139" s="1" t="s">
        <v>30</v>
      </c>
      <c r="F139" s="1" t="s">
        <v>258</v>
      </c>
      <c r="G139" s="1" t="s">
        <v>259</v>
      </c>
      <c r="H139" s="1" t="s">
        <v>264</v>
      </c>
      <c r="I139" s="1" t="s">
        <v>265</v>
      </c>
      <c r="J139" s="1" t="s">
        <v>41</v>
      </c>
      <c r="K139" s="1" t="s">
        <v>42</v>
      </c>
      <c r="L139" s="1" t="s">
        <v>43</v>
      </c>
      <c r="M139" s="1" t="s">
        <v>38</v>
      </c>
      <c r="N139" s="5">
        <v>59225000</v>
      </c>
      <c r="O139" s="5"/>
      <c r="P139" s="5"/>
      <c r="Q139" s="5">
        <v>0</v>
      </c>
      <c r="R139" s="5">
        <v>0</v>
      </c>
      <c r="S139" s="5">
        <v>59225000</v>
      </c>
      <c r="T139" s="5">
        <v>59225000</v>
      </c>
      <c r="U139" s="5">
        <v>0</v>
      </c>
      <c r="V139" s="5">
        <v>0</v>
      </c>
      <c r="W139" s="5">
        <f t="shared" si="2"/>
        <v>59225000</v>
      </c>
      <c r="X139" s="5">
        <v>0</v>
      </c>
      <c r="Y139" s="5">
        <v>0</v>
      </c>
      <c r="Z139" s="5">
        <v>0</v>
      </c>
      <c r="AA139" s="5">
        <v>0</v>
      </c>
      <c r="AB139" s="5">
        <v>0</v>
      </c>
    </row>
    <row r="140" spans="1:28" ht="30" customHeight="1" x14ac:dyDescent="0.55000000000000004">
      <c r="A140" s="48" t="s">
        <v>27</v>
      </c>
      <c r="B140" s="2">
        <v>2024</v>
      </c>
      <c r="C140" s="1" t="s">
        <v>28</v>
      </c>
      <c r="D140" s="1" t="s">
        <v>29</v>
      </c>
      <c r="E140" s="1" t="s">
        <v>30</v>
      </c>
      <c r="F140" s="1" t="s">
        <v>258</v>
      </c>
      <c r="G140" s="1" t="s">
        <v>259</v>
      </c>
      <c r="H140" s="1" t="s">
        <v>266</v>
      </c>
      <c r="I140" s="1" t="s">
        <v>267</v>
      </c>
      <c r="J140" s="1" t="s">
        <v>41</v>
      </c>
      <c r="K140" s="1" t="s">
        <v>42</v>
      </c>
      <c r="L140" s="1" t="s">
        <v>43</v>
      </c>
      <c r="M140" s="1" t="s">
        <v>38</v>
      </c>
      <c r="N140" s="5">
        <v>882268000</v>
      </c>
      <c r="O140" s="5"/>
      <c r="P140" s="5"/>
      <c r="Q140" s="5">
        <v>0</v>
      </c>
      <c r="R140" s="5">
        <v>0</v>
      </c>
      <c r="S140" s="5">
        <v>882268000</v>
      </c>
      <c r="T140" s="5">
        <v>0</v>
      </c>
      <c r="U140" s="5">
        <v>882268000</v>
      </c>
      <c r="V140" s="5"/>
      <c r="W140" s="5">
        <f t="shared" si="2"/>
        <v>0</v>
      </c>
      <c r="X140" s="5">
        <v>0</v>
      </c>
      <c r="Y140" s="5">
        <v>0</v>
      </c>
      <c r="Z140" s="5">
        <v>0</v>
      </c>
      <c r="AA140" s="5">
        <v>0</v>
      </c>
      <c r="AB140" s="5">
        <v>0</v>
      </c>
    </row>
    <row r="141" spans="1:28" ht="30" customHeight="1" x14ac:dyDescent="0.55000000000000004">
      <c r="A141" s="48" t="s">
        <v>27</v>
      </c>
      <c r="B141" s="2">
        <v>2024</v>
      </c>
      <c r="C141" s="1" t="s">
        <v>28</v>
      </c>
      <c r="D141" s="1" t="s">
        <v>29</v>
      </c>
      <c r="E141" s="1" t="s">
        <v>30</v>
      </c>
      <c r="F141" s="1" t="s">
        <v>258</v>
      </c>
      <c r="G141" s="1" t="s">
        <v>259</v>
      </c>
      <c r="H141" s="1" t="s">
        <v>268</v>
      </c>
      <c r="I141" s="1" t="s">
        <v>269</v>
      </c>
      <c r="J141" s="1" t="s">
        <v>41</v>
      </c>
      <c r="K141" s="1" t="s">
        <v>42</v>
      </c>
      <c r="L141" s="1" t="s">
        <v>43</v>
      </c>
      <c r="M141" s="1" t="s">
        <v>38</v>
      </c>
      <c r="N141" s="5">
        <v>1944350000</v>
      </c>
      <c r="O141" s="5"/>
      <c r="P141" s="5"/>
      <c r="Q141" s="5">
        <v>0</v>
      </c>
      <c r="R141" s="5">
        <v>0</v>
      </c>
      <c r="S141" s="5">
        <v>1944350000</v>
      </c>
      <c r="T141" s="5">
        <v>1944350000</v>
      </c>
      <c r="U141" s="5">
        <v>0</v>
      </c>
      <c r="V141" s="5">
        <v>972491066</v>
      </c>
      <c r="W141" s="5">
        <f t="shared" si="2"/>
        <v>971858934</v>
      </c>
      <c r="X141" s="5">
        <v>36077066</v>
      </c>
      <c r="Y141" s="5">
        <v>36077066</v>
      </c>
      <c r="Z141" s="5">
        <v>36077066</v>
      </c>
      <c r="AA141" s="5">
        <v>0</v>
      </c>
      <c r="AB141" s="5">
        <v>0</v>
      </c>
    </row>
    <row r="142" spans="1:28" ht="30" customHeight="1" x14ac:dyDescent="0.55000000000000004">
      <c r="A142" s="48" t="s">
        <v>27</v>
      </c>
      <c r="B142" s="2">
        <v>2024</v>
      </c>
      <c r="C142" s="1" t="s">
        <v>28</v>
      </c>
      <c r="D142" s="1" t="s">
        <v>29</v>
      </c>
      <c r="E142" s="1" t="s">
        <v>30</v>
      </c>
      <c r="F142" s="1" t="s">
        <v>258</v>
      </c>
      <c r="G142" s="1" t="s">
        <v>259</v>
      </c>
      <c r="H142" s="1" t="s">
        <v>270</v>
      </c>
      <c r="I142" s="1" t="s">
        <v>271</v>
      </c>
      <c r="J142" s="1" t="s">
        <v>41</v>
      </c>
      <c r="K142" s="1" t="s">
        <v>42</v>
      </c>
      <c r="L142" s="1" t="s">
        <v>43</v>
      </c>
      <c r="M142" s="1" t="s">
        <v>38</v>
      </c>
      <c r="N142" s="5">
        <v>1984950000</v>
      </c>
      <c r="O142" s="5"/>
      <c r="P142" s="5"/>
      <c r="Q142" s="5">
        <v>0</v>
      </c>
      <c r="R142" s="5">
        <v>0</v>
      </c>
      <c r="S142" s="5">
        <v>1984950000</v>
      </c>
      <c r="T142" s="5">
        <v>0</v>
      </c>
      <c r="U142" s="5">
        <v>1984950000</v>
      </c>
      <c r="V142" s="5"/>
      <c r="W142" s="5">
        <f t="shared" ref="W142:W205" si="3">+T142-V142</f>
        <v>0</v>
      </c>
      <c r="X142" s="5">
        <v>0</v>
      </c>
      <c r="Y142" s="5">
        <v>0</v>
      </c>
      <c r="Z142" s="5">
        <v>0</v>
      </c>
      <c r="AA142" s="5">
        <v>0</v>
      </c>
      <c r="AB142" s="5">
        <v>0</v>
      </c>
    </row>
    <row r="143" spans="1:28" ht="30" customHeight="1" x14ac:dyDescent="0.55000000000000004">
      <c r="A143" s="48" t="s">
        <v>27</v>
      </c>
      <c r="B143" s="2">
        <v>2024</v>
      </c>
      <c r="C143" s="1" t="s">
        <v>28</v>
      </c>
      <c r="D143" s="1" t="s">
        <v>29</v>
      </c>
      <c r="E143" s="1" t="s">
        <v>30</v>
      </c>
      <c r="F143" s="1" t="s">
        <v>258</v>
      </c>
      <c r="G143" s="1" t="s">
        <v>259</v>
      </c>
      <c r="H143" s="1" t="s">
        <v>272</v>
      </c>
      <c r="I143" s="1" t="s">
        <v>273</v>
      </c>
      <c r="J143" s="1" t="s">
        <v>41</v>
      </c>
      <c r="K143" s="1" t="s">
        <v>42</v>
      </c>
      <c r="L143" s="1" t="s">
        <v>43</v>
      </c>
      <c r="M143" s="1" t="s">
        <v>38</v>
      </c>
      <c r="N143" s="5">
        <v>234025000</v>
      </c>
      <c r="O143" s="5"/>
      <c r="P143" s="5"/>
      <c r="Q143" s="5">
        <v>0</v>
      </c>
      <c r="R143" s="5">
        <v>0</v>
      </c>
      <c r="S143" s="5">
        <v>234025000</v>
      </c>
      <c r="T143" s="5">
        <v>234025000</v>
      </c>
      <c r="U143" s="5">
        <v>0</v>
      </c>
      <c r="V143" s="5">
        <v>53516666</v>
      </c>
      <c r="W143" s="5">
        <f t="shared" si="3"/>
        <v>180508334</v>
      </c>
      <c r="X143" s="5">
        <v>750000</v>
      </c>
      <c r="Y143" s="5">
        <v>750000</v>
      </c>
      <c r="Z143" s="5">
        <v>750000</v>
      </c>
      <c r="AA143" s="5">
        <v>0</v>
      </c>
      <c r="AB143" s="5">
        <v>0</v>
      </c>
    </row>
    <row r="144" spans="1:28" ht="30" customHeight="1" x14ac:dyDescent="0.55000000000000004">
      <c r="A144" s="48" t="s">
        <v>27</v>
      </c>
      <c r="B144" s="2">
        <v>2024</v>
      </c>
      <c r="C144" s="1" t="s">
        <v>28</v>
      </c>
      <c r="D144" s="1" t="s">
        <v>29</v>
      </c>
      <c r="E144" s="1" t="s">
        <v>30</v>
      </c>
      <c r="F144" s="1" t="s">
        <v>258</v>
      </c>
      <c r="G144" s="1" t="s">
        <v>259</v>
      </c>
      <c r="H144" s="1" t="s">
        <v>274</v>
      </c>
      <c r="I144" s="1" t="s">
        <v>275</v>
      </c>
      <c r="J144" s="1" t="s">
        <v>41</v>
      </c>
      <c r="K144" s="1" t="s">
        <v>42</v>
      </c>
      <c r="L144" s="1" t="s">
        <v>43</v>
      </c>
      <c r="M144" s="1" t="s">
        <v>38</v>
      </c>
      <c r="N144" s="5">
        <v>965467000</v>
      </c>
      <c r="O144" s="5"/>
      <c r="P144" s="5"/>
      <c r="Q144" s="5">
        <v>0</v>
      </c>
      <c r="R144" s="5">
        <v>0</v>
      </c>
      <c r="S144" s="5">
        <v>965467000</v>
      </c>
      <c r="T144" s="5">
        <v>965467000</v>
      </c>
      <c r="U144" s="5">
        <v>0</v>
      </c>
      <c r="V144" s="5">
        <v>121478988</v>
      </c>
      <c r="W144" s="5">
        <f t="shared" si="3"/>
        <v>843988012</v>
      </c>
      <c r="X144" s="5">
        <v>5162953</v>
      </c>
      <c r="Y144" s="5">
        <v>5162953</v>
      </c>
      <c r="Z144" s="5">
        <v>5162953</v>
      </c>
      <c r="AA144" s="5">
        <v>0</v>
      </c>
      <c r="AB144" s="5">
        <v>0</v>
      </c>
    </row>
    <row r="145" spans="1:28" ht="30" customHeight="1" x14ac:dyDescent="0.55000000000000004">
      <c r="A145" s="48" t="s">
        <v>27</v>
      </c>
      <c r="B145" s="2">
        <v>2024</v>
      </c>
      <c r="C145" s="1" t="s">
        <v>28</v>
      </c>
      <c r="D145" s="1" t="s">
        <v>29</v>
      </c>
      <c r="E145" s="1" t="s">
        <v>30</v>
      </c>
      <c r="F145" s="1" t="s">
        <v>276</v>
      </c>
      <c r="G145" s="1" t="s">
        <v>277</v>
      </c>
      <c r="H145" s="1" t="s">
        <v>278</v>
      </c>
      <c r="I145" s="1" t="s">
        <v>279</v>
      </c>
      <c r="J145" s="1" t="s">
        <v>41</v>
      </c>
      <c r="K145" s="1" t="s">
        <v>42</v>
      </c>
      <c r="L145" s="1" t="s">
        <v>43</v>
      </c>
      <c r="M145" s="1" t="s">
        <v>38</v>
      </c>
      <c r="N145" s="5">
        <v>13825213000</v>
      </c>
      <c r="O145" s="5"/>
      <c r="P145" s="5"/>
      <c r="Q145" s="5">
        <v>0</v>
      </c>
      <c r="R145" s="5">
        <v>0</v>
      </c>
      <c r="S145" s="5">
        <v>13825213000</v>
      </c>
      <c r="T145" s="5">
        <v>878000000</v>
      </c>
      <c r="U145" s="5">
        <v>12947213000</v>
      </c>
      <c r="V145" s="5">
        <v>505803889</v>
      </c>
      <c r="W145" s="5">
        <f t="shared" si="3"/>
        <v>372196111</v>
      </c>
      <c r="X145" s="5">
        <v>17403889</v>
      </c>
      <c r="Y145" s="5">
        <v>17403889</v>
      </c>
      <c r="Z145" s="5">
        <v>17403889</v>
      </c>
      <c r="AA145" s="5">
        <v>0</v>
      </c>
      <c r="AB145" s="5">
        <v>0</v>
      </c>
    </row>
    <row r="146" spans="1:28" ht="30" customHeight="1" x14ac:dyDescent="0.55000000000000004">
      <c r="A146" s="48" t="s">
        <v>27</v>
      </c>
      <c r="B146" s="2">
        <v>2024</v>
      </c>
      <c r="C146" s="1" t="s">
        <v>28</v>
      </c>
      <c r="D146" s="1" t="s">
        <v>29</v>
      </c>
      <c r="E146" s="1" t="s">
        <v>30</v>
      </c>
      <c r="F146" s="1" t="s">
        <v>280</v>
      </c>
      <c r="G146" s="1" t="s">
        <v>281</v>
      </c>
      <c r="H146" s="1" t="s">
        <v>282</v>
      </c>
      <c r="I146" s="1" t="s">
        <v>283</v>
      </c>
      <c r="J146" s="1" t="s">
        <v>41</v>
      </c>
      <c r="K146" s="1" t="s">
        <v>42</v>
      </c>
      <c r="L146" s="1" t="s">
        <v>43</v>
      </c>
      <c r="M146" s="1" t="s">
        <v>38</v>
      </c>
      <c r="N146" s="5">
        <v>1958652000</v>
      </c>
      <c r="O146" s="5"/>
      <c r="P146" s="5"/>
      <c r="Q146" s="5">
        <v>0</v>
      </c>
      <c r="R146" s="5">
        <v>0</v>
      </c>
      <c r="S146" s="5">
        <v>1958652000</v>
      </c>
      <c r="T146" s="5">
        <v>1027026000</v>
      </c>
      <c r="U146" s="5">
        <v>931626000</v>
      </c>
      <c r="V146" s="5">
        <v>407663268</v>
      </c>
      <c r="W146" s="5">
        <f t="shared" si="3"/>
        <v>619362732</v>
      </c>
      <c r="X146" s="5">
        <v>21563268</v>
      </c>
      <c r="Y146" s="5">
        <v>21563268</v>
      </c>
      <c r="Z146" s="5">
        <v>21563268</v>
      </c>
      <c r="AA146" s="5">
        <v>0</v>
      </c>
      <c r="AB146" s="5">
        <v>0</v>
      </c>
    </row>
    <row r="147" spans="1:28" ht="30" customHeight="1" x14ac:dyDescent="0.55000000000000004">
      <c r="A147" s="48" t="s">
        <v>27</v>
      </c>
      <c r="B147" s="2">
        <v>2024</v>
      </c>
      <c r="C147" s="1" t="s">
        <v>28</v>
      </c>
      <c r="D147" s="1" t="s">
        <v>29</v>
      </c>
      <c r="E147" s="1" t="s">
        <v>30</v>
      </c>
      <c r="F147" s="1" t="s">
        <v>280</v>
      </c>
      <c r="G147" s="1" t="s">
        <v>281</v>
      </c>
      <c r="H147" s="1" t="s">
        <v>284</v>
      </c>
      <c r="I147" s="1" t="s">
        <v>285</v>
      </c>
      <c r="J147" s="1" t="s">
        <v>41</v>
      </c>
      <c r="K147" s="1" t="s">
        <v>42</v>
      </c>
      <c r="L147" s="1" t="s">
        <v>43</v>
      </c>
      <c r="M147" s="1" t="s">
        <v>38</v>
      </c>
      <c r="N147" s="5">
        <v>5670859567</v>
      </c>
      <c r="O147" s="5"/>
      <c r="P147" s="5"/>
      <c r="Q147" s="5">
        <v>0</v>
      </c>
      <c r="R147" s="5">
        <v>0</v>
      </c>
      <c r="S147" s="5">
        <v>5670859567</v>
      </c>
      <c r="T147" s="5">
        <v>0</v>
      </c>
      <c r="U147" s="5">
        <v>5670859567</v>
      </c>
      <c r="V147" s="5"/>
      <c r="W147" s="5">
        <f t="shared" si="3"/>
        <v>0</v>
      </c>
      <c r="X147" s="5">
        <v>0</v>
      </c>
      <c r="Y147" s="5">
        <v>0</v>
      </c>
      <c r="Z147" s="5">
        <v>0</v>
      </c>
      <c r="AA147" s="5">
        <v>0</v>
      </c>
      <c r="AB147" s="5">
        <v>0</v>
      </c>
    </row>
    <row r="148" spans="1:28" ht="30" hidden="1" customHeight="1" x14ac:dyDescent="0.55000000000000004">
      <c r="A148" s="48" t="s">
        <v>27</v>
      </c>
      <c r="B148" s="2">
        <v>2024</v>
      </c>
      <c r="C148" s="1" t="s">
        <v>28</v>
      </c>
      <c r="D148" s="1" t="s">
        <v>29</v>
      </c>
      <c r="E148" s="1" t="s">
        <v>30</v>
      </c>
      <c r="F148" s="1" t="s">
        <v>286</v>
      </c>
      <c r="G148" s="1" t="s">
        <v>287</v>
      </c>
      <c r="H148" s="1" t="s">
        <v>33</v>
      </c>
      <c r="I148" s="1" t="s">
        <v>34</v>
      </c>
      <c r="J148" s="1" t="s">
        <v>35</v>
      </c>
      <c r="K148" s="1" t="s">
        <v>36</v>
      </c>
      <c r="L148" s="1" t="s">
        <v>37</v>
      </c>
      <c r="M148" s="1" t="s">
        <v>38</v>
      </c>
      <c r="N148" s="5">
        <v>23607000</v>
      </c>
      <c r="O148" s="5"/>
      <c r="P148" s="5"/>
      <c r="Q148" s="5">
        <v>0</v>
      </c>
      <c r="R148" s="5">
        <v>0</v>
      </c>
      <c r="S148" s="5">
        <v>23607000</v>
      </c>
      <c r="T148" s="5">
        <v>23607000</v>
      </c>
      <c r="U148" s="5">
        <v>0</v>
      </c>
      <c r="V148" s="5">
        <v>1824213</v>
      </c>
      <c r="W148" s="5">
        <f t="shared" si="3"/>
        <v>21782787</v>
      </c>
      <c r="X148" s="5">
        <v>1824213</v>
      </c>
      <c r="Y148" s="5">
        <v>1824213</v>
      </c>
      <c r="Z148" s="5">
        <v>1824213</v>
      </c>
      <c r="AA148" s="5">
        <v>0</v>
      </c>
      <c r="AB148" s="5">
        <v>0</v>
      </c>
    </row>
    <row r="149" spans="1:28" ht="30" customHeight="1" x14ac:dyDescent="0.55000000000000004">
      <c r="A149" s="48" t="s">
        <v>27</v>
      </c>
      <c r="B149" s="2">
        <v>2024</v>
      </c>
      <c r="C149" s="1" t="s">
        <v>28</v>
      </c>
      <c r="D149" s="1" t="s">
        <v>29</v>
      </c>
      <c r="E149" s="1" t="s">
        <v>30</v>
      </c>
      <c r="F149" s="1" t="s">
        <v>286</v>
      </c>
      <c r="G149" s="1" t="s">
        <v>287</v>
      </c>
      <c r="H149" s="1" t="s">
        <v>152</v>
      </c>
      <c r="I149" s="1" t="s">
        <v>153</v>
      </c>
      <c r="J149" s="1" t="s">
        <v>41</v>
      </c>
      <c r="K149" s="1" t="s">
        <v>42</v>
      </c>
      <c r="L149" s="1" t="s">
        <v>43</v>
      </c>
      <c r="M149" s="1" t="s">
        <v>38</v>
      </c>
      <c r="N149" s="5">
        <v>18677753759</v>
      </c>
      <c r="O149" s="5"/>
      <c r="P149" s="5"/>
      <c r="Q149" s="5">
        <v>0</v>
      </c>
      <c r="R149" s="5">
        <v>0</v>
      </c>
      <c r="S149" s="5">
        <v>18677753759</v>
      </c>
      <c r="T149" s="5">
        <v>17860278000</v>
      </c>
      <c r="U149" s="5">
        <v>817475759</v>
      </c>
      <c r="V149" s="5">
        <v>0</v>
      </c>
      <c r="W149" s="5">
        <f t="shared" si="3"/>
        <v>17860278000</v>
      </c>
      <c r="X149" s="5">
        <v>0</v>
      </c>
      <c r="Y149" s="5">
        <v>0</v>
      </c>
      <c r="Z149" s="5">
        <v>0</v>
      </c>
      <c r="AA149" s="5">
        <v>0</v>
      </c>
      <c r="AB149" s="5">
        <v>0</v>
      </c>
    </row>
    <row r="150" spans="1:28" ht="30" customHeight="1" x14ac:dyDescent="0.55000000000000004">
      <c r="A150" s="48" t="s">
        <v>27</v>
      </c>
      <c r="B150" s="2">
        <v>2024</v>
      </c>
      <c r="C150" s="1" t="s">
        <v>28</v>
      </c>
      <c r="D150" s="1" t="s">
        <v>29</v>
      </c>
      <c r="E150" s="1" t="s">
        <v>30</v>
      </c>
      <c r="F150" s="1" t="s">
        <v>286</v>
      </c>
      <c r="G150" s="1" t="s">
        <v>287</v>
      </c>
      <c r="H150" s="1" t="s">
        <v>39</v>
      </c>
      <c r="I150" s="1" t="s">
        <v>40</v>
      </c>
      <c r="J150" s="1" t="s">
        <v>41</v>
      </c>
      <c r="K150" s="1" t="s">
        <v>42</v>
      </c>
      <c r="L150" s="1" t="s">
        <v>43</v>
      </c>
      <c r="M150" s="1" t="s">
        <v>38</v>
      </c>
      <c r="N150" s="5">
        <v>7034034000</v>
      </c>
      <c r="O150" s="5"/>
      <c r="P150" s="5"/>
      <c r="Q150" s="5">
        <v>0</v>
      </c>
      <c r="R150" s="5">
        <v>0</v>
      </c>
      <c r="S150" s="5">
        <v>7034034000</v>
      </c>
      <c r="T150" s="5">
        <v>7034034000</v>
      </c>
      <c r="U150" s="5">
        <v>0</v>
      </c>
      <c r="V150" s="5">
        <v>3628299633</v>
      </c>
      <c r="W150" s="5">
        <f t="shared" si="3"/>
        <v>3405734367</v>
      </c>
      <c r="X150" s="5">
        <v>71878033</v>
      </c>
      <c r="Y150" s="5">
        <v>71878033</v>
      </c>
      <c r="Z150" s="5">
        <v>71878033</v>
      </c>
      <c r="AA150" s="5">
        <v>0</v>
      </c>
      <c r="AB150" s="5">
        <v>0</v>
      </c>
    </row>
    <row r="151" spans="1:28" ht="30" customHeight="1" x14ac:dyDescent="0.55000000000000004">
      <c r="A151" s="48" t="s">
        <v>27</v>
      </c>
      <c r="B151" s="2">
        <v>2024</v>
      </c>
      <c r="C151" s="1" t="s">
        <v>28</v>
      </c>
      <c r="D151" s="1" t="s">
        <v>29</v>
      </c>
      <c r="E151" s="1" t="s">
        <v>30</v>
      </c>
      <c r="F151" s="1" t="s">
        <v>288</v>
      </c>
      <c r="G151" s="1" t="s">
        <v>289</v>
      </c>
      <c r="H151" s="1" t="s">
        <v>152</v>
      </c>
      <c r="I151" s="1" t="s">
        <v>153</v>
      </c>
      <c r="J151" s="1" t="s">
        <v>41</v>
      </c>
      <c r="K151" s="1" t="s">
        <v>42</v>
      </c>
      <c r="L151" s="1" t="s">
        <v>43</v>
      </c>
      <c r="M151" s="1" t="s">
        <v>38</v>
      </c>
      <c r="N151" s="5">
        <v>500000000</v>
      </c>
      <c r="O151" s="5"/>
      <c r="P151" s="5"/>
      <c r="Q151" s="5">
        <v>0</v>
      </c>
      <c r="R151" s="5">
        <v>0</v>
      </c>
      <c r="S151" s="5">
        <v>500000000</v>
      </c>
      <c r="T151" s="5">
        <v>0</v>
      </c>
      <c r="U151" s="5">
        <v>500000000</v>
      </c>
      <c r="V151" s="5"/>
      <c r="W151" s="5">
        <f t="shared" si="3"/>
        <v>0</v>
      </c>
      <c r="X151" s="5">
        <v>0</v>
      </c>
      <c r="Y151" s="5">
        <v>0</v>
      </c>
      <c r="Z151" s="5">
        <v>0</v>
      </c>
      <c r="AA151" s="5">
        <v>0</v>
      </c>
      <c r="AB151" s="5">
        <v>0</v>
      </c>
    </row>
    <row r="152" spans="1:28" ht="30" customHeight="1" x14ac:dyDescent="0.55000000000000004">
      <c r="A152" s="48" t="s">
        <v>27</v>
      </c>
      <c r="B152" s="2">
        <v>2024</v>
      </c>
      <c r="C152" s="1" t="s">
        <v>28</v>
      </c>
      <c r="D152" s="1" t="s">
        <v>29</v>
      </c>
      <c r="E152" s="1" t="s">
        <v>30</v>
      </c>
      <c r="F152" s="1" t="s">
        <v>290</v>
      </c>
      <c r="G152" s="1" t="s">
        <v>291</v>
      </c>
      <c r="H152" s="1" t="s">
        <v>152</v>
      </c>
      <c r="I152" s="1" t="s">
        <v>153</v>
      </c>
      <c r="J152" s="1" t="s">
        <v>41</v>
      </c>
      <c r="K152" s="1" t="s">
        <v>42</v>
      </c>
      <c r="L152" s="1" t="s">
        <v>43</v>
      </c>
      <c r="M152" s="1" t="s">
        <v>38</v>
      </c>
      <c r="N152" s="5">
        <v>5313097000</v>
      </c>
      <c r="O152" s="5"/>
      <c r="P152" s="5"/>
      <c r="Q152" s="5">
        <v>0</v>
      </c>
      <c r="R152" s="5">
        <v>0</v>
      </c>
      <c r="S152" s="5">
        <v>5313097000</v>
      </c>
      <c r="T152" s="5">
        <v>0</v>
      </c>
      <c r="U152" s="5">
        <v>5313097000</v>
      </c>
      <c r="V152" s="5"/>
      <c r="W152" s="5">
        <f t="shared" si="3"/>
        <v>0</v>
      </c>
      <c r="X152" s="5">
        <v>0</v>
      </c>
      <c r="Y152" s="5">
        <v>0</v>
      </c>
      <c r="Z152" s="5">
        <v>0</v>
      </c>
      <c r="AA152" s="5">
        <v>0</v>
      </c>
      <c r="AB152" s="5">
        <v>0</v>
      </c>
    </row>
    <row r="153" spans="1:28" ht="30" customHeight="1" x14ac:dyDescent="0.55000000000000004">
      <c r="A153" s="48" t="s">
        <v>27</v>
      </c>
      <c r="B153" s="2">
        <v>2024</v>
      </c>
      <c r="C153" s="1" t="s">
        <v>28</v>
      </c>
      <c r="D153" s="1" t="s">
        <v>29</v>
      </c>
      <c r="E153" s="1" t="s">
        <v>30</v>
      </c>
      <c r="F153" s="1" t="s">
        <v>292</v>
      </c>
      <c r="G153" s="1" t="s">
        <v>293</v>
      </c>
      <c r="H153" s="1" t="s">
        <v>60</v>
      </c>
      <c r="I153" s="1" t="s">
        <v>61</v>
      </c>
      <c r="J153" s="1" t="s">
        <v>35</v>
      </c>
      <c r="K153" s="1" t="s">
        <v>170</v>
      </c>
      <c r="L153" s="1" t="s">
        <v>171</v>
      </c>
      <c r="M153" s="1" t="s">
        <v>38</v>
      </c>
      <c r="N153" s="5">
        <v>3460000000</v>
      </c>
      <c r="O153" s="5"/>
      <c r="P153" s="5"/>
      <c r="Q153" s="5">
        <v>0</v>
      </c>
      <c r="R153" s="5">
        <v>0</v>
      </c>
      <c r="S153" s="5">
        <v>3460000000</v>
      </c>
      <c r="T153" s="5">
        <v>0</v>
      </c>
      <c r="U153" s="5">
        <v>3460000000</v>
      </c>
      <c r="V153" s="5"/>
      <c r="W153" s="5">
        <f t="shared" si="3"/>
        <v>0</v>
      </c>
      <c r="X153" s="5">
        <v>0</v>
      </c>
      <c r="Y153" s="5">
        <v>0</v>
      </c>
      <c r="Z153" s="5">
        <v>0</v>
      </c>
      <c r="AA153" s="5">
        <v>0</v>
      </c>
      <c r="AB153" s="5">
        <v>0</v>
      </c>
    </row>
    <row r="154" spans="1:28" ht="30" customHeight="1" x14ac:dyDescent="0.55000000000000004">
      <c r="A154" s="48" t="s">
        <v>27</v>
      </c>
      <c r="B154" s="2">
        <v>2024</v>
      </c>
      <c r="C154" s="1" t="s">
        <v>28</v>
      </c>
      <c r="D154" s="1" t="s">
        <v>29</v>
      </c>
      <c r="E154" s="1" t="s">
        <v>30</v>
      </c>
      <c r="F154" s="1" t="s">
        <v>292</v>
      </c>
      <c r="G154" s="1" t="s">
        <v>293</v>
      </c>
      <c r="H154" s="1" t="s">
        <v>148</v>
      </c>
      <c r="I154" s="1" t="s">
        <v>149</v>
      </c>
      <c r="J154" s="1" t="s">
        <v>35</v>
      </c>
      <c r="K154" s="1" t="s">
        <v>170</v>
      </c>
      <c r="L154" s="1" t="s">
        <v>171</v>
      </c>
      <c r="M154" s="1" t="s">
        <v>38</v>
      </c>
      <c r="N154" s="5">
        <v>4668607000</v>
      </c>
      <c r="O154" s="5"/>
      <c r="P154" s="5"/>
      <c r="Q154" s="5">
        <v>0</v>
      </c>
      <c r="R154" s="5">
        <v>0</v>
      </c>
      <c r="S154" s="5">
        <v>4668607000</v>
      </c>
      <c r="T154" s="5">
        <v>0</v>
      </c>
      <c r="U154" s="5">
        <v>4668607000</v>
      </c>
      <c r="V154" s="5"/>
      <c r="W154" s="5">
        <f t="shared" si="3"/>
        <v>0</v>
      </c>
      <c r="X154" s="5">
        <v>0</v>
      </c>
      <c r="Y154" s="5">
        <v>0</v>
      </c>
      <c r="Z154" s="5">
        <v>0</v>
      </c>
      <c r="AA154" s="5">
        <v>0</v>
      </c>
      <c r="AB154" s="5">
        <v>0</v>
      </c>
    </row>
    <row r="155" spans="1:28" ht="30" customHeight="1" x14ac:dyDescent="0.55000000000000004">
      <c r="A155" s="48" t="s">
        <v>27</v>
      </c>
      <c r="B155" s="2">
        <v>2024</v>
      </c>
      <c r="C155" s="1" t="s">
        <v>28</v>
      </c>
      <c r="D155" s="1" t="s">
        <v>29</v>
      </c>
      <c r="E155" s="1" t="s">
        <v>30</v>
      </c>
      <c r="F155" s="1" t="s">
        <v>294</v>
      </c>
      <c r="G155" s="1" t="s">
        <v>295</v>
      </c>
      <c r="H155" s="1" t="s">
        <v>152</v>
      </c>
      <c r="I155" s="1" t="s">
        <v>153</v>
      </c>
      <c r="J155" s="1" t="s">
        <v>41</v>
      </c>
      <c r="K155" s="1" t="s">
        <v>42</v>
      </c>
      <c r="L155" s="1" t="s">
        <v>43</v>
      </c>
      <c r="M155" s="1" t="s">
        <v>38</v>
      </c>
      <c r="N155" s="5">
        <v>3592818000</v>
      </c>
      <c r="O155" s="5"/>
      <c r="P155" s="5"/>
      <c r="Q155" s="5">
        <v>0</v>
      </c>
      <c r="R155" s="5">
        <v>0</v>
      </c>
      <c r="S155" s="5">
        <v>3592818000</v>
      </c>
      <c r="T155" s="5">
        <v>50000000</v>
      </c>
      <c r="U155" s="5">
        <v>3542818000</v>
      </c>
      <c r="V155" s="5">
        <v>0</v>
      </c>
      <c r="W155" s="5">
        <f t="shared" si="3"/>
        <v>50000000</v>
      </c>
      <c r="X155" s="5">
        <v>0</v>
      </c>
      <c r="Y155" s="5">
        <v>0</v>
      </c>
      <c r="Z155" s="5">
        <v>0</v>
      </c>
      <c r="AA155" s="5">
        <v>0</v>
      </c>
      <c r="AB155" s="5">
        <v>0</v>
      </c>
    </row>
    <row r="156" spans="1:28" ht="30" customHeight="1" x14ac:dyDescent="0.55000000000000004">
      <c r="A156" s="48" t="s">
        <v>27</v>
      </c>
      <c r="B156" s="2">
        <v>2024</v>
      </c>
      <c r="C156" s="1" t="s">
        <v>28</v>
      </c>
      <c r="D156" s="1" t="s">
        <v>29</v>
      </c>
      <c r="E156" s="1" t="s">
        <v>30</v>
      </c>
      <c r="F156" s="1" t="s">
        <v>296</v>
      </c>
      <c r="G156" s="1" t="s">
        <v>297</v>
      </c>
      <c r="H156" s="1" t="s">
        <v>68</v>
      </c>
      <c r="I156" s="1" t="s">
        <v>69</v>
      </c>
      <c r="J156" s="1" t="s">
        <v>35</v>
      </c>
      <c r="K156" s="1" t="s">
        <v>36</v>
      </c>
      <c r="L156" s="1" t="s">
        <v>37</v>
      </c>
      <c r="M156" s="1" t="s">
        <v>38</v>
      </c>
      <c r="N156" s="5">
        <v>49898458334</v>
      </c>
      <c r="O156" s="5"/>
      <c r="P156" s="5"/>
      <c r="Q156" s="5">
        <v>0</v>
      </c>
      <c r="R156" s="5">
        <v>0</v>
      </c>
      <c r="S156" s="5">
        <v>49898458334</v>
      </c>
      <c r="T156" s="5">
        <v>0</v>
      </c>
      <c r="U156" s="5">
        <v>49898458334</v>
      </c>
      <c r="V156" s="5"/>
      <c r="W156" s="5">
        <f t="shared" si="3"/>
        <v>0</v>
      </c>
      <c r="X156" s="5">
        <v>0</v>
      </c>
      <c r="Y156" s="5">
        <v>0</v>
      </c>
      <c r="Z156" s="5">
        <v>0</v>
      </c>
      <c r="AA156" s="5">
        <v>0</v>
      </c>
      <c r="AB156" s="5">
        <v>0</v>
      </c>
    </row>
    <row r="157" spans="1:28" ht="30" customHeight="1" x14ac:dyDescent="0.55000000000000004">
      <c r="A157" s="48" t="s">
        <v>27</v>
      </c>
      <c r="B157" s="2">
        <v>2024</v>
      </c>
      <c r="C157" s="1" t="s">
        <v>28</v>
      </c>
      <c r="D157" s="1" t="s">
        <v>29</v>
      </c>
      <c r="E157" s="1" t="s">
        <v>30</v>
      </c>
      <c r="F157" s="1" t="s">
        <v>298</v>
      </c>
      <c r="G157" s="1" t="s">
        <v>299</v>
      </c>
      <c r="H157" s="1" t="s">
        <v>60</v>
      </c>
      <c r="I157" s="1" t="s">
        <v>61</v>
      </c>
      <c r="J157" s="1" t="s">
        <v>41</v>
      </c>
      <c r="K157" s="1" t="s">
        <v>42</v>
      </c>
      <c r="L157" s="1" t="s">
        <v>43</v>
      </c>
      <c r="M157" s="1" t="s">
        <v>38</v>
      </c>
      <c r="N157" s="5">
        <v>9000000000</v>
      </c>
      <c r="O157" s="5"/>
      <c r="P157" s="5"/>
      <c r="Q157" s="5">
        <v>0</v>
      </c>
      <c r="R157" s="5">
        <v>0</v>
      </c>
      <c r="S157" s="5">
        <v>9000000000</v>
      </c>
      <c r="T157" s="5">
        <v>0</v>
      </c>
      <c r="U157" s="5">
        <v>9000000000</v>
      </c>
      <c r="V157" s="5"/>
      <c r="W157" s="5">
        <f t="shared" si="3"/>
        <v>0</v>
      </c>
      <c r="X157" s="5">
        <v>0</v>
      </c>
      <c r="Y157" s="5">
        <v>0</v>
      </c>
      <c r="Z157" s="5">
        <v>0</v>
      </c>
      <c r="AA157" s="5">
        <v>0</v>
      </c>
      <c r="AB157" s="5">
        <v>0</v>
      </c>
    </row>
    <row r="158" spans="1:28" ht="30" customHeight="1" x14ac:dyDescent="0.55000000000000004">
      <c r="A158" s="48" t="s">
        <v>27</v>
      </c>
      <c r="B158" s="2">
        <v>2024</v>
      </c>
      <c r="C158" s="1" t="s">
        <v>28</v>
      </c>
      <c r="D158" s="1" t="s">
        <v>29</v>
      </c>
      <c r="E158" s="1" t="s">
        <v>30</v>
      </c>
      <c r="F158" s="1" t="s">
        <v>300</v>
      </c>
      <c r="G158" s="1" t="s">
        <v>301</v>
      </c>
      <c r="H158" s="1" t="s">
        <v>152</v>
      </c>
      <c r="I158" s="1" t="s">
        <v>153</v>
      </c>
      <c r="J158" s="1" t="s">
        <v>41</v>
      </c>
      <c r="K158" s="1" t="s">
        <v>42</v>
      </c>
      <c r="L158" s="1" t="s">
        <v>43</v>
      </c>
      <c r="M158" s="1" t="s">
        <v>38</v>
      </c>
      <c r="N158" s="5">
        <v>3956278882</v>
      </c>
      <c r="O158" s="5"/>
      <c r="P158" s="5"/>
      <c r="Q158" s="5">
        <v>0</v>
      </c>
      <c r="R158" s="5">
        <v>0</v>
      </c>
      <c r="S158" s="5">
        <v>3956278882</v>
      </c>
      <c r="T158" s="5">
        <v>0</v>
      </c>
      <c r="U158" s="5">
        <v>3956278882</v>
      </c>
      <c r="V158" s="5"/>
      <c r="W158" s="5">
        <f t="shared" si="3"/>
        <v>0</v>
      </c>
      <c r="X158" s="5">
        <v>0</v>
      </c>
      <c r="Y158" s="5">
        <v>0</v>
      </c>
      <c r="Z158" s="5">
        <v>0</v>
      </c>
      <c r="AA158" s="5">
        <v>0</v>
      </c>
      <c r="AB158" s="5">
        <v>0</v>
      </c>
    </row>
    <row r="159" spans="1:28" ht="30" customHeight="1" x14ac:dyDescent="0.55000000000000004">
      <c r="A159" s="48" t="s">
        <v>27</v>
      </c>
      <c r="B159" s="2">
        <v>2024</v>
      </c>
      <c r="C159" s="1" t="s">
        <v>28</v>
      </c>
      <c r="D159" s="1" t="s">
        <v>29</v>
      </c>
      <c r="E159" s="1" t="s">
        <v>30</v>
      </c>
      <c r="F159" s="1" t="s">
        <v>302</v>
      </c>
      <c r="G159" s="1" t="s">
        <v>303</v>
      </c>
      <c r="H159" s="1" t="s">
        <v>148</v>
      </c>
      <c r="I159" s="1" t="s">
        <v>149</v>
      </c>
      <c r="J159" s="1" t="s">
        <v>35</v>
      </c>
      <c r="K159" s="1" t="s">
        <v>150</v>
      </c>
      <c r="L159" s="1" t="s">
        <v>151</v>
      </c>
      <c r="M159" s="1" t="s">
        <v>38</v>
      </c>
      <c r="N159" s="5">
        <v>4456970800</v>
      </c>
      <c r="O159" s="5"/>
      <c r="P159" s="5"/>
      <c r="Q159" s="5">
        <v>0</v>
      </c>
      <c r="R159" s="5">
        <v>0</v>
      </c>
      <c r="S159" s="5">
        <v>4456970800</v>
      </c>
      <c r="T159" s="5">
        <v>0</v>
      </c>
      <c r="U159" s="5">
        <v>4456970800</v>
      </c>
      <c r="V159" s="5"/>
      <c r="W159" s="5">
        <f t="shared" si="3"/>
        <v>0</v>
      </c>
      <c r="X159" s="5">
        <v>0</v>
      </c>
      <c r="Y159" s="5">
        <v>0</v>
      </c>
      <c r="Z159" s="5">
        <v>0</v>
      </c>
      <c r="AA159" s="5">
        <v>0</v>
      </c>
      <c r="AB159" s="5">
        <v>0</v>
      </c>
    </row>
    <row r="160" spans="1:28" ht="30" customHeight="1" x14ac:dyDescent="0.55000000000000004">
      <c r="A160" s="48" t="s">
        <v>27</v>
      </c>
      <c r="B160" s="2">
        <v>2024</v>
      </c>
      <c r="C160" s="1" t="s">
        <v>28</v>
      </c>
      <c r="D160" s="1" t="s">
        <v>29</v>
      </c>
      <c r="E160" s="1" t="s">
        <v>30</v>
      </c>
      <c r="F160" s="1" t="s">
        <v>304</v>
      </c>
      <c r="G160" s="1" t="s">
        <v>305</v>
      </c>
      <c r="H160" s="1" t="s">
        <v>190</v>
      </c>
      <c r="I160" s="1" t="s">
        <v>191</v>
      </c>
      <c r="J160" s="1" t="s">
        <v>35</v>
      </c>
      <c r="K160" s="1" t="s">
        <v>36</v>
      </c>
      <c r="L160" s="1" t="s">
        <v>37</v>
      </c>
      <c r="M160" s="1" t="s">
        <v>38</v>
      </c>
      <c r="N160" s="5">
        <v>1068250000</v>
      </c>
      <c r="O160" s="5"/>
      <c r="P160" s="5"/>
      <c r="Q160" s="5">
        <v>0</v>
      </c>
      <c r="R160" s="5">
        <v>0</v>
      </c>
      <c r="S160" s="5">
        <v>1068250000</v>
      </c>
      <c r="T160" s="5">
        <v>0</v>
      </c>
      <c r="U160" s="5">
        <v>1068250000</v>
      </c>
      <c r="V160" s="5"/>
      <c r="W160" s="5">
        <f t="shared" si="3"/>
        <v>0</v>
      </c>
      <c r="X160" s="5">
        <v>0</v>
      </c>
      <c r="Y160" s="5">
        <v>0</v>
      </c>
      <c r="Z160" s="5">
        <v>0</v>
      </c>
      <c r="AA160" s="5">
        <v>0</v>
      </c>
      <c r="AB160" s="5">
        <v>0</v>
      </c>
    </row>
    <row r="161" spans="1:28" ht="30" customHeight="1" x14ac:dyDescent="0.55000000000000004">
      <c r="A161" s="48" t="s">
        <v>27</v>
      </c>
      <c r="B161" s="2">
        <v>2024</v>
      </c>
      <c r="C161" s="1" t="s">
        <v>28</v>
      </c>
      <c r="D161" s="1" t="s">
        <v>29</v>
      </c>
      <c r="E161" s="1" t="s">
        <v>30</v>
      </c>
      <c r="F161" s="1" t="s">
        <v>306</v>
      </c>
      <c r="G161" s="1" t="s">
        <v>307</v>
      </c>
      <c r="H161" s="1" t="s">
        <v>308</v>
      </c>
      <c r="I161" s="1" t="s">
        <v>309</v>
      </c>
      <c r="J161" s="1" t="s">
        <v>35</v>
      </c>
      <c r="K161" s="1" t="s">
        <v>36</v>
      </c>
      <c r="L161" s="1" t="s">
        <v>37</v>
      </c>
      <c r="M161" s="1" t="s">
        <v>38</v>
      </c>
      <c r="N161" s="5">
        <v>3460000000</v>
      </c>
      <c r="O161" s="5"/>
      <c r="P161" s="5"/>
      <c r="Q161" s="5">
        <v>0</v>
      </c>
      <c r="R161" s="5">
        <v>0</v>
      </c>
      <c r="S161" s="5">
        <v>3460000000</v>
      </c>
      <c r="T161" s="5">
        <v>0</v>
      </c>
      <c r="U161" s="5">
        <v>3460000000</v>
      </c>
      <c r="V161" s="5"/>
      <c r="W161" s="5">
        <f t="shared" si="3"/>
        <v>0</v>
      </c>
      <c r="X161" s="5">
        <v>0</v>
      </c>
      <c r="Y161" s="5">
        <v>0</v>
      </c>
      <c r="Z161" s="5">
        <v>0</v>
      </c>
      <c r="AA161" s="5">
        <v>0</v>
      </c>
      <c r="AB161" s="5">
        <v>0</v>
      </c>
    </row>
    <row r="162" spans="1:28" ht="30" customHeight="1" x14ac:dyDescent="0.55000000000000004">
      <c r="A162" s="48" t="s">
        <v>27</v>
      </c>
      <c r="B162" s="2">
        <v>2024</v>
      </c>
      <c r="C162" s="1" t="s">
        <v>28</v>
      </c>
      <c r="D162" s="1" t="s">
        <v>29</v>
      </c>
      <c r="E162" s="1" t="s">
        <v>30</v>
      </c>
      <c r="F162" s="1" t="s">
        <v>310</v>
      </c>
      <c r="G162" s="1" t="s">
        <v>311</v>
      </c>
      <c r="H162" s="1" t="s">
        <v>190</v>
      </c>
      <c r="I162" s="1" t="s">
        <v>191</v>
      </c>
      <c r="J162" s="1" t="s">
        <v>35</v>
      </c>
      <c r="K162" s="1" t="s">
        <v>36</v>
      </c>
      <c r="L162" s="1" t="s">
        <v>37</v>
      </c>
      <c r="M162" s="1" t="s">
        <v>38</v>
      </c>
      <c r="N162" s="5">
        <v>3048207583</v>
      </c>
      <c r="O162" s="5"/>
      <c r="P162" s="5"/>
      <c r="Q162" s="5">
        <v>0</v>
      </c>
      <c r="R162" s="5">
        <v>0</v>
      </c>
      <c r="S162" s="5">
        <v>3048207583</v>
      </c>
      <c r="T162" s="5">
        <v>0</v>
      </c>
      <c r="U162" s="5">
        <v>3048207583</v>
      </c>
      <c r="V162" s="5"/>
      <c r="W162" s="5">
        <f t="shared" si="3"/>
        <v>0</v>
      </c>
      <c r="X162" s="5">
        <v>0</v>
      </c>
      <c r="Y162" s="5">
        <v>0</v>
      </c>
      <c r="Z162" s="5">
        <v>0</v>
      </c>
      <c r="AA162" s="5">
        <v>0</v>
      </c>
      <c r="AB162" s="5">
        <v>0</v>
      </c>
    </row>
    <row r="163" spans="1:28" ht="30" customHeight="1" x14ac:dyDescent="0.55000000000000004">
      <c r="A163" s="48" t="s">
        <v>27</v>
      </c>
      <c r="B163" s="2">
        <v>2024</v>
      </c>
      <c r="C163" s="1" t="s">
        <v>28</v>
      </c>
      <c r="D163" s="1" t="s">
        <v>29</v>
      </c>
      <c r="E163" s="1" t="s">
        <v>30</v>
      </c>
      <c r="F163" s="1" t="s">
        <v>312</v>
      </c>
      <c r="G163" s="1" t="s">
        <v>313</v>
      </c>
      <c r="H163" s="1" t="s">
        <v>68</v>
      </c>
      <c r="I163" s="1" t="s">
        <v>69</v>
      </c>
      <c r="J163" s="1" t="s">
        <v>35</v>
      </c>
      <c r="K163" s="1" t="s">
        <v>36</v>
      </c>
      <c r="L163" s="1" t="s">
        <v>37</v>
      </c>
      <c r="M163" s="1" t="s">
        <v>38</v>
      </c>
      <c r="N163" s="5">
        <v>23034234370</v>
      </c>
      <c r="O163" s="5"/>
      <c r="P163" s="5"/>
      <c r="Q163" s="5">
        <v>0</v>
      </c>
      <c r="R163" s="5">
        <v>0</v>
      </c>
      <c r="S163" s="5">
        <v>23034234370</v>
      </c>
      <c r="T163" s="5">
        <v>0</v>
      </c>
      <c r="U163" s="5">
        <v>23034234370</v>
      </c>
      <c r="V163" s="5"/>
      <c r="W163" s="5">
        <f t="shared" si="3"/>
        <v>0</v>
      </c>
      <c r="X163" s="5">
        <v>0</v>
      </c>
      <c r="Y163" s="5">
        <v>0</v>
      </c>
      <c r="Z163" s="5">
        <v>0</v>
      </c>
      <c r="AA163" s="5">
        <v>0</v>
      </c>
      <c r="AB163" s="5">
        <v>0</v>
      </c>
    </row>
    <row r="164" spans="1:28" ht="30" customHeight="1" x14ac:dyDescent="0.55000000000000004">
      <c r="A164" s="48" t="s">
        <v>27</v>
      </c>
      <c r="B164" s="2">
        <v>2024</v>
      </c>
      <c r="C164" s="1" t="s">
        <v>28</v>
      </c>
      <c r="D164" s="1" t="s">
        <v>29</v>
      </c>
      <c r="E164" s="1" t="s">
        <v>30</v>
      </c>
      <c r="F164" s="1" t="s">
        <v>314</v>
      </c>
      <c r="G164" s="1" t="s">
        <v>315</v>
      </c>
      <c r="H164" s="1" t="s">
        <v>316</v>
      </c>
      <c r="I164" s="1" t="s">
        <v>317</v>
      </c>
      <c r="J164" s="1" t="s">
        <v>35</v>
      </c>
      <c r="K164" s="1" t="s">
        <v>36</v>
      </c>
      <c r="L164" s="1" t="s">
        <v>37</v>
      </c>
      <c r="M164" s="1" t="s">
        <v>38</v>
      </c>
      <c r="N164" s="5">
        <v>14382799</v>
      </c>
      <c r="O164" s="5"/>
      <c r="P164" s="5"/>
      <c r="Q164" s="5">
        <v>0</v>
      </c>
      <c r="R164" s="5">
        <v>0</v>
      </c>
      <c r="S164" s="5">
        <v>14382799</v>
      </c>
      <c r="T164" s="5">
        <v>0</v>
      </c>
      <c r="U164" s="5">
        <v>14382799</v>
      </c>
      <c r="V164" s="5"/>
      <c r="W164" s="5">
        <f t="shared" si="3"/>
        <v>0</v>
      </c>
      <c r="X164" s="5">
        <v>0</v>
      </c>
      <c r="Y164" s="5">
        <v>0</v>
      </c>
      <c r="Z164" s="5">
        <v>0</v>
      </c>
      <c r="AA164" s="5">
        <v>0</v>
      </c>
      <c r="AB164" s="5">
        <v>0</v>
      </c>
    </row>
    <row r="165" spans="1:28" ht="30" customHeight="1" x14ac:dyDescent="0.55000000000000004">
      <c r="A165" s="48" t="s">
        <v>27</v>
      </c>
      <c r="B165" s="2">
        <v>2024</v>
      </c>
      <c r="C165" s="1" t="s">
        <v>28</v>
      </c>
      <c r="D165" s="1" t="s">
        <v>29</v>
      </c>
      <c r="E165" s="1" t="s">
        <v>30</v>
      </c>
      <c r="F165" s="1" t="s">
        <v>318</v>
      </c>
      <c r="G165" s="1" t="s">
        <v>319</v>
      </c>
      <c r="H165" s="1" t="s">
        <v>316</v>
      </c>
      <c r="I165" s="1" t="s">
        <v>317</v>
      </c>
      <c r="J165" s="1" t="s">
        <v>35</v>
      </c>
      <c r="K165" s="1" t="s">
        <v>36</v>
      </c>
      <c r="L165" s="1" t="s">
        <v>37</v>
      </c>
      <c r="M165" s="1" t="s">
        <v>38</v>
      </c>
      <c r="N165" s="5">
        <v>896569919</v>
      </c>
      <c r="O165" s="5"/>
      <c r="P165" s="5"/>
      <c r="Q165" s="5">
        <v>0</v>
      </c>
      <c r="R165" s="5">
        <v>0</v>
      </c>
      <c r="S165" s="5">
        <v>896569919</v>
      </c>
      <c r="T165" s="5">
        <v>0</v>
      </c>
      <c r="U165" s="5">
        <v>896569919</v>
      </c>
      <c r="V165" s="5"/>
      <c r="W165" s="5">
        <f t="shared" si="3"/>
        <v>0</v>
      </c>
      <c r="X165" s="5">
        <v>0</v>
      </c>
      <c r="Y165" s="5">
        <v>0</v>
      </c>
      <c r="Z165" s="5">
        <v>0</v>
      </c>
      <c r="AA165" s="5">
        <v>0</v>
      </c>
      <c r="AB165" s="5">
        <v>0</v>
      </c>
    </row>
    <row r="166" spans="1:28" ht="30" customHeight="1" x14ac:dyDescent="0.55000000000000004">
      <c r="A166" s="48" t="s">
        <v>27</v>
      </c>
      <c r="B166" s="2">
        <v>2024</v>
      </c>
      <c r="C166" s="1" t="s">
        <v>28</v>
      </c>
      <c r="D166" s="1" t="s">
        <v>29</v>
      </c>
      <c r="E166" s="1" t="s">
        <v>30</v>
      </c>
      <c r="F166" s="1" t="s">
        <v>320</v>
      </c>
      <c r="G166" s="1" t="s">
        <v>321</v>
      </c>
      <c r="H166" s="1" t="s">
        <v>308</v>
      </c>
      <c r="I166" s="1" t="s">
        <v>309</v>
      </c>
      <c r="J166" s="1" t="s">
        <v>35</v>
      </c>
      <c r="K166" s="1" t="s">
        <v>36</v>
      </c>
      <c r="L166" s="1" t="s">
        <v>37</v>
      </c>
      <c r="M166" s="1" t="s">
        <v>38</v>
      </c>
      <c r="N166" s="5">
        <v>3301511037</v>
      </c>
      <c r="O166" s="5"/>
      <c r="P166" s="5"/>
      <c r="Q166" s="5">
        <v>0</v>
      </c>
      <c r="R166" s="5">
        <v>0</v>
      </c>
      <c r="S166" s="5">
        <v>3301511037</v>
      </c>
      <c r="T166" s="5">
        <v>0</v>
      </c>
      <c r="U166" s="5">
        <v>3301511037</v>
      </c>
      <c r="V166" s="5"/>
      <c r="W166" s="5">
        <f t="shared" si="3"/>
        <v>0</v>
      </c>
      <c r="X166" s="5">
        <v>0</v>
      </c>
      <c r="Y166" s="5">
        <v>0</v>
      </c>
      <c r="Z166" s="5">
        <v>0</v>
      </c>
      <c r="AA166" s="5">
        <v>0</v>
      </c>
      <c r="AB166" s="5">
        <v>0</v>
      </c>
    </row>
    <row r="167" spans="1:28" ht="30" customHeight="1" x14ac:dyDescent="0.55000000000000004">
      <c r="A167" s="48" t="s">
        <v>27</v>
      </c>
      <c r="B167" s="2">
        <v>2024</v>
      </c>
      <c r="C167" s="1" t="s">
        <v>28</v>
      </c>
      <c r="D167" s="1" t="s">
        <v>29</v>
      </c>
      <c r="E167" s="1" t="s">
        <v>30</v>
      </c>
      <c r="F167" s="1" t="s">
        <v>322</v>
      </c>
      <c r="G167" s="1" t="s">
        <v>323</v>
      </c>
      <c r="H167" s="1" t="s">
        <v>316</v>
      </c>
      <c r="I167" s="1" t="s">
        <v>317</v>
      </c>
      <c r="J167" s="1" t="s">
        <v>35</v>
      </c>
      <c r="K167" s="1" t="s">
        <v>36</v>
      </c>
      <c r="L167" s="1" t="s">
        <v>37</v>
      </c>
      <c r="M167" s="1" t="s">
        <v>38</v>
      </c>
      <c r="N167" s="5">
        <v>1500000000</v>
      </c>
      <c r="O167" s="5"/>
      <c r="P167" s="5"/>
      <c r="Q167" s="5">
        <v>0</v>
      </c>
      <c r="R167" s="5">
        <v>0</v>
      </c>
      <c r="S167" s="5">
        <v>1500000000</v>
      </c>
      <c r="T167" s="5">
        <v>0</v>
      </c>
      <c r="U167" s="5">
        <v>1500000000</v>
      </c>
      <c r="V167" s="5"/>
      <c r="W167" s="5">
        <f t="shared" si="3"/>
        <v>0</v>
      </c>
      <c r="X167" s="5">
        <v>0</v>
      </c>
      <c r="Y167" s="5">
        <v>0</v>
      </c>
      <c r="Z167" s="5">
        <v>0</v>
      </c>
      <c r="AA167" s="5">
        <v>0</v>
      </c>
      <c r="AB167" s="5">
        <v>0</v>
      </c>
    </row>
    <row r="168" spans="1:28" ht="30" customHeight="1" x14ac:dyDescent="0.55000000000000004">
      <c r="A168" s="48" t="s">
        <v>27</v>
      </c>
      <c r="B168" s="2">
        <v>2024</v>
      </c>
      <c r="C168" s="1" t="s">
        <v>28</v>
      </c>
      <c r="D168" s="1" t="s">
        <v>29</v>
      </c>
      <c r="E168" s="1" t="s">
        <v>30</v>
      </c>
      <c r="F168" s="1" t="s">
        <v>324</v>
      </c>
      <c r="G168" s="1" t="s">
        <v>325</v>
      </c>
      <c r="H168" s="1" t="s">
        <v>316</v>
      </c>
      <c r="I168" s="1" t="s">
        <v>317</v>
      </c>
      <c r="J168" s="1" t="s">
        <v>35</v>
      </c>
      <c r="K168" s="1" t="s">
        <v>36</v>
      </c>
      <c r="L168" s="1" t="s">
        <v>37</v>
      </c>
      <c r="M168" s="1" t="s">
        <v>38</v>
      </c>
      <c r="N168" s="5">
        <v>2147032748</v>
      </c>
      <c r="O168" s="5"/>
      <c r="P168" s="5"/>
      <c r="Q168" s="5">
        <v>0</v>
      </c>
      <c r="R168" s="5">
        <v>0</v>
      </c>
      <c r="S168" s="5">
        <v>2147032748</v>
      </c>
      <c r="T168" s="5">
        <v>2047032748</v>
      </c>
      <c r="U168" s="5">
        <v>100000000</v>
      </c>
      <c r="V168" s="5">
        <v>1073262430</v>
      </c>
      <c r="W168" s="5">
        <f t="shared" si="3"/>
        <v>973770318</v>
      </c>
      <c r="X168" s="5">
        <v>30824700</v>
      </c>
      <c r="Y168" s="5">
        <v>30824700</v>
      </c>
      <c r="Z168" s="5">
        <v>30824700</v>
      </c>
      <c r="AA168" s="5">
        <v>0</v>
      </c>
      <c r="AB168" s="5">
        <v>0</v>
      </c>
    </row>
    <row r="169" spans="1:28" ht="30" customHeight="1" x14ac:dyDescent="0.55000000000000004">
      <c r="A169" s="48" t="s">
        <v>27</v>
      </c>
      <c r="B169" s="2">
        <v>2024</v>
      </c>
      <c r="C169" s="1" t="s">
        <v>28</v>
      </c>
      <c r="D169" s="1" t="s">
        <v>29</v>
      </c>
      <c r="E169" s="1" t="s">
        <v>30</v>
      </c>
      <c r="F169" s="1" t="s">
        <v>326</v>
      </c>
      <c r="G169" s="1" t="s">
        <v>327</v>
      </c>
      <c r="H169" s="1" t="s">
        <v>316</v>
      </c>
      <c r="I169" s="1" t="s">
        <v>317</v>
      </c>
      <c r="J169" s="1" t="s">
        <v>35</v>
      </c>
      <c r="K169" s="1" t="s">
        <v>36</v>
      </c>
      <c r="L169" s="1" t="s">
        <v>37</v>
      </c>
      <c r="M169" s="1" t="s">
        <v>38</v>
      </c>
      <c r="N169" s="5">
        <v>30012110200</v>
      </c>
      <c r="O169" s="5"/>
      <c r="P169" s="5"/>
      <c r="Q169" s="5">
        <v>0</v>
      </c>
      <c r="R169" s="5">
        <v>0</v>
      </c>
      <c r="S169" s="5">
        <v>30012110200</v>
      </c>
      <c r="T169" s="5">
        <v>0</v>
      </c>
      <c r="U169" s="5">
        <v>30012110200</v>
      </c>
      <c r="V169" s="5"/>
      <c r="W169" s="5">
        <f t="shared" si="3"/>
        <v>0</v>
      </c>
      <c r="X169" s="5">
        <v>0</v>
      </c>
      <c r="Y169" s="5">
        <v>0</v>
      </c>
      <c r="Z169" s="5">
        <v>0</v>
      </c>
      <c r="AA169" s="5">
        <v>0</v>
      </c>
      <c r="AB169" s="5">
        <v>0</v>
      </c>
    </row>
    <row r="170" spans="1:28" ht="30" customHeight="1" x14ac:dyDescent="0.55000000000000004">
      <c r="A170" s="48" t="s">
        <v>27</v>
      </c>
      <c r="B170" s="2">
        <v>2024</v>
      </c>
      <c r="C170" s="1" t="s">
        <v>28</v>
      </c>
      <c r="D170" s="1" t="s">
        <v>29</v>
      </c>
      <c r="E170" s="1" t="s">
        <v>30</v>
      </c>
      <c r="F170" s="1" t="s">
        <v>328</v>
      </c>
      <c r="G170" s="1" t="s">
        <v>329</v>
      </c>
      <c r="H170" s="1" t="s">
        <v>214</v>
      </c>
      <c r="I170" s="1" t="s">
        <v>215</v>
      </c>
      <c r="J170" s="1" t="s">
        <v>41</v>
      </c>
      <c r="K170" s="1" t="s">
        <v>42</v>
      </c>
      <c r="L170" s="1" t="s">
        <v>43</v>
      </c>
      <c r="M170" s="1" t="s">
        <v>38</v>
      </c>
      <c r="N170" s="5">
        <v>4700000000</v>
      </c>
      <c r="O170" s="5"/>
      <c r="P170" s="5"/>
      <c r="Q170" s="5">
        <v>0</v>
      </c>
      <c r="R170" s="5">
        <v>0</v>
      </c>
      <c r="S170" s="5">
        <v>4700000000</v>
      </c>
      <c r="T170" s="5">
        <v>0</v>
      </c>
      <c r="U170" s="5">
        <v>4700000000</v>
      </c>
      <c r="V170" s="5"/>
      <c r="W170" s="5">
        <f t="shared" si="3"/>
        <v>0</v>
      </c>
      <c r="X170" s="5">
        <v>0</v>
      </c>
      <c r="Y170" s="5">
        <v>0</v>
      </c>
      <c r="Z170" s="5">
        <v>0</v>
      </c>
      <c r="AA170" s="5">
        <v>0</v>
      </c>
      <c r="AB170" s="5">
        <v>0</v>
      </c>
    </row>
    <row r="171" spans="1:28" ht="30" hidden="1" customHeight="1" x14ac:dyDescent="0.55000000000000004">
      <c r="A171" s="48" t="s">
        <v>27</v>
      </c>
      <c r="B171" s="2">
        <v>2024</v>
      </c>
      <c r="C171" s="1" t="s">
        <v>28</v>
      </c>
      <c r="D171" s="1" t="s">
        <v>29</v>
      </c>
      <c r="E171" s="1" t="s">
        <v>30</v>
      </c>
      <c r="F171" s="1" t="s">
        <v>330</v>
      </c>
      <c r="G171" s="1" t="s">
        <v>331</v>
      </c>
      <c r="H171" s="1" t="s">
        <v>33</v>
      </c>
      <c r="I171" s="1" t="s">
        <v>34</v>
      </c>
      <c r="J171" s="1" t="s">
        <v>35</v>
      </c>
      <c r="K171" s="1" t="s">
        <v>36</v>
      </c>
      <c r="L171" s="1" t="s">
        <v>37</v>
      </c>
      <c r="M171" s="1" t="s">
        <v>38</v>
      </c>
      <c r="N171" s="5">
        <v>19415000</v>
      </c>
      <c r="O171" s="5"/>
      <c r="P171" s="5"/>
      <c r="Q171" s="5">
        <v>0</v>
      </c>
      <c r="R171" s="5">
        <v>0</v>
      </c>
      <c r="S171" s="5">
        <v>19415000</v>
      </c>
      <c r="T171" s="5">
        <v>19415000</v>
      </c>
      <c r="U171" s="5">
        <v>0</v>
      </c>
      <c r="V171" s="5">
        <v>0</v>
      </c>
      <c r="W171" s="5">
        <f t="shared" si="3"/>
        <v>19415000</v>
      </c>
      <c r="X171" s="5">
        <v>0</v>
      </c>
      <c r="Y171" s="5">
        <v>0</v>
      </c>
      <c r="Z171" s="5">
        <v>0</v>
      </c>
      <c r="AA171" s="5">
        <v>0</v>
      </c>
      <c r="AB171" s="5">
        <v>0</v>
      </c>
    </row>
    <row r="172" spans="1:28" ht="30" customHeight="1" x14ac:dyDescent="0.55000000000000004">
      <c r="A172" s="48" t="s">
        <v>27</v>
      </c>
      <c r="B172" s="2">
        <v>2024</v>
      </c>
      <c r="C172" s="1" t="s">
        <v>28</v>
      </c>
      <c r="D172" s="1" t="s">
        <v>29</v>
      </c>
      <c r="E172" s="1" t="s">
        <v>30</v>
      </c>
      <c r="F172" s="1" t="s">
        <v>330</v>
      </c>
      <c r="G172" s="1" t="s">
        <v>331</v>
      </c>
      <c r="H172" s="1" t="s">
        <v>332</v>
      </c>
      <c r="I172" s="1" t="s">
        <v>333</v>
      </c>
      <c r="J172" s="1" t="s">
        <v>41</v>
      </c>
      <c r="K172" s="1" t="s">
        <v>42</v>
      </c>
      <c r="L172" s="1" t="s">
        <v>43</v>
      </c>
      <c r="M172" s="1" t="s">
        <v>38</v>
      </c>
      <c r="N172" s="5">
        <v>2130323554</v>
      </c>
      <c r="O172" s="5"/>
      <c r="P172" s="5"/>
      <c r="Q172" s="5">
        <v>0</v>
      </c>
      <c r="R172" s="5">
        <v>0</v>
      </c>
      <c r="S172" s="5">
        <v>2130323554</v>
      </c>
      <c r="T172" s="5">
        <v>1844190554</v>
      </c>
      <c r="U172" s="5">
        <v>286133000</v>
      </c>
      <c r="V172" s="5">
        <v>1472326351</v>
      </c>
      <c r="W172" s="5">
        <f t="shared" si="3"/>
        <v>371864203</v>
      </c>
      <c r="X172" s="5">
        <v>46936183</v>
      </c>
      <c r="Y172" s="5">
        <v>46936183</v>
      </c>
      <c r="Z172" s="5">
        <v>46936183</v>
      </c>
      <c r="AA172" s="5">
        <v>0</v>
      </c>
      <c r="AB172" s="5">
        <v>0</v>
      </c>
    </row>
    <row r="173" spans="1:28" ht="30" customHeight="1" x14ac:dyDescent="0.55000000000000004">
      <c r="A173" s="48" t="s">
        <v>27</v>
      </c>
      <c r="B173" s="2">
        <v>2024</v>
      </c>
      <c r="C173" s="1" t="s">
        <v>28</v>
      </c>
      <c r="D173" s="1" t="s">
        <v>29</v>
      </c>
      <c r="E173" s="1" t="s">
        <v>30</v>
      </c>
      <c r="F173" s="1" t="s">
        <v>334</v>
      </c>
      <c r="G173" s="1" t="s">
        <v>335</v>
      </c>
      <c r="H173" s="1" t="s">
        <v>336</v>
      </c>
      <c r="I173" s="1" t="s">
        <v>337</v>
      </c>
      <c r="J173" s="1" t="s">
        <v>41</v>
      </c>
      <c r="K173" s="1" t="s">
        <v>42</v>
      </c>
      <c r="L173" s="1" t="s">
        <v>43</v>
      </c>
      <c r="M173" s="1" t="s">
        <v>38</v>
      </c>
      <c r="N173" s="5">
        <v>1089122018</v>
      </c>
      <c r="O173" s="5"/>
      <c r="P173" s="5"/>
      <c r="Q173" s="5">
        <v>0</v>
      </c>
      <c r="R173" s="5">
        <v>0</v>
      </c>
      <c r="S173" s="5">
        <v>1089122018</v>
      </c>
      <c r="T173" s="5">
        <v>789122018</v>
      </c>
      <c r="U173" s="5">
        <v>300000000</v>
      </c>
      <c r="V173" s="5">
        <v>152692577</v>
      </c>
      <c r="W173" s="5">
        <f t="shared" si="3"/>
        <v>636429441</v>
      </c>
      <c r="X173" s="5">
        <v>7008533</v>
      </c>
      <c r="Y173" s="5">
        <v>7008533</v>
      </c>
      <c r="Z173" s="5">
        <v>7008533</v>
      </c>
      <c r="AA173" s="5">
        <v>0</v>
      </c>
      <c r="AB173" s="5">
        <v>0</v>
      </c>
    </row>
    <row r="174" spans="1:28" ht="30" customHeight="1" x14ac:dyDescent="0.55000000000000004">
      <c r="A174" s="48" t="s">
        <v>27</v>
      </c>
      <c r="B174" s="2">
        <v>2024</v>
      </c>
      <c r="C174" s="1" t="s">
        <v>28</v>
      </c>
      <c r="D174" s="1" t="s">
        <v>29</v>
      </c>
      <c r="E174" s="1" t="s">
        <v>30</v>
      </c>
      <c r="F174" s="1" t="s">
        <v>338</v>
      </c>
      <c r="G174" s="1" t="s">
        <v>339</v>
      </c>
      <c r="H174" s="1" t="s">
        <v>340</v>
      </c>
      <c r="I174" s="1" t="s">
        <v>341</v>
      </c>
      <c r="J174" s="1" t="s">
        <v>41</v>
      </c>
      <c r="K174" s="1" t="s">
        <v>42</v>
      </c>
      <c r="L174" s="1" t="s">
        <v>43</v>
      </c>
      <c r="M174" s="1" t="s">
        <v>38</v>
      </c>
      <c r="N174" s="5">
        <v>4782281059</v>
      </c>
      <c r="O174" s="5"/>
      <c r="P174" s="5"/>
      <c r="Q174" s="5">
        <v>0</v>
      </c>
      <c r="R174" s="5">
        <v>0</v>
      </c>
      <c r="S174" s="5">
        <v>4782281059</v>
      </c>
      <c r="T174" s="5">
        <v>2912387119</v>
      </c>
      <c r="U174" s="5">
        <v>1869893940</v>
      </c>
      <c r="V174" s="5">
        <v>2394750622</v>
      </c>
      <c r="W174" s="5">
        <f t="shared" si="3"/>
        <v>517636497</v>
      </c>
      <c r="X174" s="5">
        <v>102629406</v>
      </c>
      <c r="Y174" s="5">
        <v>102629406</v>
      </c>
      <c r="Z174" s="5">
        <v>102629406</v>
      </c>
      <c r="AA174" s="5">
        <v>0</v>
      </c>
      <c r="AB174" s="5">
        <v>0</v>
      </c>
    </row>
    <row r="175" spans="1:28" ht="30" customHeight="1" x14ac:dyDescent="0.55000000000000004">
      <c r="A175" s="48" t="s">
        <v>27</v>
      </c>
      <c r="B175" s="2">
        <v>2024</v>
      </c>
      <c r="C175" s="1" t="s">
        <v>28</v>
      </c>
      <c r="D175" s="1" t="s">
        <v>29</v>
      </c>
      <c r="E175" s="1" t="s">
        <v>30</v>
      </c>
      <c r="F175" s="1" t="s">
        <v>338</v>
      </c>
      <c r="G175" s="1" t="s">
        <v>339</v>
      </c>
      <c r="H175" s="1" t="s">
        <v>214</v>
      </c>
      <c r="I175" s="1" t="s">
        <v>215</v>
      </c>
      <c r="J175" s="1" t="s">
        <v>41</v>
      </c>
      <c r="K175" s="1" t="s">
        <v>42</v>
      </c>
      <c r="L175" s="1" t="s">
        <v>43</v>
      </c>
      <c r="M175" s="1" t="s">
        <v>38</v>
      </c>
      <c r="N175" s="5">
        <v>1125883500</v>
      </c>
      <c r="O175" s="5"/>
      <c r="P175" s="5"/>
      <c r="Q175" s="5">
        <v>0</v>
      </c>
      <c r="R175" s="5">
        <v>0</v>
      </c>
      <c r="S175" s="5">
        <v>1125883500</v>
      </c>
      <c r="T175" s="5">
        <v>0</v>
      </c>
      <c r="U175" s="5">
        <v>1125883500</v>
      </c>
      <c r="V175" s="5"/>
      <c r="W175" s="5">
        <f t="shared" si="3"/>
        <v>0</v>
      </c>
      <c r="X175" s="5">
        <v>0</v>
      </c>
      <c r="Y175" s="5">
        <v>0</v>
      </c>
      <c r="Z175" s="5">
        <v>0</v>
      </c>
      <c r="AA175" s="5">
        <v>0</v>
      </c>
      <c r="AB175" s="5">
        <v>0</v>
      </c>
    </row>
    <row r="176" spans="1:28" ht="30" customHeight="1" x14ac:dyDescent="0.55000000000000004">
      <c r="A176" s="48" t="s">
        <v>27</v>
      </c>
      <c r="B176" s="2">
        <v>2024</v>
      </c>
      <c r="C176" s="1" t="s">
        <v>28</v>
      </c>
      <c r="D176" s="1" t="s">
        <v>29</v>
      </c>
      <c r="E176" s="1" t="s">
        <v>30</v>
      </c>
      <c r="F176" s="1" t="s">
        <v>342</v>
      </c>
      <c r="G176" s="1" t="s">
        <v>343</v>
      </c>
      <c r="H176" s="1" t="s">
        <v>214</v>
      </c>
      <c r="I176" s="1" t="s">
        <v>215</v>
      </c>
      <c r="J176" s="1" t="s">
        <v>41</v>
      </c>
      <c r="K176" s="1" t="s">
        <v>42</v>
      </c>
      <c r="L176" s="1" t="s">
        <v>43</v>
      </c>
      <c r="M176" s="1" t="s">
        <v>38</v>
      </c>
      <c r="N176" s="5">
        <v>9360582496</v>
      </c>
      <c r="O176" s="5"/>
      <c r="P176" s="5"/>
      <c r="Q176" s="5">
        <v>0</v>
      </c>
      <c r="R176" s="5">
        <v>0</v>
      </c>
      <c r="S176" s="5">
        <v>9360582496</v>
      </c>
      <c r="T176" s="5">
        <v>9360582496</v>
      </c>
      <c r="U176" s="5">
        <v>0</v>
      </c>
      <c r="V176" s="5">
        <v>0</v>
      </c>
      <c r="W176" s="5">
        <f t="shared" si="3"/>
        <v>9360582496</v>
      </c>
      <c r="X176" s="5">
        <v>0</v>
      </c>
      <c r="Y176" s="5">
        <v>0</v>
      </c>
      <c r="Z176" s="5">
        <v>0</v>
      </c>
      <c r="AA176" s="5">
        <v>0</v>
      </c>
      <c r="AB176" s="5">
        <v>0</v>
      </c>
    </row>
    <row r="177" spans="1:28" ht="30" customHeight="1" x14ac:dyDescent="0.55000000000000004">
      <c r="A177" s="48" t="s">
        <v>27</v>
      </c>
      <c r="B177" s="2">
        <v>2024</v>
      </c>
      <c r="C177" s="1" t="s">
        <v>28</v>
      </c>
      <c r="D177" s="1" t="s">
        <v>29</v>
      </c>
      <c r="E177" s="1" t="s">
        <v>30</v>
      </c>
      <c r="F177" s="1" t="s">
        <v>342</v>
      </c>
      <c r="G177" s="1" t="s">
        <v>343</v>
      </c>
      <c r="H177" s="1" t="s">
        <v>214</v>
      </c>
      <c r="I177" s="1" t="s">
        <v>215</v>
      </c>
      <c r="J177" s="1" t="s">
        <v>35</v>
      </c>
      <c r="K177" s="1" t="s">
        <v>150</v>
      </c>
      <c r="L177" s="1" t="s">
        <v>151</v>
      </c>
      <c r="M177" s="1" t="s">
        <v>38</v>
      </c>
      <c r="N177" s="5">
        <v>10720000000</v>
      </c>
      <c r="O177" s="5"/>
      <c r="P177" s="5"/>
      <c r="Q177" s="5">
        <v>0</v>
      </c>
      <c r="R177" s="5">
        <v>0</v>
      </c>
      <c r="S177" s="5">
        <v>10720000000</v>
      </c>
      <c r="T177" s="5">
        <v>10720000000</v>
      </c>
      <c r="U177" s="5">
        <v>0</v>
      </c>
      <c r="V177" s="5">
        <v>316263233</v>
      </c>
      <c r="W177" s="5">
        <f t="shared" si="3"/>
        <v>10403736767</v>
      </c>
      <c r="X177" s="5">
        <v>0</v>
      </c>
      <c r="Y177" s="5">
        <v>0</v>
      </c>
      <c r="Z177" s="5">
        <v>0</v>
      </c>
      <c r="AA177" s="5">
        <v>0</v>
      </c>
      <c r="AB177" s="5">
        <v>0</v>
      </c>
    </row>
    <row r="178" spans="1:28" ht="30" customHeight="1" x14ac:dyDescent="0.55000000000000004">
      <c r="A178" s="48" t="s">
        <v>27</v>
      </c>
      <c r="B178" s="2">
        <v>2024</v>
      </c>
      <c r="C178" s="1" t="s">
        <v>28</v>
      </c>
      <c r="D178" s="1" t="s">
        <v>29</v>
      </c>
      <c r="E178" s="1" t="s">
        <v>30</v>
      </c>
      <c r="F178" s="1" t="s">
        <v>342</v>
      </c>
      <c r="G178" s="1" t="s">
        <v>343</v>
      </c>
      <c r="H178" s="1" t="s">
        <v>214</v>
      </c>
      <c r="I178" s="1" t="s">
        <v>215</v>
      </c>
      <c r="J178" s="1" t="s">
        <v>35</v>
      </c>
      <c r="K178" s="1" t="s">
        <v>36</v>
      </c>
      <c r="L178" s="1" t="s">
        <v>37</v>
      </c>
      <c r="M178" s="1" t="s">
        <v>38</v>
      </c>
      <c r="N178" s="5">
        <v>3216000000</v>
      </c>
      <c r="O178" s="5"/>
      <c r="P178" s="5"/>
      <c r="Q178" s="5">
        <v>0</v>
      </c>
      <c r="R178" s="5">
        <v>0</v>
      </c>
      <c r="S178" s="5">
        <v>3216000000</v>
      </c>
      <c r="T178" s="5">
        <v>3216000000</v>
      </c>
      <c r="U178" s="5">
        <v>0</v>
      </c>
      <c r="V178" s="5">
        <v>0</v>
      </c>
      <c r="W178" s="5">
        <f t="shared" si="3"/>
        <v>3216000000</v>
      </c>
      <c r="X178" s="5">
        <v>0</v>
      </c>
      <c r="Y178" s="5">
        <v>0</v>
      </c>
      <c r="Z178" s="5">
        <v>0</v>
      </c>
      <c r="AA178" s="5">
        <v>0</v>
      </c>
      <c r="AB178" s="5">
        <v>0</v>
      </c>
    </row>
    <row r="179" spans="1:28" ht="30" customHeight="1" x14ac:dyDescent="0.55000000000000004">
      <c r="A179" s="48" t="s">
        <v>27</v>
      </c>
      <c r="B179" s="2">
        <v>2024</v>
      </c>
      <c r="C179" s="1" t="s">
        <v>28</v>
      </c>
      <c r="D179" s="1" t="s">
        <v>29</v>
      </c>
      <c r="E179" s="1" t="s">
        <v>30</v>
      </c>
      <c r="F179" s="1" t="s">
        <v>342</v>
      </c>
      <c r="G179" s="1" t="s">
        <v>343</v>
      </c>
      <c r="H179" s="1" t="s">
        <v>316</v>
      </c>
      <c r="I179" s="1" t="s">
        <v>317</v>
      </c>
      <c r="J179" s="1" t="s">
        <v>35</v>
      </c>
      <c r="K179" s="1" t="s">
        <v>36</v>
      </c>
      <c r="L179" s="1" t="s">
        <v>37</v>
      </c>
      <c r="M179" s="1" t="s">
        <v>38</v>
      </c>
      <c r="N179" s="5">
        <v>49983963937</v>
      </c>
      <c r="O179" s="5"/>
      <c r="P179" s="5"/>
      <c r="Q179" s="5">
        <v>0</v>
      </c>
      <c r="R179" s="5">
        <v>0</v>
      </c>
      <c r="S179" s="5">
        <v>49983963937</v>
      </c>
      <c r="T179" s="5">
        <v>49683963937</v>
      </c>
      <c r="U179" s="5">
        <v>300000000</v>
      </c>
      <c r="V179" s="5">
        <v>0</v>
      </c>
      <c r="W179" s="5">
        <f t="shared" si="3"/>
        <v>49683963937</v>
      </c>
      <c r="X179" s="5">
        <v>0</v>
      </c>
      <c r="Y179" s="5">
        <v>0</v>
      </c>
      <c r="Z179" s="5">
        <v>0</v>
      </c>
      <c r="AA179" s="5">
        <v>0</v>
      </c>
      <c r="AB179" s="5">
        <v>0</v>
      </c>
    </row>
    <row r="180" spans="1:28" ht="30" customHeight="1" x14ac:dyDescent="0.55000000000000004">
      <c r="A180" s="48" t="s">
        <v>27</v>
      </c>
      <c r="B180" s="2">
        <v>2024</v>
      </c>
      <c r="C180" s="1" t="s">
        <v>28</v>
      </c>
      <c r="D180" s="1" t="s">
        <v>29</v>
      </c>
      <c r="E180" s="1" t="s">
        <v>30</v>
      </c>
      <c r="F180" s="1" t="s">
        <v>344</v>
      </c>
      <c r="G180" s="1" t="s">
        <v>345</v>
      </c>
      <c r="H180" s="1" t="s">
        <v>316</v>
      </c>
      <c r="I180" s="1" t="s">
        <v>317</v>
      </c>
      <c r="J180" s="1" t="s">
        <v>35</v>
      </c>
      <c r="K180" s="1" t="s">
        <v>36</v>
      </c>
      <c r="L180" s="1" t="s">
        <v>37</v>
      </c>
      <c r="M180" s="1" t="s">
        <v>38</v>
      </c>
      <c r="N180" s="5">
        <v>2400000000</v>
      </c>
      <c r="O180" s="5"/>
      <c r="P180" s="5"/>
      <c r="Q180" s="5">
        <v>0</v>
      </c>
      <c r="R180" s="5">
        <v>0</v>
      </c>
      <c r="S180" s="5">
        <v>2400000000</v>
      </c>
      <c r="T180" s="5">
        <v>2400000000</v>
      </c>
      <c r="U180" s="5">
        <v>0</v>
      </c>
      <c r="V180" s="5">
        <v>0</v>
      </c>
      <c r="W180" s="5">
        <f t="shared" si="3"/>
        <v>2400000000</v>
      </c>
      <c r="X180" s="5">
        <v>0</v>
      </c>
      <c r="Y180" s="5">
        <v>0</v>
      </c>
      <c r="Z180" s="5">
        <v>0</v>
      </c>
      <c r="AA180" s="5">
        <v>0</v>
      </c>
      <c r="AB180" s="5">
        <v>0</v>
      </c>
    </row>
    <row r="181" spans="1:28" ht="30" customHeight="1" x14ac:dyDescent="0.55000000000000004">
      <c r="A181" s="48" t="s">
        <v>27</v>
      </c>
      <c r="B181" s="2">
        <v>2024</v>
      </c>
      <c r="C181" s="1" t="s">
        <v>28</v>
      </c>
      <c r="D181" s="1" t="s">
        <v>29</v>
      </c>
      <c r="E181" s="1" t="s">
        <v>30</v>
      </c>
      <c r="F181" s="1" t="s">
        <v>346</v>
      </c>
      <c r="G181" s="1" t="s">
        <v>347</v>
      </c>
      <c r="H181" s="1" t="s">
        <v>316</v>
      </c>
      <c r="I181" s="1" t="s">
        <v>317</v>
      </c>
      <c r="J181" s="1" t="s">
        <v>35</v>
      </c>
      <c r="K181" s="1" t="s">
        <v>36</v>
      </c>
      <c r="L181" s="1" t="s">
        <v>37</v>
      </c>
      <c r="M181" s="1" t="s">
        <v>38</v>
      </c>
      <c r="N181" s="5">
        <v>1803817219</v>
      </c>
      <c r="O181" s="5"/>
      <c r="P181" s="5"/>
      <c r="Q181" s="5">
        <v>0</v>
      </c>
      <c r="R181" s="5">
        <v>0</v>
      </c>
      <c r="S181" s="5">
        <v>1803817219</v>
      </c>
      <c r="T181" s="5">
        <v>1803817219</v>
      </c>
      <c r="U181" s="5">
        <v>0</v>
      </c>
      <c r="V181" s="5">
        <v>1447120957</v>
      </c>
      <c r="W181" s="5">
        <f t="shared" si="3"/>
        <v>356696262</v>
      </c>
      <c r="X181" s="5">
        <v>45302829</v>
      </c>
      <c r="Y181" s="5">
        <v>45302829</v>
      </c>
      <c r="Z181" s="5">
        <v>45302829</v>
      </c>
      <c r="AA181" s="5">
        <v>0</v>
      </c>
      <c r="AB181" s="5">
        <v>0</v>
      </c>
    </row>
    <row r="182" spans="1:28" ht="30" customHeight="1" x14ac:dyDescent="0.55000000000000004">
      <c r="A182" s="48" t="s">
        <v>27</v>
      </c>
      <c r="B182" s="2">
        <v>2024</v>
      </c>
      <c r="C182" s="1" t="s">
        <v>28</v>
      </c>
      <c r="D182" s="1" t="s">
        <v>29</v>
      </c>
      <c r="E182" s="1" t="s">
        <v>30</v>
      </c>
      <c r="F182" s="1" t="s">
        <v>348</v>
      </c>
      <c r="G182" s="1" t="s">
        <v>349</v>
      </c>
      <c r="H182" s="1" t="s">
        <v>214</v>
      </c>
      <c r="I182" s="1" t="s">
        <v>215</v>
      </c>
      <c r="J182" s="1" t="s">
        <v>41</v>
      </c>
      <c r="K182" s="1" t="s">
        <v>42</v>
      </c>
      <c r="L182" s="1" t="s">
        <v>43</v>
      </c>
      <c r="M182" s="1" t="s">
        <v>38</v>
      </c>
      <c r="N182" s="5">
        <v>426222500</v>
      </c>
      <c r="O182" s="5"/>
      <c r="P182" s="5"/>
      <c r="Q182" s="5">
        <v>0</v>
      </c>
      <c r="R182" s="5">
        <v>0</v>
      </c>
      <c r="S182" s="5">
        <v>426222500</v>
      </c>
      <c r="T182" s="5">
        <v>0</v>
      </c>
      <c r="U182" s="5">
        <v>426222500</v>
      </c>
      <c r="V182" s="5"/>
      <c r="W182" s="5">
        <f t="shared" si="3"/>
        <v>0</v>
      </c>
      <c r="X182" s="5">
        <v>0</v>
      </c>
      <c r="Y182" s="5">
        <v>0</v>
      </c>
      <c r="Z182" s="5">
        <v>0</v>
      </c>
      <c r="AA182" s="5">
        <v>0</v>
      </c>
      <c r="AB182" s="5">
        <v>0</v>
      </c>
    </row>
    <row r="183" spans="1:28" ht="30" customHeight="1" x14ac:dyDescent="0.55000000000000004">
      <c r="A183" s="48" t="s">
        <v>27</v>
      </c>
      <c r="B183" s="2">
        <v>2024</v>
      </c>
      <c r="C183" s="1" t="s">
        <v>28</v>
      </c>
      <c r="D183" s="1" t="s">
        <v>29</v>
      </c>
      <c r="E183" s="1" t="s">
        <v>30</v>
      </c>
      <c r="F183" s="1" t="s">
        <v>350</v>
      </c>
      <c r="G183" s="1" t="s">
        <v>351</v>
      </c>
      <c r="H183" s="1" t="s">
        <v>214</v>
      </c>
      <c r="I183" s="1" t="s">
        <v>215</v>
      </c>
      <c r="J183" s="1" t="s">
        <v>41</v>
      </c>
      <c r="K183" s="1" t="s">
        <v>42</v>
      </c>
      <c r="L183" s="1" t="s">
        <v>43</v>
      </c>
      <c r="M183" s="1" t="s">
        <v>38</v>
      </c>
      <c r="N183" s="5">
        <v>3557140223</v>
      </c>
      <c r="O183" s="5"/>
      <c r="P183" s="5"/>
      <c r="Q183" s="5">
        <v>0</v>
      </c>
      <c r="R183" s="5">
        <v>0</v>
      </c>
      <c r="S183" s="5">
        <v>3557140223</v>
      </c>
      <c r="T183" s="5">
        <v>3557140223</v>
      </c>
      <c r="U183" s="5">
        <v>0</v>
      </c>
      <c r="V183" s="5">
        <v>0</v>
      </c>
      <c r="W183" s="5">
        <f t="shared" si="3"/>
        <v>3557140223</v>
      </c>
      <c r="X183" s="5">
        <v>0</v>
      </c>
      <c r="Y183" s="5">
        <v>0</v>
      </c>
      <c r="Z183" s="5">
        <v>0</v>
      </c>
      <c r="AA183" s="5">
        <v>0</v>
      </c>
      <c r="AB183" s="5">
        <v>0</v>
      </c>
    </row>
    <row r="184" spans="1:28" ht="30" hidden="1" customHeight="1" x14ac:dyDescent="0.55000000000000004">
      <c r="A184" s="48" t="s">
        <v>27</v>
      </c>
      <c r="B184" s="2">
        <v>2024</v>
      </c>
      <c r="C184" s="1" t="s">
        <v>28</v>
      </c>
      <c r="D184" s="1" t="s">
        <v>29</v>
      </c>
      <c r="E184" s="1" t="s">
        <v>30</v>
      </c>
      <c r="F184" s="1" t="s">
        <v>352</v>
      </c>
      <c r="G184" s="1" t="s">
        <v>353</v>
      </c>
      <c r="H184" s="1" t="s">
        <v>354</v>
      </c>
      <c r="I184" s="1" t="s">
        <v>355</v>
      </c>
      <c r="J184" s="1" t="s">
        <v>35</v>
      </c>
      <c r="K184" s="1" t="s">
        <v>36</v>
      </c>
      <c r="L184" s="1" t="s">
        <v>37</v>
      </c>
      <c r="M184" s="1" t="s">
        <v>38</v>
      </c>
      <c r="N184" s="5">
        <v>100000000</v>
      </c>
      <c r="O184" s="5"/>
      <c r="P184" s="5"/>
      <c r="Q184" s="5">
        <v>0</v>
      </c>
      <c r="R184" s="5">
        <v>0</v>
      </c>
      <c r="S184" s="5">
        <v>100000000</v>
      </c>
      <c r="T184" s="5">
        <v>0</v>
      </c>
      <c r="U184" s="5">
        <v>100000000</v>
      </c>
      <c r="V184" s="5"/>
      <c r="W184" s="5">
        <f t="shared" si="3"/>
        <v>0</v>
      </c>
      <c r="X184" s="5">
        <v>0</v>
      </c>
      <c r="Y184" s="5">
        <v>0</v>
      </c>
      <c r="Z184" s="5">
        <v>0</v>
      </c>
      <c r="AA184" s="5">
        <v>0</v>
      </c>
      <c r="AB184" s="5">
        <v>0</v>
      </c>
    </row>
    <row r="185" spans="1:28" ht="30" customHeight="1" x14ac:dyDescent="0.55000000000000004">
      <c r="A185" s="48" t="s">
        <v>27</v>
      </c>
      <c r="B185" s="2">
        <v>2024</v>
      </c>
      <c r="C185" s="1" t="s">
        <v>28</v>
      </c>
      <c r="D185" s="1" t="s">
        <v>29</v>
      </c>
      <c r="E185" s="1" t="s">
        <v>30</v>
      </c>
      <c r="F185" s="1" t="s">
        <v>352</v>
      </c>
      <c r="G185" s="1" t="s">
        <v>353</v>
      </c>
      <c r="H185" s="1" t="s">
        <v>39</v>
      </c>
      <c r="I185" s="1" t="s">
        <v>40</v>
      </c>
      <c r="J185" s="1" t="s">
        <v>41</v>
      </c>
      <c r="K185" s="1" t="s">
        <v>42</v>
      </c>
      <c r="L185" s="1" t="s">
        <v>43</v>
      </c>
      <c r="M185" s="1" t="s">
        <v>38</v>
      </c>
      <c r="N185" s="5">
        <v>2469944608</v>
      </c>
      <c r="O185" s="5"/>
      <c r="P185" s="5"/>
      <c r="Q185" s="5">
        <v>0</v>
      </c>
      <c r="R185" s="5">
        <v>0</v>
      </c>
      <c r="S185" s="5">
        <v>2469944608</v>
      </c>
      <c r="T185" s="5">
        <v>2469944608</v>
      </c>
      <c r="U185" s="5">
        <v>0</v>
      </c>
      <c r="V185" s="5">
        <v>1916592190</v>
      </c>
      <c r="W185" s="5">
        <f t="shared" si="3"/>
        <v>553352418</v>
      </c>
      <c r="X185" s="5">
        <v>72214896</v>
      </c>
      <c r="Y185" s="5">
        <v>72214896</v>
      </c>
      <c r="Z185" s="5">
        <v>72214896</v>
      </c>
      <c r="AA185" s="5">
        <v>0</v>
      </c>
      <c r="AB185" s="5">
        <v>0</v>
      </c>
    </row>
    <row r="186" spans="1:28" ht="30" customHeight="1" x14ac:dyDescent="0.55000000000000004">
      <c r="A186" s="48" t="s">
        <v>27</v>
      </c>
      <c r="B186" s="2">
        <v>2024</v>
      </c>
      <c r="C186" s="1" t="s">
        <v>28</v>
      </c>
      <c r="D186" s="1" t="s">
        <v>29</v>
      </c>
      <c r="E186" s="1" t="s">
        <v>30</v>
      </c>
      <c r="F186" s="1" t="s">
        <v>356</v>
      </c>
      <c r="G186" s="1" t="s">
        <v>357</v>
      </c>
      <c r="H186" s="1" t="s">
        <v>210</v>
      </c>
      <c r="I186" s="1" t="s">
        <v>211</v>
      </c>
      <c r="J186" s="1" t="s">
        <v>35</v>
      </c>
      <c r="K186" s="1" t="s">
        <v>36</v>
      </c>
      <c r="L186" s="1" t="s">
        <v>37</v>
      </c>
      <c r="M186" s="1" t="s">
        <v>38</v>
      </c>
      <c r="N186" s="5">
        <v>3664137175</v>
      </c>
      <c r="O186" s="5"/>
      <c r="P186" s="5"/>
      <c r="Q186" s="5">
        <v>0</v>
      </c>
      <c r="R186" s="5">
        <v>0</v>
      </c>
      <c r="S186" s="5">
        <v>3664137175</v>
      </c>
      <c r="T186" s="5">
        <v>3147137175</v>
      </c>
      <c r="U186" s="5">
        <v>517000000</v>
      </c>
      <c r="V186" s="5">
        <v>2612585105</v>
      </c>
      <c r="W186" s="5">
        <f t="shared" si="3"/>
        <v>534552070</v>
      </c>
      <c r="X186" s="5">
        <v>88851411</v>
      </c>
      <c r="Y186" s="5">
        <v>84644091</v>
      </c>
      <c r="Z186" s="5">
        <v>84644091</v>
      </c>
      <c r="AA186" s="5">
        <v>0</v>
      </c>
      <c r="AB186" s="5">
        <v>0</v>
      </c>
    </row>
    <row r="187" spans="1:28" ht="30" customHeight="1" x14ac:dyDescent="0.55000000000000004">
      <c r="A187" s="48" t="s">
        <v>27</v>
      </c>
      <c r="B187" s="2">
        <v>2024</v>
      </c>
      <c r="C187" s="1" t="s">
        <v>28</v>
      </c>
      <c r="D187" s="1" t="s">
        <v>29</v>
      </c>
      <c r="E187" s="1" t="s">
        <v>30</v>
      </c>
      <c r="F187" s="1" t="s">
        <v>358</v>
      </c>
      <c r="G187" s="1" t="s">
        <v>359</v>
      </c>
      <c r="H187" s="1" t="s">
        <v>152</v>
      </c>
      <c r="I187" s="1" t="s">
        <v>153</v>
      </c>
      <c r="J187" s="1" t="s">
        <v>41</v>
      </c>
      <c r="K187" s="1" t="s">
        <v>42</v>
      </c>
      <c r="L187" s="1" t="s">
        <v>43</v>
      </c>
      <c r="M187" s="1" t="s">
        <v>38</v>
      </c>
      <c r="N187" s="5">
        <v>15076510060</v>
      </c>
      <c r="O187" s="5"/>
      <c r="P187" s="5"/>
      <c r="Q187" s="5">
        <v>0</v>
      </c>
      <c r="R187" s="5">
        <v>0</v>
      </c>
      <c r="S187" s="5">
        <v>15076510060</v>
      </c>
      <c r="T187" s="5">
        <v>375450000</v>
      </c>
      <c r="U187" s="5">
        <v>14701060060</v>
      </c>
      <c r="V187" s="5">
        <v>0</v>
      </c>
      <c r="W187" s="5">
        <f t="shared" si="3"/>
        <v>375450000</v>
      </c>
      <c r="X187" s="5">
        <v>0</v>
      </c>
      <c r="Y187" s="5">
        <v>0</v>
      </c>
      <c r="Z187" s="5">
        <v>0</v>
      </c>
      <c r="AA187" s="5">
        <v>0</v>
      </c>
      <c r="AB187" s="5">
        <v>0</v>
      </c>
    </row>
    <row r="188" spans="1:28" ht="30" customHeight="1" x14ac:dyDescent="0.55000000000000004">
      <c r="A188" s="48" t="s">
        <v>27</v>
      </c>
      <c r="B188" s="2">
        <v>2024</v>
      </c>
      <c r="C188" s="1" t="s">
        <v>28</v>
      </c>
      <c r="D188" s="1" t="s">
        <v>29</v>
      </c>
      <c r="E188" s="1" t="s">
        <v>30</v>
      </c>
      <c r="F188" s="1" t="s">
        <v>360</v>
      </c>
      <c r="G188" s="1" t="s">
        <v>361</v>
      </c>
      <c r="H188" s="1" t="s">
        <v>362</v>
      </c>
      <c r="I188" s="1" t="s">
        <v>363</v>
      </c>
      <c r="J188" s="1" t="s">
        <v>41</v>
      </c>
      <c r="K188" s="1" t="s">
        <v>42</v>
      </c>
      <c r="L188" s="1" t="s">
        <v>43</v>
      </c>
      <c r="M188" s="1" t="s">
        <v>38</v>
      </c>
      <c r="N188" s="5">
        <v>1221000000</v>
      </c>
      <c r="O188" s="5"/>
      <c r="P188" s="5"/>
      <c r="Q188" s="5">
        <v>0</v>
      </c>
      <c r="R188" s="5">
        <v>0</v>
      </c>
      <c r="S188" s="5">
        <v>1221000000</v>
      </c>
      <c r="T188" s="5">
        <v>1221000000</v>
      </c>
      <c r="U188" s="5">
        <v>0</v>
      </c>
      <c r="V188" s="5">
        <v>460269833</v>
      </c>
      <c r="W188" s="5">
        <f t="shared" si="3"/>
        <v>760730167</v>
      </c>
      <c r="X188" s="5">
        <v>12899833</v>
      </c>
      <c r="Y188" s="5">
        <v>12899833</v>
      </c>
      <c r="Z188" s="5">
        <v>12899833</v>
      </c>
      <c r="AA188" s="5">
        <v>0</v>
      </c>
      <c r="AB188" s="5">
        <v>0</v>
      </c>
    </row>
    <row r="189" spans="1:28" ht="30" customHeight="1" x14ac:dyDescent="0.55000000000000004">
      <c r="A189" s="48" t="s">
        <v>27</v>
      </c>
      <c r="B189" s="2">
        <v>2024</v>
      </c>
      <c r="C189" s="1" t="s">
        <v>28</v>
      </c>
      <c r="D189" s="1" t="s">
        <v>364</v>
      </c>
      <c r="E189" s="1" t="s">
        <v>365</v>
      </c>
      <c r="F189" s="1" t="s">
        <v>366</v>
      </c>
      <c r="G189" s="1" t="s">
        <v>365</v>
      </c>
      <c r="H189" s="1" t="s">
        <v>158</v>
      </c>
      <c r="I189" s="1" t="s">
        <v>159</v>
      </c>
      <c r="J189" s="1" t="s">
        <v>35</v>
      </c>
      <c r="K189" s="1" t="s">
        <v>170</v>
      </c>
      <c r="L189" s="1" t="s">
        <v>171</v>
      </c>
      <c r="M189" s="1" t="s">
        <v>38</v>
      </c>
      <c r="N189" s="5">
        <v>1600000</v>
      </c>
      <c r="O189" s="5"/>
      <c r="P189" s="5"/>
      <c r="Q189" s="5">
        <v>0</v>
      </c>
      <c r="R189" s="5">
        <v>0</v>
      </c>
      <c r="S189" s="5">
        <v>1600000</v>
      </c>
      <c r="T189" s="5">
        <v>1600000</v>
      </c>
      <c r="U189" s="5">
        <v>0</v>
      </c>
      <c r="V189" s="5">
        <v>11088</v>
      </c>
      <c r="W189" s="5">
        <f t="shared" si="3"/>
        <v>1588912</v>
      </c>
      <c r="X189" s="5">
        <v>11088</v>
      </c>
      <c r="Y189" s="5">
        <v>11088</v>
      </c>
      <c r="Z189" s="5">
        <v>11088</v>
      </c>
      <c r="AA189" s="5">
        <v>0</v>
      </c>
      <c r="AB189" s="5">
        <v>0</v>
      </c>
    </row>
    <row r="190" spans="1:28" ht="30" customHeight="1" x14ac:dyDescent="0.55000000000000004">
      <c r="A190" s="48" t="s">
        <v>27</v>
      </c>
      <c r="B190" s="2">
        <v>2024</v>
      </c>
      <c r="C190" s="1" t="s">
        <v>28</v>
      </c>
      <c r="D190" s="1" t="s">
        <v>364</v>
      </c>
      <c r="E190" s="1" t="s">
        <v>365</v>
      </c>
      <c r="F190" s="1" t="s">
        <v>366</v>
      </c>
      <c r="G190" s="1" t="s">
        <v>365</v>
      </c>
      <c r="H190" s="1" t="s">
        <v>367</v>
      </c>
      <c r="I190" s="1" t="s">
        <v>368</v>
      </c>
      <c r="J190" s="1" t="s">
        <v>35</v>
      </c>
      <c r="K190" s="1" t="s">
        <v>170</v>
      </c>
      <c r="L190" s="1" t="s">
        <v>171</v>
      </c>
      <c r="M190" s="1" t="s">
        <v>38</v>
      </c>
      <c r="N190" s="5">
        <v>52732000000</v>
      </c>
      <c r="O190" s="5"/>
      <c r="P190" s="5"/>
      <c r="Q190" s="5">
        <v>0</v>
      </c>
      <c r="R190" s="5">
        <v>0</v>
      </c>
      <c r="S190" s="5">
        <v>52732000000</v>
      </c>
      <c r="T190" s="5">
        <v>24093566765</v>
      </c>
      <c r="U190" s="5">
        <v>28638433235</v>
      </c>
      <c r="V190" s="5">
        <v>3163410324</v>
      </c>
      <c r="W190" s="5">
        <f t="shared" si="3"/>
        <v>20930156441</v>
      </c>
      <c r="X190" s="5">
        <v>0</v>
      </c>
      <c r="Y190" s="5">
        <v>0</v>
      </c>
      <c r="Z190" s="5">
        <v>0</v>
      </c>
      <c r="AA190" s="5">
        <v>0</v>
      </c>
      <c r="AB190" s="5">
        <v>0</v>
      </c>
    </row>
    <row r="191" spans="1:28" ht="30" customHeight="1" x14ac:dyDescent="0.55000000000000004">
      <c r="A191" s="48" t="s">
        <v>27</v>
      </c>
      <c r="B191" s="2">
        <v>2024</v>
      </c>
      <c r="C191" s="1" t="s">
        <v>28</v>
      </c>
      <c r="D191" s="1" t="s">
        <v>364</v>
      </c>
      <c r="E191" s="1" t="s">
        <v>365</v>
      </c>
      <c r="F191" s="1" t="s">
        <v>366</v>
      </c>
      <c r="G191" s="1" t="s">
        <v>365</v>
      </c>
      <c r="H191" s="1" t="s">
        <v>164</v>
      </c>
      <c r="I191" s="1" t="s">
        <v>165</v>
      </c>
      <c r="J191" s="1" t="s">
        <v>35</v>
      </c>
      <c r="K191" s="1" t="s">
        <v>170</v>
      </c>
      <c r="L191" s="1" t="s">
        <v>171</v>
      </c>
      <c r="M191" s="1" t="s">
        <v>38</v>
      </c>
      <c r="N191" s="5">
        <v>29365000000</v>
      </c>
      <c r="O191" s="5"/>
      <c r="P191" s="5"/>
      <c r="Q191" s="5">
        <v>0</v>
      </c>
      <c r="R191" s="5">
        <v>0</v>
      </c>
      <c r="S191" s="5">
        <v>29365000000</v>
      </c>
      <c r="T191" s="5">
        <v>29365000000</v>
      </c>
      <c r="U191" s="5">
        <v>0</v>
      </c>
      <c r="V191" s="5">
        <v>52123629</v>
      </c>
      <c r="W191" s="5">
        <f t="shared" si="3"/>
        <v>29312876371</v>
      </c>
      <c r="X191" s="5">
        <v>52123629</v>
      </c>
      <c r="Y191" s="5">
        <v>43819629</v>
      </c>
      <c r="Z191" s="5">
        <v>43819629</v>
      </c>
      <c r="AA191" s="5">
        <v>0</v>
      </c>
      <c r="AB191" s="5">
        <v>0</v>
      </c>
    </row>
    <row r="192" spans="1:28" ht="30" customHeight="1" x14ac:dyDescent="0.55000000000000004">
      <c r="A192" s="48" t="s">
        <v>27</v>
      </c>
      <c r="B192" s="2">
        <v>2024</v>
      </c>
      <c r="C192" s="1" t="s">
        <v>28</v>
      </c>
      <c r="D192" s="1" t="s">
        <v>364</v>
      </c>
      <c r="E192" s="1" t="s">
        <v>365</v>
      </c>
      <c r="F192" s="1" t="s">
        <v>366</v>
      </c>
      <c r="G192" s="1" t="s">
        <v>365</v>
      </c>
      <c r="H192" s="1" t="s">
        <v>369</v>
      </c>
      <c r="I192" s="1" t="s">
        <v>370</v>
      </c>
      <c r="J192" s="1" t="s">
        <v>35</v>
      </c>
      <c r="K192" s="1" t="s">
        <v>170</v>
      </c>
      <c r="L192" s="1" t="s">
        <v>171</v>
      </c>
      <c r="M192" s="1" t="s">
        <v>38</v>
      </c>
      <c r="N192" s="5">
        <v>400000</v>
      </c>
      <c r="O192" s="5"/>
      <c r="P192" s="5"/>
      <c r="Q192" s="5">
        <v>0</v>
      </c>
      <c r="R192" s="5">
        <v>0</v>
      </c>
      <c r="S192" s="5">
        <v>400000</v>
      </c>
      <c r="T192" s="5">
        <v>400000</v>
      </c>
      <c r="U192" s="5">
        <v>0</v>
      </c>
      <c r="V192" s="5">
        <v>0</v>
      </c>
      <c r="W192" s="5">
        <f t="shared" si="3"/>
        <v>400000</v>
      </c>
      <c r="X192" s="5">
        <v>0</v>
      </c>
      <c r="Y192" s="5">
        <v>0</v>
      </c>
      <c r="Z192" s="5">
        <v>0</v>
      </c>
      <c r="AA192" s="5">
        <v>0</v>
      </c>
      <c r="AB192" s="5">
        <v>0</v>
      </c>
    </row>
    <row r="193" spans="1:28" ht="30" customHeight="1" x14ac:dyDescent="0.55000000000000004">
      <c r="A193" s="48" t="s">
        <v>27</v>
      </c>
      <c r="B193" s="2">
        <v>2024</v>
      </c>
      <c r="C193" s="1" t="s">
        <v>28</v>
      </c>
      <c r="D193" s="1" t="s">
        <v>371</v>
      </c>
      <c r="E193" s="1" t="s">
        <v>372</v>
      </c>
      <c r="F193" s="1" t="s">
        <v>373</v>
      </c>
      <c r="G193" s="1" t="s">
        <v>372</v>
      </c>
      <c r="H193" s="1" t="s">
        <v>374</v>
      </c>
      <c r="I193" s="1" t="s">
        <v>375</v>
      </c>
      <c r="J193" s="1" t="s">
        <v>35</v>
      </c>
      <c r="K193" s="1" t="s">
        <v>170</v>
      </c>
      <c r="L193" s="1" t="s">
        <v>171</v>
      </c>
      <c r="M193" s="1" t="s">
        <v>38</v>
      </c>
      <c r="N193" s="5">
        <v>33400000000</v>
      </c>
      <c r="O193" s="5"/>
      <c r="P193" s="5"/>
      <c r="Q193" s="5">
        <v>0</v>
      </c>
      <c r="R193" s="5">
        <v>0</v>
      </c>
      <c r="S193" s="5">
        <v>33400000000</v>
      </c>
      <c r="T193" s="5">
        <v>1800009076</v>
      </c>
      <c r="U193" s="5">
        <v>31599990924</v>
      </c>
      <c r="V193" s="5">
        <v>1352959093</v>
      </c>
      <c r="W193" s="5">
        <f t="shared" si="3"/>
        <v>447049983</v>
      </c>
      <c r="X193" s="5">
        <v>45455865</v>
      </c>
      <c r="Y193" s="5">
        <v>45455865</v>
      </c>
      <c r="Z193" s="5">
        <v>45455865</v>
      </c>
      <c r="AA193" s="5">
        <v>0</v>
      </c>
      <c r="AB193" s="5">
        <v>0</v>
      </c>
    </row>
    <row r="194" spans="1:28" ht="30" hidden="1" customHeight="1" x14ac:dyDescent="0.55000000000000004">
      <c r="A194" s="48" t="s">
        <v>27</v>
      </c>
      <c r="B194" s="2">
        <v>2024</v>
      </c>
      <c r="C194" s="1" t="s">
        <v>28</v>
      </c>
      <c r="D194" s="1" t="s">
        <v>376</v>
      </c>
      <c r="E194" s="1" t="s">
        <v>377</v>
      </c>
      <c r="F194" s="1" t="s">
        <v>31</v>
      </c>
      <c r="G194" s="1" t="s">
        <v>32</v>
      </c>
      <c r="H194" s="1" t="s">
        <v>33</v>
      </c>
      <c r="I194" s="1" t="s">
        <v>34</v>
      </c>
      <c r="J194" s="1" t="s">
        <v>35</v>
      </c>
      <c r="K194" s="1" t="s">
        <v>36</v>
      </c>
      <c r="L194" s="1" t="s">
        <v>37</v>
      </c>
      <c r="M194" s="1" t="s">
        <v>38</v>
      </c>
      <c r="N194" s="5">
        <v>9138000</v>
      </c>
      <c r="O194" s="5"/>
      <c r="P194" s="5"/>
      <c r="Q194" s="5">
        <v>0</v>
      </c>
      <c r="R194" s="5">
        <v>0</v>
      </c>
      <c r="S194" s="5">
        <v>9138000</v>
      </c>
      <c r="T194" s="5">
        <v>9138000</v>
      </c>
      <c r="U194" s="5">
        <v>0</v>
      </c>
      <c r="V194" s="5">
        <v>238554</v>
      </c>
      <c r="W194" s="5">
        <f t="shared" si="3"/>
        <v>8899446</v>
      </c>
      <c r="X194" s="5">
        <v>238554</v>
      </c>
      <c r="Y194" s="5">
        <v>238554</v>
      </c>
      <c r="Z194" s="5">
        <v>238554</v>
      </c>
      <c r="AA194" s="5">
        <v>0</v>
      </c>
      <c r="AB194" s="5">
        <v>0</v>
      </c>
    </row>
    <row r="195" spans="1:28" ht="30" hidden="1" customHeight="1" x14ac:dyDescent="0.55000000000000004">
      <c r="A195" s="48" t="s">
        <v>27</v>
      </c>
      <c r="B195" s="2">
        <v>2024</v>
      </c>
      <c r="C195" s="1" t="s">
        <v>28</v>
      </c>
      <c r="D195" s="1" t="s">
        <v>376</v>
      </c>
      <c r="E195" s="1" t="s">
        <v>377</v>
      </c>
      <c r="F195" s="1" t="s">
        <v>31</v>
      </c>
      <c r="G195" s="1" t="s">
        <v>32</v>
      </c>
      <c r="H195" s="1" t="s">
        <v>142</v>
      </c>
      <c r="I195" s="1" t="s">
        <v>143</v>
      </c>
      <c r="J195" s="1" t="s">
        <v>35</v>
      </c>
      <c r="K195" s="1" t="s">
        <v>36</v>
      </c>
      <c r="L195" s="1" t="s">
        <v>37</v>
      </c>
      <c r="M195" s="1" t="s">
        <v>38</v>
      </c>
      <c r="N195" s="5">
        <v>451316000</v>
      </c>
      <c r="O195" s="5"/>
      <c r="P195" s="5"/>
      <c r="Q195" s="5">
        <v>0</v>
      </c>
      <c r="R195" s="5">
        <v>0</v>
      </c>
      <c r="S195" s="5">
        <v>451316000</v>
      </c>
      <c r="T195" s="5">
        <v>451316000</v>
      </c>
      <c r="U195" s="5">
        <v>0</v>
      </c>
      <c r="V195" s="5">
        <v>0</v>
      </c>
      <c r="W195" s="5">
        <f t="shared" si="3"/>
        <v>451316000</v>
      </c>
      <c r="X195" s="5">
        <v>0</v>
      </c>
      <c r="Y195" s="5">
        <v>0</v>
      </c>
      <c r="Z195" s="5">
        <v>0</v>
      </c>
      <c r="AA195" s="5">
        <v>0</v>
      </c>
      <c r="AB195" s="5">
        <v>0</v>
      </c>
    </row>
    <row r="196" spans="1:28" ht="30" customHeight="1" x14ac:dyDescent="0.55000000000000004">
      <c r="A196" s="48" t="s">
        <v>27</v>
      </c>
      <c r="B196" s="2">
        <v>2024</v>
      </c>
      <c r="C196" s="1" t="s">
        <v>28</v>
      </c>
      <c r="D196" s="1" t="s">
        <v>376</v>
      </c>
      <c r="E196" s="1" t="s">
        <v>377</v>
      </c>
      <c r="F196" s="1" t="s">
        <v>31</v>
      </c>
      <c r="G196" s="1" t="s">
        <v>32</v>
      </c>
      <c r="H196" s="1" t="s">
        <v>260</v>
      </c>
      <c r="I196" s="1" t="s">
        <v>261</v>
      </c>
      <c r="J196" s="1" t="s">
        <v>41</v>
      </c>
      <c r="K196" s="1" t="s">
        <v>42</v>
      </c>
      <c r="L196" s="1" t="s">
        <v>43</v>
      </c>
      <c r="M196" s="1" t="s">
        <v>38</v>
      </c>
      <c r="N196" s="5">
        <v>150570000</v>
      </c>
      <c r="O196" s="5"/>
      <c r="P196" s="5"/>
      <c r="Q196" s="5">
        <v>0</v>
      </c>
      <c r="R196" s="5">
        <v>0</v>
      </c>
      <c r="S196" s="5">
        <v>150570000</v>
      </c>
      <c r="T196" s="5">
        <v>142002000</v>
      </c>
      <c r="U196" s="5">
        <v>8568000</v>
      </c>
      <c r="V196" s="5">
        <v>71755600</v>
      </c>
      <c r="W196" s="5">
        <f t="shared" si="3"/>
        <v>70246400</v>
      </c>
      <c r="X196" s="5">
        <v>3018400</v>
      </c>
      <c r="Y196" s="5">
        <v>0</v>
      </c>
      <c r="Z196" s="5">
        <v>0</v>
      </c>
      <c r="AA196" s="5">
        <v>0</v>
      </c>
      <c r="AB196" s="5">
        <v>0</v>
      </c>
    </row>
    <row r="197" spans="1:28" ht="30" customHeight="1" x14ac:dyDescent="0.55000000000000004">
      <c r="A197" s="48" t="s">
        <v>27</v>
      </c>
      <c r="B197" s="2">
        <v>2024</v>
      </c>
      <c r="C197" s="1" t="s">
        <v>28</v>
      </c>
      <c r="D197" s="1" t="s">
        <v>376</v>
      </c>
      <c r="E197" s="1" t="s">
        <v>377</v>
      </c>
      <c r="F197" s="1" t="s">
        <v>31</v>
      </c>
      <c r="G197" s="1" t="s">
        <v>32</v>
      </c>
      <c r="H197" s="1" t="s">
        <v>262</v>
      </c>
      <c r="I197" s="1" t="s">
        <v>263</v>
      </c>
      <c r="J197" s="1" t="s">
        <v>41</v>
      </c>
      <c r="K197" s="1" t="s">
        <v>42</v>
      </c>
      <c r="L197" s="1" t="s">
        <v>43</v>
      </c>
      <c r="M197" s="1" t="s">
        <v>38</v>
      </c>
      <c r="N197" s="5">
        <v>430516000</v>
      </c>
      <c r="O197" s="5"/>
      <c r="P197" s="5"/>
      <c r="Q197" s="5">
        <v>0</v>
      </c>
      <c r="R197" s="5">
        <v>0</v>
      </c>
      <c r="S197" s="5">
        <v>430516000</v>
      </c>
      <c r="T197" s="5">
        <v>416771500</v>
      </c>
      <c r="U197" s="5">
        <v>13744500</v>
      </c>
      <c r="V197" s="5">
        <v>335386333</v>
      </c>
      <c r="W197" s="5">
        <f t="shared" si="3"/>
        <v>81385167</v>
      </c>
      <c r="X197" s="5">
        <v>9313433</v>
      </c>
      <c r="Y197" s="5">
        <v>0</v>
      </c>
      <c r="Z197" s="5">
        <v>0</v>
      </c>
      <c r="AA197" s="5">
        <v>0</v>
      </c>
      <c r="AB197" s="5">
        <v>0</v>
      </c>
    </row>
    <row r="198" spans="1:28" ht="30" customHeight="1" x14ac:dyDescent="0.55000000000000004">
      <c r="A198" s="48" t="s">
        <v>27</v>
      </c>
      <c r="B198" s="2">
        <v>2024</v>
      </c>
      <c r="C198" s="1" t="s">
        <v>28</v>
      </c>
      <c r="D198" s="1" t="s">
        <v>376</v>
      </c>
      <c r="E198" s="1" t="s">
        <v>377</v>
      </c>
      <c r="F198" s="1" t="s">
        <v>31</v>
      </c>
      <c r="G198" s="1" t="s">
        <v>32</v>
      </c>
      <c r="H198" s="1" t="s">
        <v>264</v>
      </c>
      <c r="I198" s="1" t="s">
        <v>265</v>
      </c>
      <c r="J198" s="1" t="s">
        <v>41</v>
      </c>
      <c r="K198" s="1" t="s">
        <v>42</v>
      </c>
      <c r="L198" s="1" t="s">
        <v>43</v>
      </c>
      <c r="M198" s="1" t="s">
        <v>38</v>
      </c>
      <c r="N198" s="5">
        <v>49334000</v>
      </c>
      <c r="O198" s="5"/>
      <c r="P198" s="5"/>
      <c r="Q198" s="5">
        <v>0</v>
      </c>
      <c r="R198" s="5">
        <v>0</v>
      </c>
      <c r="S198" s="5">
        <v>49334000</v>
      </c>
      <c r="T198" s="5">
        <v>47334000</v>
      </c>
      <c r="U198" s="5">
        <v>2000000</v>
      </c>
      <c r="V198" s="5">
        <v>0</v>
      </c>
      <c r="W198" s="5">
        <f t="shared" si="3"/>
        <v>47334000</v>
      </c>
      <c r="X198" s="5">
        <v>0</v>
      </c>
      <c r="Y198" s="5">
        <v>0</v>
      </c>
      <c r="Z198" s="5">
        <v>0</v>
      </c>
      <c r="AA198" s="5">
        <v>0</v>
      </c>
      <c r="AB198" s="5">
        <v>0</v>
      </c>
    </row>
    <row r="199" spans="1:28" ht="30" customHeight="1" x14ac:dyDescent="0.55000000000000004">
      <c r="A199" s="48" t="s">
        <v>27</v>
      </c>
      <c r="B199" s="2">
        <v>2024</v>
      </c>
      <c r="C199" s="1" t="s">
        <v>28</v>
      </c>
      <c r="D199" s="1" t="s">
        <v>376</v>
      </c>
      <c r="E199" s="1" t="s">
        <v>377</v>
      </c>
      <c r="F199" s="1" t="s">
        <v>31</v>
      </c>
      <c r="G199" s="1" t="s">
        <v>32</v>
      </c>
      <c r="H199" s="1" t="s">
        <v>266</v>
      </c>
      <c r="I199" s="1" t="s">
        <v>267</v>
      </c>
      <c r="J199" s="1" t="s">
        <v>41</v>
      </c>
      <c r="K199" s="1" t="s">
        <v>42</v>
      </c>
      <c r="L199" s="1" t="s">
        <v>43</v>
      </c>
      <c r="M199" s="1" t="s">
        <v>38</v>
      </c>
      <c r="N199" s="5">
        <v>83753000</v>
      </c>
      <c r="O199" s="5"/>
      <c r="P199" s="5"/>
      <c r="Q199" s="5">
        <v>0</v>
      </c>
      <c r="R199" s="5">
        <v>0</v>
      </c>
      <c r="S199" s="5">
        <v>83753000</v>
      </c>
      <c r="T199" s="5">
        <v>47334000</v>
      </c>
      <c r="U199" s="5">
        <v>36419000</v>
      </c>
      <c r="V199" s="5">
        <v>24696000</v>
      </c>
      <c r="W199" s="5">
        <f t="shared" si="3"/>
        <v>22638000</v>
      </c>
      <c r="X199" s="5">
        <v>1234800</v>
      </c>
      <c r="Y199" s="5">
        <v>0</v>
      </c>
      <c r="Z199" s="5">
        <v>0</v>
      </c>
      <c r="AA199" s="5">
        <v>0</v>
      </c>
      <c r="AB199" s="5">
        <v>0</v>
      </c>
    </row>
    <row r="200" spans="1:28" ht="30" customHeight="1" x14ac:dyDescent="0.55000000000000004">
      <c r="A200" s="48" t="s">
        <v>27</v>
      </c>
      <c r="B200" s="2">
        <v>2024</v>
      </c>
      <c r="C200" s="1" t="s">
        <v>28</v>
      </c>
      <c r="D200" s="1" t="s">
        <v>376</v>
      </c>
      <c r="E200" s="1" t="s">
        <v>377</v>
      </c>
      <c r="F200" s="1" t="s">
        <v>31</v>
      </c>
      <c r="G200" s="1" t="s">
        <v>32</v>
      </c>
      <c r="H200" s="1" t="s">
        <v>270</v>
      </c>
      <c r="I200" s="1" t="s">
        <v>271</v>
      </c>
      <c r="J200" s="1" t="s">
        <v>41</v>
      </c>
      <c r="K200" s="1" t="s">
        <v>42</v>
      </c>
      <c r="L200" s="1" t="s">
        <v>43</v>
      </c>
      <c r="M200" s="1" t="s">
        <v>38</v>
      </c>
      <c r="N200" s="5">
        <v>1001574000</v>
      </c>
      <c r="O200" s="5"/>
      <c r="P200" s="5"/>
      <c r="Q200" s="5">
        <v>0</v>
      </c>
      <c r="R200" s="5">
        <v>0</v>
      </c>
      <c r="S200" s="5">
        <v>1001574000</v>
      </c>
      <c r="T200" s="5">
        <v>994014000</v>
      </c>
      <c r="U200" s="5">
        <v>7560000</v>
      </c>
      <c r="V200" s="5">
        <v>256701200</v>
      </c>
      <c r="W200" s="5">
        <f t="shared" si="3"/>
        <v>737312800</v>
      </c>
      <c r="X200" s="5">
        <v>1783600</v>
      </c>
      <c r="Y200" s="5">
        <v>0</v>
      </c>
      <c r="Z200" s="5">
        <v>0</v>
      </c>
      <c r="AA200" s="5">
        <v>0</v>
      </c>
      <c r="AB200" s="5">
        <v>0</v>
      </c>
    </row>
    <row r="201" spans="1:28" ht="30" customHeight="1" x14ac:dyDescent="0.55000000000000004">
      <c r="A201" s="48" t="s">
        <v>27</v>
      </c>
      <c r="B201" s="2">
        <v>2024</v>
      </c>
      <c r="C201" s="1" t="s">
        <v>28</v>
      </c>
      <c r="D201" s="1" t="s">
        <v>376</v>
      </c>
      <c r="E201" s="1" t="s">
        <v>377</v>
      </c>
      <c r="F201" s="1" t="s">
        <v>31</v>
      </c>
      <c r="G201" s="1" t="s">
        <v>32</v>
      </c>
      <c r="H201" s="1" t="s">
        <v>272</v>
      </c>
      <c r="I201" s="1" t="s">
        <v>273</v>
      </c>
      <c r="J201" s="1" t="s">
        <v>41</v>
      </c>
      <c r="K201" s="1" t="s">
        <v>42</v>
      </c>
      <c r="L201" s="1" t="s">
        <v>43</v>
      </c>
      <c r="M201" s="1" t="s">
        <v>38</v>
      </c>
      <c r="N201" s="5">
        <v>796111000</v>
      </c>
      <c r="O201" s="5"/>
      <c r="P201" s="5"/>
      <c r="Q201" s="5">
        <v>0</v>
      </c>
      <c r="R201" s="5">
        <v>0</v>
      </c>
      <c r="S201" s="5">
        <v>796111000</v>
      </c>
      <c r="T201" s="5">
        <v>796110500</v>
      </c>
      <c r="U201" s="5">
        <v>500</v>
      </c>
      <c r="V201" s="5">
        <v>248032066</v>
      </c>
      <c r="W201" s="5">
        <f t="shared" si="3"/>
        <v>548078434</v>
      </c>
      <c r="X201" s="5">
        <v>973700</v>
      </c>
      <c r="Y201" s="5">
        <v>0</v>
      </c>
      <c r="Z201" s="5">
        <v>0</v>
      </c>
      <c r="AA201" s="5">
        <v>0</v>
      </c>
      <c r="AB201" s="5">
        <v>0</v>
      </c>
    </row>
    <row r="202" spans="1:28" ht="30" customHeight="1" x14ac:dyDescent="0.55000000000000004">
      <c r="A202" s="48" t="s">
        <v>27</v>
      </c>
      <c r="B202" s="2">
        <v>2024</v>
      </c>
      <c r="C202" s="1" t="s">
        <v>28</v>
      </c>
      <c r="D202" s="1" t="s">
        <v>376</v>
      </c>
      <c r="E202" s="1" t="s">
        <v>377</v>
      </c>
      <c r="F202" s="1" t="s">
        <v>31</v>
      </c>
      <c r="G202" s="1" t="s">
        <v>32</v>
      </c>
      <c r="H202" s="1" t="s">
        <v>152</v>
      </c>
      <c r="I202" s="1" t="s">
        <v>153</v>
      </c>
      <c r="J202" s="1" t="s">
        <v>41</v>
      </c>
      <c r="K202" s="1" t="s">
        <v>42</v>
      </c>
      <c r="L202" s="1" t="s">
        <v>43</v>
      </c>
      <c r="M202" s="1" t="s">
        <v>38</v>
      </c>
      <c r="N202" s="5">
        <v>13132827989</v>
      </c>
      <c r="O202" s="5"/>
      <c r="P202" s="5"/>
      <c r="Q202" s="5">
        <v>0</v>
      </c>
      <c r="R202" s="5">
        <v>0</v>
      </c>
      <c r="S202" s="5">
        <v>13132827989</v>
      </c>
      <c r="T202" s="5">
        <v>9914090879.1599998</v>
      </c>
      <c r="U202" s="5">
        <v>3218737109.8400002</v>
      </c>
      <c r="V202" s="5">
        <v>5652155908.1599998</v>
      </c>
      <c r="W202" s="5">
        <f t="shared" si="3"/>
        <v>4261934971</v>
      </c>
      <c r="X202" s="5">
        <v>128037420</v>
      </c>
      <c r="Y202" s="5">
        <v>120923040</v>
      </c>
      <c r="Z202" s="5">
        <v>120923040</v>
      </c>
      <c r="AA202" s="5">
        <v>0</v>
      </c>
      <c r="AB202" s="5">
        <v>0</v>
      </c>
    </row>
    <row r="203" spans="1:28" ht="30" customHeight="1" x14ac:dyDescent="0.55000000000000004">
      <c r="A203" s="48" t="s">
        <v>27</v>
      </c>
      <c r="B203" s="2">
        <v>2024</v>
      </c>
      <c r="C203" s="1" t="s">
        <v>28</v>
      </c>
      <c r="D203" s="1" t="s">
        <v>376</v>
      </c>
      <c r="E203" s="1" t="s">
        <v>377</v>
      </c>
      <c r="F203" s="1" t="s">
        <v>31</v>
      </c>
      <c r="G203" s="1" t="s">
        <v>32</v>
      </c>
      <c r="H203" s="1" t="s">
        <v>154</v>
      </c>
      <c r="I203" s="1" t="s">
        <v>155</v>
      </c>
      <c r="J203" s="1" t="s">
        <v>41</v>
      </c>
      <c r="K203" s="1" t="s">
        <v>42</v>
      </c>
      <c r="L203" s="1" t="s">
        <v>43</v>
      </c>
      <c r="M203" s="1" t="s">
        <v>38</v>
      </c>
      <c r="N203" s="5">
        <v>4300000000</v>
      </c>
      <c r="O203" s="5"/>
      <c r="P203" s="5"/>
      <c r="Q203" s="5">
        <v>0</v>
      </c>
      <c r="R203" s="5">
        <v>0</v>
      </c>
      <c r="S203" s="5">
        <v>4300000000</v>
      </c>
      <c r="T203" s="5">
        <v>3491558857</v>
      </c>
      <c r="U203" s="5">
        <v>808441143</v>
      </c>
      <c r="V203" s="5">
        <v>1959487268</v>
      </c>
      <c r="W203" s="5">
        <f t="shared" si="3"/>
        <v>1532071589</v>
      </c>
      <c r="X203" s="5">
        <v>5464543</v>
      </c>
      <c r="Y203" s="5">
        <v>0</v>
      </c>
      <c r="Z203" s="5">
        <v>0</v>
      </c>
      <c r="AA203" s="5">
        <v>0</v>
      </c>
      <c r="AB203" s="5">
        <v>0</v>
      </c>
    </row>
    <row r="204" spans="1:28" ht="30" customHeight="1" x14ac:dyDescent="0.55000000000000004">
      <c r="A204" s="48" t="s">
        <v>27</v>
      </c>
      <c r="B204" s="2">
        <v>2024</v>
      </c>
      <c r="C204" s="1" t="s">
        <v>28</v>
      </c>
      <c r="D204" s="1" t="s">
        <v>376</v>
      </c>
      <c r="E204" s="1" t="s">
        <v>377</v>
      </c>
      <c r="F204" s="1" t="s">
        <v>31</v>
      </c>
      <c r="G204" s="1" t="s">
        <v>32</v>
      </c>
      <c r="H204" s="1" t="s">
        <v>200</v>
      </c>
      <c r="I204" s="1" t="s">
        <v>201</v>
      </c>
      <c r="J204" s="1" t="s">
        <v>35</v>
      </c>
      <c r="K204" s="1" t="s">
        <v>150</v>
      </c>
      <c r="L204" s="1" t="s">
        <v>151</v>
      </c>
      <c r="M204" s="1" t="s">
        <v>38</v>
      </c>
      <c r="N204" s="5">
        <v>382757263</v>
      </c>
      <c r="O204" s="5"/>
      <c r="P204" s="5"/>
      <c r="Q204" s="5">
        <v>0</v>
      </c>
      <c r="R204" s="5">
        <v>0</v>
      </c>
      <c r="S204" s="5">
        <v>382757263</v>
      </c>
      <c r="T204" s="5">
        <v>0</v>
      </c>
      <c r="U204" s="5">
        <v>382757263</v>
      </c>
      <c r="V204" s="5"/>
      <c r="W204" s="5">
        <f t="shared" si="3"/>
        <v>0</v>
      </c>
      <c r="X204" s="5">
        <v>0</v>
      </c>
      <c r="Y204" s="5">
        <v>0</v>
      </c>
      <c r="Z204" s="5">
        <v>0</v>
      </c>
      <c r="AA204" s="5">
        <v>0</v>
      </c>
      <c r="AB204" s="5">
        <v>0</v>
      </c>
    </row>
    <row r="205" spans="1:28" ht="30" customHeight="1" x14ac:dyDescent="0.55000000000000004">
      <c r="A205" s="48" t="s">
        <v>27</v>
      </c>
      <c r="B205" s="2">
        <v>2024</v>
      </c>
      <c r="C205" s="1" t="s">
        <v>28</v>
      </c>
      <c r="D205" s="1" t="s">
        <v>376</v>
      </c>
      <c r="E205" s="1" t="s">
        <v>377</v>
      </c>
      <c r="F205" s="1" t="s">
        <v>31</v>
      </c>
      <c r="G205" s="1" t="s">
        <v>32</v>
      </c>
      <c r="H205" s="1" t="s">
        <v>156</v>
      </c>
      <c r="I205" s="1" t="s">
        <v>157</v>
      </c>
      <c r="J205" s="1" t="s">
        <v>41</v>
      </c>
      <c r="K205" s="1" t="s">
        <v>42</v>
      </c>
      <c r="L205" s="1" t="s">
        <v>43</v>
      </c>
      <c r="M205" s="1" t="s">
        <v>38</v>
      </c>
      <c r="N205" s="5">
        <v>424738554</v>
      </c>
      <c r="O205" s="5"/>
      <c r="P205" s="5"/>
      <c r="Q205" s="5">
        <v>0</v>
      </c>
      <c r="R205" s="5">
        <v>0</v>
      </c>
      <c r="S205" s="5">
        <v>424738554</v>
      </c>
      <c r="T205" s="5">
        <v>0</v>
      </c>
      <c r="U205" s="5">
        <v>424738554</v>
      </c>
      <c r="V205" s="5"/>
      <c r="W205" s="5">
        <f t="shared" si="3"/>
        <v>0</v>
      </c>
      <c r="X205" s="5">
        <v>0</v>
      </c>
      <c r="Y205" s="5">
        <v>0</v>
      </c>
      <c r="Z205" s="5">
        <v>0</v>
      </c>
      <c r="AA205" s="5">
        <v>0</v>
      </c>
      <c r="AB205" s="5">
        <v>0</v>
      </c>
    </row>
    <row r="206" spans="1:28" ht="30" customHeight="1" x14ac:dyDescent="0.55000000000000004">
      <c r="A206" s="48" t="s">
        <v>27</v>
      </c>
      <c r="B206" s="2">
        <v>2024</v>
      </c>
      <c r="C206" s="1" t="s">
        <v>28</v>
      </c>
      <c r="D206" s="1" t="s">
        <v>376</v>
      </c>
      <c r="E206" s="1" t="s">
        <v>377</v>
      </c>
      <c r="F206" s="1" t="s">
        <v>31</v>
      </c>
      <c r="G206" s="1" t="s">
        <v>32</v>
      </c>
      <c r="H206" s="1" t="s">
        <v>39</v>
      </c>
      <c r="I206" s="1" t="s">
        <v>40</v>
      </c>
      <c r="J206" s="1" t="s">
        <v>41</v>
      </c>
      <c r="K206" s="1" t="s">
        <v>42</v>
      </c>
      <c r="L206" s="1" t="s">
        <v>43</v>
      </c>
      <c r="M206" s="1" t="s">
        <v>38</v>
      </c>
      <c r="N206" s="5">
        <v>2802279522</v>
      </c>
      <c r="O206" s="5"/>
      <c r="P206" s="5"/>
      <c r="Q206" s="5">
        <v>0</v>
      </c>
      <c r="R206" s="5">
        <v>0</v>
      </c>
      <c r="S206" s="5">
        <v>2802279522</v>
      </c>
      <c r="T206" s="5">
        <v>2591679522</v>
      </c>
      <c r="U206" s="5">
        <v>210600000</v>
      </c>
      <c r="V206" s="5">
        <v>1800956906</v>
      </c>
      <c r="W206" s="5">
        <f t="shared" ref="W206:W269" si="4">+T206-V206</f>
        <v>790722616</v>
      </c>
      <c r="X206" s="5">
        <v>45219751</v>
      </c>
      <c r="Y206" s="5">
        <v>0</v>
      </c>
      <c r="Z206" s="5">
        <v>0</v>
      </c>
      <c r="AA206" s="5">
        <v>0</v>
      </c>
      <c r="AB206" s="5">
        <v>0</v>
      </c>
    </row>
    <row r="207" spans="1:28" ht="30" customHeight="1" x14ac:dyDescent="0.55000000000000004">
      <c r="A207" s="48" t="s">
        <v>27</v>
      </c>
      <c r="B207" s="2">
        <v>2024</v>
      </c>
      <c r="C207" s="1" t="s">
        <v>28</v>
      </c>
      <c r="D207" s="1" t="s">
        <v>376</v>
      </c>
      <c r="E207" s="1" t="s">
        <v>377</v>
      </c>
      <c r="F207" s="1" t="s">
        <v>31</v>
      </c>
      <c r="G207" s="1" t="s">
        <v>32</v>
      </c>
      <c r="H207" s="1" t="s">
        <v>238</v>
      </c>
      <c r="I207" s="1" t="s">
        <v>239</v>
      </c>
      <c r="J207" s="1" t="s">
        <v>41</v>
      </c>
      <c r="K207" s="1" t="s">
        <v>42</v>
      </c>
      <c r="L207" s="1" t="s">
        <v>43</v>
      </c>
      <c r="M207" s="1" t="s">
        <v>38</v>
      </c>
      <c r="N207" s="5">
        <v>29710000</v>
      </c>
      <c r="O207" s="5"/>
      <c r="P207" s="5"/>
      <c r="Q207" s="5">
        <v>0</v>
      </c>
      <c r="R207" s="5">
        <v>0</v>
      </c>
      <c r="S207" s="5">
        <v>29710000</v>
      </c>
      <c r="T207" s="5">
        <v>0</v>
      </c>
      <c r="U207" s="5">
        <v>29710000</v>
      </c>
      <c r="V207" s="5"/>
      <c r="W207" s="5">
        <f t="shared" si="4"/>
        <v>0</v>
      </c>
      <c r="X207" s="5">
        <v>0</v>
      </c>
      <c r="Y207" s="5">
        <v>0</v>
      </c>
      <c r="Z207" s="5">
        <v>0</v>
      </c>
      <c r="AA207" s="5">
        <v>0</v>
      </c>
      <c r="AB207" s="5">
        <v>0</v>
      </c>
    </row>
    <row r="208" spans="1:28" ht="30" customHeight="1" x14ac:dyDescent="0.55000000000000004">
      <c r="A208" s="48" t="s">
        <v>27</v>
      </c>
      <c r="B208" s="2">
        <v>2024</v>
      </c>
      <c r="C208" s="1" t="s">
        <v>28</v>
      </c>
      <c r="D208" s="1" t="s">
        <v>376</v>
      </c>
      <c r="E208" s="1" t="s">
        <v>377</v>
      </c>
      <c r="F208" s="1" t="s">
        <v>31</v>
      </c>
      <c r="G208" s="1" t="s">
        <v>32</v>
      </c>
      <c r="H208" s="1" t="s">
        <v>332</v>
      </c>
      <c r="I208" s="1" t="s">
        <v>333</v>
      </c>
      <c r="J208" s="1" t="s">
        <v>41</v>
      </c>
      <c r="K208" s="1" t="s">
        <v>42</v>
      </c>
      <c r="L208" s="1" t="s">
        <v>43</v>
      </c>
      <c r="M208" s="1" t="s">
        <v>38</v>
      </c>
      <c r="N208" s="5">
        <v>143375000</v>
      </c>
      <c r="O208" s="5"/>
      <c r="P208" s="5"/>
      <c r="Q208" s="5">
        <v>0</v>
      </c>
      <c r="R208" s="5">
        <v>0</v>
      </c>
      <c r="S208" s="5">
        <v>143375000</v>
      </c>
      <c r="T208" s="5">
        <v>67160000</v>
      </c>
      <c r="U208" s="5">
        <v>76215000</v>
      </c>
      <c r="V208" s="5">
        <v>0</v>
      </c>
      <c r="W208" s="5">
        <f t="shared" si="4"/>
        <v>67160000</v>
      </c>
      <c r="X208" s="5">
        <v>0</v>
      </c>
      <c r="Y208" s="5">
        <v>0</v>
      </c>
      <c r="Z208" s="5">
        <v>0</v>
      </c>
      <c r="AA208" s="5">
        <v>0</v>
      </c>
      <c r="AB208" s="5">
        <v>0</v>
      </c>
    </row>
    <row r="209" spans="1:28" ht="30" hidden="1" customHeight="1" x14ac:dyDescent="0.55000000000000004">
      <c r="A209" s="48" t="s">
        <v>27</v>
      </c>
      <c r="B209" s="2">
        <v>2024</v>
      </c>
      <c r="C209" s="1" t="s">
        <v>28</v>
      </c>
      <c r="D209" s="1" t="s">
        <v>376</v>
      </c>
      <c r="E209" s="1" t="s">
        <v>377</v>
      </c>
      <c r="F209" s="1" t="s">
        <v>378</v>
      </c>
      <c r="G209" s="1" t="s">
        <v>379</v>
      </c>
      <c r="H209" s="1" t="s">
        <v>142</v>
      </c>
      <c r="I209" s="1" t="s">
        <v>143</v>
      </c>
      <c r="J209" s="1" t="s">
        <v>35</v>
      </c>
      <c r="K209" s="1" t="s">
        <v>36</v>
      </c>
      <c r="L209" s="1" t="s">
        <v>37</v>
      </c>
      <c r="M209" s="1" t="s">
        <v>38</v>
      </c>
      <c r="N209" s="5">
        <v>136492000</v>
      </c>
      <c r="O209" s="5"/>
      <c r="P209" s="5"/>
      <c r="Q209" s="5">
        <v>0</v>
      </c>
      <c r="R209" s="5">
        <v>0</v>
      </c>
      <c r="S209" s="5">
        <v>136492000</v>
      </c>
      <c r="T209" s="5">
        <v>0</v>
      </c>
      <c r="U209" s="5">
        <v>136492000</v>
      </c>
      <c r="V209" s="5"/>
      <c r="W209" s="5">
        <f t="shared" si="4"/>
        <v>0</v>
      </c>
      <c r="X209" s="5">
        <v>0</v>
      </c>
      <c r="Y209" s="5">
        <v>0</v>
      </c>
      <c r="Z209" s="5">
        <v>0</v>
      </c>
      <c r="AA209" s="5">
        <v>0</v>
      </c>
      <c r="AB209" s="5">
        <v>0</v>
      </c>
    </row>
    <row r="210" spans="1:28" ht="30" customHeight="1" x14ac:dyDescent="0.55000000000000004">
      <c r="A210" s="48" t="s">
        <v>27</v>
      </c>
      <c r="B210" s="2">
        <v>2024</v>
      </c>
      <c r="C210" s="1" t="s">
        <v>28</v>
      </c>
      <c r="D210" s="1" t="s">
        <v>376</v>
      </c>
      <c r="E210" s="1" t="s">
        <v>377</v>
      </c>
      <c r="F210" s="1" t="s">
        <v>378</v>
      </c>
      <c r="G210" s="1" t="s">
        <v>379</v>
      </c>
      <c r="H210" s="1" t="s">
        <v>152</v>
      </c>
      <c r="I210" s="1" t="s">
        <v>153</v>
      </c>
      <c r="J210" s="1" t="s">
        <v>41</v>
      </c>
      <c r="K210" s="1" t="s">
        <v>42</v>
      </c>
      <c r="L210" s="1" t="s">
        <v>43</v>
      </c>
      <c r="M210" s="1" t="s">
        <v>38</v>
      </c>
      <c r="N210" s="5">
        <v>1128441131</v>
      </c>
      <c r="O210" s="5"/>
      <c r="P210" s="5"/>
      <c r="Q210" s="5">
        <v>0</v>
      </c>
      <c r="R210" s="5">
        <v>0</v>
      </c>
      <c r="S210" s="5">
        <v>1128441131</v>
      </c>
      <c r="T210" s="5">
        <v>898610000</v>
      </c>
      <c r="U210" s="5">
        <v>229831131</v>
      </c>
      <c r="V210" s="5">
        <v>47808000</v>
      </c>
      <c r="W210" s="5">
        <f t="shared" si="4"/>
        <v>850802000</v>
      </c>
      <c r="X210" s="5">
        <v>0</v>
      </c>
      <c r="Y210" s="5">
        <v>0</v>
      </c>
      <c r="Z210" s="5">
        <v>0</v>
      </c>
      <c r="AA210" s="5">
        <v>0</v>
      </c>
      <c r="AB210" s="5">
        <v>0</v>
      </c>
    </row>
    <row r="211" spans="1:28" ht="30" customHeight="1" x14ac:dyDescent="0.55000000000000004">
      <c r="A211" s="48" t="s">
        <v>27</v>
      </c>
      <c r="B211" s="2">
        <v>2024</v>
      </c>
      <c r="C211" s="1" t="s">
        <v>28</v>
      </c>
      <c r="D211" s="1" t="s">
        <v>376</v>
      </c>
      <c r="E211" s="1" t="s">
        <v>377</v>
      </c>
      <c r="F211" s="1" t="s">
        <v>380</v>
      </c>
      <c r="G211" s="1" t="s">
        <v>381</v>
      </c>
      <c r="H211" s="1" t="s">
        <v>152</v>
      </c>
      <c r="I211" s="1" t="s">
        <v>153</v>
      </c>
      <c r="J211" s="1" t="s">
        <v>41</v>
      </c>
      <c r="K211" s="1" t="s">
        <v>42</v>
      </c>
      <c r="L211" s="1" t="s">
        <v>43</v>
      </c>
      <c r="M211" s="1" t="s">
        <v>38</v>
      </c>
      <c r="N211" s="5">
        <v>1827352380</v>
      </c>
      <c r="O211" s="5"/>
      <c r="P211" s="5"/>
      <c r="Q211" s="5">
        <v>0</v>
      </c>
      <c r="R211" s="5">
        <v>0</v>
      </c>
      <c r="S211" s="5">
        <v>1827352380</v>
      </c>
      <c r="T211" s="5">
        <v>0</v>
      </c>
      <c r="U211" s="5">
        <v>1827352380</v>
      </c>
      <c r="V211" s="5"/>
      <c r="W211" s="5">
        <f t="shared" si="4"/>
        <v>0</v>
      </c>
      <c r="X211" s="5">
        <v>0</v>
      </c>
      <c r="Y211" s="5">
        <v>0</v>
      </c>
      <c r="Z211" s="5">
        <v>0</v>
      </c>
      <c r="AA211" s="5">
        <v>0</v>
      </c>
      <c r="AB211" s="5">
        <v>0</v>
      </c>
    </row>
    <row r="212" spans="1:28" ht="30" customHeight="1" x14ac:dyDescent="0.55000000000000004">
      <c r="A212" s="48" t="s">
        <v>27</v>
      </c>
      <c r="B212" s="2">
        <v>2024</v>
      </c>
      <c r="C212" s="1" t="s">
        <v>28</v>
      </c>
      <c r="D212" s="1" t="s">
        <v>376</v>
      </c>
      <c r="E212" s="1" t="s">
        <v>377</v>
      </c>
      <c r="F212" s="1" t="s">
        <v>382</v>
      </c>
      <c r="G212" s="1" t="s">
        <v>383</v>
      </c>
      <c r="H212" s="1" t="s">
        <v>244</v>
      </c>
      <c r="I212" s="1" t="s">
        <v>245</v>
      </c>
      <c r="J212" s="1" t="s">
        <v>41</v>
      </c>
      <c r="K212" s="1" t="s">
        <v>42</v>
      </c>
      <c r="L212" s="1" t="s">
        <v>43</v>
      </c>
      <c r="M212" s="1" t="s">
        <v>38</v>
      </c>
      <c r="N212" s="5">
        <v>1060000000</v>
      </c>
      <c r="O212" s="5"/>
      <c r="P212" s="5"/>
      <c r="Q212" s="5">
        <v>0</v>
      </c>
      <c r="R212" s="5">
        <v>0</v>
      </c>
      <c r="S212" s="5">
        <v>1060000000</v>
      </c>
      <c r="T212" s="5">
        <v>0</v>
      </c>
      <c r="U212" s="5">
        <v>1060000000</v>
      </c>
      <c r="V212" s="5"/>
      <c r="W212" s="5">
        <f t="shared" si="4"/>
        <v>0</v>
      </c>
      <c r="X212" s="5">
        <v>0</v>
      </c>
      <c r="Y212" s="5">
        <v>0</v>
      </c>
      <c r="Z212" s="5">
        <v>0</v>
      </c>
      <c r="AA212" s="5">
        <v>0</v>
      </c>
      <c r="AB212" s="5">
        <v>0</v>
      </c>
    </row>
    <row r="213" spans="1:28" ht="30" customHeight="1" x14ac:dyDescent="0.55000000000000004">
      <c r="A213" s="48" t="s">
        <v>27</v>
      </c>
      <c r="B213" s="2">
        <v>2024</v>
      </c>
      <c r="C213" s="1" t="s">
        <v>28</v>
      </c>
      <c r="D213" s="1" t="s">
        <v>376</v>
      </c>
      <c r="E213" s="1" t="s">
        <v>377</v>
      </c>
      <c r="F213" s="1" t="s">
        <v>382</v>
      </c>
      <c r="G213" s="1" t="s">
        <v>383</v>
      </c>
      <c r="H213" s="1" t="s">
        <v>246</v>
      </c>
      <c r="I213" s="1" t="s">
        <v>247</v>
      </c>
      <c r="J213" s="1" t="s">
        <v>41</v>
      </c>
      <c r="K213" s="1" t="s">
        <v>42</v>
      </c>
      <c r="L213" s="1" t="s">
        <v>43</v>
      </c>
      <c r="M213" s="1" t="s">
        <v>38</v>
      </c>
      <c r="N213" s="5">
        <v>2799240000</v>
      </c>
      <c r="O213" s="5"/>
      <c r="P213" s="5"/>
      <c r="Q213" s="5">
        <v>0</v>
      </c>
      <c r="R213" s="5">
        <v>0</v>
      </c>
      <c r="S213" s="5">
        <v>2799240000</v>
      </c>
      <c r="T213" s="5">
        <v>0</v>
      </c>
      <c r="U213" s="5">
        <v>2799240000</v>
      </c>
      <c r="V213" s="5"/>
      <c r="W213" s="5">
        <f t="shared" si="4"/>
        <v>0</v>
      </c>
      <c r="X213" s="5">
        <v>0</v>
      </c>
      <c r="Y213" s="5">
        <v>0</v>
      </c>
      <c r="Z213" s="5">
        <v>0</v>
      </c>
      <c r="AA213" s="5">
        <v>0</v>
      </c>
      <c r="AB213" s="5">
        <v>0</v>
      </c>
    </row>
    <row r="214" spans="1:28" ht="30" customHeight="1" x14ac:dyDescent="0.55000000000000004">
      <c r="A214" s="48" t="s">
        <v>27</v>
      </c>
      <c r="B214" s="2">
        <v>2024</v>
      </c>
      <c r="C214" s="1" t="s">
        <v>28</v>
      </c>
      <c r="D214" s="1" t="s">
        <v>376</v>
      </c>
      <c r="E214" s="1" t="s">
        <v>377</v>
      </c>
      <c r="F214" s="1" t="s">
        <v>384</v>
      </c>
      <c r="G214" s="1" t="s">
        <v>385</v>
      </c>
      <c r="H214" s="1" t="s">
        <v>340</v>
      </c>
      <c r="I214" s="1" t="s">
        <v>341</v>
      </c>
      <c r="J214" s="1" t="s">
        <v>41</v>
      </c>
      <c r="K214" s="1" t="s">
        <v>42</v>
      </c>
      <c r="L214" s="1" t="s">
        <v>43</v>
      </c>
      <c r="M214" s="1" t="s">
        <v>38</v>
      </c>
      <c r="N214" s="5">
        <v>487500000</v>
      </c>
      <c r="O214" s="5">
        <v>28600000</v>
      </c>
      <c r="P214" s="5">
        <v>0</v>
      </c>
      <c r="Q214" s="5">
        <v>0</v>
      </c>
      <c r="R214" s="5">
        <v>0</v>
      </c>
      <c r="S214" s="5">
        <v>516100000</v>
      </c>
      <c r="T214" s="5">
        <v>474100000</v>
      </c>
      <c r="U214" s="5">
        <v>42000000</v>
      </c>
      <c r="V214" s="5">
        <v>198000000</v>
      </c>
      <c r="W214" s="5">
        <f t="shared" si="4"/>
        <v>276100000</v>
      </c>
      <c r="X214" s="5">
        <v>0</v>
      </c>
      <c r="Y214" s="5">
        <v>0</v>
      </c>
      <c r="Z214" s="5">
        <v>0</v>
      </c>
      <c r="AA214" s="5">
        <v>0</v>
      </c>
      <c r="AB214" s="5">
        <v>0</v>
      </c>
    </row>
    <row r="215" spans="1:28" ht="30" customHeight="1" x14ac:dyDescent="0.55000000000000004">
      <c r="A215" s="48" t="s">
        <v>27</v>
      </c>
      <c r="B215" s="2">
        <v>2024</v>
      </c>
      <c r="C215" s="1" t="s">
        <v>28</v>
      </c>
      <c r="D215" s="1" t="s">
        <v>376</v>
      </c>
      <c r="E215" s="1" t="s">
        <v>377</v>
      </c>
      <c r="F215" s="1" t="s">
        <v>386</v>
      </c>
      <c r="G215" s="1" t="s">
        <v>387</v>
      </c>
      <c r="H215" s="1" t="s">
        <v>282</v>
      </c>
      <c r="I215" s="1" t="s">
        <v>283</v>
      </c>
      <c r="J215" s="1" t="s">
        <v>41</v>
      </c>
      <c r="K215" s="1" t="s">
        <v>42</v>
      </c>
      <c r="L215" s="1" t="s">
        <v>43</v>
      </c>
      <c r="M215" s="1" t="s">
        <v>38</v>
      </c>
      <c r="N215" s="5">
        <v>2442488000</v>
      </c>
      <c r="O215" s="5"/>
      <c r="P215" s="5"/>
      <c r="Q215" s="5">
        <v>0</v>
      </c>
      <c r="R215" s="5">
        <v>0</v>
      </c>
      <c r="S215" s="5">
        <v>2442488000</v>
      </c>
      <c r="T215" s="5">
        <v>2341174000</v>
      </c>
      <c r="U215" s="5">
        <v>101314000</v>
      </c>
      <c r="V215" s="5">
        <v>661494000</v>
      </c>
      <c r="W215" s="5">
        <f t="shared" si="4"/>
        <v>1679680000</v>
      </c>
      <c r="X215" s="5">
        <v>2931000</v>
      </c>
      <c r="Y215" s="5">
        <v>0</v>
      </c>
      <c r="Z215" s="5">
        <v>0</v>
      </c>
      <c r="AA215" s="5">
        <v>0</v>
      </c>
      <c r="AB215" s="5">
        <v>0</v>
      </c>
    </row>
    <row r="216" spans="1:28" ht="30" customHeight="1" x14ac:dyDescent="0.55000000000000004">
      <c r="A216" s="48" t="s">
        <v>27</v>
      </c>
      <c r="B216" s="2">
        <v>2024</v>
      </c>
      <c r="C216" s="1" t="s">
        <v>28</v>
      </c>
      <c r="D216" s="1" t="s">
        <v>376</v>
      </c>
      <c r="E216" s="1" t="s">
        <v>377</v>
      </c>
      <c r="F216" s="1" t="s">
        <v>388</v>
      </c>
      <c r="G216" s="1" t="s">
        <v>389</v>
      </c>
      <c r="H216" s="1" t="s">
        <v>210</v>
      </c>
      <c r="I216" s="1" t="s">
        <v>211</v>
      </c>
      <c r="J216" s="1" t="s">
        <v>35</v>
      </c>
      <c r="K216" s="1" t="s">
        <v>36</v>
      </c>
      <c r="L216" s="1" t="s">
        <v>37</v>
      </c>
      <c r="M216" s="1" t="s">
        <v>38</v>
      </c>
      <c r="N216" s="5">
        <v>3008285338</v>
      </c>
      <c r="O216" s="5"/>
      <c r="P216" s="5"/>
      <c r="Q216" s="5">
        <v>0</v>
      </c>
      <c r="R216" s="5">
        <v>0</v>
      </c>
      <c r="S216" s="5">
        <v>3008285338</v>
      </c>
      <c r="T216" s="5">
        <v>3008285338</v>
      </c>
      <c r="U216" s="5">
        <v>0</v>
      </c>
      <c r="V216" s="5">
        <v>1500112578</v>
      </c>
      <c r="W216" s="5">
        <f t="shared" si="4"/>
        <v>1508172760</v>
      </c>
      <c r="X216" s="5">
        <v>44938373</v>
      </c>
      <c r="Y216" s="5">
        <v>0</v>
      </c>
      <c r="Z216" s="5">
        <v>0</v>
      </c>
      <c r="AA216" s="5">
        <v>0</v>
      </c>
      <c r="AB216" s="5">
        <v>0</v>
      </c>
    </row>
    <row r="217" spans="1:28" ht="30" customHeight="1" x14ac:dyDescent="0.55000000000000004">
      <c r="A217" s="48" t="s">
        <v>27</v>
      </c>
      <c r="B217" s="2">
        <v>2024</v>
      </c>
      <c r="C217" s="1" t="s">
        <v>28</v>
      </c>
      <c r="D217" s="1" t="s">
        <v>376</v>
      </c>
      <c r="E217" s="1" t="s">
        <v>377</v>
      </c>
      <c r="F217" s="1" t="s">
        <v>390</v>
      </c>
      <c r="G217" s="1" t="s">
        <v>391</v>
      </c>
      <c r="H217" s="1" t="s">
        <v>148</v>
      </c>
      <c r="I217" s="1" t="s">
        <v>149</v>
      </c>
      <c r="J217" s="1" t="s">
        <v>41</v>
      </c>
      <c r="K217" s="1" t="s">
        <v>42</v>
      </c>
      <c r="L217" s="1" t="s">
        <v>43</v>
      </c>
      <c r="M217" s="1" t="s">
        <v>38</v>
      </c>
      <c r="N217" s="5">
        <v>212000000</v>
      </c>
      <c r="O217" s="5"/>
      <c r="P217" s="5"/>
      <c r="Q217" s="5">
        <v>0</v>
      </c>
      <c r="R217" s="5">
        <v>0</v>
      </c>
      <c r="S217" s="5">
        <v>212000000</v>
      </c>
      <c r="T217" s="5">
        <v>212000000</v>
      </c>
      <c r="U217" s="5">
        <v>0</v>
      </c>
      <c r="V217" s="5">
        <v>0</v>
      </c>
      <c r="W217" s="5">
        <f t="shared" si="4"/>
        <v>212000000</v>
      </c>
      <c r="X217" s="5">
        <v>0</v>
      </c>
      <c r="Y217" s="5">
        <v>0</v>
      </c>
      <c r="Z217" s="5">
        <v>0</v>
      </c>
      <c r="AA217" s="5">
        <v>0</v>
      </c>
      <c r="AB217" s="5">
        <v>0</v>
      </c>
    </row>
    <row r="218" spans="1:28" ht="30" customHeight="1" x14ac:dyDescent="0.55000000000000004">
      <c r="A218" s="48" t="s">
        <v>27</v>
      </c>
      <c r="B218" s="2">
        <v>2024</v>
      </c>
      <c r="C218" s="1" t="s">
        <v>28</v>
      </c>
      <c r="D218" s="1" t="s">
        <v>376</v>
      </c>
      <c r="E218" s="1" t="s">
        <v>377</v>
      </c>
      <c r="F218" s="1" t="s">
        <v>390</v>
      </c>
      <c r="G218" s="1" t="s">
        <v>391</v>
      </c>
      <c r="H218" s="1" t="s">
        <v>152</v>
      </c>
      <c r="I218" s="1" t="s">
        <v>153</v>
      </c>
      <c r="J218" s="1" t="s">
        <v>41</v>
      </c>
      <c r="K218" s="1" t="s">
        <v>42</v>
      </c>
      <c r="L218" s="1" t="s">
        <v>43</v>
      </c>
      <c r="M218" s="1" t="s">
        <v>38</v>
      </c>
      <c r="N218" s="5">
        <v>3719503783</v>
      </c>
      <c r="O218" s="5"/>
      <c r="P218" s="5"/>
      <c r="Q218" s="5">
        <v>0</v>
      </c>
      <c r="R218" s="5">
        <v>0</v>
      </c>
      <c r="S218" s="5">
        <v>3719503783</v>
      </c>
      <c r="T218" s="5">
        <v>402491863</v>
      </c>
      <c r="U218" s="5">
        <v>3317011920</v>
      </c>
      <c r="V218" s="5">
        <v>32724521</v>
      </c>
      <c r="W218" s="5">
        <f t="shared" si="4"/>
        <v>369767342</v>
      </c>
      <c r="X218" s="5">
        <v>1240288</v>
      </c>
      <c r="Y218" s="5">
        <v>0</v>
      </c>
      <c r="Z218" s="5">
        <v>0</v>
      </c>
      <c r="AA218" s="5">
        <v>0</v>
      </c>
      <c r="AB218" s="5">
        <v>0</v>
      </c>
    </row>
    <row r="219" spans="1:28" ht="30" customHeight="1" x14ac:dyDescent="0.55000000000000004">
      <c r="A219" s="48" t="s">
        <v>27</v>
      </c>
      <c r="B219" s="2">
        <v>2024</v>
      </c>
      <c r="C219" s="1" t="s">
        <v>28</v>
      </c>
      <c r="D219" s="1" t="s">
        <v>376</v>
      </c>
      <c r="E219" s="1" t="s">
        <v>377</v>
      </c>
      <c r="F219" s="1" t="s">
        <v>392</v>
      </c>
      <c r="G219" s="1" t="s">
        <v>393</v>
      </c>
      <c r="H219" s="1" t="s">
        <v>152</v>
      </c>
      <c r="I219" s="1" t="s">
        <v>153</v>
      </c>
      <c r="J219" s="1" t="s">
        <v>41</v>
      </c>
      <c r="K219" s="1" t="s">
        <v>42</v>
      </c>
      <c r="L219" s="1" t="s">
        <v>43</v>
      </c>
      <c r="M219" s="1" t="s">
        <v>38</v>
      </c>
      <c r="N219" s="5">
        <v>242038500</v>
      </c>
      <c r="O219" s="5"/>
      <c r="P219" s="5"/>
      <c r="Q219" s="5">
        <v>0</v>
      </c>
      <c r="R219" s="5">
        <v>0</v>
      </c>
      <c r="S219" s="5">
        <v>242038500</v>
      </c>
      <c r="T219" s="5">
        <v>0</v>
      </c>
      <c r="U219" s="5">
        <v>242038500</v>
      </c>
      <c r="V219" s="5"/>
      <c r="W219" s="5">
        <f t="shared" si="4"/>
        <v>0</v>
      </c>
      <c r="X219" s="5">
        <v>0</v>
      </c>
      <c r="Y219" s="5">
        <v>0</v>
      </c>
      <c r="Z219" s="5">
        <v>0</v>
      </c>
      <c r="AA219" s="5">
        <v>0</v>
      </c>
      <c r="AB219" s="5">
        <v>0</v>
      </c>
    </row>
    <row r="220" spans="1:28" ht="30" customHeight="1" x14ac:dyDescent="0.55000000000000004">
      <c r="A220" s="48" t="s">
        <v>27</v>
      </c>
      <c r="B220" s="2">
        <v>2024</v>
      </c>
      <c r="C220" s="1" t="s">
        <v>28</v>
      </c>
      <c r="D220" s="1" t="s">
        <v>376</v>
      </c>
      <c r="E220" s="1" t="s">
        <v>377</v>
      </c>
      <c r="F220" s="1" t="s">
        <v>394</v>
      </c>
      <c r="G220" s="1" t="s">
        <v>395</v>
      </c>
      <c r="H220" s="1" t="s">
        <v>190</v>
      </c>
      <c r="I220" s="1" t="s">
        <v>191</v>
      </c>
      <c r="J220" s="1" t="s">
        <v>35</v>
      </c>
      <c r="K220" s="1" t="s">
        <v>36</v>
      </c>
      <c r="L220" s="1" t="s">
        <v>37</v>
      </c>
      <c r="M220" s="1" t="s">
        <v>38</v>
      </c>
      <c r="N220" s="5">
        <v>131184460</v>
      </c>
      <c r="O220" s="5"/>
      <c r="P220" s="5"/>
      <c r="Q220" s="5">
        <v>0</v>
      </c>
      <c r="R220" s="5">
        <v>0</v>
      </c>
      <c r="S220" s="5">
        <v>131184460</v>
      </c>
      <c r="T220" s="5">
        <v>131184460</v>
      </c>
      <c r="U220" s="5">
        <v>0</v>
      </c>
      <c r="V220" s="5">
        <v>0</v>
      </c>
      <c r="W220" s="5">
        <f t="shared" si="4"/>
        <v>131184460</v>
      </c>
      <c r="X220" s="5">
        <v>0</v>
      </c>
      <c r="Y220" s="5">
        <v>0</v>
      </c>
      <c r="Z220" s="5">
        <v>0</v>
      </c>
      <c r="AA220" s="5">
        <v>0</v>
      </c>
      <c r="AB220" s="5">
        <v>0</v>
      </c>
    </row>
    <row r="221" spans="1:28" ht="30" customHeight="1" x14ac:dyDescent="0.55000000000000004">
      <c r="A221" s="48" t="s">
        <v>27</v>
      </c>
      <c r="B221" s="2">
        <v>2024</v>
      </c>
      <c r="C221" s="1" t="s">
        <v>28</v>
      </c>
      <c r="D221" s="1" t="s">
        <v>376</v>
      </c>
      <c r="E221" s="1" t="s">
        <v>377</v>
      </c>
      <c r="F221" s="1" t="s">
        <v>396</v>
      </c>
      <c r="G221" s="1" t="s">
        <v>397</v>
      </c>
      <c r="H221" s="1" t="s">
        <v>284</v>
      </c>
      <c r="I221" s="1" t="s">
        <v>285</v>
      </c>
      <c r="J221" s="1" t="s">
        <v>41</v>
      </c>
      <c r="K221" s="1" t="s">
        <v>42</v>
      </c>
      <c r="L221" s="1" t="s">
        <v>43</v>
      </c>
      <c r="M221" s="1" t="s">
        <v>38</v>
      </c>
      <c r="N221" s="5">
        <v>43970000</v>
      </c>
      <c r="O221" s="5"/>
      <c r="P221" s="5"/>
      <c r="Q221" s="5">
        <v>0</v>
      </c>
      <c r="R221" s="5">
        <v>0</v>
      </c>
      <c r="S221" s="5">
        <v>43970000</v>
      </c>
      <c r="T221" s="5">
        <v>43970000</v>
      </c>
      <c r="U221" s="5">
        <v>0</v>
      </c>
      <c r="V221" s="5">
        <v>0</v>
      </c>
      <c r="W221" s="5">
        <f t="shared" si="4"/>
        <v>43970000</v>
      </c>
      <c r="X221" s="5">
        <v>0</v>
      </c>
      <c r="Y221" s="5">
        <v>0</v>
      </c>
      <c r="Z221" s="5">
        <v>0</v>
      </c>
      <c r="AA221" s="5">
        <v>0</v>
      </c>
      <c r="AB221" s="5">
        <v>0</v>
      </c>
    </row>
    <row r="222" spans="1:28" ht="30" customHeight="1" x14ac:dyDescent="0.55000000000000004">
      <c r="A222" s="48" t="s">
        <v>27</v>
      </c>
      <c r="B222" s="2">
        <v>2024</v>
      </c>
      <c r="C222" s="1" t="s">
        <v>28</v>
      </c>
      <c r="D222" s="1" t="s">
        <v>398</v>
      </c>
      <c r="E222" s="1" t="s">
        <v>399</v>
      </c>
      <c r="F222" s="1" t="s">
        <v>400</v>
      </c>
      <c r="G222" s="1" t="s">
        <v>401</v>
      </c>
      <c r="H222" s="1" t="s">
        <v>152</v>
      </c>
      <c r="I222" s="1" t="s">
        <v>153</v>
      </c>
      <c r="J222" s="1" t="s">
        <v>41</v>
      </c>
      <c r="K222" s="1" t="s">
        <v>42</v>
      </c>
      <c r="L222" s="1" t="s">
        <v>43</v>
      </c>
      <c r="M222" s="1" t="s">
        <v>38</v>
      </c>
      <c r="N222" s="5">
        <v>19197846</v>
      </c>
      <c r="O222" s="5"/>
      <c r="P222" s="5"/>
      <c r="Q222" s="5">
        <v>0</v>
      </c>
      <c r="R222" s="5">
        <v>0</v>
      </c>
      <c r="S222" s="5">
        <v>19197846</v>
      </c>
      <c r="T222" s="5">
        <v>172800</v>
      </c>
      <c r="U222" s="5">
        <v>19025046</v>
      </c>
      <c r="V222" s="5">
        <v>0</v>
      </c>
      <c r="W222" s="5">
        <f t="shared" si="4"/>
        <v>172800</v>
      </c>
      <c r="X222" s="5">
        <v>0</v>
      </c>
      <c r="Y222" s="5">
        <v>0</v>
      </c>
      <c r="Z222" s="5">
        <v>0</v>
      </c>
      <c r="AA222" s="5">
        <v>0</v>
      </c>
      <c r="AB222" s="5">
        <v>0</v>
      </c>
    </row>
    <row r="223" spans="1:28" ht="30" customHeight="1" x14ac:dyDescent="0.55000000000000004">
      <c r="A223" s="48" t="s">
        <v>27</v>
      </c>
      <c r="B223" s="2">
        <v>2024</v>
      </c>
      <c r="C223" s="1" t="s">
        <v>28</v>
      </c>
      <c r="D223" s="1" t="s">
        <v>398</v>
      </c>
      <c r="E223" s="1" t="s">
        <v>399</v>
      </c>
      <c r="F223" s="1" t="s">
        <v>402</v>
      </c>
      <c r="G223" s="1" t="s">
        <v>403</v>
      </c>
      <c r="H223" s="1" t="s">
        <v>262</v>
      </c>
      <c r="I223" s="1" t="s">
        <v>263</v>
      </c>
      <c r="J223" s="1" t="s">
        <v>41</v>
      </c>
      <c r="K223" s="1" t="s">
        <v>42</v>
      </c>
      <c r="L223" s="1" t="s">
        <v>43</v>
      </c>
      <c r="M223" s="1" t="s">
        <v>38</v>
      </c>
      <c r="N223" s="5">
        <v>642503000</v>
      </c>
      <c r="O223" s="5"/>
      <c r="P223" s="5"/>
      <c r="Q223" s="5">
        <v>0</v>
      </c>
      <c r="R223" s="5">
        <v>0</v>
      </c>
      <c r="S223" s="5">
        <v>642503000</v>
      </c>
      <c r="T223" s="5">
        <v>457045358</v>
      </c>
      <c r="U223" s="5">
        <v>185457642</v>
      </c>
      <c r="V223" s="5">
        <v>30580000</v>
      </c>
      <c r="W223" s="5">
        <f t="shared" si="4"/>
        <v>426465358</v>
      </c>
      <c r="X223" s="5">
        <v>0</v>
      </c>
      <c r="Y223" s="5">
        <v>0</v>
      </c>
      <c r="Z223" s="5">
        <v>0</v>
      </c>
      <c r="AA223" s="5">
        <v>0</v>
      </c>
      <c r="AB223" s="5">
        <v>0</v>
      </c>
    </row>
    <row r="224" spans="1:28" ht="30" customHeight="1" x14ac:dyDescent="0.55000000000000004">
      <c r="A224" s="48" t="s">
        <v>27</v>
      </c>
      <c r="B224" s="2">
        <v>2024</v>
      </c>
      <c r="C224" s="1" t="s">
        <v>28</v>
      </c>
      <c r="D224" s="1" t="s">
        <v>398</v>
      </c>
      <c r="E224" s="1" t="s">
        <v>399</v>
      </c>
      <c r="F224" s="1" t="s">
        <v>402</v>
      </c>
      <c r="G224" s="1" t="s">
        <v>403</v>
      </c>
      <c r="H224" s="1" t="s">
        <v>152</v>
      </c>
      <c r="I224" s="1" t="s">
        <v>153</v>
      </c>
      <c r="J224" s="1" t="s">
        <v>35</v>
      </c>
      <c r="K224" s="1" t="s">
        <v>36</v>
      </c>
      <c r="L224" s="1" t="s">
        <v>37</v>
      </c>
      <c r="M224" s="1" t="s">
        <v>38</v>
      </c>
      <c r="N224" s="5">
        <v>37783516</v>
      </c>
      <c r="O224" s="5"/>
      <c r="P224" s="5"/>
      <c r="Q224" s="5">
        <v>0</v>
      </c>
      <c r="R224" s="5">
        <v>0</v>
      </c>
      <c r="S224" s="5">
        <v>37783516</v>
      </c>
      <c r="T224" s="5">
        <v>0</v>
      </c>
      <c r="U224" s="5">
        <v>37783516</v>
      </c>
      <c r="V224" s="5"/>
      <c r="W224" s="5">
        <f t="shared" si="4"/>
        <v>0</v>
      </c>
      <c r="X224" s="5">
        <v>0</v>
      </c>
      <c r="Y224" s="5">
        <v>0</v>
      </c>
      <c r="Z224" s="5">
        <v>0</v>
      </c>
      <c r="AA224" s="5">
        <v>0</v>
      </c>
      <c r="AB224" s="5">
        <v>0</v>
      </c>
    </row>
    <row r="225" spans="1:28" ht="30" customHeight="1" x14ac:dyDescent="0.55000000000000004">
      <c r="A225" s="48" t="s">
        <v>27</v>
      </c>
      <c r="B225" s="2">
        <v>2024</v>
      </c>
      <c r="C225" s="1" t="s">
        <v>28</v>
      </c>
      <c r="D225" s="1" t="s">
        <v>398</v>
      </c>
      <c r="E225" s="1" t="s">
        <v>399</v>
      </c>
      <c r="F225" s="1" t="s">
        <v>402</v>
      </c>
      <c r="G225" s="1" t="s">
        <v>403</v>
      </c>
      <c r="H225" s="1" t="s">
        <v>152</v>
      </c>
      <c r="I225" s="1" t="s">
        <v>153</v>
      </c>
      <c r="J225" s="1" t="s">
        <v>41</v>
      </c>
      <c r="K225" s="1" t="s">
        <v>42</v>
      </c>
      <c r="L225" s="1" t="s">
        <v>43</v>
      </c>
      <c r="M225" s="1" t="s">
        <v>38</v>
      </c>
      <c r="N225" s="5">
        <v>1782624922</v>
      </c>
      <c r="O225" s="5">
        <v>0</v>
      </c>
      <c r="P225" s="5">
        <v>5500000</v>
      </c>
      <c r="Q225" s="5">
        <v>0</v>
      </c>
      <c r="R225" s="5">
        <v>0</v>
      </c>
      <c r="S225" s="5">
        <v>1777124922</v>
      </c>
      <c r="T225" s="5">
        <v>1655056216</v>
      </c>
      <c r="U225" s="5">
        <v>122068706</v>
      </c>
      <c r="V225" s="5">
        <v>757985720</v>
      </c>
      <c r="W225" s="5">
        <f t="shared" si="4"/>
        <v>897070496</v>
      </c>
      <c r="X225" s="5">
        <v>52549338</v>
      </c>
      <c r="Y225" s="5">
        <v>52549338</v>
      </c>
      <c r="Z225" s="5">
        <v>52549338</v>
      </c>
      <c r="AA225" s="5">
        <v>0</v>
      </c>
      <c r="AB225" s="5">
        <v>0</v>
      </c>
    </row>
    <row r="226" spans="1:28" ht="30" customHeight="1" x14ac:dyDescent="0.55000000000000004">
      <c r="A226" s="48" t="s">
        <v>27</v>
      </c>
      <c r="B226" s="2">
        <v>2024</v>
      </c>
      <c r="C226" s="1" t="s">
        <v>28</v>
      </c>
      <c r="D226" s="1" t="s">
        <v>398</v>
      </c>
      <c r="E226" s="1" t="s">
        <v>399</v>
      </c>
      <c r="F226" s="1" t="s">
        <v>402</v>
      </c>
      <c r="G226" s="1" t="s">
        <v>403</v>
      </c>
      <c r="H226" s="1" t="s">
        <v>200</v>
      </c>
      <c r="I226" s="1" t="s">
        <v>201</v>
      </c>
      <c r="J226" s="1" t="s">
        <v>35</v>
      </c>
      <c r="K226" s="1" t="s">
        <v>150</v>
      </c>
      <c r="L226" s="1" t="s">
        <v>151</v>
      </c>
      <c r="M226" s="1" t="s">
        <v>38</v>
      </c>
      <c r="N226" s="5">
        <v>80000000</v>
      </c>
      <c r="O226" s="5"/>
      <c r="P226" s="5"/>
      <c r="Q226" s="5">
        <v>0</v>
      </c>
      <c r="R226" s="5">
        <v>0</v>
      </c>
      <c r="S226" s="5">
        <v>80000000</v>
      </c>
      <c r="T226" s="5">
        <v>0</v>
      </c>
      <c r="U226" s="5">
        <v>80000000</v>
      </c>
      <c r="V226" s="5"/>
      <c r="W226" s="5">
        <f t="shared" si="4"/>
        <v>0</v>
      </c>
      <c r="X226" s="5">
        <v>0</v>
      </c>
      <c r="Y226" s="5">
        <v>0</v>
      </c>
      <c r="Z226" s="5">
        <v>0</v>
      </c>
      <c r="AA226" s="5">
        <v>0</v>
      </c>
      <c r="AB226" s="5">
        <v>0</v>
      </c>
    </row>
    <row r="227" spans="1:28" ht="30" customHeight="1" x14ac:dyDescent="0.55000000000000004">
      <c r="A227" s="48" t="s">
        <v>27</v>
      </c>
      <c r="B227" s="2">
        <v>2024</v>
      </c>
      <c r="C227" s="1" t="s">
        <v>28</v>
      </c>
      <c r="D227" s="1" t="s">
        <v>398</v>
      </c>
      <c r="E227" s="1" t="s">
        <v>399</v>
      </c>
      <c r="F227" s="1" t="s">
        <v>402</v>
      </c>
      <c r="G227" s="1" t="s">
        <v>403</v>
      </c>
      <c r="H227" s="1" t="s">
        <v>332</v>
      </c>
      <c r="I227" s="1" t="s">
        <v>333</v>
      </c>
      <c r="J227" s="1" t="s">
        <v>41</v>
      </c>
      <c r="K227" s="1" t="s">
        <v>42</v>
      </c>
      <c r="L227" s="1" t="s">
        <v>43</v>
      </c>
      <c r="M227" s="1" t="s">
        <v>38</v>
      </c>
      <c r="N227" s="5">
        <v>106360000</v>
      </c>
      <c r="O227" s="5"/>
      <c r="P227" s="5"/>
      <c r="Q227" s="5">
        <v>0</v>
      </c>
      <c r="R227" s="5">
        <v>0</v>
      </c>
      <c r="S227" s="5">
        <v>106360000</v>
      </c>
      <c r="T227" s="5">
        <v>7000000</v>
      </c>
      <c r="U227" s="5">
        <v>99360000</v>
      </c>
      <c r="V227" s="5">
        <v>0</v>
      </c>
      <c r="W227" s="5">
        <f t="shared" si="4"/>
        <v>7000000</v>
      </c>
      <c r="X227" s="5">
        <v>0</v>
      </c>
      <c r="Y227" s="5">
        <v>0</v>
      </c>
      <c r="Z227" s="5">
        <v>0</v>
      </c>
      <c r="AA227" s="5">
        <v>0</v>
      </c>
      <c r="AB227" s="5">
        <v>0</v>
      </c>
    </row>
    <row r="228" spans="1:28" ht="30" customHeight="1" x14ac:dyDescent="0.55000000000000004">
      <c r="A228" s="48" t="s">
        <v>27</v>
      </c>
      <c r="B228" s="2">
        <v>2024</v>
      </c>
      <c r="C228" s="1" t="s">
        <v>28</v>
      </c>
      <c r="D228" s="1" t="s">
        <v>398</v>
      </c>
      <c r="E228" s="1" t="s">
        <v>399</v>
      </c>
      <c r="F228" s="1" t="s">
        <v>404</v>
      </c>
      <c r="G228" s="1" t="s">
        <v>405</v>
      </c>
      <c r="H228" s="1" t="s">
        <v>152</v>
      </c>
      <c r="I228" s="1" t="s">
        <v>153</v>
      </c>
      <c r="J228" s="1" t="s">
        <v>35</v>
      </c>
      <c r="K228" s="1" t="s">
        <v>150</v>
      </c>
      <c r="L228" s="1" t="s">
        <v>151</v>
      </c>
      <c r="M228" s="1" t="s">
        <v>38</v>
      </c>
      <c r="N228" s="5">
        <v>873235364</v>
      </c>
      <c r="O228" s="5"/>
      <c r="P228" s="5"/>
      <c r="Q228" s="5">
        <v>0</v>
      </c>
      <c r="R228" s="5">
        <v>0</v>
      </c>
      <c r="S228" s="5">
        <v>873235364</v>
      </c>
      <c r="T228" s="5">
        <v>794569307</v>
      </c>
      <c r="U228" s="5">
        <v>78666057</v>
      </c>
      <c r="V228" s="5">
        <v>420058933</v>
      </c>
      <c r="W228" s="5">
        <f t="shared" si="4"/>
        <v>374510374</v>
      </c>
      <c r="X228" s="5">
        <v>0</v>
      </c>
      <c r="Y228" s="5">
        <v>0</v>
      </c>
      <c r="Z228" s="5">
        <v>0</v>
      </c>
      <c r="AA228" s="5">
        <v>0</v>
      </c>
      <c r="AB228" s="5">
        <v>0</v>
      </c>
    </row>
    <row r="229" spans="1:28" ht="30" customHeight="1" x14ac:dyDescent="0.55000000000000004">
      <c r="A229" s="48" t="s">
        <v>27</v>
      </c>
      <c r="B229" s="2">
        <v>2024</v>
      </c>
      <c r="C229" s="1" t="s">
        <v>28</v>
      </c>
      <c r="D229" s="1" t="s">
        <v>398</v>
      </c>
      <c r="E229" s="1" t="s">
        <v>399</v>
      </c>
      <c r="F229" s="1" t="s">
        <v>404</v>
      </c>
      <c r="G229" s="1" t="s">
        <v>405</v>
      </c>
      <c r="H229" s="1" t="s">
        <v>152</v>
      </c>
      <c r="I229" s="1" t="s">
        <v>153</v>
      </c>
      <c r="J229" s="1" t="s">
        <v>41</v>
      </c>
      <c r="K229" s="1" t="s">
        <v>42</v>
      </c>
      <c r="L229" s="1" t="s">
        <v>43</v>
      </c>
      <c r="M229" s="1" t="s">
        <v>38</v>
      </c>
      <c r="N229" s="5">
        <v>201159699</v>
      </c>
      <c r="O229" s="5"/>
      <c r="P229" s="5"/>
      <c r="Q229" s="5">
        <v>0</v>
      </c>
      <c r="R229" s="5">
        <v>0</v>
      </c>
      <c r="S229" s="5">
        <v>201159699</v>
      </c>
      <c r="T229" s="5">
        <v>201159699</v>
      </c>
      <c r="U229" s="5">
        <v>0</v>
      </c>
      <c r="V229" s="5">
        <v>51857324</v>
      </c>
      <c r="W229" s="5">
        <f t="shared" si="4"/>
        <v>149302375</v>
      </c>
      <c r="X229" s="5">
        <v>1965438</v>
      </c>
      <c r="Y229" s="5">
        <v>1965438</v>
      </c>
      <c r="Z229" s="5">
        <v>1965438</v>
      </c>
      <c r="AA229" s="5">
        <v>0</v>
      </c>
      <c r="AB229" s="5">
        <v>0</v>
      </c>
    </row>
    <row r="230" spans="1:28" ht="30" customHeight="1" x14ac:dyDescent="0.55000000000000004">
      <c r="A230" s="48" t="s">
        <v>27</v>
      </c>
      <c r="B230" s="2">
        <v>2024</v>
      </c>
      <c r="C230" s="1" t="s">
        <v>28</v>
      </c>
      <c r="D230" s="1" t="s">
        <v>398</v>
      </c>
      <c r="E230" s="1" t="s">
        <v>399</v>
      </c>
      <c r="F230" s="1" t="s">
        <v>406</v>
      </c>
      <c r="G230" s="1" t="s">
        <v>407</v>
      </c>
      <c r="H230" s="1" t="s">
        <v>148</v>
      </c>
      <c r="I230" s="1" t="s">
        <v>149</v>
      </c>
      <c r="J230" s="1" t="s">
        <v>35</v>
      </c>
      <c r="K230" s="1" t="s">
        <v>170</v>
      </c>
      <c r="L230" s="1" t="s">
        <v>171</v>
      </c>
      <c r="M230" s="1" t="s">
        <v>38</v>
      </c>
      <c r="N230" s="5">
        <v>708575662</v>
      </c>
      <c r="O230" s="5"/>
      <c r="P230" s="5"/>
      <c r="Q230" s="5">
        <v>0</v>
      </c>
      <c r="R230" s="5">
        <v>0</v>
      </c>
      <c r="S230" s="5">
        <v>708575662</v>
      </c>
      <c r="T230" s="5">
        <v>0</v>
      </c>
      <c r="U230" s="5">
        <v>708575662</v>
      </c>
      <c r="V230" s="5"/>
      <c r="W230" s="5">
        <f t="shared" si="4"/>
        <v>0</v>
      </c>
      <c r="X230" s="5">
        <v>0</v>
      </c>
      <c r="Y230" s="5">
        <v>0</v>
      </c>
      <c r="Z230" s="5">
        <v>0</v>
      </c>
      <c r="AA230" s="5">
        <v>0</v>
      </c>
      <c r="AB230" s="5">
        <v>0</v>
      </c>
    </row>
    <row r="231" spans="1:28" ht="30" customHeight="1" x14ac:dyDescent="0.55000000000000004">
      <c r="A231" s="48" t="s">
        <v>27</v>
      </c>
      <c r="B231" s="2">
        <v>2024</v>
      </c>
      <c r="C231" s="1" t="s">
        <v>28</v>
      </c>
      <c r="D231" s="1" t="s">
        <v>398</v>
      </c>
      <c r="E231" s="1" t="s">
        <v>399</v>
      </c>
      <c r="F231" s="1" t="s">
        <v>406</v>
      </c>
      <c r="G231" s="1" t="s">
        <v>407</v>
      </c>
      <c r="H231" s="1" t="s">
        <v>152</v>
      </c>
      <c r="I231" s="1" t="s">
        <v>153</v>
      </c>
      <c r="J231" s="1" t="s">
        <v>35</v>
      </c>
      <c r="K231" s="1" t="s">
        <v>170</v>
      </c>
      <c r="L231" s="1" t="s">
        <v>171</v>
      </c>
      <c r="M231" s="1" t="s">
        <v>38</v>
      </c>
      <c r="N231" s="5">
        <v>388389207</v>
      </c>
      <c r="O231" s="5"/>
      <c r="P231" s="5"/>
      <c r="Q231" s="5">
        <v>0</v>
      </c>
      <c r="R231" s="5">
        <v>0</v>
      </c>
      <c r="S231" s="5">
        <v>388389207</v>
      </c>
      <c r="T231" s="5">
        <v>186957484</v>
      </c>
      <c r="U231" s="5">
        <v>201431723</v>
      </c>
      <c r="V231" s="5">
        <v>0</v>
      </c>
      <c r="W231" s="5">
        <f t="shared" si="4"/>
        <v>186957484</v>
      </c>
      <c r="X231" s="5">
        <v>0</v>
      </c>
      <c r="Y231" s="5">
        <v>0</v>
      </c>
      <c r="Z231" s="5">
        <v>0</v>
      </c>
      <c r="AA231" s="5">
        <v>0</v>
      </c>
      <c r="AB231" s="5">
        <v>0</v>
      </c>
    </row>
    <row r="232" spans="1:28" ht="30" customHeight="1" x14ac:dyDescent="0.55000000000000004">
      <c r="A232" s="48" t="s">
        <v>27</v>
      </c>
      <c r="B232" s="2">
        <v>2024</v>
      </c>
      <c r="C232" s="1" t="s">
        <v>28</v>
      </c>
      <c r="D232" s="1" t="s">
        <v>398</v>
      </c>
      <c r="E232" s="1" t="s">
        <v>399</v>
      </c>
      <c r="F232" s="1" t="s">
        <v>408</v>
      </c>
      <c r="G232" s="1" t="s">
        <v>409</v>
      </c>
      <c r="H232" s="1" t="s">
        <v>242</v>
      </c>
      <c r="I232" s="1" t="s">
        <v>243</v>
      </c>
      <c r="J232" s="1" t="s">
        <v>41</v>
      </c>
      <c r="K232" s="1" t="s">
        <v>42</v>
      </c>
      <c r="L232" s="1" t="s">
        <v>43</v>
      </c>
      <c r="M232" s="1" t="s">
        <v>38</v>
      </c>
      <c r="N232" s="5">
        <v>15000000</v>
      </c>
      <c r="O232" s="5"/>
      <c r="P232" s="5"/>
      <c r="Q232" s="5">
        <v>0</v>
      </c>
      <c r="R232" s="5">
        <v>0</v>
      </c>
      <c r="S232" s="5">
        <v>15000000</v>
      </c>
      <c r="T232" s="5">
        <v>0</v>
      </c>
      <c r="U232" s="5">
        <v>15000000</v>
      </c>
      <c r="V232" s="5"/>
      <c r="W232" s="5">
        <f t="shared" si="4"/>
        <v>0</v>
      </c>
      <c r="X232" s="5">
        <v>0</v>
      </c>
      <c r="Y232" s="5">
        <v>0</v>
      </c>
      <c r="Z232" s="5">
        <v>0</v>
      </c>
      <c r="AA232" s="5">
        <v>0</v>
      </c>
      <c r="AB232" s="5">
        <v>0</v>
      </c>
    </row>
    <row r="233" spans="1:28" ht="30" customHeight="1" x14ac:dyDescent="0.55000000000000004">
      <c r="A233" s="48" t="s">
        <v>27</v>
      </c>
      <c r="B233" s="2">
        <v>2024</v>
      </c>
      <c r="C233" s="1" t="s">
        <v>28</v>
      </c>
      <c r="D233" s="1" t="s">
        <v>398</v>
      </c>
      <c r="E233" s="1" t="s">
        <v>399</v>
      </c>
      <c r="F233" s="1" t="s">
        <v>408</v>
      </c>
      <c r="G233" s="1" t="s">
        <v>409</v>
      </c>
      <c r="H233" s="1" t="s">
        <v>244</v>
      </c>
      <c r="I233" s="1" t="s">
        <v>245</v>
      </c>
      <c r="J233" s="1" t="s">
        <v>41</v>
      </c>
      <c r="K233" s="1" t="s">
        <v>42</v>
      </c>
      <c r="L233" s="1" t="s">
        <v>43</v>
      </c>
      <c r="M233" s="1" t="s">
        <v>38</v>
      </c>
      <c r="N233" s="5">
        <v>411000000</v>
      </c>
      <c r="O233" s="5"/>
      <c r="P233" s="5"/>
      <c r="Q233" s="5">
        <v>0</v>
      </c>
      <c r="R233" s="5">
        <v>0</v>
      </c>
      <c r="S233" s="5">
        <v>411000000</v>
      </c>
      <c r="T233" s="5">
        <v>0</v>
      </c>
      <c r="U233" s="5">
        <v>411000000</v>
      </c>
      <c r="V233" s="5"/>
      <c r="W233" s="5">
        <f t="shared" si="4"/>
        <v>0</v>
      </c>
      <c r="X233" s="5">
        <v>0</v>
      </c>
      <c r="Y233" s="5">
        <v>0</v>
      </c>
      <c r="Z233" s="5">
        <v>0</v>
      </c>
      <c r="AA233" s="5">
        <v>0</v>
      </c>
      <c r="AB233" s="5">
        <v>0</v>
      </c>
    </row>
    <row r="234" spans="1:28" ht="30" customHeight="1" x14ac:dyDescent="0.55000000000000004">
      <c r="A234" s="48" t="s">
        <v>27</v>
      </c>
      <c r="B234" s="2">
        <v>2024</v>
      </c>
      <c r="C234" s="1" t="s">
        <v>28</v>
      </c>
      <c r="D234" s="1" t="s">
        <v>398</v>
      </c>
      <c r="E234" s="1" t="s">
        <v>399</v>
      </c>
      <c r="F234" s="1" t="s">
        <v>408</v>
      </c>
      <c r="G234" s="1" t="s">
        <v>409</v>
      </c>
      <c r="H234" s="1" t="s">
        <v>246</v>
      </c>
      <c r="I234" s="1" t="s">
        <v>247</v>
      </c>
      <c r="J234" s="1" t="s">
        <v>41</v>
      </c>
      <c r="K234" s="1" t="s">
        <v>42</v>
      </c>
      <c r="L234" s="1" t="s">
        <v>43</v>
      </c>
      <c r="M234" s="1" t="s">
        <v>38</v>
      </c>
      <c r="N234" s="5">
        <v>1275778893</v>
      </c>
      <c r="O234" s="5"/>
      <c r="P234" s="5"/>
      <c r="Q234" s="5">
        <v>0</v>
      </c>
      <c r="R234" s="5">
        <v>0</v>
      </c>
      <c r="S234" s="5">
        <v>1275778893</v>
      </c>
      <c r="T234" s="5">
        <v>0</v>
      </c>
      <c r="U234" s="5">
        <v>1275778893</v>
      </c>
      <c r="V234" s="5"/>
      <c r="W234" s="5">
        <f t="shared" si="4"/>
        <v>0</v>
      </c>
      <c r="X234" s="5">
        <v>0</v>
      </c>
      <c r="Y234" s="5">
        <v>0</v>
      </c>
      <c r="Z234" s="5">
        <v>0</v>
      </c>
      <c r="AA234" s="5">
        <v>0</v>
      </c>
      <c r="AB234" s="5">
        <v>0</v>
      </c>
    </row>
    <row r="235" spans="1:28" ht="30" customHeight="1" x14ac:dyDescent="0.55000000000000004">
      <c r="A235" s="48" t="s">
        <v>27</v>
      </c>
      <c r="B235" s="2">
        <v>2024</v>
      </c>
      <c r="C235" s="1" t="s">
        <v>28</v>
      </c>
      <c r="D235" s="1" t="s">
        <v>398</v>
      </c>
      <c r="E235" s="1" t="s">
        <v>399</v>
      </c>
      <c r="F235" s="1" t="s">
        <v>410</v>
      </c>
      <c r="G235" s="1" t="s">
        <v>411</v>
      </c>
      <c r="H235" s="1" t="s">
        <v>60</v>
      </c>
      <c r="I235" s="1" t="s">
        <v>61</v>
      </c>
      <c r="J235" s="1" t="s">
        <v>41</v>
      </c>
      <c r="K235" s="1" t="s">
        <v>42</v>
      </c>
      <c r="L235" s="1" t="s">
        <v>43</v>
      </c>
      <c r="M235" s="1" t="s">
        <v>38</v>
      </c>
      <c r="N235" s="5">
        <v>200000000</v>
      </c>
      <c r="O235" s="5"/>
      <c r="P235" s="5"/>
      <c r="Q235" s="5">
        <v>0</v>
      </c>
      <c r="R235" s="5">
        <v>0</v>
      </c>
      <c r="S235" s="5">
        <v>200000000</v>
      </c>
      <c r="T235" s="5">
        <v>0</v>
      </c>
      <c r="U235" s="5">
        <v>200000000</v>
      </c>
      <c r="V235" s="5"/>
      <c r="W235" s="5">
        <f t="shared" si="4"/>
        <v>0</v>
      </c>
      <c r="X235" s="5">
        <v>0</v>
      </c>
      <c r="Y235" s="5">
        <v>0</v>
      </c>
      <c r="Z235" s="5">
        <v>0</v>
      </c>
      <c r="AA235" s="5">
        <v>0</v>
      </c>
      <c r="AB235" s="5">
        <v>0</v>
      </c>
    </row>
    <row r="236" spans="1:28" ht="30" customHeight="1" x14ac:dyDescent="0.55000000000000004">
      <c r="A236" s="48" t="s">
        <v>27</v>
      </c>
      <c r="B236" s="2">
        <v>2024</v>
      </c>
      <c r="C236" s="1" t="s">
        <v>28</v>
      </c>
      <c r="D236" s="1" t="s">
        <v>398</v>
      </c>
      <c r="E236" s="1" t="s">
        <v>399</v>
      </c>
      <c r="F236" s="1" t="s">
        <v>412</v>
      </c>
      <c r="G236" s="1" t="s">
        <v>413</v>
      </c>
      <c r="H236" s="1" t="s">
        <v>340</v>
      </c>
      <c r="I236" s="1" t="s">
        <v>341</v>
      </c>
      <c r="J236" s="1" t="s">
        <v>41</v>
      </c>
      <c r="K236" s="1" t="s">
        <v>42</v>
      </c>
      <c r="L236" s="1" t="s">
        <v>43</v>
      </c>
      <c r="M236" s="1" t="s">
        <v>38</v>
      </c>
      <c r="N236" s="5">
        <v>279141000</v>
      </c>
      <c r="O236" s="5"/>
      <c r="P236" s="5"/>
      <c r="Q236" s="5">
        <v>0</v>
      </c>
      <c r="R236" s="5">
        <v>0</v>
      </c>
      <c r="S236" s="5">
        <v>279141000</v>
      </c>
      <c r="T236" s="5">
        <v>91141000</v>
      </c>
      <c r="U236" s="5">
        <v>188000000</v>
      </c>
      <c r="V236" s="5">
        <v>83600000</v>
      </c>
      <c r="W236" s="5">
        <f t="shared" si="4"/>
        <v>7541000</v>
      </c>
      <c r="X236" s="5">
        <v>0</v>
      </c>
      <c r="Y236" s="5">
        <v>0</v>
      </c>
      <c r="Z236" s="5">
        <v>0</v>
      </c>
      <c r="AA236" s="5">
        <v>0</v>
      </c>
      <c r="AB236" s="5">
        <v>0</v>
      </c>
    </row>
    <row r="237" spans="1:28" ht="30" customHeight="1" x14ac:dyDescent="0.55000000000000004">
      <c r="A237" s="48" t="s">
        <v>27</v>
      </c>
      <c r="B237" s="2">
        <v>2024</v>
      </c>
      <c r="C237" s="1" t="s">
        <v>28</v>
      </c>
      <c r="D237" s="1" t="s">
        <v>398</v>
      </c>
      <c r="E237" s="1" t="s">
        <v>399</v>
      </c>
      <c r="F237" s="1" t="s">
        <v>412</v>
      </c>
      <c r="G237" s="1" t="s">
        <v>413</v>
      </c>
      <c r="H237" s="1" t="s">
        <v>214</v>
      </c>
      <c r="I237" s="1" t="s">
        <v>215</v>
      </c>
      <c r="J237" s="1" t="s">
        <v>41</v>
      </c>
      <c r="K237" s="1" t="s">
        <v>42</v>
      </c>
      <c r="L237" s="1" t="s">
        <v>43</v>
      </c>
      <c r="M237" s="1" t="s">
        <v>38</v>
      </c>
      <c r="N237" s="5">
        <v>179352000</v>
      </c>
      <c r="O237" s="5"/>
      <c r="P237" s="5"/>
      <c r="Q237" s="5">
        <v>0</v>
      </c>
      <c r="R237" s="5">
        <v>0</v>
      </c>
      <c r="S237" s="5">
        <v>179352000</v>
      </c>
      <c r="T237" s="5">
        <v>10152000</v>
      </c>
      <c r="U237" s="5">
        <v>169200000</v>
      </c>
      <c r="V237" s="5">
        <v>0</v>
      </c>
      <c r="W237" s="5">
        <f t="shared" si="4"/>
        <v>10152000</v>
      </c>
      <c r="X237" s="5">
        <v>0</v>
      </c>
      <c r="Y237" s="5">
        <v>0</v>
      </c>
      <c r="Z237" s="5">
        <v>0</v>
      </c>
      <c r="AA237" s="5">
        <v>0</v>
      </c>
      <c r="AB237" s="5">
        <v>0</v>
      </c>
    </row>
    <row r="238" spans="1:28" ht="30" customHeight="1" x14ac:dyDescent="0.55000000000000004">
      <c r="A238" s="48" t="s">
        <v>27</v>
      </c>
      <c r="B238" s="2">
        <v>2024</v>
      </c>
      <c r="C238" s="1" t="s">
        <v>28</v>
      </c>
      <c r="D238" s="1" t="s">
        <v>398</v>
      </c>
      <c r="E238" s="1" t="s">
        <v>399</v>
      </c>
      <c r="F238" s="1" t="s">
        <v>414</v>
      </c>
      <c r="G238" s="1" t="s">
        <v>415</v>
      </c>
      <c r="H238" s="1" t="s">
        <v>152</v>
      </c>
      <c r="I238" s="1" t="s">
        <v>153</v>
      </c>
      <c r="J238" s="1" t="s">
        <v>35</v>
      </c>
      <c r="K238" s="1" t="s">
        <v>150</v>
      </c>
      <c r="L238" s="1" t="s">
        <v>151</v>
      </c>
      <c r="M238" s="1" t="s">
        <v>38</v>
      </c>
      <c r="N238" s="5">
        <v>355000000</v>
      </c>
      <c r="O238" s="5"/>
      <c r="P238" s="5"/>
      <c r="Q238" s="5">
        <v>0</v>
      </c>
      <c r="R238" s="5">
        <v>0</v>
      </c>
      <c r="S238" s="5">
        <v>355000000</v>
      </c>
      <c r="T238" s="5">
        <v>345000000</v>
      </c>
      <c r="U238" s="5">
        <v>10000000</v>
      </c>
      <c r="V238" s="5">
        <v>0</v>
      </c>
      <c r="W238" s="5">
        <f t="shared" si="4"/>
        <v>345000000</v>
      </c>
      <c r="X238" s="5">
        <v>0</v>
      </c>
      <c r="Y238" s="5">
        <v>0</v>
      </c>
      <c r="Z238" s="5">
        <v>0</v>
      </c>
      <c r="AA238" s="5">
        <v>0</v>
      </c>
      <c r="AB238" s="5">
        <v>0</v>
      </c>
    </row>
    <row r="239" spans="1:28" ht="30" customHeight="1" x14ac:dyDescent="0.55000000000000004">
      <c r="A239" s="48" t="s">
        <v>27</v>
      </c>
      <c r="B239" s="2">
        <v>2024</v>
      </c>
      <c r="C239" s="1" t="s">
        <v>28</v>
      </c>
      <c r="D239" s="1" t="s">
        <v>398</v>
      </c>
      <c r="E239" s="1" t="s">
        <v>399</v>
      </c>
      <c r="F239" s="1" t="s">
        <v>416</v>
      </c>
      <c r="G239" s="1" t="s">
        <v>417</v>
      </c>
      <c r="H239" s="1" t="s">
        <v>278</v>
      </c>
      <c r="I239" s="1" t="s">
        <v>279</v>
      </c>
      <c r="J239" s="1" t="s">
        <v>41</v>
      </c>
      <c r="K239" s="1" t="s">
        <v>42</v>
      </c>
      <c r="L239" s="1" t="s">
        <v>43</v>
      </c>
      <c r="M239" s="1" t="s">
        <v>38</v>
      </c>
      <c r="N239" s="5">
        <v>1647574000</v>
      </c>
      <c r="O239" s="5"/>
      <c r="P239" s="5"/>
      <c r="Q239" s="5">
        <v>0</v>
      </c>
      <c r="R239" s="5">
        <v>0</v>
      </c>
      <c r="S239" s="5">
        <v>1647574000</v>
      </c>
      <c r="T239" s="5">
        <v>391000000</v>
      </c>
      <c r="U239" s="5">
        <v>1256574000</v>
      </c>
      <c r="V239" s="5">
        <v>0</v>
      </c>
      <c r="W239" s="5">
        <f t="shared" si="4"/>
        <v>391000000</v>
      </c>
      <c r="X239" s="5">
        <v>0</v>
      </c>
      <c r="Y239" s="5">
        <v>0</v>
      </c>
      <c r="Z239" s="5">
        <v>0</v>
      </c>
      <c r="AA239" s="5">
        <v>0</v>
      </c>
      <c r="AB239" s="5">
        <v>0</v>
      </c>
    </row>
    <row r="240" spans="1:28" ht="30" customHeight="1" x14ac:dyDescent="0.55000000000000004">
      <c r="A240" s="48" t="s">
        <v>27</v>
      </c>
      <c r="B240" s="2">
        <v>2024</v>
      </c>
      <c r="C240" s="1" t="s">
        <v>28</v>
      </c>
      <c r="D240" s="1" t="s">
        <v>398</v>
      </c>
      <c r="E240" s="1" t="s">
        <v>399</v>
      </c>
      <c r="F240" s="1" t="s">
        <v>416</v>
      </c>
      <c r="G240" s="1" t="s">
        <v>417</v>
      </c>
      <c r="H240" s="1" t="s">
        <v>214</v>
      </c>
      <c r="I240" s="1" t="s">
        <v>215</v>
      </c>
      <c r="J240" s="1" t="s">
        <v>41</v>
      </c>
      <c r="K240" s="1" t="s">
        <v>42</v>
      </c>
      <c r="L240" s="1" t="s">
        <v>43</v>
      </c>
      <c r="M240" s="1" t="s">
        <v>38</v>
      </c>
      <c r="N240" s="5">
        <v>149974000</v>
      </c>
      <c r="O240" s="5"/>
      <c r="P240" s="5"/>
      <c r="Q240" s="5">
        <v>0</v>
      </c>
      <c r="R240" s="5">
        <v>0</v>
      </c>
      <c r="S240" s="5">
        <v>149974000</v>
      </c>
      <c r="T240" s="5">
        <v>25500000</v>
      </c>
      <c r="U240" s="5">
        <v>124474000</v>
      </c>
      <c r="V240" s="5">
        <v>0</v>
      </c>
      <c r="W240" s="5">
        <f t="shared" si="4"/>
        <v>25500000</v>
      </c>
      <c r="X240" s="5">
        <v>0</v>
      </c>
      <c r="Y240" s="5">
        <v>0</v>
      </c>
      <c r="Z240" s="5">
        <v>0</v>
      </c>
      <c r="AA240" s="5">
        <v>0</v>
      </c>
      <c r="AB240" s="5">
        <v>0</v>
      </c>
    </row>
    <row r="241" spans="1:28" ht="30" customHeight="1" x14ac:dyDescent="0.55000000000000004">
      <c r="A241" s="48" t="s">
        <v>27</v>
      </c>
      <c r="B241" s="2">
        <v>2024</v>
      </c>
      <c r="C241" s="1" t="s">
        <v>28</v>
      </c>
      <c r="D241" s="1" t="s">
        <v>398</v>
      </c>
      <c r="E241" s="1" t="s">
        <v>399</v>
      </c>
      <c r="F241" s="1" t="s">
        <v>418</v>
      </c>
      <c r="G241" s="1" t="s">
        <v>419</v>
      </c>
      <c r="H241" s="1" t="s">
        <v>152</v>
      </c>
      <c r="I241" s="1" t="s">
        <v>153</v>
      </c>
      <c r="J241" s="1" t="s">
        <v>41</v>
      </c>
      <c r="K241" s="1" t="s">
        <v>42</v>
      </c>
      <c r="L241" s="1" t="s">
        <v>43</v>
      </c>
      <c r="M241" s="1" t="s">
        <v>38</v>
      </c>
      <c r="N241" s="5">
        <v>1132319653</v>
      </c>
      <c r="O241" s="5"/>
      <c r="P241" s="5"/>
      <c r="Q241" s="5">
        <v>0</v>
      </c>
      <c r="R241" s="5">
        <v>0</v>
      </c>
      <c r="S241" s="5">
        <v>1132319653</v>
      </c>
      <c r="T241" s="5">
        <v>337470222</v>
      </c>
      <c r="U241" s="5">
        <v>794849431</v>
      </c>
      <c r="V241" s="5">
        <v>0</v>
      </c>
      <c r="W241" s="5">
        <f t="shared" si="4"/>
        <v>337470222</v>
      </c>
      <c r="X241" s="5">
        <v>0</v>
      </c>
      <c r="Y241" s="5">
        <v>0</v>
      </c>
      <c r="Z241" s="5">
        <v>0</v>
      </c>
      <c r="AA241" s="5">
        <v>0</v>
      </c>
      <c r="AB241" s="5">
        <v>0</v>
      </c>
    </row>
    <row r="242" spans="1:28" ht="30" customHeight="1" x14ac:dyDescent="0.55000000000000004">
      <c r="A242" s="48" t="s">
        <v>27</v>
      </c>
      <c r="B242" s="2">
        <v>2024</v>
      </c>
      <c r="C242" s="1" t="s">
        <v>28</v>
      </c>
      <c r="D242" s="1" t="s">
        <v>398</v>
      </c>
      <c r="E242" s="1" t="s">
        <v>399</v>
      </c>
      <c r="F242" s="1" t="s">
        <v>420</v>
      </c>
      <c r="G242" s="1" t="s">
        <v>421</v>
      </c>
      <c r="H242" s="1" t="s">
        <v>148</v>
      </c>
      <c r="I242" s="1" t="s">
        <v>149</v>
      </c>
      <c r="J242" s="1" t="s">
        <v>35</v>
      </c>
      <c r="K242" s="1" t="s">
        <v>150</v>
      </c>
      <c r="L242" s="1" t="s">
        <v>151</v>
      </c>
      <c r="M242" s="1" t="s">
        <v>38</v>
      </c>
      <c r="N242" s="5">
        <v>248625000</v>
      </c>
      <c r="O242" s="5"/>
      <c r="P242" s="5"/>
      <c r="Q242" s="5">
        <v>0</v>
      </c>
      <c r="R242" s="5">
        <v>0</v>
      </c>
      <c r="S242" s="5">
        <v>248625000</v>
      </c>
      <c r="T242" s="5">
        <v>0</v>
      </c>
      <c r="U242" s="5">
        <v>248625000</v>
      </c>
      <c r="V242" s="5"/>
      <c r="W242" s="5">
        <f t="shared" si="4"/>
        <v>0</v>
      </c>
      <c r="X242" s="5">
        <v>0</v>
      </c>
      <c r="Y242" s="5">
        <v>0</v>
      </c>
      <c r="Z242" s="5">
        <v>0</v>
      </c>
      <c r="AA242" s="5">
        <v>0</v>
      </c>
      <c r="AB242" s="5">
        <v>0</v>
      </c>
    </row>
    <row r="243" spans="1:28" ht="30" customHeight="1" x14ac:dyDescent="0.55000000000000004">
      <c r="A243" s="48" t="s">
        <v>27</v>
      </c>
      <c r="B243" s="2">
        <v>2024</v>
      </c>
      <c r="C243" s="1" t="s">
        <v>28</v>
      </c>
      <c r="D243" s="1" t="s">
        <v>398</v>
      </c>
      <c r="E243" s="1" t="s">
        <v>399</v>
      </c>
      <c r="F243" s="1" t="s">
        <v>420</v>
      </c>
      <c r="G243" s="1" t="s">
        <v>421</v>
      </c>
      <c r="H243" s="1" t="s">
        <v>152</v>
      </c>
      <c r="I243" s="1" t="s">
        <v>153</v>
      </c>
      <c r="J243" s="1" t="s">
        <v>35</v>
      </c>
      <c r="K243" s="1" t="s">
        <v>150</v>
      </c>
      <c r="L243" s="1" t="s">
        <v>151</v>
      </c>
      <c r="M243" s="1" t="s">
        <v>38</v>
      </c>
      <c r="N243" s="5">
        <v>10026371</v>
      </c>
      <c r="O243" s="5"/>
      <c r="P243" s="5"/>
      <c r="Q243" s="5">
        <v>0</v>
      </c>
      <c r="R243" s="5">
        <v>0</v>
      </c>
      <c r="S243" s="5">
        <v>10026371</v>
      </c>
      <c r="T243" s="5">
        <v>0</v>
      </c>
      <c r="U243" s="5">
        <v>10026371</v>
      </c>
      <c r="V243" s="5"/>
      <c r="W243" s="5">
        <f t="shared" si="4"/>
        <v>0</v>
      </c>
      <c r="X243" s="5">
        <v>0</v>
      </c>
      <c r="Y243" s="5">
        <v>0</v>
      </c>
      <c r="Z243" s="5">
        <v>0</v>
      </c>
      <c r="AA243" s="5">
        <v>0</v>
      </c>
      <c r="AB243" s="5">
        <v>0</v>
      </c>
    </row>
    <row r="244" spans="1:28" ht="30" customHeight="1" x14ac:dyDescent="0.55000000000000004">
      <c r="A244" s="48" t="s">
        <v>27</v>
      </c>
      <c r="B244" s="2">
        <v>2024</v>
      </c>
      <c r="C244" s="1" t="s">
        <v>28</v>
      </c>
      <c r="D244" s="1" t="s">
        <v>398</v>
      </c>
      <c r="E244" s="1" t="s">
        <v>399</v>
      </c>
      <c r="F244" s="1" t="s">
        <v>422</v>
      </c>
      <c r="G244" s="1" t="s">
        <v>423</v>
      </c>
      <c r="H244" s="1" t="s">
        <v>152</v>
      </c>
      <c r="I244" s="1" t="s">
        <v>153</v>
      </c>
      <c r="J244" s="1" t="s">
        <v>41</v>
      </c>
      <c r="K244" s="1" t="s">
        <v>42</v>
      </c>
      <c r="L244" s="1" t="s">
        <v>43</v>
      </c>
      <c r="M244" s="1" t="s">
        <v>38</v>
      </c>
      <c r="N244" s="5">
        <v>2657075765</v>
      </c>
      <c r="O244" s="5"/>
      <c r="P244" s="5"/>
      <c r="Q244" s="5">
        <v>0</v>
      </c>
      <c r="R244" s="5">
        <v>0</v>
      </c>
      <c r="S244" s="5">
        <v>2657075765</v>
      </c>
      <c r="T244" s="5">
        <v>2163423324</v>
      </c>
      <c r="U244" s="5">
        <v>493652441</v>
      </c>
      <c r="V244" s="5">
        <v>14618156</v>
      </c>
      <c r="W244" s="5">
        <f t="shared" si="4"/>
        <v>2148805168</v>
      </c>
      <c r="X244" s="5">
        <v>4255970</v>
      </c>
      <c r="Y244" s="5">
        <v>4255970</v>
      </c>
      <c r="Z244" s="5">
        <v>4255970</v>
      </c>
      <c r="AA244" s="5">
        <v>0</v>
      </c>
      <c r="AB244" s="5">
        <v>0</v>
      </c>
    </row>
    <row r="245" spans="1:28" ht="30" customHeight="1" x14ac:dyDescent="0.55000000000000004">
      <c r="A245" s="48" t="s">
        <v>27</v>
      </c>
      <c r="B245" s="2">
        <v>2024</v>
      </c>
      <c r="C245" s="1" t="s">
        <v>28</v>
      </c>
      <c r="D245" s="1" t="s">
        <v>398</v>
      </c>
      <c r="E245" s="1" t="s">
        <v>399</v>
      </c>
      <c r="F245" s="1" t="s">
        <v>422</v>
      </c>
      <c r="G245" s="1" t="s">
        <v>423</v>
      </c>
      <c r="H245" s="1" t="s">
        <v>214</v>
      </c>
      <c r="I245" s="1" t="s">
        <v>215</v>
      </c>
      <c r="J245" s="1" t="s">
        <v>41</v>
      </c>
      <c r="K245" s="1" t="s">
        <v>42</v>
      </c>
      <c r="L245" s="1" t="s">
        <v>43</v>
      </c>
      <c r="M245" s="1" t="s">
        <v>38</v>
      </c>
      <c r="N245" s="5">
        <v>1139942309.25</v>
      </c>
      <c r="O245" s="5"/>
      <c r="P245" s="5"/>
      <c r="Q245" s="5">
        <v>0</v>
      </c>
      <c r="R245" s="5">
        <v>0</v>
      </c>
      <c r="S245" s="5">
        <v>1139942309.25</v>
      </c>
      <c r="T245" s="5">
        <v>873883994</v>
      </c>
      <c r="U245" s="5">
        <v>266058315.25</v>
      </c>
      <c r="V245" s="5">
        <v>0</v>
      </c>
      <c r="W245" s="5">
        <f t="shared" si="4"/>
        <v>873883994</v>
      </c>
      <c r="X245" s="5">
        <v>0</v>
      </c>
      <c r="Y245" s="5">
        <v>0</v>
      </c>
      <c r="Z245" s="5">
        <v>0</v>
      </c>
      <c r="AA245" s="5">
        <v>0</v>
      </c>
      <c r="AB245" s="5">
        <v>0</v>
      </c>
    </row>
    <row r="246" spans="1:28" ht="30" customHeight="1" x14ac:dyDescent="0.55000000000000004">
      <c r="A246" s="48" t="s">
        <v>27</v>
      </c>
      <c r="B246" s="2">
        <v>2024</v>
      </c>
      <c r="C246" s="1" t="s">
        <v>28</v>
      </c>
      <c r="D246" s="1" t="s">
        <v>398</v>
      </c>
      <c r="E246" s="1" t="s">
        <v>399</v>
      </c>
      <c r="F246" s="1" t="s">
        <v>424</v>
      </c>
      <c r="G246" s="1" t="s">
        <v>425</v>
      </c>
      <c r="H246" s="1" t="s">
        <v>190</v>
      </c>
      <c r="I246" s="1" t="s">
        <v>191</v>
      </c>
      <c r="J246" s="1" t="s">
        <v>35</v>
      </c>
      <c r="K246" s="1" t="s">
        <v>36</v>
      </c>
      <c r="L246" s="1" t="s">
        <v>37</v>
      </c>
      <c r="M246" s="1" t="s">
        <v>38</v>
      </c>
      <c r="N246" s="5">
        <v>69000000</v>
      </c>
      <c r="O246" s="5"/>
      <c r="P246" s="5"/>
      <c r="Q246" s="5">
        <v>0</v>
      </c>
      <c r="R246" s="5">
        <v>0</v>
      </c>
      <c r="S246" s="5">
        <v>69000000</v>
      </c>
      <c r="T246" s="5">
        <v>69000000</v>
      </c>
      <c r="U246" s="5">
        <v>0</v>
      </c>
      <c r="V246" s="5">
        <v>0</v>
      </c>
      <c r="W246" s="5">
        <f t="shared" si="4"/>
        <v>69000000</v>
      </c>
      <c r="X246" s="5">
        <v>0</v>
      </c>
      <c r="Y246" s="5">
        <v>0</v>
      </c>
      <c r="Z246" s="5">
        <v>0</v>
      </c>
      <c r="AA246" s="5">
        <v>0</v>
      </c>
      <c r="AB246" s="5">
        <v>0</v>
      </c>
    </row>
    <row r="247" spans="1:28" ht="30" customHeight="1" x14ac:dyDescent="0.55000000000000004">
      <c r="A247" s="48" t="s">
        <v>27</v>
      </c>
      <c r="B247" s="2">
        <v>2024</v>
      </c>
      <c r="C247" s="1" t="s">
        <v>28</v>
      </c>
      <c r="D247" s="1" t="s">
        <v>398</v>
      </c>
      <c r="E247" s="1" t="s">
        <v>399</v>
      </c>
      <c r="F247" s="1" t="s">
        <v>426</v>
      </c>
      <c r="G247" s="1" t="s">
        <v>427</v>
      </c>
      <c r="H247" s="1" t="s">
        <v>316</v>
      </c>
      <c r="I247" s="1" t="s">
        <v>317</v>
      </c>
      <c r="J247" s="1" t="s">
        <v>35</v>
      </c>
      <c r="K247" s="1" t="s">
        <v>36</v>
      </c>
      <c r="L247" s="1" t="s">
        <v>37</v>
      </c>
      <c r="M247" s="1" t="s">
        <v>38</v>
      </c>
      <c r="N247" s="5">
        <v>529103019</v>
      </c>
      <c r="O247" s="5"/>
      <c r="P247" s="5"/>
      <c r="Q247" s="5">
        <v>0</v>
      </c>
      <c r="R247" s="5">
        <v>0</v>
      </c>
      <c r="S247" s="5">
        <v>529103019</v>
      </c>
      <c r="T247" s="5">
        <v>0</v>
      </c>
      <c r="U247" s="5">
        <v>529103019</v>
      </c>
      <c r="V247" s="5"/>
      <c r="W247" s="5">
        <f t="shared" si="4"/>
        <v>0</v>
      </c>
      <c r="X247" s="5">
        <v>0</v>
      </c>
      <c r="Y247" s="5">
        <v>0</v>
      </c>
      <c r="Z247" s="5">
        <v>0</v>
      </c>
      <c r="AA247" s="5">
        <v>0</v>
      </c>
      <c r="AB247" s="5">
        <v>0</v>
      </c>
    </row>
    <row r="248" spans="1:28" ht="30" customHeight="1" x14ac:dyDescent="0.55000000000000004">
      <c r="A248" s="48" t="s">
        <v>27</v>
      </c>
      <c r="B248" s="2">
        <v>2024</v>
      </c>
      <c r="C248" s="1" t="s">
        <v>28</v>
      </c>
      <c r="D248" s="1" t="s">
        <v>398</v>
      </c>
      <c r="E248" s="1" t="s">
        <v>399</v>
      </c>
      <c r="F248" s="1" t="s">
        <v>428</v>
      </c>
      <c r="G248" s="1" t="s">
        <v>429</v>
      </c>
      <c r="H248" s="1" t="s">
        <v>316</v>
      </c>
      <c r="I248" s="1" t="s">
        <v>317</v>
      </c>
      <c r="J248" s="1" t="s">
        <v>35</v>
      </c>
      <c r="K248" s="1" t="s">
        <v>36</v>
      </c>
      <c r="L248" s="1" t="s">
        <v>37</v>
      </c>
      <c r="M248" s="1" t="s">
        <v>38</v>
      </c>
      <c r="N248" s="5">
        <v>290616528</v>
      </c>
      <c r="O248" s="5"/>
      <c r="P248" s="5"/>
      <c r="Q248" s="5">
        <v>0</v>
      </c>
      <c r="R248" s="5">
        <v>0</v>
      </c>
      <c r="S248" s="5">
        <v>290616528</v>
      </c>
      <c r="T248" s="5">
        <v>51383600</v>
      </c>
      <c r="U248" s="5">
        <v>239232928</v>
      </c>
      <c r="V248" s="5">
        <v>0</v>
      </c>
      <c r="W248" s="5">
        <f t="shared" si="4"/>
        <v>51383600</v>
      </c>
      <c r="X248" s="5">
        <v>0</v>
      </c>
      <c r="Y248" s="5">
        <v>0</v>
      </c>
      <c r="Z248" s="5">
        <v>0</v>
      </c>
      <c r="AA248" s="5">
        <v>0</v>
      </c>
      <c r="AB248" s="5">
        <v>0</v>
      </c>
    </row>
    <row r="249" spans="1:28" ht="30" customHeight="1" x14ac:dyDescent="0.55000000000000004">
      <c r="A249" s="48" t="s">
        <v>27</v>
      </c>
      <c r="B249" s="2">
        <v>2024</v>
      </c>
      <c r="C249" s="1" t="s">
        <v>28</v>
      </c>
      <c r="D249" s="1" t="s">
        <v>398</v>
      </c>
      <c r="E249" s="1" t="s">
        <v>399</v>
      </c>
      <c r="F249" s="1" t="s">
        <v>430</v>
      </c>
      <c r="G249" s="1" t="s">
        <v>431</v>
      </c>
      <c r="H249" s="1" t="s">
        <v>214</v>
      </c>
      <c r="I249" s="1" t="s">
        <v>215</v>
      </c>
      <c r="J249" s="1" t="s">
        <v>41</v>
      </c>
      <c r="K249" s="1" t="s">
        <v>42</v>
      </c>
      <c r="L249" s="1" t="s">
        <v>43</v>
      </c>
      <c r="M249" s="1" t="s">
        <v>38</v>
      </c>
      <c r="N249" s="5">
        <v>58843093</v>
      </c>
      <c r="O249" s="5"/>
      <c r="P249" s="5"/>
      <c r="Q249" s="5">
        <v>0</v>
      </c>
      <c r="R249" s="5">
        <v>0</v>
      </c>
      <c r="S249" s="5">
        <v>58843093</v>
      </c>
      <c r="T249" s="5">
        <v>14757558</v>
      </c>
      <c r="U249" s="5">
        <v>44085535</v>
      </c>
      <c r="V249" s="5">
        <v>0</v>
      </c>
      <c r="W249" s="5">
        <f t="shared" si="4"/>
        <v>14757558</v>
      </c>
      <c r="X249" s="5">
        <v>0</v>
      </c>
      <c r="Y249" s="5">
        <v>0</v>
      </c>
      <c r="Z249" s="5">
        <v>0</v>
      </c>
      <c r="AA249" s="5">
        <v>0</v>
      </c>
      <c r="AB249" s="5">
        <v>0</v>
      </c>
    </row>
    <row r="250" spans="1:28" ht="30" customHeight="1" x14ac:dyDescent="0.55000000000000004">
      <c r="A250" s="48" t="s">
        <v>27</v>
      </c>
      <c r="B250" s="2">
        <v>2024</v>
      </c>
      <c r="C250" s="1" t="s">
        <v>28</v>
      </c>
      <c r="D250" s="1" t="s">
        <v>398</v>
      </c>
      <c r="E250" s="1" t="s">
        <v>399</v>
      </c>
      <c r="F250" s="1" t="s">
        <v>432</v>
      </c>
      <c r="G250" s="1" t="s">
        <v>433</v>
      </c>
      <c r="H250" s="1" t="s">
        <v>214</v>
      </c>
      <c r="I250" s="1" t="s">
        <v>215</v>
      </c>
      <c r="J250" s="1" t="s">
        <v>41</v>
      </c>
      <c r="K250" s="1" t="s">
        <v>42</v>
      </c>
      <c r="L250" s="1" t="s">
        <v>43</v>
      </c>
      <c r="M250" s="1" t="s">
        <v>38</v>
      </c>
      <c r="N250" s="5">
        <v>89676000</v>
      </c>
      <c r="O250" s="5"/>
      <c r="P250" s="5"/>
      <c r="Q250" s="5">
        <v>0</v>
      </c>
      <c r="R250" s="5">
        <v>0</v>
      </c>
      <c r="S250" s="5">
        <v>89676000</v>
      </c>
      <c r="T250" s="5">
        <v>0</v>
      </c>
      <c r="U250" s="5">
        <v>89676000</v>
      </c>
      <c r="V250" s="5"/>
      <c r="W250" s="5">
        <f t="shared" si="4"/>
        <v>0</v>
      </c>
      <c r="X250" s="5">
        <v>0</v>
      </c>
      <c r="Y250" s="5">
        <v>0</v>
      </c>
      <c r="Z250" s="5">
        <v>0</v>
      </c>
      <c r="AA250" s="5">
        <v>0</v>
      </c>
      <c r="AB250" s="5">
        <v>0</v>
      </c>
    </row>
    <row r="251" spans="1:28" ht="30" customHeight="1" x14ac:dyDescent="0.55000000000000004">
      <c r="A251" s="48" t="s">
        <v>27</v>
      </c>
      <c r="B251" s="2">
        <v>2024</v>
      </c>
      <c r="C251" s="1" t="s">
        <v>28</v>
      </c>
      <c r="D251" s="1" t="s">
        <v>434</v>
      </c>
      <c r="E251" s="1" t="s">
        <v>435</v>
      </c>
      <c r="F251" s="1" t="s">
        <v>436</v>
      </c>
      <c r="G251" s="1" t="s">
        <v>437</v>
      </c>
      <c r="H251" s="1" t="s">
        <v>152</v>
      </c>
      <c r="I251" s="1" t="s">
        <v>153</v>
      </c>
      <c r="J251" s="1" t="s">
        <v>41</v>
      </c>
      <c r="K251" s="1" t="s">
        <v>42</v>
      </c>
      <c r="L251" s="1" t="s">
        <v>43</v>
      </c>
      <c r="M251" s="1" t="s">
        <v>38</v>
      </c>
      <c r="N251" s="5">
        <v>14736992</v>
      </c>
      <c r="O251" s="5"/>
      <c r="P251" s="5"/>
      <c r="Q251" s="5">
        <v>0</v>
      </c>
      <c r="R251" s="5">
        <v>0</v>
      </c>
      <c r="S251" s="5">
        <v>14736992</v>
      </c>
      <c r="T251" s="5">
        <v>569250</v>
      </c>
      <c r="U251" s="5">
        <v>14167742</v>
      </c>
      <c r="V251" s="5">
        <v>0</v>
      </c>
      <c r="W251" s="5">
        <f t="shared" si="4"/>
        <v>569250</v>
      </c>
      <c r="X251" s="5">
        <v>0</v>
      </c>
      <c r="Y251" s="5">
        <v>0</v>
      </c>
      <c r="Z251" s="5">
        <v>0</v>
      </c>
      <c r="AA251" s="5">
        <v>0</v>
      </c>
      <c r="AB251" s="5">
        <v>0</v>
      </c>
    </row>
    <row r="252" spans="1:28" ht="30" customHeight="1" x14ac:dyDescent="0.55000000000000004">
      <c r="A252" s="48" t="s">
        <v>27</v>
      </c>
      <c r="B252" s="2">
        <v>2024</v>
      </c>
      <c r="C252" s="1" t="s">
        <v>28</v>
      </c>
      <c r="D252" s="1" t="s">
        <v>434</v>
      </c>
      <c r="E252" s="1" t="s">
        <v>435</v>
      </c>
      <c r="F252" s="1" t="s">
        <v>438</v>
      </c>
      <c r="G252" s="1" t="s">
        <v>435</v>
      </c>
      <c r="H252" s="1" t="s">
        <v>262</v>
      </c>
      <c r="I252" s="1" t="s">
        <v>263</v>
      </c>
      <c r="J252" s="1" t="s">
        <v>41</v>
      </c>
      <c r="K252" s="1" t="s">
        <v>42</v>
      </c>
      <c r="L252" s="1" t="s">
        <v>43</v>
      </c>
      <c r="M252" s="1" t="s">
        <v>38</v>
      </c>
      <c r="N252" s="5">
        <v>177355000</v>
      </c>
      <c r="O252" s="5"/>
      <c r="P252" s="5"/>
      <c r="Q252" s="5">
        <v>0</v>
      </c>
      <c r="R252" s="5">
        <v>0</v>
      </c>
      <c r="S252" s="5">
        <v>177355000</v>
      </c>
      <c r="T252" s="5">
        <v>148399000</v>
      </c>
      <c r="U252" s="5">
        <v>28956000</v>
      </c>
      <c r="V252" s="5">
        <v>46888223</v>
      </c>
      <c r="W252" s="5">
        <f t="shared" si="4"/>
        <v>101510777</v>
      </c>
      <c r="X252" s="5">
        <v>0</v>
      </c>
      <c r="Y252" s="5">
        <v>0</v>
      </c>
      <c r="Z252" s="5">
        <v>0</v>
      </c>
      <c r="AA252" s="5">
        <v>0</v>
      </c>
      <c r="AB252" s="5">
        <v>0</v>
      </c>
    </row>
    <row r="253" spans="1:28" ht="30" customHeight="1" x14ac:dyDescent="0.55000000000000004">
      <c r="A253" s="48" t="s">
        <v>27</v>
      </c>
      <c r="B253" s="2">
        <v>2024</v>
      </c>
      <c r="C253" s="1" t="s">
        <v>28</v>
      </c>
      <c r="D253" s="1" t="s">
        <v>434</v>
      </c>
      <c r="E253" s="1" t="s">
        <v>435</v>
      </c>
      <c r="F253" s="1" t="s">
        <v>438</v>
      </c>
      <c r="G253" s="1" t="s">
        <v>435</v>
      </c>
      <c r="H253" s="1" t="s">
        <v>152</v>
      </c>
      <c r="I253" s="1" t="s">
        <v>153</v>
      </c>
      <c r="J253" s="1" t="s">
        <v>41</v>
      </c>
      <c r="K253" s="1" t="s">
        <v>42</v>
      </c>
      <c r="L253" s="1" t="s">
        <v>43</v>
      </c>
      <c r="M253" s="1" t="s">
        <v>38</v>
      </c>
      <c r="N253" s="5">
        <v>812917038</v>
      </c>
      <c r="O253" s="5">
        <v>5387000</v>
      </c>
      <c r="P253" s="5">
        <v>0</v>
      </c>
      <c r="Q253" s="5">
        <v>0</v>
      </c>
      <c r="R253" s="5">
        <v>0</v>
      </c>
      <c r="S253" s="5">
        <v>818304038</v>
      </c>
      <c r="T253" s="5">
        <v>785778656</v>
      </c>
      <c r="U253" s="5">
        <v>32525382</v>
      </c>
      <c r="V253" s="5">
        <v>554930906</v>
      </c>
      <c r="W253" s="5">
        <f t="shared" si="4"/>
        <v>230847750</v>
      </c>
      <c r="X253" s="5">
        <v>34052933</v>
      </c>
      <c r="Y253" s="5">
        <v>34052933</v>
      </c>
      <c r="Z253" s="5">
        <v>34052933</v>
      </c>
      <c r="AA253" s="5">
        <v>0</v>
      </c>
      <c r="AB253" s="5">
        <v>0</v>
      </c>
    </row>
    <row r="254" spans="1:28" ht="30" customHeight="1" x14ac:dyDescent="0.55000000000000004">
      <c r="A254" s="48" t="s">
        <v>27</v>
      </c>
      <c r="B254" s="2">
        <v>2024</v>
      </c>
      <c r="C254" s="1" t="s">
        <v>28</v>
      </c>
      <c r="D254" s="1" t="s">
        <v>434</v>
      </c>
      <c r="E254" s="1" t="s">
        <v>435</v>
      </c>
      <c r="F254" s="1" t="s">
        <v>438</v>
      </c>
      <c r="G254" s="1" t="s">
        <v>435</v>
      </c>
      <c r="H254" s="1" t="s">
        <v>152</v>
      </c>
      <c r="I254" s="1" t="s">
        <v>153</v>
      </c>
      <c r="J254" s="1" t="s">
        <v>35</v>
      </c>
      <c r="K254" s="1" t="s">
        <v>36</v>
      </c>
      <c r="L254" s="1" t="s">
        <v>37</v>
      </c>
      <c r="M254" s="1" t="s">
        <v>38</v>
      </c>
      <c r="N254" s="5">
        <v>31769059</v>
      </c>
      <c r="O254" s="5"/>
      <c r="P254" s="5"/>
      <c r="Q254" s="5">
        <v>0</v>
      </c>
      <c r="R254" s="5">
        <v>0</v>
      </c>
      <c r="S254" s="5">
        <v>31769059</v>
      </c>
      <c r="T254" s="5">
        <v>31769059</v>
      </c>
      <c r="U254" s="5">
        <v>0</v>
      </c>
      <c r="V254" s="5">
        <v>0</v>
      </c>
      <c r="W254" s="5">
        <f t="shared" si="4"/>
        <v>31769059</v>
      </c>
      <c r="X254" s="5">
        <v>0</v>
      </c>
      <c r="Y254" s="5">
        <v>0</v>
      </c>
      <c r="Z254" s="5">
        <v>0</v>
      </c>
      <c r="AA254" s="5">
        <v>0</v>
      </c>
      <c r="AB254" s="5">
        <v>0</v>
      </c>
    </row>
    <row r="255" spans="1:28" ht="30" customHeight="1" x14ac:dyDescent="0.55000000000000004">
      <c r="A255" s="48" t="s">
        <v>27</v>
      </c>
      <c r="B255" s="2">
        <v>2024</v>
      </c>
      <c r="C255" s="1" t="s">
        <v>28</v>
      </c>
      <c r="D255" s="1" t="s">
        <v>434</v>
      </c>
      <c r="E255" s="1" t="s">
        <v>435</v>
      </c>
      <c r="F255" s="1" t="s">
        <v>438</v>
      </c>
      <c r="G255" s="1" t="s">
        <v>435</v>
      </c>
      <c r="H255" s="1" t="s">
        <v>200</v>
      </c>
      <c r="I255" s="1" t="s">
        <v>201</v>
      </c>
      <c r="J255" s="1" t="s">
        <v>35</v>
      </c>
      <c r="K255" s="1" t="s">
        <v>150</v>
      </c>
      <c r="L255" s="1" t="s">
        <v>151</v>
      </c>
      <c r="M255" s="1" t="s">
        <v>38</v>
      </c>
      <c r="N255" s="5">
        <v>2224707</v>
      </c>
      <c r="O255" s="5"/>
      <c r="P255" s="5"/>
      <c r="Q255" s="5">
        <v>0</v>
      </c>
      <c r="R255" s="5">
        <v>0</v>
      </c>
      <c r="S255" s="5">
        <v>2224707</v>
      </c>
      <c r="T255" s="5">
        <v>0</v>
      </c>
      <c r="U255" s="5">
        <v>2224707</v>
      </c>
      <c r="V255" s="5"/>
      <c r="W255" s="5">
        <f t="shared" si="4"/>
        <v>0</v>
      </c>
      <c r="X255" s="5">
        <v>0</v>
      </c>
      <c r="Y255" s="5">
        <v>0</v>
      </c>
      <c r="Z255" s="5">
        <v>0</v>
      </c>
      <c r="AA255" s="5">
        <v>0</v>
      </c>
      <c r="AB255" s="5">
        <v>0</v>
      </c>
    </row>
    <row r="256" spans="1:28" ht="30" customHeight="1" x14ac:dyDescent="0.55000000000000004">
      <c r="A256" s="48" t="s">
        <v>27</v>
      </c>
      <c r="B256" s="2">
        <v>2024</v>
      </c>
      <c r="C256" s="1" t="s">
        <v>28</v>
      </c>
      <c r="D256" s="1" t="s">
        <v>434</v>
      </c>
      <c r="E256" s="1" t="s">
        <v>435</v>
      </c>
      <c r="F256" s="1" t="s">
        <v>439</v>
      </c>
      <c r="G256" s="1" t="s">
        <v>440</v>
      </c>
      <c r="H256" s="1" t="s">
        <v>152</v>
      </c>
      <c r="I256" s="1" t="s">
        <v>153</v>
      </c>
      <c r="J256" s="1" t="s">
        <v>35</v>
      </c>
      <c r="K256" s="1" t="s">
        <v>150</v>
      </c>
      <c r="L256" s="1" t="s">
        <v>151</v>
      </c>
      <c r="M256" s="1" t="s">
        <v>38</v>
      </c>
      <c r="N256" s="5">
        <v>807220520</v>
      </c>
      <c r="O256" s="5"/>
      <c r="P256" s="5"/>
      <c r="Q256" s="5">
        <v>0</v>
      </c>
      <c r="R256" s="5">
        <v>0</v>
      </c>
      <c r="S256" s="5">
        <v>807220520</v>
      </c>
      <c r="T256" s="5">
        <v>751081953</v>
      </c>
      <c r="U256" s="5">
        <v>56138567</v>
      </c>
      <c r="V256" s="5">
        <v>285794880</v>
      </c>
      <c r="W256" s="5">
        <f t="shared" si="4"/>
        <v>465287073</v>
      </c>
      <c r="X256" s="5">
        <v>0</v>
      </c>
      <c r="Y256" s="5">
        <v>0</v>
      </c>
      <c r="Z256" s="5">
        <v>0</v>
      </c>
      <c r="AA256" s="5">
        <v>0</v>
      </c>
      <c r="AB256" s="5">
        <v>0</v>
      </c>
    </row>
    <row r="257" spans="1:28" ht="30" customHeight="1" x14ac:dyDescent="0.55000000000000004">
      <c r="A257" s="48" t="s">
        <v>27</v>
      </c>
      <c r="B257" s="2">
        <v>2024</v>
      </c>
      <c r="C257" s="1" t="s">
        <v>28</v>
      </c>
      <c r="D257" s="1" t="s">
        <v>434</v>
      </c>
      <c r="E257" s="1" t="s">
        <v>435</v>
      </c>
      <c r="F257" s="1" t="s">
        <v>439</v>
      </c>
      <c r="G257" s="1" t="s">
        <v>440</v>
      </c>
      <c r="H257" s="1" t="s">
        <v>152</v>
      </c>
      <c r="I257" s="1" t="s">
        <v>153</v>
      </c>
      <c r="J257" s="1" t="s">
        <v>41</v>
      </c>
      <c r="K257" s="1" t="s">
        <v>42</v>
      </c>
      <c r="L257" s="1" t="s">
        <v>43</v>
      </c>
      <c r="M257" s="1" t="s">
        <v>38</v>
      </c>
      <c r="N257" s="5">
        <v>87159699</v>
      </c>
      <c r="O257" s="5"/>
      <c r="P257" s="5"/>
      <c r="Q257" s="5">
        <v>0</v>
      </c>
      <c r="R257" s="5">
        <v>0</v>
      </c>
      <c r="S257" s="5">
        <v>87159699</v>
      </c>
      <c r="T257" s="5">
        <v>87159699</v>
      </c>
      <c r="U257" s="5">
        <v>0</v>
      </c>
      <c r="V257" s="5">
        <v>52008511</v>
      </c>
      <c r="W257" s="5">
        <f t="shared" si="4"/>
        <v>35151188</v>
      </c>
      <c r="X257" s="5">
        <v>2116625</v>
      </c>
      <c r="Y257" s="5">
        <v>2116625</v>
      </c>
      <c r="Z257" s="5">
        <v>2116625</v>
      </c>
      <c r="AA257" s="5">
        <v>0</v>
      </c>
      <c r="AB257" s="5">
        <v>0</v>
      </c>
    </row>
    <row r="258" spans="1:28" ht="30" customHeight="1" x14ac:dyDescent="0.55000000000000004">
      <c r="A258" s="48" t="s">
        <v>27</v>
      </c>
      <c r="B258" s="2">
        <v>2024</v>
      </c>
      <c r="C258" s="1" t="s">
        <v>28</v>
      </c>
      <c r="D258" s="1" t="s">
        <v>434</v>
      </c>
      <c r="E258" s="1" t="s">
        <v>435</v>
      </c>
      <c r="F258" s="1" t="s">
        <v>441</v>
      </c>
      <c r="G258" s="1" t="s">
        <v>442</v>
      </c>
      <c r="H258" s="1" t="s">
        <v>148</v>
      </c>
      <c r="I258" s="1" t="s">
        <v>149</v>
      </c>
      <c r="J258" s="1" t="s">
        <v>35</v>
      </c>
      <c r="K258" s="1" t="s">
        <v>170</v>
      </c>
      <c r="L258" s="1" t="s">
        <v>171</v>
      </c>
      <c r="M258" s="1" t="s">
        <v>38</v>
      </c>
      <c r="N258" s="5">
        <v>1380323765</v>
      </c>
      <c r="O258" s="5"/>
      <c r="P258" s="5"/>
      <c r="Q258" s="5">
        <v>0</v>
      </c>
      <c r="R258" s="5">
        <v>0</v>
      </c>
      <c r="S258" s="5">
        <v>1380323765</v>
      </c>
      <c r="T258" s="5">
        <v>1380323765</v>
      </c>
      <c r="U258" s="5">
        <v>0</v>
      </c>
      <c r="V258" s="5">
        <v>0</v>
      </c>
      <c r="W258" s="5">
        <f t="shared" si="4"/>
        <v>1380323765</v>
      </c>
      <c r="X258" s="5">
        <v>0</v>
      </c>
      <c r="Y258" s="5">
        <v>0</v>
      </c>
      <c r="Z258" s="5">
        <v>0</v>
      </c>
      <c r="AA258" s="5">
        <v>0</v>
      </c>
      <c r="AB258" s="5">
        <v>0</v>
      </c>
    </row>
    <row r="259" spans="1:28" ht="30" customHeight="1" x14ac:dyDescent="0.55000000000000004">
      <c r="A259" s="48" t="s">
        <v>27</v>
      </c>
      <c r="B259" s="2">
        <v>2024</v>
      </c>
      <c r="C259" s="1" t="s">
        <v>28</v>
      </c>
      <c r="D259" s="1" t="s">
        <v>434</v>
      </c>
      <c r="E259" s="1" t="s">
        <v>435</v>
      </c>
      <c r="F259" s="1" t="s">
        <v>441</v>
      </c>
      <c r="G259" s="1" t="s">
        <v>442</v>
      </c>
      <c r="H259" s="1" t="s">
        <v>152</v>
      </c>
      <c r="I259" s="1" t="s">
        <v>153</v>
      </c>
      <c r="J259" s="1" t="s">
        <v>35</v>
      </c>
      <c r="K259" s="1" t="s">
        <v>170</v>
      </c>
      <c r="L259" s="1" t="s">
        <v>171</v>
      </c>
      <c r="M259" s="1" t="s">
        <v>38</v>
      </c>
      <c r="N259" s="5">
        <v>441020176</v>
      </c>
      <c r="O259" s="5"/>
      <c r="P259" s="5"/>
      <c r="Q259" s="5">
        <v>0</v>
      </c>
      <c r="R259" s="5">
        <v>0</v>
      </c>
      <c r="S259" s="5">
        <v>441020176</v>
      </c>
      <c r="T259" s="5">
        <v>262219480</v>
      </c>
      <c r="U259" s="5">
        <v>178800696</v>
      </c>
      <c r="V259" s="5">
        <v>44655450</v>
      </c>
      <c r="W259" s="5">
        <f t="shared" si="4"/>
        <v>217564030</v>
      </c>
      <c r="X259" s="5">
        <v>0</v>
      </c>
      <c r="Y259" s="5">
        <v>0</v>
      </c>
      <c r="Z259" s="5">
        <v>0</v>
      </c>
      <c r="AA259" s="5">
        <v>0</v>
      </c>
      <c r="AB259" s="5">
        <v>0</v>
      </c>
    </row>
    <row r="260" spans="1:28" ht="30" customHeight="1" x14ac:dyDescent="0.55000000000000004">
      <c r="A260" s="48" t="s">
        <v>27</v>
      </c>
      <c r="B260" s="2">
        <v>2024</v>
      </c>
      <c r="C260" s="1" t="s">
        <v>28</v>
      </c>
      <c r="D260" s="1" t="s">
        <v>434</v>
      </c>
      <c r="E260" s="1" t="s">
        <v>435</v>
      </c>
      <c r="F260" s="1" t="s">
        <v>443</v>
      </c>
      <c r="G260" s="1" t="s">
        <v>444</v>
      </c>
      <c r="H260" s="1" t="s">
        <v>242</v>
      </c>
      <c r="I260" s="1" t="s">
        <v>243</v>
      </c>
      <c r="J260" s="1" t="s">
        <v>41</v>
      </c>
      <c r="K260" s="1" t="s">
        <v>42</v>
      </c>
      <c r="L260" s="1" t="s">
        <v>43</v>
      </c>
      <c r="M260" s="1" t="s">
        <v>38</v>
      </c>
      <c r="N260" s="5">
        <v>38000000</v>
      </c>
      <c r="O260" s="5"/>
      <c r="P260" s="5"/>
      <c r="Q260" s="5">
        <v>0</v>
      </c>
      <c r="R260" s="5">
        <v>0</v>
      </c>
      <c r="S260" s="5">
        <v>38000000</v>
      </c>
      <c r="T260" s="5">
        <v>0</v>
      </c>
      <c r="U260" s="5">
        <v>38000000</v>
      </c>
      <c r="V260" s="5"/>
      <c r="W260" s="5">
        <f t="shared" si="4"/>
        <v>0</v>
      </c>
      <c r="X260" s="5">
        <v>0</v>
      </c>
      <c r="Y260" s="5">
        <v>0</v>
      </c>
      <c r="Z260" s="5">
        <v>0</v>
      </c>
      <c r="AA260" s="5">
        <v>0</v>
      </c>
      <c r="AB260" s="5">
        <v>0</v>
      </c>
    </row>
    <row r="261" spans="1:28" ht="30" customHeight="1" x14ac:dyDescent="0.55000000000000004">
      <c r="A261" s="48" t="s">
        <v>27</v>
      </c>
      <c r="B261" s="2">
        <v>2024</v>
      </c>
      <c r="C261" s="1" t="s">
        <v>28</v>
      </c>
      <c r="D261" s="1" t="s">
        <v>434</v>
      </c>
      <c r="E261" s="1" t="s">
        <v>435</v>
      </c>
      <c r="F261" s="1" t="s">
        <v>443</v>
      </c>
      <c r="G261" s="1" t="s">
        <v>444</v>
      </c>
      <c r="H261" s="1" t="s">
        <v>246</v>
      </c>
      <c r="I261" s="1" t="s">
        <v>247</v>
      </c>
      <c r="J261" s="1" t="s">
        <v>41</v>
      </c>
      <c r="K261" s="1" t="s">
        <v>42</v>
      </c>
      <c r="L261" s="1" t="s">
        <v>43</v>
      </c>
      <c r="M261" s="1" t="s">
        <v>38</v>
      </c>
      <c r="N261" s="5">
        <v>210385000</v>
      </c>
      <c r="O261" s="5"/>
      <c r="P261" s="5"/>
      <c r="Q261" s="5">
        <v>0</v>
      </c>
      <c r="R261" s="5">
        <v>0</v>
      </c>
      <c r="S261" s="5">
        <v>210385000</v>
      </c>
      <c r="T261" s="5">
        <v>0</v>
      </c>
      <c r="U261" s="5">
        <v>210385000</v>
      </c>
      <c r="V261" s="5"/>
      <c r="W261" s="5">
        <f t="shared" si="4"/>
        <v>0</v>
      </c>
      <c r="X261" s="5">
        <v>0</v>
      </c>
      <c r="Y261" s="5">
        <v>0</v>
      </c>
      <c r="Z261" s="5">
        <v>0</v>
      </c>
      <c r="AA261" s="5">
        <v>0</v>
      </c>
      <c r="AB261" s="5">
        <v>0</v>
      </c>
    </row>
    <row r="262" spans="1:28" ht="30" customHeight="1" x14ac:dyDescent="0.55000000000000004">
      <c r="A262" s="48" t="s">
        <v>27</v>
      </c>
      <c r="B262" s="2">
        <v>2024</v>
      </c>
      <c r="C262" s="1" t="s">
        <v>28</v>
      </c>
      <c r="D262" s="1" t="s">
        <v>434</v>
      </c>
      <c r="E262" s="1" t="s">
        <v>435</v>
      </c>
      <c r="F262" s="1" t="s">
        <v>445</v>
      </c>
      <c r="G262" s="1" t="s">
        <v>446</v>
      </c>
      <c r="H262" s="1" t="s">
        <v>60</v>
      </c>
      <c r="I262" s="1" t="s">
        <v>61</v>
      </c>
      <c r="J262" s="1" t="s">
        <v>41</v>
      </c>
      <c r="K262" s="1" t="s">
        <v>42</v>
      </c>
      <c r="L262" s="1" t="s">
        <v>43</v>
      </c>
      <c r="M262" s="1" t="s">
        <v>38</v>
      </c>
      <c r="N262" s="5">
        <v>54318000</v>
      </c>
      <c r="O262" s="5"/>
      <c r="P262" s="5"/>
      <c r="Q262" s="5">
        <v>0</v>
      </c>
      <c r="R262" s="5">
        <v>0</v>
      </c>
      <c r="S262" s="5">
        <v>54318000</v>
      </c>
      <c r="T262" s="5">
        <v>0</v>
      </c>
      <c r="U262" s="5">
        <v>54318000</v>
      </c>
      <c r="V262" s="5"/>
      <c r="W262" s="5">
        <f t="shared" si="4"/>
        <v>0</v>
      </c>
      <c r="X262" s="5">
        <v>0</v>
      </c>
      <c r="Y262" s="5">
        <v>0</v>
      </c>
      <c r="Z262" s="5">
        <v>0</v>
      </c>
      <c r="AA262" s="5">
        <v>0</v>
      </c>
      <c r="AB262" s="5">
        <v>0</v>
      </c>
    </row>
    <row r="263" spans="1:28" ht="30" customHeight="1" x14ac:dyDescent="0.55000000000000004">
      <c r="A263" s="48" t="s">
        <v>27</v>
      </c>
      <c r="B263" s="2">
        <v>2024</v>
      </c>
      <c r="C263" s="1" t="s">
        <v>28</v>
      </c>
      <c r="D263" s="1" t="s">
        <v>434</v>
      </c>
      <c r="E263" s="1" t="s">
        <v>435</v>
      </c>
      <c r="F263" s="1" t="s">
        <v>447</v>
      </c>
      <c r="G263" s="1" t="s">
        <v>448</v>
      </c>
      <c r="H263" s="1" t="s">
        <v>340</v>
      </c>
      <c r="I263" s="1" t="s">
        <v>341</v>
      </c>
      <c r="J263" s="1" t="s">
        <v>41</v>
      </c>
      <c r="K263" s="1" t="s">
        <v>42</v>
      </c>
      <c r="L263" s="1" t="s">
        <v>43</v>
      </c>
      <c r="M263" s="1" t="s">
        <v>38</v>
      </c>
      <c r="N263" s="5">
        <v>207115000</v>
      </c>
      <c r="O263" s="5"/>
      <c r="P263" s="5"/>
      <c r="Q263" s="5">
        <v>0</v>
      </c>
      <c r="R263" s="5">
        <v>0</v>
      </c>
      <c r="S263" s="5">
        <v>207115000</v>
      </c>
      <c r="T263" s="5">
        <v>161277280</v>
      </c>
      <c r="U263" s="5">
        <v>45837720</v>
      </c>
      <c r="V263" s="5">
        <v>83600000</v>
      </c>
      <c r="W263" s="5">
        <f t="shared" si="4"/>
        <v>77677280</v>
      </c>
      <c r="X263" s="5">
        <v>0</v>
      </c>
      <c r="Y263" s="5">
        <v>0</v>
      </c>
      <c r="Z263" s="5">
        <v>0</v>
      </c>
      <c r="AA263" s="5">
        <v>0</v>
      </c>
      <c r="AB263" s="5">
        <v>0</v>
      </c>
    </row>
    <row r="264" spans="1:28" ht="30" customHeight="1" x14ac:dyDescent="0.55000000000000004">
      <c r="A264" s="48" t="s">
        <v>27</v>
      </c>
      <c r="B264" s="2">
        <v>2024</v>
      </c>
      <c r="C264" s="1" t="s">
        <v>28</v>
      </c>
      <c r="D264" s="1" t="s">
        <v>434</v>
      </c>
      <c r="E264" s="1" t="s">
        <v>435</v>
      </c>
      <c r="F264" s="1" t="s">
        <v>447</v>
      </c>
      <c r="G264" s="1" t="s">
        <v>448</v>
      </c>
      <c r="H264" s="1" t="s">
        <v>214</v>
      </c>
      <c r="I264" s="1" t="s">
        <v>215</v>
      </c>
      <c r="J264" s="1" t="s">
        <v>41</v>
      </c>
      <c r="K264" s="1" t="s">
        <v>42</v>
      </c>
      <c r="L264" s="1" t="s">
        <v>43</v>
      </c>
      <c r="M264" s="1" t="s">
        <v>38</v>
      </c>
      <c r="N264" s="5">
        <v>44838000</v>
      </c>
      <c r="O264" s="5"/>
      <c r="P264" s="5"/>
      <c r="Q264" s="5">
        <v>0</v>
      </c>
      <c r="R264" s="5">
        <v>0</v>
      </c>
      <c r="S264" s="5">
        <v>44838000</v>
      </c>
      <c r="T264" s="5">
        <v>2538000</v>
      </c>
      <c r="U264" s="5">
        <v>42300000</v>
      </c>
      <c r="V264" s="5">
        <v>0</v>
      </c>
      <c r="W264" s="5">
        <f t="shared" si="4"/>
        <v>2538000</v>
      </c>
      <c r="X264" s="5">
        <v>0</v>
      </c>
      <c r="Y264" s="5">
        <v>0</v>
      </c>
      <c r="Z264" s="5">
        <v>0</v>
      </c>
      <c r="AA264" s="5">
        <v>0</v>
      </c>
      <c r="AB264" s="5">
        <v>0</v>
      </c>
    </row>
    <row r="265" spans="1:28" ht="30" customHeight="1" x14ac:dyDescent="0.55000000000000004">
      <c r="A265" s="48" t="s">
        <v>27</v>
      </c>
      <c r="B265" s="2">
        <v>2024</v>
      </c>
      <c r="C265" s="1" t="s">
        <v>28</v>
      </c>
      <c r="D265" s="1" t="s">
        <v>434</v>
      </c>
      <c r="E265" s="1" t="s">
        <v>435</v>
      </c>
      <c r="F265" s="1" t="s">
        <v>449</v>
      </c>
      <c r="G265" s="1" t="s">
        <v>450</v>
      </c>
      <c r="H265" s="1" t="s">
        <v>152</v>
      </c>
      <c r="I265" s="1" t="s">
        <v>153</v>
      </c>
      <c r="J265" s="1" t="s">
        <v>41</v>
      </c>
      <c r="K265" s="1" t="s">
        <v>42</v>
      </c>
      <c r="L265" s="1" t="s">
        <v>43</v>
      </c>
      <c r="M265" s="1" t="s">
        <v>38</v>
      </c>
      <c r="N265" s="5">
        <v>309828112</v>
      </c>
      <c r="O265" s="5"/>
      <c r="P265" s="5"/>
      <c r="Q265" s="5">
        <v>0</v>
      </c>
      <c r="R265" s="5">
        <v>0</v>
      </c>
      <c r="S265" s="5">
        <v>309828112</v>
      </c>
      <c r="T265" s="5">
        <v>249580764</v>
      </c>
      <c r="U265" s="5">
        <v>60247348</v>
      </c>
      <c r="V265" s="5">
        <v>198563043</v>
      </c>
      <c r="W265" s="5">
        <f t="shared" si="4"/>
        <v>51017721</v>
      </c>
      <c r="X265" s="5">
        <v>3732909</v>
      </c>
      <c r="Y265" s="5">
        <v>3732909</v>
      </c>
      <c r="Z265" s="5">
        <v>3732909</v>
      </c>
      <c r="AA265" s="5">
        <v>0</v>
      </c>
      <c r="AB265" s="5">
        <v>0</v>
      </c>
    </row>
    <row r="266" spans="1:28" ht="30" customHeight="1" x14ac:dyDescent="0.55000000000000004">
      <c r="A266" s="48" t="s">
        <v>27</v>
      </c>
      <c r="B266" s="2">
        <v>2024</v>
      </c>
      <c r="C266" s="1" t="s">
        <v>28</v>
      </c>
      <c r="D266" s="1" t="s">
        <v>434</v>
      </c>
      <c r="E266" s="1" t="s">
        <v>435</v>
      </c>
      <c r="F266" s="1" t="s">
        <v>451</v>
      </c>
      <c r="G266" s="1" t="s">
        <v>452</v>
      </c>
      <c r="H266" s="1" t="s">
        <v>148</v>
      </c>
      <c r="I266" s="1" t="s">
        <v>149</v>
      </c>
      <c r="J266" s="1" t="s">
        <v>35</v>
      </c>
      <c r="K266" s="1" t="s">
        <v>150</v>
      </c>
      <c r="L266" s="1" t="s">
        <v>151</v>
      </c>
      <c r="M266" s="1" t="s">
        <v>38</v>
      </c>
      <c r="N266" s="5">
        <v>359125000</v>
      </c>
      <c r="O266" s="5"/>
      <c r="P266" s="5"/>
      <c r="Q266" s="5">
        <v>0</v>
      </c>
      <c r="R266" s="5">
        <v>0</v>
      </c>
      <c r="S266" s="5">
        <v>359125000</v>
      </c>
      <c r="T266" s="5">
        <v>359125000</v>
      </c>
      <c r="U266" s="5">
        <v>0</v>
      </c>
      <c r="V266" s="5">
        <v>0</v>
      </c>
      <c r="W266" s="5">
        <f t="shared" si="4"/>
        <v>359125000</v>
      </c>
      <c r="X266" s="5">
        <v>0</v>
      </c>
      <c r="Y266" s="5">
        <v>0</v>
      </c>
      <c r="Z266" s="5">
        <v>0</v>
      </c>
      <c r="AA266" s="5">
        <v>0</v>
      </c>
      <c r="AB266" s="5">
        <v>0</v>
      </c>
    </row>
    <row r="267" spans="1:28" ht="30" customHeight="1" x14ac:dyDescent="0.55000000000000004">
      <c r="A267" s="48" t="s">
        <v>27</v>
      </c>
      <c r="B267" s="2">
        <v>2024</v>
      </c>
      <c r="C267" s="1" t="s">
        <v>28</v>
      </c>
      <c r="D267" s="1" t="s">
        <v>434</v>
      </c>
      <c r="E267" s="1" t="s">
        <v>435</v>
      </c>
      <c r="F267" s="1" t="s">
        <v>451</v>
      </c>
      <c r="G267" s="1" t="s">
        <v>452</v>
      </c>
      <c r="H267" s="1" t="s">
        <v>152</v>
      </c>
      <c r="I267" s="1" t="s">
        <v>153</v>
      </c>
      <c r="J267" s="1" t="s">
        <v>35</v>
      </c>
      <c r="K267" s="1" t="s">
        <v>150</v>
      </c>
      <c r="L267" s="1" t="s">
        <v>151</v>
      </c>
      <c r="M267" s="1" t="s">
        <v>38</v>
      </c>
      <c r="N267" s="5">
        <v>7515573</v>
      </c>
      <c r="O267" s="5"/>
      <c r="P267" s="5"/>
      <c r="Q267" s="5">
        <v>0</v>
      </c>
      <c r="R267" s="5">
        <v>0</v>
      </c>
      <c r="S267" s="5">
        <v>7515573</v>
      </c>
      <c r="T267" s="5">
        <v>0</v>
      </c>
      <c r="U267" s="5">
        <v>7515573</v>
      </c>
      <c r="V267" s="5"/>
      <c r="W267" s="5">
        <f t="shared" si="4"/>
        <v>0</v>
      </c>
      <c r="X267" s="5">
        <v>0</v>
      </c>
      <c r="Y267" s="5">
        <v>0</v>
      </c>
      <c r="Z267" s="5">
        <v>0</v>
      </c>
      <c r="AA267" s="5">
        <v>0</v>
      </c>
      <c r="AB267" s="5">
        <v>0</v>
      </c>
    </row>
    <row r="268" spans="1:28" ht="30" customHeight="1" x14ac:dyDescent="0.55000000000000004">
      <c r="A268" s="48" t="s">
        <v>27</v>
      </c>
      <c r="B268" s="2">
        <v>2024</v>
      </c>
      <c r="C268" s="1" t="s">
        <v>28</v>
      </c>
      <c r="D268" s="1" t="s">
        <v>434</v>
      </c>
      <c r="E268" s="1" t="s">
        <v>435</v>
      </c>
      <c r="F268" s="1" t="s">
        <v>453</v>
      </c>
      <c r="G268" s="1" t="s">
        <v>454</v>
      </c>
      <c r="H268" s="1" t="s">
        <v>152</v>
      </c>
      <c r="I268" s="1" t="s">
        <v>153</v>
      </c>
      <c r="J268" s="1" t="s">
        <v>41</v>
      </c>
      <c r="K268" s="1" t="s">
        <v>42</v>
      </c>
      <c r="L268" s="1" t="s">
        <v>43</v>
      </c>
      <c r="M268" s="1" t="s">
        <v>38</v>
      </c>
      <c r="N268" s="5">
        <v>1334688720</v>
      </c>
      <c r="O268" s="5"/>
      <c r="P268" s="5"/>
      <c r="Q268" s="5">
        <v>0</v>
      </c>
      <c r="R268" s="5">
        <v>0</v>
      </c>
      <c r="S268" s="5">
        <v>1334688720</v>
      </c>
      <c r="T268" s="5">
        <v>1204300635</v>
      </c>
      <c r="U268" s="5">
        <v>130388085</v>
      </c>
      <c r="V268" s="5">
        <v>277984936</v>
      </c>
      <c r="W268" s="5">
        <f t="shared" si="4"/>
        <v>926315699</v>
      </c>
      <c r="X268" s="5">
        <v>2311957</v>
      </c>
      <c r="Y268" s="5">
        <v>2311957</v>
      </c>
      <c r="Z268" s="5">
        <v>2311957</v>
      </c>
      <c r="AA268" s="5">
        <v>0</v>
      </c>
      <c r="AB268" s="5">
        <v>0</v>
      </c>
    </row>
    <row r="269" spans="1:28" ht="30" customHeight="1" x14ac:dyDescent="0.55000000000000004">
      <c r="A269" s="48" t="s">
        <v>27</v>
      </c>
      <c r="B269" s="2">
        <v>2024</v>
      </c>
      <c r="C269" s="1" t="s">
        <v>28</v>
      </c>
      <c r="D269" s="1" t="s">
        <v>434</v>
      </c>
      <c r="E269" s="1" t="s">
        <v>435</v>
      </c>
      <c r="F269" s="1" t="s">
        <v>453</v>
      </c>
      <c r="G269" s="1" t="s">
        <v>454</v>
      </c>
      <c r="H269" s="1" t="s">
        <v>214</v>
      </c>
      <c r="I269" s="1" t="s">
        <v>215</v>
      </c>
      <c r="J269" s="1" t="s">
        <v>41</v>
      </c>
      <c r="K269" s="1" t="s">
        <v>42</v>
      </c>
      <c r="L269" s="1" t="s">
        <v>43</v>
      </c>
      <c r="M269" s="1" t="s">
        <v>38</v>
      </c>
      <c r="N269" s="5">
        <v>729264778.25</v>
      </c>
      <c r="O269" s="5"/>
      <c r="P269" s="5"/>
      <c r="Q269" s="5">
        <v>0</v>
      </c>
      <c r="R269" s="5">
        <v>0</v>
      </c>
      <c r="S269" s="5">
        <v>729264778.25</v>
      </c>
      <c r="T269" s="5">
        <v>545845085</v>
      </c>
      <c r="U269" s="5">
        <v>183419693.25</v>
      </c>
      <c r="V269" s="5">
        <v>0</v>
      </c>
      <c r="W269" s="5">
        <f t="shared" si="4"/>
        <v>545845085</v>
      </c>
      <c r="X269" s="5">
        <v>0</v>
      </c>
      <c r="Y269" s="5">
        <v>0</v>
      </c>
      <c r="Z269" s="5">
        <v>0</v>
      </c>
      <c r="AA269" s="5">
        <v>0</v>
      </c>
      <c r="AB269" s="5">
        <v>0</v>
      </c>
    </row>
    <row r="270" spans="1:28" ht="30" customHeight="1" x14ac:dyDescent="0.55000000000000004">
      <c r="A270" s="48" t="s">
        <v>27</v>
      </c>
      <c r="B270" s="2">
        <v>2024</v>
      </c>
      <c r="C270" s="1" t="s">
        <v>28</v>
      </c>
      <c r="D270" s="1" t="s">
        <v>434</v>
      </c>
      <c r="E270" s="1" t="s">
        <v>435</v>
      </c>
      <c r="F270" s="1" t="s">
        <v>455</v>
      </c>
      <c r="G270" s="1" t="s">
        <v>456</v>
      </c>
      <c r="H270" s="1" t="s">
        <v>190</v>
      </c>
      <c r="I270" s="1" t="s">
        <v>191</v>
      </c>
      <c r="J270" s="1" t="s">
        <v>35</v>
      </c>
      <c r="K270" s="1" t="s">
        <v>36</v>
      </c>
      <c r="L270" s="1" t="s">
        <v>37</v>
      </c>
      <c r="M270" s="1" t="s">
        <v>38</v>
      </c>
      <c r="N270" s="5">
        <v>97186510</v>
      </c>
      <c r="O270" s="5"/>
      <c r="P270" s="5"/>
      <c r="Q270" s="5">
        <v>0</v>
      </c>
      <c r="R270" s="5">
        <v>0</v>
      </c>
      <c r="S270" s="5">
        <v>97186510</v>
      </c>
      <c r="T270" s="5">
        <v>69000000</v>
      </c>
      <c r="U270" s="5">
        <v>28186510</v>
      </c>
      <c r="V270" s="5">
        <v>68800000</v>
      </c>
      <c r="W270" s="5">
        <f t="shared" ref="W270:W333" si="5">+T270-V270</f>
        <v>200000</v>
      </c>
      <c r="X270" s="5">
        <v>2800000</v>
      </c>
      <c r="Y270" s="5">
        <v>2800000</v>
      </c>
      <c r="Z270" s="5">
        <v>2800000</v>
      </c>
      <c r="AA270" s="5">
        <v>0</v>
      </c>
      <c r="AB270" s="5">
        <v>0</v>
      </c>
    </row>
    <row r="271" spans="1:28" ht="30" customHeight="1" x14ac:dyDescent="0.55000000000000004">
      <c r="A271" s="48" t="s">
        <v>27</v>
      </c>
      <c r="B271" s="2">
        <v>2024</v>
      </c>
      <c r="C271" s="1" t="s">
        <v>28</v>
      </c>
      <c r="D271" s="1" t="s">
        <v>434</v>
      </c>
      <c r="E271" s="1" t="s">
        <v>435</v>
      </c>
      <c r="F271" s="1" t="s">
        <v>457</v>
      </c>
      <c r="G271" s="1" t="s">
        <v>458</v>
      </c>
      <c r="H271" s="1" t="s">
        <v>316</v>
      </c>
      <c r="I271" s="1" t="s">
        <v>317</v>
      </c>
      <c r="J271" s="1" t="s">
        <v>35</v>
      </c>
      <c r="K271" s="1" t="s">
        <v>36</v>
      </c>
      <c r="L271" s="1" t="s">
        <v>37</v>
      </c>
      <c r="M271" s="1" t="s">
        <v>38</v>
      </c>
      <c r="N271" s="5">
        <v>252608487</v>
      </c>
      <c r="O271" s="5"/>
      <c r="P271" s="5"/>
      <c r="Q271" s="5">
        <v>0</v>
      </c>
      <c r="R271" s="5">
        <v>0</v>
      </c>
      <c r="S271" s="5">
        <v>252608487</v>
      </c>
      <c r="T271" s="5">
        <v>166048200</v>
      </c>
      <c r="U271" s="5">
        <v>86560287</v>
      </c>
      <c r="V271" s="5">
        <v>0</v>
      </c>
      <c r="W271" s="5">
        <f t="shared" si="5"/>
        <v>166048200</v>
      </c>
      <c r="X271" s="5">
        <v>0</v>
      </c>
      <c r="Y271" s="5">
        <v>0</v>
      </c>
      <c r="Z271" s="5">
        <v>0</v>
      </c>
      <c r="AA271" s="5">
        <v>0</v>
      </c>
      <c r="AB271" s="5">
        <v>0</v>
      </c>
    </row>
    <row r="272" spans="1:28" ht="30" customHeight="1" x14ac:dyDescent="0.55000000000000004">
      <c r="A272" s="48" t="s">
        <v>27</v>
      </c>
      <c r="B272" s="2">
        <v>2024</v>
      </c>
      <c r="C272" s="1" t="s">
        <v>28</v>
      </c>
      <c r="D272" s="1" t="s">
        <v>434</v>
      </c>
      <c r="E272" s="1" t="s">
        <v>435</v>
      </c>
      <c r="F272" s="1" t="s">
        <v>459</v>
      </c>
      <c r="G272" s="1" t="s">
        <v>460</v>
      </c>
      <c r="H272" s="1" t="s">
        <v>214</v>
      </c>
      <c r="I272" s="1" t="s">
        <v>215</v>
      </c>
      <c r="J272" s="1" t="s">
        <v>41</v>
      </c>
      <c r="K272" s="1" t="s">
        <v>42</v>
      </c>
      <c r="L272" s="1" t="s">
        <v>43</v>
      </c>
      <c r="M272" s="1" t="s">
        <v>38</v>
      </c>
      <c r="N272" s="5">
        <v>12813697</v>
      </c>
      <c r="O272" s="5"/>
      <c r="P272" s="5"/>
      <c r="Q272" s="5">
        <v>0</v>
      </c>
      <c r="R272" s="5">
        <v>0</v>
      </c>
      <c r="S272" s="5">
        <v>12813697</v>
      </c>
      <c r="T272" s="5">
        <v>6561568</v>
      </c>
      <c r="U272" s="5">
        <v>6252129</v>
      </c>
      <c r="V272" s="5">
        <v>0</v>
      </c>
      <c r="W272" s="5">
        <f t="shared" si="5"/>
        <v>6561568</v>
      </c>
      <c r="X272" s="5">
        <v>0</v>
      </c>
      <c r="Y272" s="5">
        <v>0</v>
      </c>
      <c r="Z272" s="5">
        <v>0</v>
      </c>
      <c r="AA272" s="5">
        <v>0</v>
      </c>
      <c r="AB272" s="5">
        <v>0</v>
      </c>
    </row>
    <row r="273" spans="1:28" ht="30" customHeight="1" x14ac:dyDescent="0.55000000000000004">
      <c r="A273" s="48" t="s">
        <v>27</v>
      </c>
      <c r="B273" s="2">
        <v>2024</v>
      </c>
      <c r="C273" s="1" t="s">
        <v>28</v>
      </c>
      <c r="D273" s="1" t="s">
        <v>434</v>
      </c>
      <c r="E273" s="1" t="s">
        <v>435</v>
      </c>
      <c r="F273" s="1" t="s">
        <v>461</v>
      </c>
      <c r="G273" s="1" t="s">
        <v>462</v>
      </c>
      <c r="H273" s="1" t="s">
        <v>214</v>
      </c>
      <c r="I273" s="1" t="s">
        <v>215</v>
      </c>
      <c r="J273" s="1" t="s">
        <v>41</v>
      </c>
      <c r="K273" s="1" t="s">
        <v>42</v>
      </c>
      <c r="L273" s="1" t="s">
        <v>43</v>
      </c>
      <c r="M273" s="1" t="s">
        <v>38</v>
      </c>
      <c r="N273" s="5">
        <v>9964000</v>
      </c>
      <c r="O273" s="5"/>
      <c r="P273" s="5"/>
      <c r="Q273" s="5">
        <v>0</v>
      </c>
      <c r="R273" s="5">
        <v>0</v>
      </c>
      <c r="S273" s="5">
        <v>9964000</v>
      </c>
      <c r="T273" s="5">
        <v>0</v>
      </c>
      <c r="U273" s="5">
        <v>9964000</v>
      </c>
      <c r="V273" s="5"/>
      <c r="W273" s="5">
        <f t="shared" si="5"/>
        <v>0</v>
      </c>
      <c r="X273" s="5">
        <v>0</v>
      </c>
      <c r="Y273" s="5">
        <v>0</v>
      </c>
      <c r="Z273" s="5">
        <v>0</v>
      </c>
      <c r="AA273" s="5">
        <v>0</v>
      </c>
      <c r="AB273" s="5">
        <v>0</v>
      </c>
    </row>
    <row r="274" spans="1:28" ht="30" customHeight="1" x14ac:dyDescent="0.55000000000000004">
      <c r="A274" s="48" t="s">
        <v>27</v>
      </c>
      <c r="B274" s="2">
        <v>2024</v>
      </c>
      <c r="C274" s="1" t="s">
        <v>28</v>
      </c>
      <c r="D274" s="1" t="s">
        <v>463</v>
      </c>
      <c r="E274" s="1" t="s">
        <v>464</v>
      </c>
      <c r="F274" s="1" t="s">
        <v>465</v>
      </c>
      <c r="G274" s="1" t="s">
        <v>466</v>
      </c>
      <c r="H274" s="1" t="s">
        <v>152</v>
      </c>
      <c r="I274" s="1" t="s">
        <v>153</v>
      </c>
      <c r="J274" s="1" t="s">
        <v>41</v>
      </c>
      <c r="K274" s="1" t="s">
        <v>42</v>
      </c>
      <c r="L274" s="1" t="s">
        <v>43</v>
      </c>
      <c r="M274" s="1" t="s">
        <v>38</v>
      </c>
      <c r="N274" s="5">
        <v>13175201</v>
      </c>
      <c r="O274" s="5"/>
      <c r="P274" s="5"/>
      <c r="Q274" s="5">
        <v>0</v>
      </c>
      <c r="R274" s="5">
        <v>0</v>
      </c>
      <c r="S274" s="5">
        <v>13175201</v>
      </c>
      <c r="T274" s="5">
        <v>0</v>
      </c>
      <c r="U274" s="5">
        <v>13175201</v>
      </c>
      <c r="V274" s="5"/>
      <c r="W274" s="5">
        <f t="shared" si="5"/>
        <v>0</v>
      </c>
      <c r="X274" s="5">
        <v>0</v>
      </c>
      <c r="Y274" s="5">
        <v>0</v>
      </c>
      <c r="Z274" s="5">
        <v>0</v>
      </c>
      <c r="AA274" s="5">
        <v>0</v>
      </c>
      <c r="AB274" s="5">
        <v>0</v>
      </c>
    </row>
    <row r="275" spans="1:28" ht="30" customHeight="1" x14ac:dyDescent="0.55000000000000004">
      <c r="A275" s="48" t="s">
        <v>27</v>
      </c>
      <c r="B275" s="2">
        <v>2024</v>
      </c>
      <c r="C275" s="1" t="s">
        <v>28</v>
      </c>
      <c r="D275" s="1" t="s">
        <v>463</v>
      </c>
      <c r="E275" s="1" t="s">
        <v>464</v>
      </c>
      <c r="F275" s="1" t="s">
        <v>467</v>
      </c>
      <c r="G275" s="1" t="s">
        <v>468</v>
      </c>
      <c r="H275" s="1" t="s">
        <v>262</v>
      </c>
      <c r="I275" s="1" t="s">
        <v>263</v>
      </c>
      <c r="J275" s="1" t="s">
        <v>41</v>
      </c>
      <c r="K275" s="1" t="s">
        <v>42</v>
      </c>
      <c r="L275" s="1" t="s">
        <v>43</v>
      </c>
      <c r="M275" s="1" t="s">
        <v>38</v>
      </c>
      <c r="N275" s="5">
        <v>132403000</v>
      </c>
      <c r="O275" s="5"/>
      <c r="P275" s="5"/>
      <c r="Q275" s="5">
        <v>0</v>
      </c>
      <c r="R275" s="5">
        <v>0</v>
      </c>
      <c r="S275" s="5">
        <v>132403000</v>
      </c>
      <c r="T275" s="5">
        <v>107664683</v>
      </c>
      <c r="U275" s="5">
        <v>24738317</v>
      </c>
      <c r="V275" s="5">
        <v>0</v>
      </c>
      <c r="W275" s="5">
        <f t="shared" si="5"/>
        <v>107664683</v>
      </c>
      <c r="X275" s="5">
        <v>0</v>
      </c>
      <c r="Y275" s="5">
        <v>0</v>
      </c>
      <c r="Z275" s="5">
        <v>0</v>
      </c>
      <c r="AA275" s="5">
        <v>0</v>
      </c>
      <c r="AB275" s="5">
        <v>0</v>
      </c>
    </row>
    <row r="276" spans="1:28" ht="30" customHeight="1" x14ac:dyDescent="0.55000000000000004">
      <c r="A276" s="48" t="s">
        <v>27</v>
      </c>
      <c r="B276" s="2">
        <v>2024</v>
      </c>
      <c r="C276" s="1" t="s">
        <v>28</v>
      </c>
      <c r="D276" s="1" t="s">
        <v>463</v>
      </c>
      <c r="E276" s="1" t="s">
        <v>464</v>
      </c>
      <c r="F276" s="1" t="s">
        <v>467</v>
      </c>
      <c r="G276" s="1" t="s">
        <v>468</v>
      </c>
      <c r="H276" s="1" t="s">
        <v>152</v>
      </c>
      <c r="I276" s="1" t="s">
        <v>153</v>
      </c>
      <c r="J276" s="1" t="s">
        <v>41</v>
      </c>
      <c r="K276" s="1" t="s">
        <v>42</v>
      </c>
      <c r="L276" s="1" t="s">
        <v>43</v>
      </c>
      <c r="M276" s="1" t="s">
        <v>38</v>
      </c>
      <c r="N276" s="5">
        <v>631165932</v>
      </c>
      <c r="O276" s="5">
        <v>0</v>
      </c>
      <c r="P276" s="5">
        <v>2821118</v>
      </c>
      <c r="Q276" s="5">
        <v>0</v>
      </c>
      <c r="R276" s="5">
        <v>0</v>
      </c>
      <c r="S276" s="5">
        <v>628344814</v>
      </c>
      <c r="T276" s="5">
        <v>578502549</v>
      </c>
      <c r="U276" s="5">
        <v>49842265</v>
      </c>
      <c r="V276" s="5">
        <v>340935276</v>
      </c>
      <c r="W276" s="5">
        <f t="shared" si="5"/>
        <v>237567273</v>
      </c>
      <c r="X276" s="5">
        <v>5582082</v>
      </c>
      <c r="Y276" s="5">
        <v>5582082</v>
      </c>
      <c r="Z276" s="5">
        <v>5582082</v>
      </c>
      <c r="AA276" s="5">
        <v>0</v>
      </c>
      <c r="AB276" s="5">
        <v>0</v>
      </c>
    </row>
    <row r="277" spans="1:28" ht="30" customHeight="1" x14ac:dyDescent="0.55000000000000004">
      <c r="A277" s="48" t="s">
        <v>27</v>
      </c>
      <c r="B277" s="2">
        <v>2024</v>
      </c>
      <c r="C277" s="1" t="s">
        <v>28</v>
      </c>
      <c r="D277" s="1" t="s">
        <v>463</v>
      </c>
      <c r="E277" s="1" t="s">
        <v>464</v>
      </c>
      <c r="F277" s="1" t="s">
        <v>467</v>
      </c>
      <c r="G277" s="1" t="s">
        <v>468</v>
      </c>
      <c r="H277" s="1" t="s">
        <v>152</v>
      </c>
      <c r="I277" s="1" t="s">
        <v>153</v>
      </c>
      <c r="J277" s="1" t="s">
        <v>35</v>
      </c>
      <c r="K277" s="1" t="s">
        <v>36</v>
      </c>
      <c r="L277" s="1" t="s">
        <v>37</v>
      </c>
      <c r="M277" s="1" t="s">
        <v>38</v>
      </c>
      <c r="N277" s="5">
        <v>31769059</v>
      </c>
      <c r="O277" s="5"/>
      <c r="P277" s="5"/>
      <c r="Q277" s="5">
        <v>0</v>
      </c>
      <c r="R277" s="5">
        <v>0</v>
      </c>
      <c r="S277" s="5">
        <v>31769059</v>
      </c>
      <c r="T277" s="5">
        <v>0</v>
      </c>
      <c r="U277" s="5">
        <v>31769059</v>
      </c>
      <c r="V277" s="5"/>
      <c r="W277" s="5">
        <f t="shared" si="5"/>
        <v>0</v>
      </c>
      <c r="X277" s="5">
        <v>0</v>
      </c>
      <c r="Y277" s="5">
        <v>0</v>
      </c>
      <c r="Z277" s="5">
        <v>0</v>
      </c>
      <c r="AA277" s="5">
        <v>0</v>
      </c>
      <c r="AB277" s="5">
        <v>0</v>
      </c>
    </row>
    <row r="278" spans="1:28" ht="30" customHeight="1" x14ac:dyDescent="0.55000000000000004">
      <c r="A278" s="48" t="s">
        <v>27</v>
      </c>
      <c r="B278" s="2">
        <v>2024</v>
      </c>
      <c r="C278" s="1" t="s">
        <v>28</v>
      </c>
      <c r="D278" s="1" t="s">
        <v>463</v>
      </c>
      <c r="E278" s="1" t="s">
        <v>464</v>
      </c>
      <c r="F278" s="1" t="s">
        <v>469</v>
      </c>
      <c r="G278" s="1" t="s">
        <v>470</v>
      </c>
      <c r="H278" s="1" t="s">
        <v>152</v>
      </c>
      <c r="I278" s="1" t="s">
        <v>153</v>
      </c>
      <c r="J278" s="1" t="s">
        <v>41</v>
      </c>
      <c r="K278" s="1" t="s">
        <v>42</v>
      </c>
      <c r="L278" s="1" t="s">
        <v>43</v>
      </c>
      <c r="M278" s="1" t="s">
        <v>38</v>
      </c>
      <c r="N278" s="5">
        <v>52159699</v>
      </c>
      <c r="O278" s="5"/>
      <c r="P278" s="5"/>
      <c r="Q278" s="5">
        <v>0</v>
      </c>
      <c r="R278" s="5">
        <v>0</v>
      </c>
      <c r="S278" s="5">
        <v>52159699</v>
      </c>
      <c r="T278" s="5">
        <v>52159699</v>
      </c>
      <c r="U278" s="5">
        <v>0</v>
      </c>
      <c r="V278" s="5">
        <v>51857324</v>
      </c>
      <c r="W278" s="5">
        <f t="shared" si="5"/>
        <v>302375</v>
      </c>
      <c r="X278" s="5">
        <v>1965438</v>
      </c>
      <c r="Y278" s="5">
        <v>1965438</v>
      </c>
      <c r="Z278" s="5">
        <v>1965438</v>
      </c>
      <c r="AA278" s="5">
        <v>0</v>
      </c>
      <c r="AB278" s="5">
        <v>0</v>
      </c>
    </row>
    <row r="279" spans="1:28" ht="30" customHeight="1" x14ac:dyDescent="0.55000000000000004">
      <c r="A279" s="48" t="s">
        <v>27</v>
      </c>
      <c r="B279" s="2">
        <v>2024</v>
      </c>
      <c r="C279" s="1" t="s">
        <v>28</v>
      </c>
      <c r="D279" s="1" t="s">
        <v>463</v>
      </c>
      <c r="E279" s="1" t="s">
        <v>464</v>
      </c>
      <c r="F279" s="1" t="s">
        <v>469</v>
      </c>
      <c r="G279" s="1" t="s">
        <v>470</v>
      </c>
      <c r="H279" s="1" t="s">
        <v>152</v>
      </c>
      <c r="I279" s="1" t="s">
        <v>153</v>
      </c>
      <c r="J279" s="1" t="s">
        <v>35</v>
      </c>
      <c r="K279" s="1" t="s">
        <v>150</v>
      </c>
      <c r="L279" s="1" t="s">
        <v>151</v>
      </c>
      <c r="M279" s="1" t="s">
        <v>38</v>
      </c>
      <c r="N279" s="5">
        <v>370256993</v>
      </c>
      <c r="O279" s="5"/>
      <c r="P279" s="5"/>
      <c r="Q279" s="5">
        <v>0</v>
      </c>
      <c r="R279" s="5">
        <v>0</v>
      </c>
      <c r="S279" s="5">
        <v>370256993</v>
      </c>
      <c r="T279" s="5">
        <v>269751650</v>
      </c>
      <c r="U279" s="5">
        <v>100505343</v>
      </c>
      <c r="V279" s="5">
        <v>0</v>
      </c>
      <c r="W279" s="5">
        <f t="shared" si="5"/>
        <v>269751650</v>
      </c>
      <c r="X279" s="5">
        <v>0</v>
      </c>
      <c r="Y279" s="5">
        <v>0</v>
      </c>
      <c r="Z279" s="5">
        <v>0</v>
      </c>
      <c r="AA279" s="5">
        <v>0</v>
      </c>
      <c r="AB279" s="5">
        <v>0</v>
      </c>
    </row>
    <row r="280" spans="1:28" ht="30" customHeight="1" x14ac:dyDescent="0.55000000000000004">
      <c r="A280" s="48" t="s">
        <v>27</v>
      </c>
      <c r="B280" s="2">
        <v>2024</v>
      </c>
      <c r="C280" s="1" t="s">
        <v>28</v>
      </c>
      <c r="D280" s="1" t="s">
        <v>463</v>
      </c>
      <c r="E280" s="1" t="s">
        <v>464</v>
      </c>
      <c r="F280" s="1" t="s">
        <v>471</v>
      </c>
      <c r="G280" s="1" t="s">
        <v>472</v>
      </c>
      <c r="H280" s="1" t="s">
        <v>242</v>
      </c>
      <c r="I280" s="1" t="s">
        <v>243</v>
      </c>
      <c r="J280" s="1" t="s">
        <v>41</v>
      </c>
      <c r="K280" s="1" t="s">
        <v>42</v>
      </c>
      <c r="L280" s="1" t="s">
        <v>43</v>
      </c>
      <c r="M280" s="1" t="s">
        <v>38</v>
      </c>
      <c r="N280" s="5">
        <v>15100000</v>
      </c>
      <c r="O280" s="5"/>
      <c r="P280" s="5"/>
      <c r="Q280" s="5">
        <v>0</v>
      </c>
      <c r="R280" s="5">
        <v>0</v>
      </c>
      <c r="S280" s="5">
        <v>15100000</v>
      </c>
      <c r="T280" s="5">
        <v>0</v>
      </c>
      <c r="U280" s="5">
        <v>15100000</v>
      </c>
      <c r="V280" s="5"/>
      <c r="W280" s="5">
        <f t="shared" si="5"/>
        <v>0</v>
      </c>
      <c r="X280" s="5">
        <v>0</v>
      </c>
      <c r="Y280" s="5">
        <v>0</v>
      </c>
      <c r="Z280" s="5">
        <v>0</v>
      </c>
      <c r="AA280" s="5">
        <v>0</v>
      </c>
      <c r="AB280" s="5">
        <v>0</v>
      </c>
    </row>
    <row r="281" spans="1:28" ht="30" customHeight="1" x14ac:dyDescent="0.55000000000000004">
      <c r="A281" s="48" t="s">
        <v>27</v>
      </c>
      <c r="B281" s="2">
        <v>2024</v>
      </c>
      <c r="C281" s="1" t="s">
        <v>28</v>
      </c>
      <c r="D281" s="1" t="s">
        <v>463</v>
      </c>
      <c r="E281" s="1" t="s">
        <v>464</v>
      </c>
      <c r="F281" s="1" t="s">
        <v>471</v>
      </c>
      <c r="G281" s="1" t="s">
        <v>472</v>
      </c>
      <c r="H281" s="1" t="s">
        <v>244</v>
      </c>
      <c r="I281" s="1" t="s">
        <v>245</v>
      </c>
      <c r="J281" s="1" t="s">
        <v>41</v>
      </c>
      <c r="K281" s="1" t="s">
        <v>42</v>
      </c>
      <c r="L281" s="1" t="s">
        <v>43</v>
      </c>
      <c r="M281" s="1" t="s">
        <v>38</v>
      </c>
      <c r="N281" s="5">
        <v>748098009</v>
      </c>
      <c r="O281" s="5"/>
      <c r="P281" s="5"/>
      <c r="Q281" s="5">
        <v>0</v>
      </c>
      <c r="R281" s="5">
        <v>0</v>
      </c>
      <c r="S281" s="5">
        <v>748098009</v>
      </c>
      <c r="T281" s="5">
        <v>0</v>
      </c>
      <c r="U281" s="5">
        <v>748098009</v>
      </c>
      <c r="V281" s="5"/>
      <c r="W281" s="5">
        <f t="shared" si="5"/>
        <v>0</v>
      </c>
      <c r="X281" s="5">
        <v>0</v>
      </c>
      <c r="Y281" s="5">
        <v>0</v>
      </c>
      <c r="Z281" s="5">
        <v>0</v>
      </c>
      <c r="AA281" s="5">
        <v>0</v>
      </c>
      <c r="AB281" s="5">
        <v>0</v>
      </c>
    </row>
    <row r="282" spans="1:28" ht="30" customHeight="1" x14ac:dyDescent="0.55000000000000004">
      <c r="A282" s="48" t="s">
        <v>27</v>
      </c>
      <c r="B282" s="2">
        <v>2024</v>
      </c>
      <c r="C282" s="1" t="s">
        <v>28</v>
      </c>
      <c r="D282" s="1" t="s">
        <v>463</v>
      </c>
      <c r="E282" s="1" t="s">
        <v>464</v>
      </c>
      <c r="F282" s="1" t="s">
        <v>471</v>
      </c>
      <c r="G282" s="1" t="s">
        <v>472</v>
      </c>
      <c r="H282" s="1" t="s">
        <v>246</v>
      </c>
      <c r="I282" s="1" t="s">
        <v>247</v>
      </c>
      <c r="J282" s="1" t="s">
        <v>41</v>
      </c>
      <c r="K282" s="1" t="s">
        <v>42</v>
      </c>
      <c r="L282" s="1" t="s">
        <v>43</v>
      </c>
      <c r="M282" s="1" t="s">
        <v>38</v>
      </c>
      <c r="N282" s="5">
        <v>313089850</v>
      </c>
      <c r="O282" s="5"/>
      <c r="P282" s="5"/>
      <c r="Q282" s="5">
        <v>0</v>
      </c>
      <c r="R282" s="5">
        <v>0</v>
      </c>
      <c r="S282" s="5">
        <v>313089850</v>
      </c>
      <c r="T282" s="5">
        <v>0</v>
      </c>
      <c r="U282" s="5">
        <v>313089850</v>
      </c>
      <c r="V282" s="5"/>
      <c r="W282" s="5">
        <f t="shared" si="5"/>
        <v>0</v>
      </c>
      <c r="X282" s="5">
        <v>0</v>
      </c>
      <c r="Y282" s="5">
        <v>0</v>
      </c>
      <c r="Z282" s="5">
        <v>0</v>
      </c>
      <c r="AA282" s="5">
        <v>0</v>
      </c>
      <c r="AB282" s="5">
        <v>0</v>
      </c>
    </row>
    <row r="283" spans="1:28" ht="30" customHeight="1" x14ac:dyDescent="0.55000000000000004">
      <c r="A283" s="48" t="s">
        <v>27</v>
      </c>
      <c r="B283" s="2">
        <v>2024</v>
      </c>
      <c r="C283" s="1" t="s">
        <v>28</v>
      </c>
      <c r="D283" s="1" t="s">
        <v>463</v>
      </c>
      <c r="E283" s="1" t="s">
        <v>464</v>
      </c>
      <c r="F283" s="1" t="s">
        <v>473</v>
      </c>
      <c r="G283" s="1" t="s">
        <v>474</v>
      </c>
      <c r="H283" s="1" t="s">
        <v>60</v>
      </c>
      <c r="I283" s="1" t="s">
        <v>61</v>
      </c>
      <c r="J283" s="1" t="s">
        <v>41</v>
      </c>
      <c r="K283" s="1" t="s">
        <v>42</v>
      </c>
      <c r="L283" s="1" t="s">
        <v>43</v>
      </c>
      <c r="M283" s="1" t="s">
        <v>38</v>
      </c>
      <c r="N283" s="5">
        <v>65400000</v>
      </c>
      <c r="O283" s="5"/>
      <c r="P283" s="5"/>
      <c r="Q283" s="5">
        <v>0</v>
      </c>
      <c r="R283" s="5">
        <v>0</v>
      </c>
      <c r="S283" s="5">
        <v>65400000</v>
      </c>
      <c r="T283" s="5">
        <v>0</v>
      </c>
      <c r="U283" s="5">
        <v>65400000</v>
      </c>
      <c r="V283" s="5"/>
      <c r="W283" s="5">
        <f t="shared" si="5"/>
        <v>0</v>
      </c>
      <c r="X283" s="5">
        <v>0</v>
      </c>
      <c r="Y283" s="5">
        <v>0</v>
      </c>
      <c r="Z283" s="5">
        <v>0</v>
      </c>
      <c r="AA283" s="5">
        <v>0</v>
      </c>
      <c r="AB283" s="5">
        <v>0</v>
      </c>
    </row>
    <row r="284" spans="1:28" ht="30" customHeight="1" x14ac:dyDescent="0.55000000000000004">
      <c r="A284" s="48" t="s">
        <v>27</v>
      </c>
      <c r="B284" s="2">
        <v>2024</v>
      </c>
      <c r="C284" s="1" t="s">
        <v>28</v>
      </c>
      <c r="D284" s="1" t="s">
        <v>463</v>
      </c>
      <c r="E284" s="1" t="s">
        <v>464</v>
      </c>
      <c r="F284" s="1" t="s">
        <v>475</v>
      </c>
      <c r="G284" s="1" t="s">
        <v>476</v>
      </c>
      <c r="H284" s="1" t="s">
        <v>340</v>
      </c>
      <c r="I284" s="1" t="s">
        <v>341</v>
      </c>
      <c r="J284" s="1" t="s">
        <v>41</v>
      </c>
      <c r="K284" s="1" t="s">
        <v>42</v>
      </c>
      <c r="L284" s="1" t="s">
        <v>43</v>
      </c>
      <c r="M284" s="1" t="s">
        <v>38</v>
      </c>
      <c r="N284" s="5">
        <v>57731000</v>
      </c>
      <c r="O284" s="5"/>
      <c r="P284" s="5"/>
      <c r="Q284" s="5">
        <v>0</v>
      </c>
      <c r="R284" s="5">
        <v>0</v>
      </c>
      <c r="S284" s="5">
        <v>57731000</v>
      </c>
      <c r="T284" s="5">
        <v>51700000</v>
      </c>
      <c r="U284" s="5">
        <v>6031000</v>
      </c>
      <c r="V284" s="5">
        <v>51700000</v>
      </c>
      <c r="W284" s="5">
        <f t="shared" si="5"/>
        <v>0</v>
      </c>
      <c r="X284" s="5">
        <v>0</v>
      </c>
      <c r="Y284" s="5">
        <v>0</v>
      </c>
      <c r="Z284" s="5">
        <v>0</v>
      </c>
      <c r="AA284" s="5">
        <v>0</v>
      </c>
      <c r="AB284" s="5">
        <v>0</v>
      </c>
    </row>
    <row r="285" spans="1:28" ht="30" customHeight="1" x14ac:dyDescent="0.55000000000000004">
      <c r="A285" s="48" t="s">
        <v>27</v>
      </c>
      <c r="B285" s="2">
        <v>2024</v>
      </c>
      <c r="C285" s="1" t="s">
        <v>28</v>
      </c>
      <c r="D285" s="1" t="s">
        <v>463</v>
      </c>
      <c r="E285" s="1" t="s">
        <v>464</v>
      </c>
      <c r="F285" s="1" t="s">
        <v>475</v>
      </c>
      <c r="G285" s="1" t="s">
        <v>476</v>
      </c>
      <c r="H285" s="1" t="s">
        <v>214</v>
      </c>
      <c r="I285" s="1" t="s">
        <v>215</v>
      </c>
      <c r="J285" s="1" t="s">
        <v>41</v>
      </c>
      <c r="K285" s="1" t="s">
        <v>42</v>
      </c>
      <c r="L285" s="1" t="s">
        <v>43</v>
      </c>
      <c r="M285" s="1" t="s">
        <v>38</v>
      </c>
      <c r="N285" s="5">
        <v>9964000</v>
      </c>
      <c r="O285" s="5"/>
      <c r="P285" s="5"/>
      <c r="Q285" s="5">
        <v>0</v>
      </c>
      <c r="R285" s="5">
        <v>0</v>
      </c>
      <c r="S285" s="5">
        <v>9964000</v>
      </c>
      <c r="T285" s="5">
        <v>0</v>
      </c>
      <c r="U285" s="5">
        <v>9964000</v>
      </c>
      <c r="V285" s="5"/>
      <c r="W285" s="5">
        <f t="shared" si="5"/>
        <v>0</v>
      </c>
      <c r="X285" s="5">
        <v>0</v>
      </c>
      <c r="Y285" s="5">
        <v>0</v>
      </c>
      <c r="Z285" s="5">
        <v>0</v>
      </c>
      <c r="AA285" s="5">
        <v>0</v>
      </c>
      <c r="AB285" s="5">
        <v>0</v>
      </c>
    </row>
    <row r="286" spans="1:28" ht="30" customHeight="1" x14ac:dyDescent="0.55000000000000004">
      <c r="A286" s="48" t="s">
        <v>27</v>
      </c>
      <c r="B286" s="2">
        <v>2024</v>
      </c>
      <c r="C286" s="1" t="s">
        <v>28</v>
      </c>
      <c r="D286" s="1" t="s">
        <v>463</v>
      </c>
      <c r="E286" s="1" t="s">
        <v>464</v>
      </c>
      <c r="F286" s="1" t="s">
        <v>477</v>
      </c>
      <c r="G286" s="1" t="s">
        <v>478</v>
      </c>
      <c r="H286" s="1" t="s">
        <v>152</v>
      </c>
      <c r="I286" s="1" t="s">
        <v>153</v>
      </c>
      <c r="J286" s="1" t="s">
        <v>35</v>
      </c>
      <c r="K286" s="1" t="s">
        <v>150</v>
      </c>
      <c r="L286" s="1" t="s">
        <v>151</v>
      </c>
      <c r="M286" s="1" t="s">
        <v>38</v>
      </c>
      <c r="N286" s="5">
        <v>135000000</v>
      </c>
      <c r="O286" s="5"/>
      <c r="P286" s="5"/>
      <c r="Q286" s="5">
        <v>0</v>
      </c>
      <c r="R286" s="5">
        <v>0</v>
      </c>
      <c r="S286" s="5">
        <v>135000000</v>
      </c>
      <c r="T286" s="5">
        <v>0</v>
      </c>
      <c r="U286" s="5">
        <v>135000000</v>
      </c>
      <c r="V286" s="5"/>
      <c r="W286" s="5">
        <f t="shared" si="5"/>
        <v>0</v>
      </c>
      <c r="X286" s="5">
        <v>0</v>
      </c>
      <c r="Y286" s="5">
        <v>0</v>
      </c>
      <c r="Z286" s="5">
        <v>0</v>
      </c>
      <c r="AA286" s="5">
        <v>0</v>
      </c>
      <c r="AB286" s="5">
        <v>0</v>
      </c>
    </row>
    <row r="287" spans="1:28" ht="30" customHeight="1" x14ac:dyDescent="0.55000000000000004">
      <c r="A287" s="48" t="s">
        <v>27</v>
      </c>
      <c r="B287" s="2">
        <v>2024</v>
      </c>
      <c r="C287" s="1" t="s">
        <v>28</v>
      </c>
      <c r="D287" s="1" t="s">
        <v>463</v>
      </c>
      <c r="E287" s="1" t="s">
        <v>464</v>
      </c>
      <c r="F287" s="1" t="s">
        <v>479</v>
      </c>
      <c r="G287" s="1" t="s">
        <v>480</v>
      </c>
      <c r="H287" s="1" t="s">
        <v>152</v>
      </c>
      <c r="I287" s="1" t="s">
        <v>153</v>
      </c>
      <c r="J287" s="1" t="s">
        <v>41</v>
      </c>
      <c r="K287" s="1" t="s">
        <v>42</v>
      </c>
      <c r="L287" s="1" t="s">
        <v>43</v>
      </c>
      <c r="M287" s="1" t="s">
        <v>38</v>
      </c>
      <c r="N287" s="5">
        <v>336586685</v>
      </c>
      <c r="O287" s="5"/>
      <c r="P287" s="5"/>
      <c r="Q287" s="5">
        <v>0</v>
      </c>
      <c r="R287" s="5">
        <v>0</v>
      </c>
      <c r="S287" s="5">
        <v>336586685</v>
      </c>
      <c r="T287" s="5">
        <v>249379633</v>
      </c>
      <c r="U287" s="5">
        <v>87207052</v>
      </c>
      <c r="V287" s="5">
        <v>145701873</v>
      </c>
      <c r="W287" s="5">
        <f t="shared" si="5"/>
        <v>103677760</v>
      </c>
      <c r="X287" s="5">
        <v>2934423</v>
      </c>
      <c r="Y287" s="5">
        <v>2934423</v>
      </c>
      <c r="Z287" s="5">
        <v>2934423</v>
      </c>
      <c r="AA287" s="5">
        <v>0</v>
      </c>
      <c r="AB287" s="5">
        <v>0</v>
      </c>
    </row>
    <row r="288" spans="1:28" ht="30" customHeight="1" x14ac:dyDescent="0.55000000000000004">
      <c r="A288" s="48" t="s">
        <v>27</v>
      </c>
      <c r="B288" s="2">
        <v>2024</v>
      </c>
      <c r="C288" s="1" t="s">
        <v>28</v>
      </c>
      <c r="D288" s="1" t="s">
        <v>463</v>
      </c>
      <c r="E288" s="1" t="s">
        <v>464</v>
      </c>
      <c r="F288" s="1" t="s">
        <v>481</v>
      </c>
      <c r="G288" s="1" t="s">
        <v>482</v>
      </c>
      <c r="H288" s="1" t="s">
        <v>148</v>
      </c>
      <c r="I288" s="1" t="s">
        <v>149</v>
      </c>
      <c r="J288" s="1" t="s">
        <v>35</v>
      </c>
      <c r="K288" s="1" t="s">
        <v>150</v>
      </c>
      <c r="L288" s="1" t="s">
        <v>151</v>
      </c>
      <c r="M288" s="1" t="s">
        <v>38</v>
      </c>
      <c r="N288" s="5">
        <v>414375000</v>
      </c>
      <c r="O288" s="5"/>
      <c r="P288" s="5"/>
      <c r="Q288" s="5">
        <v>0</v>
      </c>
      <c r="R288" s="5">
        <v>0</v>
      </c>
      <c r="S288" s="5">
        <v>414375000</v>
      </c>
      <c r="T288" s="5">
        <v>0</v>
      </c>
      <c r="U288" s="5">
        <v>414375000</v>
      </c>
      <c r="V288" s="5"/>
      <c r="W288" s="5">
        <f t="shared" si="5"/>
        <v>0</v>
      </c>
      <c r="X288" s="5">
        <v>0</v>
      </c>
      <c r="Y288" s="5">
        <v>0</v>
      </c>
      <c r="Z288" s="5">
        <v>0</v>
      </c>
      <c r="AA288" s="5">
        <v>0</v>
      </c>
      <c r="AB288" s="5">
        <v>0</v>
      </c>
    </row>
    <row r="289" spans="1:28" ht="30" customHeight="1" x14ac:dyDescent="0.55000000000000004">
      <c r="A289" s="48" t="s">
        <v>27</v>
      </c>
      <c r="B289" s="2">
        <v>2024</v>
      </c>
      <c r="C289" s="1" t="s">
        <v>28</v>
      </c>
      <c r="D289" s="1" t="s">
        <v>463</v>
      </c>
      <c r="E289" s="1" t="s">
        <v>464</v>
      </c>
      <c r="F289" s="1" t="s">
        <v>481</v>
      </c>
      <c r="G289" s="1" t="s">
        <v>482</v>
      </c>
      <c r="H289" s="1" t="s">
        <v>152</v>
      </c>
      <c r="I289" s="1" t="s">
        <v>153</v>
      </c>
      <c r="J289" s="1" t="s">
        <v>35</v>
      </c>
      <c r="K289" s="1" t="s">
        <v>150</v>
      </c>
      <c r="L289" s="1" t="s">
        <v>151</v>
      </c>
      <c r="M289" s="1" t="s">
        <v>38</v>
      </c>
      <c r="N289" s="5">
        <v>5906497</v>
      </c>
      <c r="O289" s="5"/>
      <c r="P289" s="5"/>
      <c r="Q289" s="5">
        <v>0</v>
      </c>
      <c r="R289" s="5">
        <v>0</v>
      </c>
      <c r="S289" s="5">
        <v>5906497</v>
      </c>
      <c r="T289" s="5">
        <v>0</v>
      </c>
      <c r="U289" s="5">
        <v>5906497</v>
      </c>
      <c r="V289" s="5"/>
      <c r="W289" s="5">
        <f t="shared" si="5"/>
        <v>0</v>
      </c>
      <c r="X289" s="5">
        <v>0</v>
      </c>
      <c r="Y289" s="5">
        <v>0</v>
      </c>
      <c r="Z289" s="5">
        <v>0</v>
      </c>
      <c r="AA289" s="5">
        <v>0</v>
      </c>
      <c r="AB289" s="5">
        <v>0</v>
      </c>
    </row>
    <row r="290" spans="1:28" ht="30" customHeight="1" x14ac:dyDescent="0.55000000000000004">
      <c r="A290" s="48" t="s">
        <v>27</v>
      </c>
      <c r="B290" s="2">
        <v>2024</v>
      </c>
      <c r="C290" s="1" t="s">
        <v>28</v>
      </c>
      <c r="D290" s="1" t="s">
        <v>463</v>
      </c>
      <c r="E290" s="1" t="s">
        <v>464</v>
      </c>
      <c r="F290" s="1" t="s">
        <v>483</v>
      </c>
      <c r="G290" s="1" t="s">
        <v>484</v>
      </c>
      <c r="H290" s="1" t="s">
        <v>152</v>
      </c>
      <c r="I290" s="1" t="s">
        <v>153</v>
      </c>
      <c r="J290" s="1" t="s">
        <v>41</v>
      </c>
      <c r="K290" s="1" t="s">
        <v>42</v>
      </c>
      <c r="L290" s="1" t="s">
        <v>43</v>
      </c>
      <c r="M290" s="1" t="s">
        <v>38</v>
      </c>
      <c r="N290" s="5">
        <v>3682693915</v>
      </c>
      <c r="O290" s="5"/>
      <c r="P290" s="5"/>
      <c r="Q290" s="5">
        <v>0</v>
      </c>
      <c r="R290" s="5">
        <v>0</v>
      </c>
      <c r="S290" s="5">
        <v>3682693915</v>
      </c>
      <c r="T290" s="5">
        <v>3401171572</v>
      </c>
      <c r="U290" s="5">
        <v>281522343</v>
      </c>
      <c r="V290" s="5">
        <v>1440936914</v>
      </c>
      <c r="W290" s="5">
        <f t="shared" si="5"/>
        <v>1960234658</v>
      </c>
      <c r="X290" s="5">
        <v>5309492</v>
      </c>
      <c r="Y290" s="5">
        <v>5309492</v>
      </c>
      <c r="Z290" s="5">
        <v>5309492</v>
      </c>
      <c r="AA290" s="5">
        <v>0</v>
      </c>
      <c r="AB290" s="5">
        <v>0</v>
      </c>
    </row>
    <row r="291" spans="1:28" ht="30" customHeight="1" x14ac:dyDescent="0.55000000000000004">
      <c r="A291" s="48" t="s">
        <v>27</v>
      </c>
      <c r="B291" s="2">
        <v>2024</v>
      </c>
      <c r="C291" s="1" t="s">
        <v>28</v>
      </c>
      <c r="D291" s="1" t="s">
        <v>463</v>
      </c>
      <c r="E291" s="1" t="s">
        <v>464</v>
      </c>
      <c r="F291" s="1" t="s">
        <v>483</v>
      </c>
      <c r="G291" s="1" t="s">
        <v>484</v>
      </c>
      <c r="H291" s="1" t="s">
        <v>214</v>
      </c>
      <c r="I291" s="1" t="s">
        <v>215</v>
      </c>
      <c r="J291" s="1" t="s">
        <v>41</v>
      </c>
      <c r="K291" s="1" t="s">
        <v>42</v>
      </c>
      <c r="L291" s="1" t="s">
        <v>43</v>
      </c>
      <c r="M291" s="1" t="s">
        <v>38</v>
      </c>
      <c r="N291" s="5">
        <v>317475160</v>
      </c>
      <c r="O291" s="5"/>
      <c r="P291" s="5"/>
      <c r="Q291" s="5">
        <v>0</v>
      </c>
      <c r="R291" s="5">
        <v>0</v>
      </c>
      <c r="S291" s="5">
        <v>317475160</v>
      </c>
      <c r="T291" s="5">
        <v>205152841</v>
      </c>
      <c r="U291" s="5">
        <v>112322319</v>
      </c>
      <c r="V291" s="5">
        <v>0</v>
      </c>
      <c r="W291" s="5">
        <f t="shared" si="5"/>
        <v>205152841</v>
      </c>
      <c r="X291" s="5">
        <v>0</v>
      </c>
      <c r="Y291" s="5">
        <v>0</v>
      </c>
      <c r="Z291" s="5">
        <v>0</v>
      </c>
      <c r="AA291" s="5">
        <v>0</v>
      </c>
      <c r="AB291" s="5">
        <v>0</v>
      </c>
    </row>
    <row r="292" spans="1:28" ht="30" customHeight="1" x14ac:dyDescent="0.55000000000000004">
      <c r="A292" s="48" t="s">
        <v>27</v>
      </c>
      <c r="B292" s="2">
        <v>2024</v>
      </c>
      <c r="C292" s="1" t="s">
        <v>28</v>
      </c>
      <c r="D292" s="1" t="s">
        <v>463</v>
      </c>
      <c r="E292" s="1" t="s">
        <v>464</v>
      </c>
      <c r="F292" s="1" t="s">
        <v>485</v>
      </c>
      <c r="G292" s="1" t="s">
        <v>486</v>
      </c>
      <c r="H292" s="1" t="s">
        <v>190</v>
      </c>
      <c r="I292" s="1" t="s">
        <v>191</v>
      </c>
      <c r="J292" s="1" t="s">
        <v>35</v>
      </c>
      <c r="K292" s="1" t="s">
        <v>36</v>
      </c>
      <c r="L292" s="1" t="s">
        <v>37</v>
      </c>
      <c r="M292" s="1" t="s">
        <v>38</v>
      </c>
      <c r="N292" s="5">
        <v>69000000</v>
      </c>
      <c r="O292" s="5"/>
      <c r="P292" s="5"/>
      <c r="Q292" s="5">
        <v>0</v>
      </c>
      <c r="R292" s="5">
        <v>0</v>
      </c>
      <c r="S292" s="5">
        <v>69000000</v>
      </c>
      <c r="T292" s="5">
        <v>69000000</v>
      </c>
      <c r="U292" s="5">
        <v>0</v>
      </c>
      <c r="V292" s="5">
        <v>0</v>
      </c>
      <c r="W292" s="5">
        <f t="shared" si="5"/>
        <v>69000000</v>
      </c>
      <c r="X292" s="5">
        <v>0</v>
      </c>
      <c r="Y292" s="5">
        <v>0</v>
      </c>
      <c r="Z292" s="5">
        <v>0</v>
      </c>
      <c r="AA292" s="5">
        <v>0</v>
      </c>
      <c r="AB292" s="5">
        <v>0</v>
      </c>
    </row>
    <row r="293" spans="1:28" ht="30" customHeight="1" x14ac:dyDescent="0.55000000000000004">
      <c r="A293" s="48" t="s">
        <v>27</v>
      </c>
      <c r="B293" s="2">
        <v>2024</v>
      </c>
      <c r="C293" s="1" t="s">
        <v>28</v>
      </c>
      <c r="D293" s="1" t="s">
        <v>463</v>
      </c>
      <c r="E293" s="1" t="s">
        <v>464</v>
      </c>
      <c r="F293" s="1" t="s">
        <v>487</v>
      </c>
      <c r="G293" s="1" t="s">
        <v>488</v>
      </c>
      <c r="H293" s="1" t="s">
        <v>316</v>
      </c>
      <c r="I293" s="1" t="s">
        <v>317</v>
      </c>
      <c r="J293" s="1" t="s">
        <v>35</v>
      </c>
      <c r="K293" s="1" t="s">
        <v>36</v>
      </c>
      <c r="L293" s="1" t="s">
        <v>37</v>
      </c>
      <c r="M293" s="1" t="s">
        <v>38</v>
      </c>
      <c r="N293" s="5">
        <v>551813298</v>
      </c>
      <c r="O293" s="5"/>
      <c r="P293" s="5"/>
      <c r="Q293" s="5">
        <v>0</v>
      </c>
      <c r="R293" s="5">
        <v>0</v>
      </c>
      <c r="S293" s="5">
        <v>551813298</v>
      </c>
      <c r="T293" s="5">
        <v>247977000</v>
      </c>
      <c r="U293" s="5">
        <v>303836298</v>
      </c>
      <c r="V293" s="5">
        <v>198862200</v>
      </c>
      <c r="W293" s="5">
        <f t="shared" si="5"/>
        <v>49114800</v>
      </c>
      <c r="X293" s="5">
        <v>6525900</v>
      </c>
      <c r="Y293" s="5">
        <v>6525900</v>
      </c>
      <c r="Z293" s="5">
        <v>6525900</v>
      </c>
      <c r="AA293" s="5">
        <v>0</v>
      </c>
      <c r="AB293" s="5">
        <v>0</v>
      </c>
    </row>
    <row r="294" spans="1:28" ht="30" customHeight="1" x14ac:dyDescent="0.55000000000000004">
      <c r="A294" s="48" t="s">
        <v>27</v>
      </c>
      <c r="B294" s="2">
        <v>2024</v>
      </c>
      <c r="C294" s="1" t="s">
        <v>28</v>
      </c>
      <c r="D294" s="1" t="s">
        <v>463</v>
      </c>
      <c r="E294" s="1" t="s">
        <v>464</v>
      </c>
      <c r="F294" s="1" t="s">
        <v>489</v>
      </c>
      <c r="G294" s="1" t="s">
        <v>490</v>
      </c>
      <c r="H294" s="1" t="s">
        <v>214</v>
      </c>
      <c r="I294" s="1" t="s">
        <v>215</v>
      </c>
      <c r="J294" s="1" t="s">
        <v>41</v>
      </c>
      <c r="K294" s="1" t="s">
        <v>42</v>
      </c>
      <c r="L294" s="1" t="s">
        <v>43</v>
      </c>
      <c r="M294" s="1" t="s">
        <v>38</v>
      </c>
      <c r="N294" s="5">
        <v>12813697</v>
      </c>
      <c r="O294" s="5"/>
      <c r="P294" s="5"/>
      <c r="Q294" s="5">
        <v>0</v>
      </c>
      <c r="R294" s="5">
        <v>0</v>
      </c>
      <c r="S294" s="5">
        <v>12813697</v>
      </c>
      <c r="T294" s="5">
        <v>0</v>
      </c>
      <c r="U294" s="5">
        <v>12813697</v>
      </c>
      <c r="V294" s="5"/>
      <c r="W294" s="5">
        <f t="shared" si="5"/>
        <v>0</v>
      </c>
      <c r="X294" s="5">
        <v>0</v>
      </c>
      <c r="Y294" s="5">
        <v>0</v>
      </c>
      <c r="Z294" s="5">
        <v>0</v>
      </c>
      <c r="AA294" s="5">
        <v>0</v>
      </c>
      <c r="AB294" s="5">
        <v>0</v>
      </c>
    </row>
    <row r="295" spans="1:28" ht="30" customHeight="1" x14ac:dyDescent="0.55000000000000004">
      <c r="A295" s="48" t="s">
        <v>27</v>
      </c>
      <c r="B295" s="2">
        <v>2024</v>
      </c>
      <c r="C295" s="1" t="s">
        <v>28</v>
      </c>
      <c r="D295" s="1" t="s">
        <v>463</v>
      </c>
      <c r="E295" s="1" t="s">
        <v>464</v>
      </c>
      <c r="F295" s="1" t="s">
        <v>491</v>
      </c>
      <c r="G295" s="1" t="s">
        <v>492</v>
      </c>
      <c r="H295" s="1" t="s">
        <v>214</v>
      </c>
      <c r="I295" s="1" t="s">
        <v>215</v>
      </c>
      <c r="J295" s="1" t="s">
        <v>41</v>
      </c>
      <c r="K295" s="1" t="s">
        <v>42</v>
      </c>
      <c r="L295" s="1" t="s">
        <v>43</v>
      </c>
      <c r="M295" s="1" t="s">
        <v>38</v>
      </c>
      <c r="N295" s="5">
        <v>44838000</v>
      </c>
      <c r="O295" s="5"/>
      <c r="P295" s="5"/>
      <c r="Q295" s="5">
        <v>0</v>
      </c>
      <c r="R295" s="5">
        <v>0</v>
      </c>
      <c r="S295" s="5">
        <v>44838000</v>
      </c>
      <c r="T295" s="5">
        <v>42300000</v>
      </c>
      <c r="U295" s="5">
        <v>2538000</v>
      </c>
      <c r="V295" s="5">
        <v>0</v>
      </c>
      <c r="W295" s="5">
        <f t="shared" si="5"/>
        <v>42300000</v>
      </c>
      <c r="X295" s="5">
        <v>0</v>
      </c>
      <c r="Y295" s="5">
        <v>0</v>
      </c>
      <c r="Z295" s="5">
        <v>0</v>
      </c>
      <c r="AA295" s="5">
        <v>0</v>
      </c>
      <c r="AB295" s="5">
        <v>0</v>
      </c>
    </row>
    <row r="296" spans="1:28" ht="30" customHeight="1" x14ac:dyDescent="0.55000000000000004">
      <c r="A296" s="48" t="s">
        <v>27</v>
      </c>
      <c r="B296" s="2">
        <v>2024</v>
      </c>
      <c r="C296" s="1" t="s">
        <v>28</v>
      </c>
      <c r="D296" s="1" t="s">
        <v>463</v>
      </c>
      <c r="E296" s="1" t="s">
        <v>464</v>
      </c>
      <c r="F296" s="1" t="s">
        <v>493</v>
      </c>
      <c r="G296" s="1" t="s">
        <v>494</v>
      </c>
      <c r="H296" s="1" t="s">
        <v>214</v>
      </c>
      <c r="I296" s="1" t="s">
        <v>215</v>
      </c>
      <c r="J296" s="1" t="s">
        <v>41</v>
      </c>
      <c r="K296" s="1" t="s">
        <v>42</v>
      </c>
      <c r="L296" s="1" t="s">
        <v>43</v>
      </c>
      <c r="M296" s="1" t="s">
        <v>38</v>
      </c>
      <c r="N296" s="5">
        <v>38798400</v>
      </c>
      <c r="O296" s="5"/>
      <c r="P296" s="5"/>
      <c r="Q296" s="5">
        <v>0</v>
      </c>
      <c r="R296" s="5">
        <v>0</v>
      </c>
      <c r="S296" s="5">
        <v>38798400</v>
      </c>
      <c r="T296" s="5">
        <v>0</v>
      </c>
      <c r="U296" s="5">
        <v>38798400</v>
      </c>
      <c r="V296" s="5"/>
      <c r="W296" s="5">
        <f t="shared" si="5"/>
        <v>0</v>
      </c>
      <c r="X296" s="5">
        <v>0</v>
      </c>
      <c r="Y296" s="5">
        <v>0</v>
      </c>
      <c r="Z296" s="5">
        <v>0</v>
      </c>
      <c r="AA296" s="5">
        <v>0</v>
      </c>
      <c r="AB296" s="5">
        <v>0</v>
      </c>
    </row>
    <row r="297" spans="1:28" ht="30" customHeight="1" x14ac:dyDescent="0.55000000000000004">
      <c r="A297" s="48" t="s">
        <v>27</v>
      </c>
      <c r="B297" s="2">
        <v>2024</v>
      </c>
      <c r="C297" s="1" t="s">
        <v>28</v>
      </c>
      <c r="D297" s="1" t="s">
        <v>495</v>
      </c>
      <c r="E297" s="1" t="s">
        <v>496</v>
      </c>
      <c r="F297" s="1" t="s">
        <v>497</v>
      </c>
      <c r="G297" s="1" t="s">
        <v>498</v>
      </c>
      <c r="H297" s="1" t="s">
        <v>152</v>
      </c>
      <c r="I297" s="1" t="s">
        <v>153</v>
      </c>
      <c r="J297" s="1" t="s">
        <v>41</v>
      </c>
      <c r="K297" s="1" t="s">
        <v>42</v>
      </c>
      <c r="L297" s="1" t="s">
        <v>43</v>
      </c>
      <c r="M297" s="1" t="s">
        <v>38</v>
      </c>
      <c r="N297" s="5">
        <v>17180614</v>
      </c>
      <c r="O297" s="5"/>
      <c r="P297" s="5"/>
      <c r="Q297" s="5">
        <v>0</v>
      </c>
      <c r="R297" s="5">
        <v>0</v>
      </c>
      <c r="S297" s="5">
        <v>17180614</v>
      </c>
      <c r="T297" s="5">
        <v>172800</v>
      </c>
      <c r="U297" s="5">
        <v>17007814</v>
      </c>
      <c r="V297" s="5">
        <v>0</v>
      </c>
      <c r="W297" s="5">
        <f t="shared" si="5"/>
        <v>172800</v>
      </c>
      <c r="X297" s="5">
        <v>0</v>
      </c>
      <c r="Y297" s="5">
        <v>0</v>
      </c>
      <c r="Z297" s="5">
        <v>0</v>
      </c>
      <c r="AA297" s="5">
        <v>0</v>
      </c>
      <c r="AB297" s="5">
        <v>0</v>
      </c>
    </row>
    <row r="298" spans="1:28" ht="30" customHeight="1" x14ac:dyDescent="0.55000000000000004">
      <c r="A298" s="48" t="s">
        <v>27</v>
      </c>
      <c r="B298" s="2">
        <v>2024</v>
      </c>
      <c r="C298" s="1" t="s">
        <v>28</v>
      </c>
      <c r="D298" s="1" t="s">
        <v>495</v>
      </c>
      <c r="E298" s="1" t="s">
        <v>496</v>
      </c>
      <c r="F298" s="1" t="s">
        <v>499</v>
      </c>
      <c r="G298" s="1" t="s">
        <v>500</v>
      </c>
      <c r="H298" s="1" t="s">
        <v>262</v>
      </c>
      <c r="I298" s="1" t="s">
        <v>263</v>
      </c>
      <c r="J298" s="1" t="s">
        <v>41</v>
      </c>
      <c r="K298" s="1" t="s">
        <v>42</v>
      </c>
      <c r="L298" s="1" t="s">
        <v>43</v>
      </c>
      <c r="M298" s="1" t="s">
        <v>38</v>
      </c>
      <c r="N298" s="5">
        <v>169381000</v>
      </c>
      <c r="O298" s="5"/>
      <c r="P298" s="5"/>
      <c r="Q298" s="5">
        <v>0</v>
      </c>
      <c r="R298" s="5">
        <v>0</v>
      </c>
      <c r="S298" s="5">
        <v>169381000</v>
      </c>
      <c r="T298" s="5">
        <v>141727000</v>
      </c>
      <c r="U298" s="5">
        <v>27654000</v>
      </c>
      <c r="V298" s="5">
        <v>138134193</v>
      </c>
      <c r="W298" s="5">
        <f t="shared" si="5"/>
        <v>3592807</v>
      </c>
      <c r="X298" s="5">
        <v>0</v>
      </c>
      <c r="Y298" s="5">
        <v>0</v>
      </c>
      <c r="Z298" s="5">
        <v>0</v>
      </c>
      <c r="AA298" s="5">
        <v>0</v>
      </c>
      <c r="AB298" s="5">
        <v>0</v>
      </c>
    </row>
    <row r="299" spans="1:28" ht="30" customHeight="1" x14ac:dyDescent="0.55000000000000004">
      <c r="A299" s="48" t="s">
        <v>27</v>
      </c>
      <c r="B299" s="2">
        <v>2024</v>
      </c>
      <c r="C299" s="1" t="s">
        <v>28</v>
      </c>
      <c r="D299" s="1" t="s">
        <v>495</v>
      </c>
      <c r="E299" s="1" t="s">
        <v>496</v>
      </c>
      <c r="F299" s="1" t="s">
        <v>499</v>
      </c>
      <c r="G299" s="1" t="s">
        <v>500</v>
      </c>
      <c r="H299" s="1" t="s">
        <v>152</v>
      </c>
      <c r="I299" s="1" t="s">
        <v>153</v>
      </c>
      <c r="J299" s="1" t="s">
        <v>35</v>
      </c>
      <c r="K299" s="1" t="s">
        <v>36</v>
      </c>
      <c r="L299" s="1" t="s">
        <v>37</v>
      </c>
      <c r="M299" s="1" t="s">
        <v>38</v>
      </c>
      <c r="N299" s="5">
        <v>26425784</v>
      </c>
      <c r="O299" s="5"/>
      <c r="P299" s="5"/>
      <c r="Q299" s="5">
        <v>0</v>
      </c>
      <c r="R299" s="5">
        <v>0</v>
      </c>
      <c r="S299" s="5">
        <v>26425784</v>
      </c>
      <c r="T299" s="5">
        <v>26425784</v>
      </c>
      <c r="U299" s="5">
        <v>0</v>
      </c>
      <c r="V299" s="5">
        <v>0</v>
      </c>
      <c r="W299" s="5">
        <f t="shared" si="5"/>
        <v>26425784</v>
      </c>
      <c r="X299" s="5">
        <v>0</v>
      </c>
      <c r="Y299" s="5">
        <v>0</v>
      </c>
      <c r="Z299" s="5">
        <v>0</v>
      </c>
      <c r="AA299" s="5">
        <v>0</v>
      </c>
      <c r="AB299" s="5">
        <v>0</v>
      </c>
    </row>
    <row r="300" spans="1:28" ht="30" customHeight="1" x14ac:dyDescent="0.55000000000000004">
      <c r="A300" s="48" t="s">
        <v>27</v>
      </c>
      <c r="B300" s="2">
        <v>2024</v>
      </c>
      <c r="C300" s="1" t="s">
        <v>28</v>
      </c>
      <c r="D300" s="1" t="s">
        <v>495</v>
      </c>
      <c r="E300" s="1" t="s">
        <v>496</v>
      </c>
      <c r="F300" s="1" t="s">
        <v>499</v>
      </c>
      <c r="G300" s="1" t="s">
        <v>500</v>
      </c>
      <c r="H300" s="1" t="s">
        <v>152</v>
      </c>
      <c r="I300" s="1" t="s">
        <v>153</v>
      </c>
      <c r="J300" s="1" t="s">
        <v>41</v>
      </c>
      <c r="K300" s="1" t="s">
        <v>42</v>
      </c>
      <c r="L300" s="1" t="s">
        <v>43</v>
      </c>
      <c r="M300" s="1" t="s">
        <v>38</v>
      </c>
      <c r="N300" s="5">
        <v>791650109</v>
      </c>
      <c r="O300" s="5">
        <v>20000000</v>
      </c>
      <c r="P300" s="5">
        <v>0</v>
      </c>
      <c r="Q300" s="5">
        <v>0</v>
      </c>
      <c r="R300" s="5">
        <v>0</v>
      </c>
      <c r="S300" s="5">
        <v>811650109</v>
      </c>
      <c r="T300" s="5">
        <v>689855145</v>
      </c>
      <c r="U300" s="5">
        <v>121794964</v>
      </c>
      <c r="V300" s="5">
        <v>483504935</v>
      </c>
      <c r="W300" s="5">
        <f t="shared" si="5"/>
        <v>206350210</v>
      </c>
      <c r="X300" s="5">
        <v>12968722</v>
      </c>
      <c r="Y300" s="5">
        <v>12968722</v>
      </c>
      <c r="Z300" s="5">
        <v>12968722</v>
      </c>
      <c r="AA300" s="5">
        <v>0</v>
      </c>
      <c r="AB300" s="5">
        <v>0</v>
      </c>
    </row>
    <row r="301" spans="1:28" ht="30" customHeight="1" x14ac:dyDescent="0.55000000000000004">
      <c r="A301" s="48" t="s">
        <v>27</v>
      </c>
      <c r="B301" s="2">
        <v>2024</v>
      </c>
      <c r="C301" s="1" t="s">
        <v>28</v>
      </c>
      <c r="D301" s="1" t="s">
        <v>495</v>
      </c>
      <c r="E301" s="1" t="s">
        <v>496</v>
      </c>
      <c r="F301" s="1" t="s">
        <v>499</v>
      </c>
      <c r="G301" s="1" t="s">
        <v>500</v>
      </c>
      <c r="H301" s="1" t="s">
        <v>332</v>
      </c>
      <c r="I301" s="1" t="s">
        <v>333</v>
      </c>
      <c r="J301" s="1" t="s">
        <v>41</v>
      </c>
      <c r="K301" s="1" t="s">
        <v>42</v>
      </c>
      <c r="L301" s="1" t="s">
        <v>43</v>
      </c>
      <c r="M301" s="1" t="s">
        <v>38</v>
      </c>
      <c r="N301" s="5">
        <v>49895000</v>
      </c>
      <c r="O301" s="5"/>
      <c r="P301" s="5"/>
      <c r="Q301" s="5">
        <v>0</v>
      </c>
      <c r="R301" s="5">
        <v>0</v>
      </c>
      <c r="S301" s="5">
        <v>49895000</v>
      </c>
      <c r="T301" s="5">
        <v>49895000</v>
      </c>
      <c r="U301" s="5">
        <v>0</v>
      </c>
      <c r="V301" s="5">
        <v>40966035</v>
      </c>
      <c r="W301" s="5">
        <f t="shared" si="5"/>
        <v>8928965</v>
      </c>
      <c r="X301" s="5">
        <v>0</v>
      </c>
      <c r="Y301" s="5">
        <v>0</v>
      </c>
      <c r="Z301" s="5">
        <v>0</v>
      </c>
      <c r="AA301" s="5">
        <v>0</v>
      </c>
      <c r="AB301" s="5">
        <v>0</v>
      </c>
    </row>
    <row r="302" spans="1:28" ht="30" customHeight="1" x14ac:dyDescent="0.55000000000000004">
      <c r="A302" s="48" t="s">
        <v>27</v>
      </c>
      <c r="B302" s="2">
        <v>2024</v>
      </c>
      <c r="C302" s="1" t="s">
        <v>28</v>
      </c>
      <c r="D302" s="1" t="s">
        <v>495</v>
      </c>
      <c r="E302" s="1" t="s">
        <v>496</v>
      </c>
      <c r="F302" s="1" t="s">
        <v>501</v>
      </c>
      <c r="G302" s="1" t="s">
        <v>502</v>
      </c>
      <c r="H302" s="1" t="s">
        <v>152</v>
      </c>
      <c r="I302" s="1" t="s">
        <v>153</v>
      </c>
      <c r="J302" s="1" t="s">
        <v>35</v>
      </c>
      <c r="K302" s="1" t="s">
        <v>150</v>
      </c>
      <c r="L302" s="1" t="s">
        <v>151</v>
      </c>
      <c r="M302" s="1" t="s">
        <v>38</v>
      </c>
      <c r="N302" s="5">
        <v>157854885</v>
      </c>
      <c r="O302" s="5"/>
      <c r="P302" s="5"/>
      <c r="Q302" s="5">
        <v>0</v>
      </c>
      <c r="R302" s="5">
        <v>0</v>
      </c>
      <c r="S302" s="5">
        <v>157854885</v>
      </c>
      <c r="T302" s="5">
        <v>140503648</v>
      </c>
      <c r="U302" s="5">
        <v>17351237</v>
      </c>
      <c r="V302" s="5">
        <v>140366965</v>
      </c>
      <c r="W302" s="5">
        <f t="shared" si="5"/>
        <v>136683</v>
      </c>
      <c r="X302" s="5">
        <v>0</v>
      </c>
      <c r="Y302" s="5">
        <v>0</v>
      </c>
      <c r="Z302" s="5">
        <v>0</v>
      </c>
      <c r="AA302" s="5">
        <v>0</v>
      </c>
      <c r="AB302" s="5">
        <v>0</v>
      </c>
    </row>
    <row r="303" spans="1:28" ht="30" customHeight="1" x14ac:dyDescent="0.55000000000000004">
      <c r="A303" s="48" t="s">
        <v>27</v>
      </c>
      <c r="B303" s="2">
        <v>2024</v>
      </c>
      <c r="C303" s="1" t="s">
        <v>28</v>
      </c>
      <c r="D303" s="1" t="s">
        <v>495</v>
      </c>
      <c r="E303" s="1" t="s">
        <v>496</v>
      </c>
      <c r="F303" s="1" t="s">
        <v>503</v>
      </c>
      <c r="G303" s="1" t="s">
        <v>504</v>
      </c>
      <c r="H303" s="1" t="s">
        <v>242</v>
      </c>
      <c r="I303" s="1" t="s">
        <v>243</v>
      </c>
      <c r="J303" s="1" t="s">
        <v>41</v>
      </c>
      <c r="K303" s="1" t="s">
        <v>42</v>
      </c>
      <c r="L303" s="1" t="s">
        <v>43</v>
      </c>
      <c r="M303" s="1" t="s">
        <v>38</v>
      </c>
      <c r="N303" s="5">
        <v>105100000</v>
      </c>
      <c r="O303" s="5"/>
      <c r="P303" s="5"/>
      <c r="Q303" s="5">
        <v>0</v>
      </c>
      <c r="R303" s="5">
        <v>0</v>
      </c>
      <c r="S303" s="5">
        <v>105100000</v>
      </c>
      <c r="T303" s="5">
        <v>0</v>
      </c>
      <c r="U303" s="5">
        <v>105100000</v>
      </c>
      <c r="V303" s="5"/>
      <c r="W303" s="5">
        <f t="shared" si="5"/>
        <v>0</v>
      </c>
      <c r="X303" s="5">
        <v>0</v>
      </c>
      <c r="Y303" s="5">
        <v>0</v>
      </c>
      <c r="Z303" s="5">
        <v>0</v>
      </c>
      <c r="AA303" s="5">
        <v>0</v>
      </c>
      <c r="AB303" s="5">
        <v>0</v>
      </c>
    </row>
    <row r="304" spans="1:28" ht="30" customHeight="1" x14ac:dyDescent="0.55000000000000004">
      <c r="A304" s="48" t="s">
        <v>27</v>
      </c>
      <c r="B304" s="2">
        <v>2024</v>
      </c>
      <c r="C304" s="1" t="s">
        <v>28</v>
      </c>
      <c r="D304" s="1" t="s">
        <v>495</v>
      </c>
      <c r="E304" s="1" t="s">
        <v>496</v>
      </c>
      <c r="F304" s="1" t="s">
        <v>503</v>
      </c>
      <c r="G304" s="1" t="s">
        <v>504</v>
      </c>
      <c r="H304" s="1" t="s">
        <v>244</v>
      </c>
      <c r="I304" s="1" t="s">
        <v>245</v>
      </c>
      <c r="J304" s="1" t="s">
        <v>41</v>
      </c>
      <c r="K304" s="1" t="s">
        <v>42</v>
      </c>
      <c r="L304" s="1" t="s">
        <v>43</v>
      </c>
      <c r="M304" s="1" t="s">
        <v>38</v>
      </c>
      <c r="N304" s="5">
        <v>1478098009</v>
      </c>
      <c r="O304" s="5"/>
      <c r="P304" s="5"/>
      <c r="Q304" s="5">
        <v>0</v>
      </c>
      <c r="R304" s="5">
        <v>0</v>
      </c>
      <c r="S304" s="5">
        <v>1478098009</v>
      </c>
      <c r="T304" s="5">
        <v>0</v>
      </c>
      <c r="U304" s="5">
        <v>1478098009</v>
      </c>
      <c r="V304" s="5"/>
      <c r="W304" s="5">
        <f t="shared" si="5"/>
        <v>0</v>
      </c>
      <c r="X304" s="5">
        <v>0</v>
      </c>
      <c r="Y304" s="5">
        <v>0</v>
      </c>
      <c r="Z304" s="5">
        <v>0</v>
      </c>
      <c r="AA304" s="5">
        <v>0</v>
      </c>
      <c r="AB304" s="5">
        <v>0</v>
      </c>
    </row>
    <row r="305" spans="1:28" ht="30" customHeight="1" x14ac:dyDescent="0.55000000000000004">
      <c r="A305" s="48" t="s">
        <v>27</v>
      </c>
      <c r="B305" s="2">
        <v>2024</v>
      </c>
      <c r="C305" s="1" t="s">
        <v>28</v>
      </c>
      <c r="D305" s="1" t="s">
        <v>495</v>
      </c>
      <c r="E305" s="1" t="s">
        <v>496</v>
      </c>
      <c r="F305" s="1" t="s">
        <v>503</v>
      </c>
      <c r="G305" s="1" t="s">
        <v>504</v>
      </c>
      <c r="H305" s="1" t="s">
        <v>246</v>
      </c>
      <c r="I305" s="1" t="s">
        <v>247</v>
      </c>
      <c r="J305" s="1" t="s">
        <v>41</v>
      </c>
      <c r="K305" s="1" t="s">
        <v>42</v>
      </c>
      <c r="L305" s="1" t="s">
        <v>43</v>
      </c>
      <c r="M305" s="1" t="s">
        <v>38</v>
      </c>
      <c r="N305" s="5">
        <v>124158000</v>
      </c>
      <c r="O305" s="5"/>
      <c r="P305" s="5"/>
      <c r="Q305" s="5">
        <v>0</v>
      </c>
      <c r="R305" s="5">
        <v>0</v>
      </c>
      <c r="S305" s="5">
        <v>124158000</v>
      </c>
      <c r="T305" s="5">
        <v>0</v>
      </c>
      <c r="U305" s="5">
        <v>124158000</v>
      </c>
      <c r="V305" s="5"/>
      <c r="W305" s="5">
        <f t="shared" si="5"/>
        <v>0</v>
      </c>
      <c r="X305" s="5">
        <v>0</v>
      </c>
      <c r="Y305" s="5">
        <v>0</v>
      </c>
      <c r="Z305" s="5">
        <v>0</v>
      </c>
      <c r="AA305" s="5">
        <v>0</v>
      </c>
      <c r="AB305" s="5">
        <v>0</v>
      </c>
    </row>
    <row r="306" spans="1:28" ht="30" customHeight="1" x14ac:dyDescent="0.55000000000000004">
      <c r="A306" s="48" t="s">
        <v>27</v>
      </c>
      <c r="B306" s="2">
        <v>2024</v>
      </c>
      <c r="C306" s="1" t="s">
        <v>28</v>
      </c>
      <c r="D306" s="1" t="s">
        <v>495</v>
      </c>
      <c r="E306" s="1" t="s">
        <v>496</v>
      </c>
      <c r="F306" s="1" t="s">
        <v>505</v>
      </c>
      <c r="G306" s="1" t="s">
        <v>506</v>
      </c>
      <c r="H306" s="1" t="s">
        <v>60</v>
      </c>
      <c r="I306" s="1" t="s">
        <v>61</v>
      </c>
      <c r="J306" s="1" t="s">
        <v>41</v>
      </c>
      <c r="K306" s="1" t="s">
        <v>42</v>
      </c>
      <c r="L306" s="1" t="s">
        <v>43</v>
      </c>
      <c r="M306" s="1" t="s">
        <v>38</v>
      </c>
      <c r="N306" s="5">
        <v>54000000</v>
      </c>
      <c r="O306" s="5"/>
      <c r="P306" s="5"/>
      <c r="Q306" s="5">
        <v>0</v>
      </c>
      <c r="R306" s="5">
        <v>0</v>
      </c>
      <c r="S306" s="5">
        <v>54000000</v>
      </c>
      <c r="T306" s="5">
        <v>0</v>
      </c>
      <c r="U306" s="5">
        <v>54000000</v>
      </c>
      <c r="V306" s="5"/>
      <c r="W306" s="5">
        <f t="shared" si="5"/>
        <v>0</v>
      </c>
      <c r="X306" s="5">
        <v>0</v>
      </c>
      <c r="Y306" s="5">
        <v>0</v>
      </c>
      <c r="Z306" s="5">
        <v>0</v>
      </c>
      <c r="AA306" s="5">
        <v>0</v>
      </c>
      <c r="AB306" s="5">
        <v>0</v>
      </c>
    </row>
    <row r="307" spans="1:28" ht="30" customHeight="1" x14ac:dyDescent="0.55000000000000004">
      <c r="A307" s="48" t="s">
        <v>27</v>
      </c>
      <c r="B307" s="2">
        <v>2024</v>
      </c>
      <c r="C307" s="1" t="s">
        <v>28</v>
      </c>
      <c r="D307" s="1" t="s">
        <v>495</v>
      </c>
      <c r="E307" s="1" t="s">
        <v>496</v>
      </c>
      <c r="F307" s="1" t="s">
        <v>507</v>
      </c>
      <c r="G307" s="1" t="s">
        <v>508</v>
      </c>
      <c r="H307" s="1" t="s">
        <v>340</v>
      </c>
      <c r="I307" s="1" t="s">
        <v>341</v>
      </c>
      <c r="J307" s="1" t="s">
        <v>41</v>
      </c>
      <c r="K307" s="1" t="s">
        <v>42</v>
      </c>
      <c r="L307" s="1" t="s">
        <v>43</v>
      </c>
      <c r="M307" s="1" t="s">
        <v>38</v>
      </c>
      <c r="N307" s="5">
        <v>173739000</v>
      </c>
      <c r="O307" s="5"/>
      <c r="P307" s="5"/>
      <c r="Q307" s="5">
        <v>0</v>
      </c>
      <c r="R307" s="5">
        <v>0</v>
      </c>
      <c r="S307" s="5">
        <v>173739000</v>
      </c>
      <c r="T307" s="5">
        <v>173439000</v>
      </c>
      <c r="U307" s="5">
        <v>300000</v>
      </c>
      <c r="V307" s="5">
        <v>28600000</v>
      </c>
      <c r="W307" s="5">
        <f t="shared" si="5"/>
        <v>144839000</v>
      </c>
      <c r="X307" s="5">
        <v>0</v>
      </c>
      <c r="Y307" s="5">
        <v>0</v>
      </c>
      <c r="Z307" s="5">
        <v>0</v>
      </c>
      <c r="AA307" s="5">
        <v>0</v>
      </c>
      <c r="AB307" s="5">
        <v>0</v>
      </c>
    </row>
    <row r="308" spans="1:28" ht="30" customHeight="1" x14ac:dyDescent="0.55000000000000004">
      <c r="A308" s="48" t="s">
        <v>27</v>
      </c>
      <c r="B308" s="2">
        <v>2024</v>
      </c>
      <c r="C308" s="1" t="s">
        <v>28</v>
      </c>
      <c r="D308" s="1" t="s">
        <v>495</v>
      </c>
      <c r="E308" s="1" t="s">
        <v>496</v>
      </c>
      <c r="F308" s="1" t="s">
        <v>509</v>
      </c>
      <c r="G308" s="1" t="s">
        <v>510</v>
      </c>
      <c r="H308" s="1" t="s">
        <v>152</v>
      </c>
      <c r="I308" s="1" t="s">
        <v>153</v>
      </c>
      <c r="J308" s="1" t="s">
        <v>35</v>
      </c>
      <c r="K308" s="1" t="s">
        <v>150</v>
      </c>
      <c r="L308" s="1" t="s">
        <v>151</v>
      </c>
      <c r="M308" s="1" t="s">
        <v>38</v>
      </c>
      <c r="N308" s="5">
        <v>280000000</v>
      </c>
      <c r="O308" s="5"/>
      <c r="P308" s="5"/>
      <c r="Q308" s="5">
        <v>0</v>
      </c>
      <c r="R308" s="5">
        <v>0</v>
      </c>
      <c r="S308" s="5">
        <v>280000000</v>
      </c>
      <c r="T308" s="5">
        <v>0</v>
      </c>
      <c r="U308" s="5">
        <v>280000000</v>
      </c>
      <c r="V308" s="5"/>
      <c r="W308" s="5">
        <f t="shared" si="5"/>
        <v>0</v>
      </c>
      <c r="X308" s="5">
        <v>0</v>
      </c>
      <c r="Y308" s="5">
        <v>0</v>
      </c>
      <c r="Z308" s="5">
        <v>0</v>
      </c>
      <c r="AA308" s="5">
        <v>0</v>
      </c>
      <c r="AB308" s="5">
        <v>0</v>
      </c>
    </row>
    <row r="309" spans="1:28" ht="30" customHeight="1" x14ac:dyDescent="0.55000000000000004">
      <c r="A309" s="48" t="s">
        <v>27</v>
      </c>
      <c r="B309" s="2">
        <v>2024</v>
      </c>
      <c r="C309" s="1" t="s">
        <v>28</v>
      </c>
      <c r="D309" s="1" t="s">
        <v>495</v>
      </c>
      <c r="E309" s="1" t="s">
        <v>496</v>
      </c>
      <c r="F309" s="1" t="s">
        <v>511</v>
      </c>
      <c r="G309" s="1" t="s">
        <v>512</v>
      </c>
      <c r="H309" s="1" t="s">
        <v>152</v>
      </c>
      <c r="I309" s="1" t="s">
        <v>153</v>
      </c>
      <c r="J309" s="1" t="s">
        <v>41</v>
      </c>
      <c r="K309" s="1" t="s">
        <v>42</v>
      </c>
      <c r="L309" s="1" t="s">
        <v>43</v>
      </c>
      <c r="M309" s="1" t="s">
        <v>38</v>
      </c>
      <c r="N309" s="5">
        <v>366166186</v>
      </c>
      <c r="O309" s="5"/>
      <c r="P309" s="5"/>
      <c r="Q309" s="5">
        <v>0</v>
      </c>
      <c r="R309" s="5">
        <v>0</v>
      </c>
      <c r="S309" s="5">
        <v>366166186</v>
      </c>
      <c r="T309" s="5">
        <v>224649003</v>
      </c>
      <c r="U309" s="5">
        <v>141517183</v>
      </c>
      <c r="V309" s="5">
        <v>224649003</v>
      </c>
      <c r="W309" s="5">
        <f t="shared" si="5"/>
        <v>0</v>
      </c>
      <c r="X309" s="5">
        <v>1920264</v>
      </c>
      <c r="Y309" s="5">
        <v>1920264</v>
      </c>
      <c r="Z309" s="5">
        <v>1920264</v>
      </c>
      <c r="AA309" s="5">
        <v>0</v>
      </c>
      <c r="AB309" s="5">
        <v>0</v>
      </c>
    </row>
    <row r="310" spans="1:28" ht="30" customHeight="1" x14ac:dyDescent="0.55000000000000004">
      <c r="A310" s="48" t="s">
        <v>27</v>
      </c>
      <c r="B310" s="2">
        <v>2024</v>
      </c>
      <c r="C310" s="1" t="s">
        <v>28</v>
      </c>
      <c r="D310" s="1" t="s">
        <v>495</v>
      </c>
      <c r="E310" s="1" t="s">
        <v>496</v>
      </c>
      <c r="F310" s="1" t="s">
        <v>513</v>
      </c>
      <c r="G310" s="1" t="s">
        <v>514</v>
      </c>
      <c r="H310" s="1" t="s">
        <v>148</v>
      </c>
      <c r="I310" s="1" t="s">
        <v>149</v>
      </c>
      <c r="J310" s="1" t="s">
        <v>35</v>
      </c>
      <c r="K310" s="1" t="s">
        <v>150</v>
      </c>
      <c r="L310" s="1" t="s">
        <v>151</v>
      </c>
      <c r="M310" s="1" t="s">
        <v>38</v>
      </c>
      <c r="N310" s="5">
        <v>359125000</v>
      </c>
      <c r="O310" s="5"/>
      <c r="P310" s="5"/>
      <c r="Q310" s="5">
        <v>0</v>
      </c>
      <c r="R310" s="5">
        <v>0</v>
      </c>
      <c r="S310" s="5">
        <v>359125000</v>
      </c>
      <c r="T310" s="5">
        <v>359125000</v>
      </c>
      <c r="U310" s="5">
        <v>0</v>
      </c>
      <c r="V310" s="5">
        <v>0</v>
      </c>
      <c r="W310" s="5">
        <f t="shared" si="5"/>
        <v>359125000</v>
      </c>
      <c r="X310" s="5">
        <v>0</v>
      </c>
      <c r="Y310" s="5">
        <v>0</v>
      </c>
      <c r="Z310" s="5">
        <v>0</v>
      </c>
      <c r="AA310" s="5">
        <v>0</v>
      </c>
      <c r="AB310" s="5">
        <v>0</v>
      </c>
    </row>
    <row r="311" spans="1:28" ht="30" customHeight="1" x14ac:dyDescent="0.55000000000000004">
      <c r="A311" s="48" t="s">
        <v>27</v>
      </c>
      <c r="B311" s="2">
        <v>2024</v>
      </c>
      <c r="C311" s="1" t="s">
        <v>28</v>
      </c>
      <c r="D311" s="1" t="s">
        <v>495</v>
      </c>
      <c r="E311" s="1" t="s">
        <v>496</v>
      </c>
      <c r="F311" s="1" t="s">
        <v>515</v>
      </c>
      <c r="G311" s="1" t="s">
        <v>516</v>
      </c>
      <c r="H311" s="1" t="s">
        <v>152</v>
      </c>
      <c r="I311" s="1" t="s">
        <v>153</v>
      </c>
      <c r="J311" s="1" t="s">
        <v>41</v>
      </c>
      <c r="K311" s="1" t="s">
        <v>42</v>
      </c>
      <c r="L311" s="1" t="s">
        <v>43</v>
      </c>
      <c r="M311" s="1" t="s">
        <v>38</v>
      </c>
      <c r="N311" s="5">
        <v>3966239633</v>
      </c>
      <c r="O311" s="5"/>
      <c r="P311" s="5"/>
      <c r="Q311" s="5">
        <v>0</v>
      </c>
      <c r="R311" s="5">
        <v>0</v>
      </c>
      <c r="S311" s="5">
        <v>3966239633</v>
      </c>
      <c r="T311" s="5">
        <v>2184977069</v>
      </c>
      <c r="U311" s="5">
        <v>1781262564</v>
      </c>
      <c r="V311" s="5">
        <v>1662968964</v>
      </c>
      <c r="W311" s="5">
        <f t="shared" si="5"/>
        <v>522008105</v>
      </c>
      <c r="X311" s="5">
        <v>0</v>
      </c>
      <c r="Y311" s="5">
        <v>0</v>
      </c>
      <c r="Z311" s="5">
        <v>0</v>
      </c>
      <c r="AA311" s="5">
        <v>0</v>
      </c>
      <c r="AB311" s="5">
        <v>0</v>
      </c>
    </row>
    <row r="312" spans="1:28" ht="30" customHeight="1" x14ac:dyDescent="0.55000000000000004">
      <c r="A312" s="48" t="s">
        <v>27</v>
      </c>
      <c r="B312" s="2">
        <v>2024</v>
      </c>
      <c r="C312" s="1" t="s">
        <v>28</v>
      </c>
      <c r="D312" s="1" t="s">
        <v>495</v>
      </c>
      <c r="E312" s="1" t="s">
        <v>496</v>
      </c>
      <c r="F312" s="1" t="s">
        <v>515</v>
      </c>
      <c r="G312" s="1" t="s">
        <v>516</v>
      </c>
      <c r="H312" s="1" t="s">
        <v>214</v>
      </c>
      <c r="I312" s="1" t="s">
        <v>215</v>
      </c>
      <c r="J312" s="1" t="s">
        <v>41</v>
      </c>
      <c r="K312" s="1" t="s">
        <v>42</v>
      </c>
      <c r="L312" s="1" t="s">
        <v>43</v>
      </c>
      <c r="M312" s="1" t="s">
        <v>38</v>
      </c>
      <c r="N312" s="5">
        <v>251298868.5</v>
      </c>
      <c r="O312" s="5"/>
      <c r="P312" s="5"/>
      <c r="Q312" s="5">
        <v>0</v>
      </c>
      <c r="R312" s="5">
        <v>0</v>
      </c>
      <c r="S312" s="5">
        <v>251298868.5</v>
      </c>
      <c r="T312" s="5">
        <v>170322620</v>
      </c>
      <c r="U312" s="5">
        <v>80976248.5</v>
      </c>
      <c r="V312" s="5">
        <v>140664669</v>
      </c>
      <c r="W312" s="5">
        <f t="shared" si="5"/>
        <v>29657951</v>
      </c>
      <c r="X312" s="5">
        <v>0</v>
      </c>
      <c r="Y312" s="5">
        <v>0</v>
      </c>
      <c r="Z312" s="5">
        <v>0</v>
      </c>
      <c r="AA312" s="5">
        <v>0</v>
      </c>
      <c r="AB312" s="5">
        <v>0</v>
      </c>
    </row>
    <row r="313" spans="1:28" ht="30" customHeight="1" x14ac:dyDescent="0.55000000000000004">
      <c r="A313" s="48" t="s">
        <v>27</v>
      </c>
      <c r="B313" s="2">
        <v>2024</v>
      </c>
      <c r="C313" s="1" t="s">
        <v>28</v>
      </c>
      <c r="D313" s="1" t="s">
        <v>495</v>
      </c>
      <c r="E313" s="1" t="s">
        <v>496</v>
      </c>
      <c r="F313" s="1" t="s">
        <v>517</v>
      </c>
      <c r="G313" s="1" t="s">
        <v>518</v>
      </c>
      <c r="H313" s="1" t="s">
        <v>190</v>
      </c>
      <c r="I313" s="1" t="s">
        <v>191</v>
      </c>
      <c r="J313" s="1" t="s">
        <v>35</v>
      </c>
      <c r="K313" s="1" t="s">
        <v>36</v>
      </c>
      <c r="L313" s="1" t="s">
        <v>37</v>
      </c>
      <c r="M313" s="1" t="s">
        <v>38</v>
      </c>
      <c r="N313" s="5">
        <v>69000000</v>
      </c>
      <c r="O313" s="5"/>
      <c r="P313" s="5"/>
      <c r="Q313" s="5">
        <v>0</v>
      </c>
      <c r="R313" s="5">
        <v>0</v>
      </c>
      <c r="S313" s="5">
        <v>69000000</v>
      </c>
      <c r="T313" s="5">
        <v>69000000</v>
      </c>
      <c r="U313" s="5">
        <v>0</v>
      </c>
      <c r="V313" s="5">
        <v>68600000</v>
      </c>
      <c r="W313" s="5">
        <f t="shared" si="5"/>
        <v>400000</v>
      </c>
      <c r="X313" s="5">
        <v>2600000</v>
      </c>
      <c r="Y313" s="5">
        <v>2600000</v>
      </c>
      <c r="Z313" s="5">
        <v>2600000</v>
      </c>
      <c r="AA313" s="5">
        <v>0</v>
      </c>
      <c r="AB313" s="5">
        <v>0</v>
      </c>
    </row>
    <row r="314" spans="1:28" ht="30" customHeight="1" x14ac:dyDescent="0.55000000000000004">
      <c r="A314" s="48" t="s">
        <v>27</v>
      </c>
      <c r="B314" s="2">
        <v>2024</v>
      </c>
      <c r="C314" s="1" t="s">
        <v>28</v>
      </c>
      <c r="D314" s="1" t="s">
        <v>495</v>
      </c>
      <c r="E314" s="1" t="s">
        <v>496</v>
      </c>
      <c r="F314" s="1" t="s">
        <v>519</v>
      </c>
      <c r="G314" s="1" t="s">
        <v>520</v>
      </c>
      <c r="H314" s="1" t="s">
        <v>214</v>
      </c>
      <c r="I314" s="1" t="s">
        <v>215</v>
      </c>
      <c r="J314" s="1" t="s">
        <v>41</v>
      </c>
      <c r="K314" s="1" t="s">
        <v>42</v>
      </c>
      <c r="L314" s="1" t="s">
        <v>43</v>
      </c>
      <c r="M314" s="1" t="s">
        <v>38</v>
      </c>
      <c r="N314" s="5">
        <v>12813697</v>
      </c>
      <c r="O314" s="5"/>
      <c r="P314" s="5"/>
      <c r="Q314" s="5">
        <v>0</v>
      </c>
      <c r="R314" s="5">
        <v>0</v>
      </c>
      <c r="S314" s="5">
        <v>12813697</v>
      </c>
      <c r="T314" s="5">
        <v>0</v>
      </c>
      <c r="U314" s="5">
        <v>12813697</v>
      </c>
      <c r="V314" s="5"/>
      <c r="W314" s="5">
        <f t="shared" si="5"/>
        <v>0</v>
      </c>
      <c r="X314" s="5">
        <v>0</v>
      </c>
      <c r="Y314" s="5">
        <v>0</v>
      </c>
      <c r="Z314" s="5">
        <v>0</v>
      </c>
      <c r="AA314" s="5">
        <v>0</v>
      </c>
      <c r="AB314" s="5">
        <v>0</v>
      </c>
    </row>
    <row r="315" spans="1:28" ht="30" customHeight="1" x14ac:dyDescent="0.55000000000000004">
      <c r="A315" s="48" t="s">
        <v>27</v>
      </c>
      <c r="B315" s="2">
        <v>2024</v>
      </c>
      <c r="C315" s="1" t="s">
        <v>28</v>
      </c>
      <c r="D315" s="1" t="s">
        <v>521</v>
      </c>
      <c r="E315" s="1" t="s">
        <v>522</v>
      </c>
      <c r="F315" s="1" t="s">
        <v>523</v>
      </c>
      <c r="G315" s="1" t="s">
        <v>524</v>
      </c>
      <c r="H315" s="1" t="s">
        <v>152</v>
      </c>
      <c r="I315" s="1" t="s">
        <v>153</v>
      </c>
      <c r="J315" s="1" t="s">
        <v>41</v>
      </c>
      <c r="K315" s="1" t="s">
        <v>42</v>
      </c>
      <c r="L315" s="1" t="s">
        <v>43</v>
      </c>
      <c r="M315" s="1" t="s">
        <v>38</v>
      </c>
      <c r="N315" s="5">
        <v>60284684</v>
      </c>
      <c r="O315" s="5"/>
      <c r="P315" s="5"/>
      <c r="Q315" s="5">
        <v>0</v>
      </c>
      <c r="R315" s="5">
        <v>0</v>
      </c>
      <c r="S315" s="5">
        <v>60284684</v>
      </c>
      <c r="T315" s="5">
        <v>172800</v>
      </c>
      <c r="U315" s="5">
        <v>60111884</v>
      </c>
      <c r="V315" s="5">
        <v>0</v>
      </c>
      <c r="W315" s="5">
        <f t="shared" si="5"/>
        <v>172800</v>
      </c>
      <c r="X315" s="5">
        <v>0</v>
      </c>
      <c r="Y315" s="5">
        <v>0</v>
      </c>
      <c r="Z315" s="5">
        <v>0</v>
      </c>
      <c r="AA315" s="5">
        <v>0</v>
      </c>
      <c r="AB315" s="5">
        <v>0</v>
      </c>
    </row>
    <row r="316" spans="1:28" ht="30" customHeight="1" x14ac:dyDescent="0.55000000000000004">
      <c r="A316" s="48" t="s">
        <v>27</v>
      </c>
      <c r="B316" s="2">
        <v>2024</v>
      </c>
      <c r="C316" s="1" t="s">
        <v>28</v>
      </c>
      <c r="D316" s="1" t="s">
        <v>521</v>
      </c>
      <c r="E316" s="1" t="s">
        <v>522</v>
      </c>
      <c r="F316" s="1" t="s">
        <v>525</v>
      </c>
      <c r="G316" s="1" t="s">
        <v>526</v>
      </c>
      <c r="H316" s="1" t="s">
        <v>262</v>
      </c>
      <c r="I316" s="1" t="s">
        <v>263</v>
      </c>
      <c r="J316" s="1" t="s">
        <v>41</v>
      </c>
      <c r="K316" s="1" t="s">
        <v>42</v>
      </c>
      <c r="L316" s="1" t="s">
        <v>43</v>
      </c>
      <c r="M316" s="1" t="s">
        <v>38</v>
      </c>
      <c r="N316" s="5">
        <v>210595000</v>
      </c>
      <c r="O316" s="5"/>
      <c r="P316" s="5"/>
      <c r="Q316" s="5">
        <v>0</v>
      </c>
      <c r="R316" s="5">
        <v>0</v>
      </c>
      <c r="S316" s="5">
        <v>210595000</v>
      </c>
      <c r="T316" s="5">
        <v>98514445</v>
      </c>
      <c r="U316" s="5">
        <v>112080555</v>
      </c>
      <c r="V316" s="5">
        <v>0</v>
      </c>
      <c r="W316" s="5">
        <f t="shared" si="5"/>
        <v>98514445</v>
      </c>
      <c r="X316" s="5">
        <v>0</v>
      </c>
      <c r="Y316" s="5">
        <v>0</v>
      </c>
      <c r="Z316" s="5">
        <v>0</v>
      </c>
      <c r="AA316" s="5">
        <v>0</v>
      </c>
      <c r="AB316" s="5">
        <v>0</v>
      </c>
    </row>
    <row r="317" spans="1:28" ht="30" customHeight="1" x14ac:dyDescent="0.55000000000000004">
      <c r="A317" s="48" t="s">
        <v>27</v>
      </c>
      <c r="B317" s="2">
        <v>2024</v>
      </c>
      <c r="C317" s="1" t="s">
        <v>28</v>
      </c>
      <c r="D317" s="1" t="s">
        <v>521</v>
      </c>
      <c r="E317" s="1" t="s">
        <v>522</v>
      </c>
      <c r="F317" s="1" t="s">
        <v>525</v>
      </c>
      <c r="G317" s="1" t="s">
        <v>526</v>
      </c>
      <c r="H317" s="1" t="s">
        <v>152</v>
      </c>
      <c r="I317" s="1" t="s">
        <v>153</v>
      </c>
      <c r="J317" s="1" t="s">
        <v>35</v>
      </c>
      <c r="K317" s="1" t="s">
        <v>36</v>
      </c>
      <c r="L317" s="1" t="s">
        <v>37</v>
      </c>
      <c r="M317" s="1" t="s">
        <v>38</v>
      </c>
      <c r="N317" s="5">
        <v>42279730</v>
      </c>
      <c r="O317" s="5"/>
      <c r="P317" s="5"/>
      <c r="Q317" s="5">
        <v>0</v>
      </c>
      <c r="R317" s="5">
        <v>0</v>
      </c>
      <c r="S317" s="5">
        <v>42279730</v>
      </c>
      <c r="T317" s="5">
        <v>42279730</v>
      </c>
      <c r="U317" s="5">
        <v>0</v>
      </c>
      <c r="V317" s="5">
        <v>0</v>
      </c>
      <c r="W317" s="5">
        <f t="shared" si="5"/>
        <v>42279730</v>
      </c>
      <c r="X317" s="5">
        <v>0</v>
      </c>
      <c r="Y317" s="5">
        <v>0</v>
      </c>
      <c r="Z317" s="5">
        <v>0</v>
      </c>
      <c r="AA317" s="5">
        <v>0</v>
      </c>
      <c r="AB317" s="5">
        <v>0</v>
      </c>
    </row>
    <row r="318" spans="1:28" ht="30" customHeight="1" x14ac:dyDescent="0.55000000000000004">
      <c r="A318" s="48" t="s">
        <v>27</v>
      </c>
      <c r="B318" s="2">
        <v>2024</v>
      </c>
      <c r="C318" s="1" t="s">
        <v>28</v>
      </c>
      <c r="D318" s="1" t="s">
        <v>521</v>
      </c>
      <c r="E318" s="1" t="s">
        <v>522</v>
      </c>
      <c r="F318" s="1" t="s">
        <v>525</v>
      </c>
      <c r="G318" s="1" t="s">
        <v>526</v>
      </c>
      <c r="H318" s="1" t="s">
        <v>152</v>
      </c>
      <c r="I318" s="1" t="s">
        <v>153</v>
      </c>
      <c r="J318" s="1" t="s">
        <v>41</v>
      </c>
      <c r="K318" s="1" t="s">
        <v>42</v>
      </c>
      <c r="L318" s="1" t="s">
        <v>43</v>
      </c>
      <c r="M318" s="1" t="s">
        <v>38</v>
      </c>
      <c r="N318" s="5">
        <v>856386522</v>
      </c>
      <c r="O318" s="5">
        <v>19800000</v>
      </c>
      <c r="P318" s="5">
        <v>0</v>
      </c>
      <c r="Q318" s="5">
        <v>0</v>
      </c>
      <c r="R318" s="5">
        <v>0</v>
      </c>
      <c r="S318" s="5">
        <v>876186522</v>
      </c>
      <c r="T318" s="5">
        <v>705770030</v>
      </c>
      <c r="U318" s="5">
        <v>170416492</v>
      </c>
      <c r="V318" s="5">
        <v>620172932</v>
      </c>
      <c r="W318" s="5">
        <f t="shared" si="5"/>
        <v>85597098</v>
      </c>
      <c r="X318" s="5">
        <v>19552897</v>
      </c>
      <c r="Y318" s="5">
        <v>19552897</v>
      </c>
      <c r="Z318" s="5">
        <v>19552897</v>
      </c>
      <c r="AA318" s="5">
        <v>0</v>
      </c>
      <c r="AB318" s="5">
        <v>0</v>
      </c>
    </row>
    <row r="319" spans="1:28" ht="30" customHeight="1" x14ac:dyDescent="0.55000000000000004">
      <c r="A319" s="48" t="s">
        <v>27</v>
      </c>
      <c r="B319" s="2">
        <v>2024</v>
      </c>
      <c r="C319" s="1" t="s">
        <v>28</v>
      </c>
      <c r="D319" s="1" t="s">
        <v>521</v>
      </c>
      <c r="E319" s="1" t="s">
        <v>522</v>
      </c>
      <c r="F319" s="1" t="s">
        <v>525</v>
      </c>
      <c r="G319" s="1" t="s">
        <v>526</v>
      </c>
      <c r="H319" s="1" t="s">
        <v>332</v>
      </c>
      <c r="I319" s="1" t="s">
        <v>333</v>
      </c>
      <c r="J319" s="1" t="s">
        <v>41</v>
      </c>
      <c r="K319" s="1" t="s">
        <v>42</v>
      </c>
      <c r="L319" s="1" t="s">
        <v>43</v>
      </c>
      <c r="M319" s="1" t="s">
        <v>38</v>
      </c>
      <c r="N319" s="5">
        <v>90505000</v>
      </c>
      <c r="O319" s="5"/>
      <c r="P319" s="5"/>
      <c r="Q319" s="5">
        <v>0</v>
      </c>
      <c r="R319" s="5">
        <v>0</v>
      </c>
      <c r="S319" s="5">
        <v>90505000</v>
      </c>
      <c r="T319" s="5">
        <v>0</v>
      </c>
      <c r="U319" s="5">
        <v>90505000</v>
      </c>
      <c r="V319" s="5"/>
      <c r="W319" s="5">
        <f t="shared" si="5"/>
        <v>0</v>
      </c>
      <c r="X319" s="5">
        <v>0</v>
      </c>
      <c r="Y319" s="5">
        <v>0</v>
      </c>
      <c r="Z319" s="5">
        <v>0</v>
      </c>
      <c r="AA319" s="5">
        <v>0</v>
      </c>
      <c r="AB319" s="5">
        <v>0</v>
      </c>
    </row>
    <row r="320" spans="1:28" ht="30" customHeight="1" x14ac:dyDescent="0.55000000000000004">
      <c r="A320" s="48" t="s">
        <v>27</v>
      </c>
      <c r="B320" s="2">
        <v>2024</v>
      </c>
      <c r="C320" s="1" t="s">
        <v>28</v>
      </c>
      <c r="D320" s="1" t="s">
        <v>521</v>
      </c>
      <c r="E320" s="1" t="s">
        <v>522</v>
      </c>
      <c r="F320" s="1" t="s">
        <v>527</v>
      </c>
      <c r="G320" s="1" t="s">
        <v>528</v>
      </c>
      <c r="H320" s="1" t="s">
        <v>152</v>
      </c>
      <c r="I320" s="1" t="s">
        <v>153</v>
      </c>
      <c r="J320" s="1" t="s">
        <v>41</v>
      </c>
      <c r="K320" s="1" t="s">
        <v>42</v>
      </c>
      <c r="L320" s="1" t="s">
        <v>43</v>
      </c>
      <c r="M320" s="1" t="s">
        <v>38</v>
      </c>
      <c r="N320" s="5">
        <v>52159699</v>
      </c>
      <c r="O320" s="5"/>
      <c r="P320" s="5"/>
      <c r="Q320" s="5">
        <v>0</v>
      </c>
      <c r="R320" s="5">
        <v>0</v>
      </c>
      <c r="S320" s="5">
        <v>52159699</v>
      </c>
      <c r="T320" s="5">
        <v>51403580</v>
      </c>
      <c r="U320" s="5">
        <v>756119</v>
      </c>
      <c r="V320" s="5">
        <v>51403580</v>
      </c>
      <c r="W320" s="5">
        <f t="shared" si="5"/>
        <v>0</v>
      </c>
      <c r="X320" s="5">
        <v>1511870</v>
      </c>
      <c r="Y320" s="5">
        <v>1511870</v>
      </c>
      <c r="Z320" s="5">
        <v>1511870</v>
      </c>
      <c r="AA320" s="5">
        <v>0</v>
      </c>
      <c r="AB320" s="5">
        <v>0</v>
      </c>
    </row>
    <row r="321" spans="1:28" ht="30" customHeight="1" x14ac:dyDescent="0.55000000000000004">
      <c r="A321" s="48" t="s">
        <v>27</v>
      </c>
      <c r="B321" s="2">
        <v>2024</v>
      </c>
      <c r="C321" s="1" t="s">
        <v>28</v>
      </c>
      <c r="D321" s="1" t="s">
        <v>521</v>
      </c>
      <c r="E321" s="1" t="s">
        <v>522</v>
      </c>
      <c r="F321" s="1" t="s">
        <v>527</v>
      </c>
      <c r="G321" s="1" t="s">
        <v>528</v>
      </c>
      <c r="H321" s="1" t="s">
        <v>152</v>
      </c>
      <c r="I321" s="1" t="s">
        <v>153</v>
      </c>
      <c r="J321" s="1" t="s">
        <v>35</v>
      </c>
      <c r="K321" s="1" t="s">
        <v>150</v>
      </c>
      <c r="L321" s="1" t="s">
        <v>151</v>
      </c>
      <c r="M321" s="1" t="s">
        <v>38</v>
      </c>
      <c r="N321" s="5">
        <v>678850398</v>
      </c>
      <c r="O321" s="5"/>
      <c r="P321" s="5"/>
      <c r="Q321" s="5">
        <v>0</v>
      </c>
      <c r="R321" s="5">
        <v>0</v>
      </c>
      <c r="S321" s="5">
        <v>678850398</v>
      </c>
      <c r="T321" s="5">
        <v>652267273</v>
      </c>
      <c r="U321" s="5">
        <v>26583125</v>
      </c>
      <c r="V321" s="5">
        <v>0</v>
      </c>
      <c r="W321" s="5">
        <f t="shared" si="5"/>
        <v>652267273</v>
      </c>
      <c r="X321" s="5">
        <v>0</v>
      </c>
      <c r="Y321" s="5">
        <v>0</v>
      </c>
      <c r="Z321" s="5">
        <v>0</v>
      </c>
      <c r="AA321" s="5">
        <v>0</v>
      </c>
      <c r="AB321" s="5">
        <v>0</v>
      </c>
    </row>
    <row r="322" spans="1:28" ht="30" customHeight="1" x14ac:dyDescent="0.55000000000000004">
      <c r="A322" s="48" t="s">
        <v>27</v>
      </c>
      <c r="B322" s="2">
        <v>2024</v>
      </c>
      <c r="C322" s="1" t="s">
        <v>28</v>
      </c>
      <c r="D322" s="1" t="s">
        <v>521</v>
      </c>
      <c r="E322" s="1" t="s">
        <v>522</v>
      </c>
      <c r="F322" s="1" t="s">
        <v>529</v>
      </c>
      <c r="G322" s="1" t="s">
        <v>530</v>
      </c>
      <c r="H322" s="1" t="s">
        <v>60</v>
      </c>
      <c r="I322" s="1" t="s">
        <v>61</v>
      </c>
      <c r="J322" s="1" t="s">
        <v>35</v>
      </c>
      <c r="K322" s="1" t="s">
        <v>170</v>
      </c>
      <c r="L322" s="1" t="s">
        <v>171</v>
      </c>
      <c r="M322" s="1" t="s">
        <v>38</v>
      </c>
      <c r="N322" s="5">
        <v>100000000</v>
      </c>
      <c r="O322" s="5"/>
      <c r="P322" s="5"/>
      <c r="Q322" s="5">
        <v>0</v>
      </c>
      <c r="R322" s="5">
        <v>0</v>
      </c>
      <c r="S322" s="5">
        <v>100000000</v>
      </c>
      <c r="T322" s="5">
        <v>0</v>
      </c>
      <c r="U322" s="5">
        <v>100000000</v>
      </c>
      <c r="V322" s="5"/>
      <c r="W322" s="5">
        <f t="shared" si="5"/>
        <v>0</v>
      </c>
      <c r="X322" s="5">
        <v>0</v>
      </c>
      <c r="Y322" s="5">
        <v>0</v>
      </c>
      <c r="Z322" s="5">
        <v>0</v>
      </c>
      <c r="AA322" s="5">
        <v>0</v>
      </c>
      <c r="AB322" s="5">
        <v>0</v>
      </c>
    </row>
    <row r="323" spans="1:28" ht="30" customHeight="1" x14ac:dyDescent="0.55000000000000004">
      <c r="A323" s="48" t="s">
        <v>27</v>
      </c>
      <c r="B323" s="2">
        <v>2024</v>
      </c>
      <c r="C323" s="1" t="s">
        <v>28</v>
      </c>
      <c r="D323" s="1" t="s">
        <v>521</v>
      </c>
      <c r="E323" s="1" t="s">
        <v>522</v>
      </c>
      <c r="F323" s="1" t="s">
        <v>529</v>
      </c>
      <c r="G323" s="1" t="s">
        <v>530</v>
      </c>
      <c r="H323" s="1" t="s">
        <v>148</v>
      </c>
      <c r="I323" s="1" t="s">
        <v>149</v>
      </c>
      <c r="J323" s="1" t="s">
        <v>35</v>
      </c>
      <c r="K323" s="1" t="s">
        <v>170</v>
      </c>
      <c r="L323" s="1" t="s">
        <v>171</v>
      </c>
      <c r="M323" s="1" t="s">
        <v>38</v>
      </c>
      <c r="N323" s="5">
        <v>6257046209</v>
      </c>
      <c r="O323" s="5"/>
      <c r="P323" s="5"/>
      <c r="Q323" s="5">
        <v>0</v>
      </c>
      <c r="R323" s="5">
        <v>0</v>
      </c>
      <c r="S323" s="5">
        <v>6257046209</v>
      </c>
      <c r="T323" s="5">
        <v>6257046209</v>
      </c>
      <c r="U323" s="5">
        <v>0</v>
      </c>
      <c r="V323" s="5">
        <v>0</v>
      </c>
      <c r="W323" s="5">
        <f t="shared" si="5"/>
        <v>6257046209</v>
      </c>
      <c r="X323" s="5">
        <v>0</v>
      </c>
      <c r="Y323" s="5">
        <v>0</v>
      </c>
      <c r="Z323" s="5">
        <v>0</v>
      </c>
      <c r="AA323" s="5">
        <v>0</v>
      </c>
      <c r="AB323" s="5">
        <v>0</v>
      </c>
    </row>
    <row r="324" spans="1:28" ht="30" customHeight="1" x14ac:dyDescent="0.55000000000000004">
      <c r="A324" s="48" t="s">
        <v>27</v>
      </c>
      <c r="B324" s="2">
        <v>2024</v>
      </c>
      <c r="C324" s="1" t="s">
        <v>28</v>
      </c>
      <c r="D324" s="1" t="s">
        <v>521</v>
      </c>
      <c r="E324" s="1" t="s">
        <v>522</v>
      </c>
      <c r="F324" s="1" t="s">
        <v>529</v>
      </c>
      <c r="G324" s="1" t="s">
        <v>530</v>
      </c>
      <c r="H324" s="1" t="s">
        <v>152</v>
      </c>
      <c r="I324" s="1" t="s">
        <v>153</v>
      </c>
      <c r="J324" s="1" t="s">
        <v>35</v>
      </c>
      <c r="K324" s="1" t="s">
        <v>170</v>
      </c>
      <c r="L324" s="1" t="s">
        <v>171</v>
      </c>
      <c r="M324" s="1" t="s">
        <v>38</v>
      </c>
      <c r="N324" s="5">
        <v>2051955880</v>
      </c>
      <c r="O324" s="5"/>
      <c r="P324" s="5"/>
      <c r="Q324" s="5">
        <v>0</v>
      </c>
      <c r="R324" s="5">
        <v>0</v>
      </c>
      <c r="S324" s="5">
        <v>2051955880</v>
      </c>
      <c r="T324" s="5">
        <v>40000000</v>
      </c>
      <c r="U324" s="5">
        <v>2011955880</v>
      </c>
      <c r="V324" s="5">
        <v>0</v>
      </c>
      <c r="W324" s="5">
        <f t="shared" si="5"/>
        <v>40000000</v>
      </c>
      <c r="X324" s="5">
        <v>0</v>
      </c>
      <c r="Y324" s="5">
        <v>0</v>
      </c>
      <c r="Z324" s="5">
        <v>0</v>
      </c>
      <c r="AA324" s="5">
        <v>0</v>
      </c>
      <c r="AB324" s="5">
        <v>0</v>
      </c>
    </row>
    <row r="325" spans="1:28" ht="30" customHeight="1" x14ac:dyDescent="0.55000000000000004">
      <c r="A325" s="48" t="s">
        <v>27</v>
      </c>
      <c r="B325" s="2">
        <v>2024</v>
      </c>
      <c r="C325" s="1" t="s">
        <v>28</v>
      </c>
      <c r="D325" s="1" t="s">
        <v>521</v>
      </c>
      <c r="E325" s="1" t="s">
        <v>522</v>
      </c>
      <c r="F325" s="1" t="s">
        <v>531</v>
      </c>
      <c r="G325" s="1" t="s">
        <v>532</v>
      </c>
      <c r="H325" s="1" t="s">
        <v>246</v>
      </c>
      <c r="I325" s="1" t="s">
        <v>247</v>
      </c>
      <c r="J325" s="1" t="s">
        <v>41</v>
      </c>
      <c r="K325" s="1" t="s">
        <v>42</v>
      </c>
      <c r="L325" s="1" t="s">
        <v>43</v>
      </c>
      <c r="M325" s="1" t="s">
        <v>38</v>
      </c>
      <c r="N325" s="5">
        <v>163128097</v>
      </c>
      <c r="O325" s="5"/>
      <c r="P325" s="5"/>
      <c r="Q325" s="5">
        <v>0</v>
      </c>
      <c r="R325" s="5">
        <v>0</v>
      </c>
      <c r="S325" s="5">
        <v>163128097</v>
      </c>
      <c r="T325" s="5">
        <v>0</v>
      </c>
      <c r="U325" s="5">
        <v>163128097</v>
      </c>
      <c r="V325" s="5"/>
      <c r="W325" s="5">
        <f t="shared" si="5"/>
        <v>0</v>
      </c>
      <c r="X325" s="5">
        <v>0</v>
      </c>
      <c r="Y325" s="5">
        <v>0</v>
      </c>
      <c r="Z325" s="5">
        <v>0</v>
      </c>
      <c r="AA325" s="5">
        <v>0</v>
      </c>
      <c r="AB325" s="5">
        <v>0</v>
      </c>
    </row>
    <row r="326" spans="1:28" ht="30" customHeight="1" x14ac:dyDescent="0.55000000000000004">
      <c r="A326" s="48" t="s">
        <v>27</v>
      </c>
      <c r="B326" s="2">
        <v>2024</v>
      </c>
      <c r="C326" s="1" t="s">
        <v>28</v>
      </c>
      <c r="D326" s="1" t="s">
        <v>521</v>
      </c>
      <c r="E326" s="1" t="s">
        <v>522</v>
      </c>
      <c r="F326" s="1" t="s">
        <v>533</v>
      </c>
      <c r="G326" s="1" t="s">
        <v>534</v>
      </c>
      <c r="H326" s="1" t="s">
        <v>332</v>
      </c>
      <c r="I326" s="1" t="s">
        <v>333</v>
      </c>
      <c r="J326" s="1" t="s">
        <v>41</v>
      </c>
      <c r="K326" s="1" t="s">
        <v>42</v>
      </c>
      <c r="L326" s="1" t="s">
        <v>43</v>
      </c>
      <c r="M326" s="1" t="s">
        <v>38</v>
      </c>
      <c r="N326" s="5">
        <v>7000000</v>
      </c>
      <c r="O326" s="5"/>
      <c r="P326" s="5"/>
      <c r="Q326" s="5">
        <v>0</v>
      </c>
      <c r="R326" s="5">
        <v>0</v>
      </c>
      <c r="S326" s="5">
        <v>7000000</v>
      </c>
      <c r="T326" s="5">
        <v>7000000</v>
      </c>
      <c r="U326" s="5">
        <v>0</v>
      </c>
      <c r="V326" s="5">
        <v>0</v>
      </c>
      <c r="W326" s="5">
        <f t="shared" si="5"/>
        <v>7000000</v>
      </c>
      <c r="X326" s="5">
        <v>0</v>
      </c>
      <c r="Y326" s="5">
        <v>0</v>
      </c>
      <c r="Z326" s="5">
        <v>0</v>
      </c>
      <c r="AA326" s="5">
        <v>0</v>
      </c>
      <c r="AB326" s="5">
        <v>0</v>
      </c>
    </row>
    <row r="327" spans="1:28" ht="30" customHeight="1" x14ac:dyDescent="0.55000000000000004">
      <c r="A327" s="48" t="s">
        <v>27</v>
      </c>
      <c r="B327" s="2">
        <v>2024</v>
      </c>
      <c r="C327" s="1" t="s">
        <v>28</v>
      </c>
      <c r="D327" s="1" t="s">
        <v>521</v>
      </c>
      <c r="E327" s="1" t="s">
        <v>522</v>
      </c>
      <c r="F327" s="1" t="s">
        <v>535</v>
      </c>
      <c r="G327" s="1" t="s">
        <v>536</v>
      </c>
      <c r="H327" s="1" t="s">
        <v>60</v>
      </c>
      <c r="I327" s="1" t="s">
        <v>61</v>
      </c>
      <c r="J327" s="1" t="s">
        <v>41</v>
      </c>
      <c r="K327" s="1" t="s">
        <v>42</v>
      </c>
      <c r="L327" s="1" t="s">
        <v>43</v>
      </c>
      <c r="M327" s="1" t="s">
        <v>38</v>
      </c>
      <c r="N327" s="5">
        <v>38400000</v>
      </c>
      <c r="O327" s="5"/>
      <c r="P327" s="5"/>
      <c r="Q327" s="5">
        <v>0</v>
      </c>
      <c r="R327" s="5">
        <v>0</v>
      </c>
      <c r="S327" s="5">
        <v>38400000</v>
      </c>
      <c r="T327" s="5">
        <v>0</v>
      </c>
      <c r="U327" s="5">
        <v>38400000</v>
      </c>
      <c r="V327" s="5"/>
      <c r="W327" s="5">
        <f t="shared" si="5"/>
        <v>0</v>
      </c>
      <c r="X327" s="5">
        <v>0</v>
      </c>
      <c r="Y327" s="5">
        <v>0</v>
      </c>
      <c r="Z327" s="5">
        <v>0</v>
      </c>
      <c r="AA327" s="5">
        <v>0</v>
      </c>
      <c r="AB327" s="5">
        <v>0</v>
      </c>
    </row>
    <row r="328" spans="1:28" ht="30" customHeight="1" x14ac:dyDescent="0.55000000000000004">
      <c r="A328" s="48" t="s">
        <v>27</v>
      </c>
      <c r="B328" s="2">
        <v>2024</v>
      </c>
      <c r="C328" s="1" t="s">
        <v>28</v>
      </c>
      <c r="D328" s="1" t="s">
        <v>521</v>
      </c>
      <c r="E328" s="1" t="s">
        <v>522</v>
      </c>
      <c r="F328" s="1" t="s">
        <v>537</v>
      </c>
      <c r="G328" s="1" t="s">
        <v>538</v>
      </c>
      <c r="H328" s="1" t="s">
        <v>340</v>
      </c>
      <c r="I328" s="1" t="s">
        <v>341</v>
      </c>
      <c r="J328" s="1" t="s">
        <v>41</v>
      </c>
      <c r="K328" s="1" t="s">
        <v>42</v>
      </c>
      <c r="L328" s="1" t="s">
        <v>43</v>
      </c>
      <c r="M328" s="1" t="s">
        <v>38</v>
      </c>
      <c r="N328" s="5">
        <v>296800000</v>
      </c>
      <c r="O328" s="5"/>
      <c r="P328" s="5"/>
      <c r="Q328" s="5">
        <v>0</v>
      </c>
      <c r="R328" s="5">
        <v>0</v>
      </c>
      <c r="S328" s="5">
        <v>296800000</v>
      </c>
      <c r="T328" s="5">
        <v>119082720</v>
      </c>
      <c r="U328" s="5">
        <v>177717280</v>
      </c>
      <c r="V328" s="5">
        <v>77682180</v>
      </c>
      <c r="W328" s="5">
        <f t="shared" si="5"/>
        <v>41400540</v>
      </c>
      <c r="X328" s="5">
        <v>1443600</v>
      </c>
      <c r="Y328" s="5">
        <v>1443600</v>
      </c>
      <c r="Z328" s="5">
        <v>1443600</v>
      </c>
      <c r="AA328" s="5">
        <v>0</v>
      </c>
      <c r="AB328" s="5">
        <v>0</v>
      </c>
    </row>
    <row r="329" spans="1:28" ht="30" customHeight="1" x14ac:dyDescent="0.55000000000000004">
      <c r="A329" s="48" t="s">
        <v>27</v>
      </c>
      <c r="B329" s="2">
        <v>2024</v>
      </c>
      <c r="C329" s="1" t="s">
        <v>28</v>
      </c>
      <c r="D329" s="1" t="s">
        <v>521</v>
      </c>
      <c r="E329" s="1" t="s">
        <v>522</v>
      </c>
      <c r="F329" s="1" t="s">
        <v>537</v>
      </c>
      <c r="G329" s="1" t="s">
        <v>538</v>
      </c>
      <c r="H329" s="1" t="s">
        <v>214</v>
      </c>
      <c r="I329" s="1" t="s">
        <v>215</v>
      </c>
      <c r="J329" s="1" t="s">
        <v>41</v>
      </c>
      <c r="K329" s="1" t="s">
        <v>42</v>
      </c>
      <c r="L329" s="1" t="s">
        <v>43</v>
      </c>
      <c r="M329" s="1" t="s">
        <v>38</v>
      </c>
      <c r="N329" s="5">
        <v>69748000</v>
      </c>
      <c r="O329" s="5"/>
      <c r="P329" s="5"/>
      <c r="Q329" s="5">
        <v>0</v>
      </c>
      <c r="R329" s="5">
        <v>0</v>
      </c>
      <c r="S329" s="5">
        <v>69748000</v>
      </c>
      <c r="T329" s="5">
        <v>3948000</v>
      </c>
      <c r="U329" s="5">
        <v>65800000</v>
      </c>
      <c r="V329" s="5">
        <v>0</v>
      </c>
      <c r="W329" s="5">
        <f t="shared" si="5"/>
        <v>3948000</v>
      </c>
      <c r="X329" s="5">
        <v>0</v>
      </c>
      <c r="Y329" s="5">
        <v>0</v>
      </c>
      <c r="Z329" s="5">
        <v>0</v>
      </c>
      <c r="AA329" s="5">
        <v>0</v>
      </c>
      <c r="AB329" s="5">
        <v>0</v>
      </c>
    </row>
    <row r="330" spans="1:28" ht="30" customHeight="1" x14ac:dyDescent="0.55000000000000004">
      <c r="A330" s="48" t="s">
        <v>27</v>
      </c>
      <c r="B330" s="2">
        <v>2024</v>
      </c>
      <c r="C330" s="1" t="s">
        <v>28</v>
      </c>
      <c r="D330" s="1" t="s">
        <v>521</v>
      </c>
      <c r="E330" s="1" t="s">
        <v>522</v>
      </c>
      <c r="F330" s="1" t="s">
        <v>539</v>
      </c>
      <c r="G330" s="1" t="s">
        <v>540</v>
      </c>
      <c r="H330" s="1" t="s">
        <v>152</v>
      </c>
      <c r="I330" s="1" t="s">
        <v>153</v>
      </c>
      <c r="J330" s="1" t="s">
        <v>41</v>
      </c>
      <c r="K330" s="1" t="s">
        <v>42</v>
      </c>
      <c r="L330" s="1" t="s">
        <v>43</v>
      </c>
      <c r="M330" s="1" t="s">
        <v>38</v>
      </c>
      <c r="N330" s="5">
        <v>403920078</v>
      </c>
      <c r="O330" s="5"/>
      <c r="P330" s="5"/>
      <c r="Q330" s="5">
        <v>0</v>
      </c>
      <c r="R330" s="5">
        <v>0</v>
      </c>
      <c r="S330" s="5">
        <v>403920078</v>
      </c>
      <c r="T330" s="5">
        <v>371456166</v>
      </c>
      <c r="U330" s="5">
        <v>32463912</v>
      </c>
      <c r="V330" s="5">
        <v>101179845</v>
      </c>
      <c r="W330" s="5">
        <f t="shared" si="5"/>
        <v>270276321</v>
      </c>
      <c r="X330" s="5">
        <v>0</v>
      </c>
      <c r="Y330" s="5">
        <v>0</v>
      </c>
      <c r="Z330" s="5">
        <v>0</v>
      </c>
      <c r="AA330" s="5">
        <v>0</v>
      </c>
      <c r="AB330" s="5">
        <v>0</v>
      </c>
    </row>
    <row r="331" spans="1:28" ht="30" customHeight="1" x14ac:dyDescent="0.55000000000000004">
      <c r="A331" s="48" t="s">
        <v>27</v>
      </c>
      <c r="B331" s="2">
        <v>2024</v>
      </c>
      <c r="C331" s="1" t="s">
        <v>28</v>
      </c>
      <c r="D331" s="1" t="s">
        <v>521</v>
      </c>
      <c r="E331" s="1" t="s">
        <v>522</v>
      </c>
      <c r="F331" s="1" t="s">
        <v>541</v>
      </c>
      <c r="G331" s="1" t="s">
        <v>542</v>
      </c>
      <c r="H331" s="1" t="s">
        <v>148</v>
      </c>
      <c r="I331" s="1" t="s">
        <v>149</v>
      </c>
      <c r="J331" s="1" t="s">
        <v>35</v>
      </c>
      <c r="K331" s="1" t="s">
        <v>150</v>
      </c>
      <c r="L331" s="1" t="s">
        <v>151</v>
      </c>
      <c r="M331" s="1" t="s">
        <v>38</v>
      </c>
      <c r="N331" s="5">
        <v>303875000</v>
      </c>
      <c r="O331" s="5"/>
      <c r="P331" s="5"/>
      <c r="Q331" s="5">
        <v>0</v>
      </c>
      <c r="R331" s="5">
        <v>0</v>
      </c>
      <c r="S331" s="5">
        <v>303875000</v>
      </c>
      <c r="T331" s="5">
        <v>303875000</v>
      </c>
      <c r="U331" s="5">
        <v>0</v>
      </c>
      <c r="V331" s="5">
        <v>0</v>
      </c>
      <c r="W331" s="5">
        <f t="shared" si="5"/>
        <v>303875000</v>
      </c>
      <c r="X331" s="5">
        <v>0</v>
      </c>
      <c r="Y331" s="5">
        <v>0</v>
      </c>
      <c r="Z331" s="5">
        <v>0</v>
      </c>
      <c r="AA331" s="5">
        <v>0</v>
      </c>
      <c r="AB331" s="5">
        <v>0</v>
      </c>
    </row>
    <row r="332" spans="1:28" ht="30" customHeight="1" x14ac:dyDescent="0.55000000000000004">
      <c r="A332" s="48" t="s">
        <v>27</v>
      </c>
      <c r="B332" s="2">
        <v>2024</v>
      </c>
      <c r="C332" s="1" t="s">
        <v>28</v>
      </c>
      <c r="D332" s="1" t="s">
        <v>521</v>
      </c>
      <c r="E332" s="1" t="s">
        <v>522</v>
      </c>
      <c r="F332" s="1" t="s">
        <v>541</v>
      </c>
      <c r="G332" s="1" t="s">
        <v>542</v>
      </c>
      <c r="H332" s="1" t="s">
        <v>152</v>
      </c>
      <c r="I332" s="1" t="s">
        <v>153</v>
      </c>
      <c r="J332" s="1" t="s">
        <v>35</v>
      </c>
      <c r="K332" s="1" t="s">
        <v>150</v>
      </c>
      <c r="L332" s="1" t="s">
        <v>151</v>
      </c>
      <c r="M332" s="1" t="s">
        <v>38</v>
      </c>
      <c r="N332" s="5">
        <v>16624494</v>
      </c>
      <c r="O332" s="5"/>
      <c r="P332" s="5"/>
      <c r="Q332" s="5">
        <v>0</v>
      </c>
      <c r="R332" s="5">
        <v>0</v>
      </c>
      <c r="S332" s="5">
        <v>16624494</v>
      </c>
      <c r="T332" s="5">
        <v>0</v>
      </c>
      <c r="U332" s="5">
        <v>16624494</v>
      </c>
      <c r="V332" s="5"/>
      <c r="W332" s="5">
        <f t="shared" si="5"/>
        <v>0</v>
      </c>
      <c r="X332" s="5">
        <v>0</v>
      </c>
      <c r="Y332" s="5">
        <v>0</v>
      </c>
      <c r="Z332" s="5">
        <v>0</v>
      </c>
      <c r="AA332" s="5">
        <v>0</v>
      </c>
      <c r="AB332" s="5">
        <v>0</v>
      </c>
    </row>
    <row r="333" spans="1:28" ht="30" customHeight="1" x14ac:dyDescent="0.55000000000000004">
      <c r="A333" s="48" t="s">
        <v>27</v>
      </c>
      <c r="B333" s="2">
        <v>2024</v>
      </c>
      <c r="C333" s="1" t="s">
        <v>28</v>
      </c>
      <c r="D333" s="1" t="s">
        <v>521</v>
      </c>
      <c r="E333" s="1" t="s">
        <v>522</v>
      </c>
      <c r="F333" s="1" t="s">
        <v>543</v>
      </c>
      <c r="G333" s="1" t="s">
        <v>544</v>
      </c>
      <c r="H333" s="1" t="s">
        <v>152</v>
      </c>
      <c r="I333" s="1" t="s">
        <v>153</v>
      </c>
      <c r="J333" s="1" t="s">
        <v>41</v>
      </c>
      <c r="K333" s="1" t="s">
        <v>42</v>
      </c>
      <c r="L333" s="1" t="s">
        <v>43</v>
      </c>
      <c r="M333" s="1" t="s">
        <v>38</v>
      </c>
      <c r="N333" s="5">
        <v>3483316148</v>
      </c>
      <c r="O333" s="5"/>
      <c r="P333" s="5"/>
      <c r="Q333" s="5">
        <v>0</v>
      </c>
      <c r="R333" s="5">
        <v>0</v>
      </c>
      <c r="S333" s="5">
        <v>3483316148</v>
      </c>
      <c r="T333" s="5">
        <v>1359778350</v>
      </c>
      <c r="U333" s="5">
        <v>2123537798</v>
      </c>
      <c r="V333" s="5">
        <v>0</v>
      </c>
      <c r="W333" s="5">
        <f t="shared" si="5"/>
        <v>1359778350</v>
      </c>
      <c r="X333" s="5">
        <v>0</v>
      </c>
      <c r="Y333" s="5">
        <v>0</v>
      </c>
      <c r="Z333" s="5">
        <v>0</v>
      </c>
      <c r="AA333" s="5">
        <v>0</v>
      </c>
      <c r="AB333" s="5">
        <v>0</v>
      </c>
    </row>
    <row r="334" spans="1:28" ht="30" customHeight="1" x14ac:dyDescent="0.55000000000000004">
      <c r="A334" s="48" t="s">
        <v>27</v>
      </c>
      <c r="B334" s="2">
        <v>2024</v>
      </c>
      <c r="C334" s="1" t="s">
        <v>28</v>
      </c>
      <c r="D334" s="1" t="s">
        <v>521</v>
      </c>
      <c r="E334" s="1" t="s">
        <v>522</v>
      </c>
      <c r="F334" s="1" t="s">
        <v>543</v>
      </c>
      <c r="G334" s="1" t="s">
        <v>544</v>
      </c>
      <c r="H334" s="1" t="s">
        <v>214</v>
      </c>
      <c r="I334" s="1" t="s">
        <v>215</v>
      </c>
      <c r="J334" s="1" t="s">
        <v>41</v>
      </c>
      <c r="K334" s="1" t="s">
        <v>42</v>
      </c>
      <c r="L334" s="1" t="s">
        <v>43</v>
      </c>
      <c r="M334" s="1" t="s">
        <v>38</v>
      </c>
      <c r="N334" s="5">
        <v>732931007</v>
      </c>
      <c r="O334" s="5"/>
      <c r="P334" s="5"/>
      <c r="Q334" s="5">
        <v>0</v>
      </c>
      <c r="R334" s="5">
        <v>0</v>
      </c>
      <c r="S334" s="5">
        <v>732931007</v>
      </c>
      <c r="T334" s="5">
        <v>80735532</v>
      </c>
      <c r="U334" s="5">
        <v>652195475</v>
      </c>
      <c r="V334" s="5">
        <v>905507</v>
      </c>
      <c r="W334" s="5">
        <f t="shared" ref="W334:W397" si="6">+T334-V334</f>
        <v>79830025</v>
      </c>
      <c r="X334" s="5">
        <v>0</v>
      </c>
      <c r="Y334" s="5">
        <v>0</v>
      </c>
      <c r="Z334" s="5">
        <v>0</v>
      </c>
      <c r="AA334" s="5">
        <v>0</v>
      </c>
      <c r="AB334" s="5">
        <v>0</v>
      </c>
    </row>
    <row r="335" spans="1:28" ht="30" customHeight="1" x14ac:dyDescent="0.55000000000000004">
      <c r="A335" s="48" t="s">
        <v>27</v>
      </c>
      <c r="B335" s="2">
        <v>2024</v>
      </c>
      <c r="C335" s="1" t="s">
        <v>28</v>
      </c>
      <c r="D335" s="1" t="s">
        <v>521</v>
      </c>
      <c r="E335" s="1" t="s">
        <v>522</v>
      </c>
      <c r="F335" s="1" t="s">
        <v>545</v>
      </c>
      <c r="G335" s="1" t="s">
        <v>546</v>
      </c>
      <c r="H335" s="1" t="s">
        <v>190</v>
      </c>
      <c r="I335" s="1" t="s">
        <v>191</v>
      </c>
      <c r="J335" s="1" t="s">
        <v>35</v>
      </c>
      <c r="K335" s="1" t="s">
        <v>36</v>
      </c>
      <c r="L335" s="1" t="s">
        <v>37</v>
      </c>
      <c r="M335" s="1" t="s">
        <v>38</v>
      </c>
      <c r="N335" s="5">
        <v>69000000</v>
      </c>
      <c r="O335" s="5"/>
      <c r="P335" s="5"/>
      <c r="Q335" s="5">
        <v>0</v>
      </c>
      <c r="R335" s="5">
        <v>0</v>
      </c>
      <c r="S335" s="5">
        <v>69000000</v>
      </c>
      <c r="T335" s="5">
        <v>68000000</v>
      </c>
      <c r="U335" s="5">
        <v>1000000</v>
      </c>
      <c r="V335" s="5">
        <v>67400000</v>
      </c>
      <c r="W335" s="5">
        <f t="shared" si="6"/>
        <v>600000</v>
      </c>
      <c r="X335" s="5">
        <v>0</v>
      </c>
      <c r="Y335" s="5">
        <v>0</v>
      </c>
      <c r="Z335" s="5">
        <v>0</v>
      </c>
      <c r="AA335" s="5">
        <v>0</v>
      </c>
      <c r="AB335" s="5">
        <v>0</v>
      </c>
    </row>
    <row r="336" spans="1:28" ht="30" customHeight="1" x14ac:dyDescent="0.55000000000000004">
      <c r="A336" s="48" t="s">
        <v>27</v>
      </c>
      <c r="B336" s="2">
        <v>2024</v>
      </c>
      <c r="C336" s="1" t="s">
        <v>28</v>
      </c>
      <c r="D336" s="1" t="s">
        <v>521</v>
      </c>
      <c r="E336" s="1" t="s">
        <v>522</v>
      </c>
      <c r="F336" s="1" t="s">
        <v>547</v>
      </c>
      <c r="G336" s="1" t="s">
        <v>548</v>
      </c>
      <c r="H336" s="1" t="s">
        <v>316</v>
      </c>
      <c r="I336" s="1" t="s">
        <v>317</v>
      </c>
      <c r="J336" s="1" t="s">
        <v>35</v>
      </c>
      <c r="K336" s="1" t="s">
        <v>36</v>
      </c>
      <c r="L336" s="1" t="s">
        <v>37</v>
      </c>
      <c r="M336" s="1" t="s">
        <v>38</v>
      </c>
      <c r="N336" s="5">
        <v>396203088</v>
      </c>
      <c r="O336" s="5"/>
      <c r="P336" s="5"/>
      <c r="Q336" s="5">
        <v>0</v>
      </c>
      <c r="R336" s="5">
        <v>0</v>
      </c>
      <c r="S336" s="5">
        <v>396203088</v>
      </c>
      <c r="T336" s="5">
        <v>114165000</v>
      </c>
      <c r="U336" s="5">
        <v>282038088</v>
      </c>
      <c r="V336" s="5">
        <v>0</v>
      </c>
      <c r="W336" s="5">
        <f t="shared" si="6"/>
        <v>114165000</v>
      </c>
      <c r="X336" s="5">
        <v>0</v>
      </c>
      <c r="Y336" s="5">
        <v>0</v>
      </c>
      <c r="Z336" s="5">
        <v>0</v>
      </c>
      <c r="AA336" s="5">
        <v>0</v>
      </c>
      <c r="AB336" s="5">
        <v>0</v>
      </c>
    </row>
    <row r="337" spans="1:28" ht="30" customHeight="1" x14ac:dyDescent="0.55000000000000004">
      <c r="A337" s="48" t="s">
        <v>27</v>
      </c>
      <c r="B337" s="2">
        <v>2024</v>
      </c>
      <c r="C337" s="1" t="s">
        <v>28</v>
      </c>
      <c r="D337" s="1" t="s">
        <v>521</v>
      </c>
      <c r="E337" s="1" t="s">
        <v>522</v>
      </c>
      <c r="F337" s="1" t="s">
        <v>549</v>
      </c>
      <c r="G337" s="1" t="s">
        <v>550</v>
      </c>
      <c r="H337" s="1" t="s">
        <v>308</v>
      </c>
      <c r="I337" s="1" t="s">
        <v>309</v>
      </c>
      <c r="J337" s="1" t="s">
        <v>35</v>
      </c>
      <c r="K337" s="1" t="s">
        <v>36</v>
      </c>
      <c r="L337" s="1" t="s">
        <v>37</v>
      </c>
      <c r="M337" s="1" t="s">
        <v>38</v>
      </c>
      <c r="N337" s="5">
        <v>897697185</v>
      </c>
      <c r="O337" s="5"/>
      <c r="P337" s="5"/>
      <c r="Q337" s="5">
        <v>0</v>
      </c>
      <c r="R337" s="5">
        <v>0</v>
      </c>
      <c r="S337" s="5">
        <v>897697185</v>
      </c>
      <c r="T337" s="5">
        <v>157973500</v>
      </c>
      <c r="U337" s="5">
        <v>739723685</v>
      </c>
      <c r="V337" s="5">
        <v>61548960</v>
      </c>
      <c r="W337" s="5">
        <f t="shared" si="6"/>
        <v>96424540</v>
      </c>
      <c r="X337" s="5">
        <v>0</v>
      </c>
      <c r="Y337" s="5">
        <v>0</v>
      </c>
      <c r="Z337" s="5">
        <v>0</v>
      </c>
      <c r="AA337" s="5">
        <v>0</v>
      </c>
      <c r="AB337" s="5">
        <v>0</v>
      </c>
    </row>
    <row r="338" spans="1:28" ht="30" customHeight="1" x14ac:dyDescent="0.55000000000000004">
      <c r="A338" s="48" t="s">
        <v>27</v>
      </c>
      <c r="B338" s="2">
        <v>2024</v>
      </c>
      <c r="C338" s="1" t="s">
        <v>28</v>
      </c>
      <c r="D338" s="1" t="s">
        <v>521</v>
      </c>
      <c r="E338" s="1" t="s">
        <v>522</v>
      </c>
      <c r="F338" s="1" t="s">
        <v>551</v>
      </c>
      <c r="G338" s="1" t="s">
        <v>552</v>
      </c>
      <c r="H338" s="1" t="s">
        <v>214</v>
      </c>
      <c r="I338" s="1" t="s">
        <v>215</v>
      </c>
      <c r="J338" s="1" t="s">
        <v>41</v>
      </c>
      <c r="K338" s="1" t="s">
        <v>42</v>
      </c>
      <c r="L338" s="1" t="s">
        <v>43</v>
      </c>
      <c r="M338" s="1" t="s">
        <v>38</v>
      </c>
      <c r="N338" s="5">
        <v>51254787</v>
      </c>
      <c r="O338" s="5"/>
      <c r="P338" s="5"/>
      <c r="Q338" s="5">
        <v>0</v>
      </c>
      <c r="R338" s="5">
        <v>0</v>
      </c>
      <c r="S338" s="5">
        <v>51254787</v>
      </c>
      <c r="T338" s="5">
        <v>18446947</v>
      </c>
      <c r="U338" s="5">
        <v>32807840</v>
      </c>
      <c r="V338" s="5">
        <v>0</v>
      </c>
      <c r="W338" s="5">
        <f t="shared" si="6"/>
        <v>18446947</v>
      </c>
      <c r="X338" s="5">
        <v>0</v>
      </c>
      <c r="Y338" s="5">
        <v>0</v>
      </c>
      <c r="Z338" s="5">
        <v>0</v>
      </c>
      <c r="AA338" s="5">
        <v>0</v>
      </c>
      <c r="AB338" s="5">
        <v>0</v>
      </c>
    </row>
    <row r="339" spans="1:28" ht="30" customHeight="1" x14ac:dyDescent="0.55000000000000004">
      <c r="A339" s="48" t="s">
        <v>27</v>
      </c>
      <c r="B339" s="2">
        <v>2024</v>
      </c>
      <c r="C339" s="1" t="s">
        <v>28</v>
      </c>
      <c r="D339" s="1" t="s">
        <v>521</v>
      </c>
      <c r="E339" s="1" t="s">
        <v>522</v>
      </c>
      <c r="F339" s="1" t="s">
        <v>553</v>
      </c>
      <c r="G339" s="1" t="s">
        <v>554</v>
      </c>
      <c r="H339" s="1" t="s">
        <v>214</v>
      </c>
      <c r="I339" s="1" t="s">
        <v>215</v>
      </c>
      <c r="J339" s="1" t="s">
        <v>41</v>
      </c>
      <c r="K339" s="1" t="s">
        <v>42</v>
      </c>
      <c r="L339" s="1" t="s">
        <v>43</v>
      </c>
      <c r="M339" s="1" t="s">
        <v>38</v>
      </c>
      <c r="N339" s="5">
        <v>34298400</v>
      </c>
      <c r="O339" s="5"/>
      <c r="P339" s="5"/>
      <c r="Q339" s="5">
        <v>0</v>
      </c>
      <c r="R339" s="5">
        <v>0</v>
      </c>
      <c r="S339" s="5">
        <v>34298400</v>
      </c>
      <c r="T339" s="5">
        <v>3000000</v>
      </c>
      <c r="U339" s="5">
        <v>31298400</v>
      </c>
      <c r="V339" s="5">
        <v>0</v>
      </c>
      <c r="W339" s="5">
        <f t="shared" si="6"/>
        <v>3000000</v>
      </c>
      <c r="X339" s="5">
        <v>0</v>
      </c>
      <c r="Y339" s="5">
        <v>0</v>
      </c>
      <c r="Z339" s="5">
        <v>0</v>
      </c>
      <c r="AA339" s="5">
        <v>0</v>
      </c>
      <c r="AB339" s="5">
        <v>0</v>
      </c>
    </row>
    <row r="340" spans="1:28" ht="30" customHeight="1" x14ac:dyDescent="0.55000000000000004">
      <c r="A340" s="48" t="s">
        <v>27</v>
      </c>
      <c r="B340" s="2">
        <v>2024</v>
      </c>
      <c r="C340" s="1" t="s">
        <v>28</v>
      </c>
      <c r="D340" s="1" t="s">
        <v>555</v>
      </c>
      <c r="E340" s="1" t="s">
        <v>556</v>
      </c>
      <c r="F340" s="1" t="s">
        <v>557</v>
      </c>
      <c r="G340" s="1" t="s">
        <v>558</v>
      </c>
      <c r="H340" s="1" t="s">
        <v>152</v>
      </c>
      <c r="I340" s="1" t="s">
        <v>153</v>
      </c>
      <c r="J340" s="1" t="s">
        <v>41</v>
      </c>
      <c r="K340" s="1" t="s">
        <v>42</v>
      </c>
      <c r="L340" s="1" t="s">
        <v>43</v>
      </c>
      <c r="M340" s="1" t="s">
        <v>38</v>
      </c>
      <c r="N340" s="5">
        <v>22180863</v>
      </c>
      <c r="O340" s="5"/>
      <c r="P340" s="5"/>
      <c r="Q340" s="5">
        <v>0</v>
      </c>
      <c r="R340" s="5">
        <v>0</v>
      </c>
      <c r="S340" s="5">
        <v>22180863</v>
      </c>
      <c r="T340" s="5">
        <v>172800</v>
      </c>
      <c r="U340" s="5">
        <v>22008063</v>
      </c>
      <c r="V340" s="5">
        <v>0</v>
      </c>
      <c r="W340" s="5">
        <f t="shared" si="6"/>
        <v>172800</v>
      </c>
      <c r="X340" s="5">
        <v>0</v>
      </c>
      <c r="Y340" s="5">
        <v>0</v>
      </c>
      <c r="Z340" s="5">
        <v>0</v>
      </c>
      <c r="AA340" s="5">
        <v>0</v>
      </c>
      <c r="AB340" s="5">
        <v>0</v>
      </c>
    </row>
    <row r="341" spans="1:28" ht="30" customHeight="1" x14ac:dyDescent="0.55000000000000004">
      <c r="A341" s="48" t="s">
        <v>27</v>
      </c>
      <c r="B341" s="2">
        <v>2024</v>
      </c>
      <c r="C341" s="1" t="s">
        <v>28</v>
      </c>
      <c r="D341" s="1" t="s">
        <v>555</v>
      </c>
      <c r="E341" s="1" t="s">
        <v>556</v>
      </c>
      <c r="F341" s="1" t="s">
        <v>559</v>
      </c>
      <c r="G341" s="1" t="s">
        <v>560</v>
      </c>
      <c r="H341" s="1" t="s">
        <v>262</v>
      </c>
      <c r="I341" s="1" t="s">
        <v>263</v>
      </c>
      <c r="J341" s="1" t="s">
        <v>41</v>
      </c>
      <c r="K341" s="1" t="s">
        <v>42</v>
      </c>
      <c r="L341" s="1" t="s">
        <v>43</v>
      </c>
      <c r="M341" s="1" t="s">
        <v>38</v>
      </c>
      <c r="N341" s="5">
        <v>268462000</v>
      </c>
      <c r="O341" s="5"/>
      <c r="P341" s="5"/>
      <c r="Q341" s="5">
        <v>0</v>
      </c>
      <c r="R341" s="5">
        <v>0</v>
      </c>
      <c r="S341" s="5">
        <v>268462000</v>
      </c>
      <c r="T341" s="5">
        <v>224632000</v>
      </c>
      <c r="U341" s="5">
        <v>43830000</v>
      </c>
      <c r="V341" s="5">
        <v>133073242</v>
      </c>
      <c r="W341" s="5">
        <f t="shared" si="6"/>
        <v>91558758</v>
      </c>
      <c r="X341" s="5">
        <v>0</v>
      </c>
      <c r="Y341" s="5">
        <v>0</v>
      </c>
      <c r="Z341" s="5">
        <v>0</v>
      </c>
      <c r="AA341" s="5">
        <v>0</v>
      </c>
      <c r="AB341" s="5">
        <v>0</v>
      </c>
    </row>
    <row r="342" spans="1:28" ht="30" customHeight="1" x14ac:dyDescent="0.55000000000000004">
      <c r="A342" s="48" t="s">
        <v>27</v>
      </c>
      <c r="B342" s="2">
        <v>2024</v>
      </c>
      <c r="C342" s="1" t="s">
        <v>28</v>
      </c>
      <c r="D342" s="1" t="s">
        <v>555</v>
      </c>
      <c r="E342" s="1" t="s">
        <v>556</v>
      </c>
      <c r="F342" s="1" t="s">
        <v>559</v>
      </c>
      <c r="G342" s="1" t="s">
        <v>560</v>
      </c>
      <c r="H342" s="1" t="s">
        <v>152</v>
      </c>
      <c r="I342" s="1" t="s">
        <v>153</v>
      </c>
      <c r="J342" s="1" t="s">
        <v>41</v>
      </c>
      <c r="K342" s="1" t="s">
        <v>42</v>
      </c>
      <c r="L342" s="1" t="s">
        <v>43</v>
      </c>
      <c r="M342" s="1" t="s">
        <v>38</v>
      </c>
      <c r="N342" s="5">
        <v>2373684695</v>
      </c>
      <c r="O342" s="5">
        <v>80400000</v>
      </c>
      <c r="P342" s="5">
        <v>0</v>
      </c>
      <c r="Q342" s="5">
        <v>0</v>
      </c>
      <c r="R342" s="5">
        <v>0</v>
      </c>
      <c r="S342" s="5">
        <v>2454084695</v>
      </c>
      <c r="T342" s="5">
        <v>2303147796</v>
      </c>
      <c r="U342" s="5">
        <v>150936899</v>
      </c>
      <c r="V342" s="5">
        <v>936900259</v>
      </c>
      <c r="W342" s="5">
        <f t="shared" si="6"/>
        <v>1366247537</v>
      </c>
      <c r="X342" s="5">
        <v>90431217</v>
      </c>
      <c r="Y342" s="5">
        <v>90431217</v>
      </c>
      <c r="Z342" s="5">
        <v>90431217</v>
      </c>
      <c r="AA342" s="5">
        <v>0</v>
      </c>
      <c r="AB342" s="5">
        <v>0</v>
      </c>
    </row>
    <row r="343" spans="1:28" ht="30" customHeight="1" x14ac:dyDescent="0.55000000000000004">
      <c r="A343" s="48" t="s">
        <v>27</v>
      </c>
      <c r="B343" s="2">
        <v>2024</v>
      </c>
      <c r="C343" s="1" t="s">
        <v>28</v>
      </c>
      <c r="D343" s="1" t="s">
        <v>555</v>
      </c>
      <c r="E343" s="1" t="s">
        <v>556</v>
      </c>
      <c r="F343" s="1" t="s">
        <v>559</v>
      </c>
      <c r="G343" s="1" t="s">
        <v>560</v>
      </c>
      <c r="H343" s="1" t="s">
        <v>152</v>
      </c>
      <c r="I343" s="1" t="s">
        <v>153</v>
      </c>
      <c r="J343" s="1" t="s">
        <v>35</v>
      </c>
      <c r="K343" s="1" t="s">
        <v>36</v>
      </c>
      <c r="L343" s="1" t="s">
        <v>37</v>
      </c>
      <c r="M343" s="1" t="s">
        <v>38</v>
      </c>
      <c r="N343" s="5">
        <v>58834120</v>
      </c>
      <c r="O343" s="5"/>
      <c r="P343" s="5"/>
      <c r="Q343" s="5">
        <v>0</v>
      </c>
      <c r="R343" s="5">
        <v>0</v>
      </c>
      <c r="S343" s="5">
        <v>58834120</v>
      </c>
      <c r="T343" s="5">
        <v>0</v>
      </c>
      <c r="U343" s="5">
        <v>58834120</v>
      </c>
      <c r="V343" s="5"/>
      <c r="W343" s="5">
        <f t="shared" si="6"/>
        <v>0</v>
      </c>
      <c r="X343" s="5">
        <v>0</v>
      </c>
      <c r="Y343" s="5">
        <v>0</v>
      </c>
      <c r="Z343" s="5">
        <v>0</v>
      </c>
      <c r="AA343" s="5">
        <v>0</v>
      </c>
      <c r="AB343" s="5">
        <v>0</v>
      </c>
    </row>
    <row r="344" spans="1:28" ht="30" customHeight="1" x14ac:dyDescent="0.55000000000000004">
      <c r="A344" s="48" t="s">
        <v>27</v>
      </c>
      <c r="B344" s="2">
        <v>2024</v>
      </c>
      <c r="C344" s="1" t="s">
        <v>28</v>
      </c>
      <c r="D344" s="1" t="s">
        <v>555</v>
      </c>
      <c r="E344" s="1" t="s">
        <v>556</v>
      </c>
      <c r="F344" s="1" t="s">
        <v>559</v>
      </c>
      <c r="G344" s="1" t="s">
        <v>560</v>
      </c>
      <c r="H344" s="1" t="s">
        <v>200</v>
      </c>
      <c r="I344" s="1" t="s">
        <v>201</v>
      </c>
      <c r="J344" s="1" t="s">
        <v>35</v>
      </c>
      <c r="K344" s="1" t="s">
        <v>150</v>
      </c>
      <c r="L344" s="1" t="s">
        <v>151</v>
      </c>
      <c r="M344" s="1" t="s">
        <v>38</v>
      </c>
      <c r="N344" s="5">
        <v>154583</v>
      </c>
      <c r="O344" s="5"/>
      <c r="P344" s="5"/>
      <c r="Q344" s="5">
        <v>0</v>
      </c>
      <c r="R344" s="5">
        <v>0</v>
      </c>
      <c r="S344" s="5">
        <v>154583</v>
      </c>
      <c r="T344" s="5">
        <v>0</v>
      </c>
      <c r="U344" s="5">
        <v>154583</v>
      </c>
      <c r="V344" s="5"/>
      <c r="W344" s="5">
        <f t="shared" si="6"/>
        <v>0</v>
      </c>
      <c r="X344" s="5">
        <v>0</v>
      </c>
      <c r="Y344" s="5">
        <v>0</v>
      </c>
      <c r="Z344" s="5">
        <v>0</v>
      </c>
      <c r="AA344" s="5">
        <v>0</v>
      </c>
      <c r="AB344" s="5">
        <v>0</v>
      </c>
    </row>
    <row r="345" spans="1:28" ht="30" customHeight="1" x14ac:dyDescent="0.55000000000000004">
      <c r="A345" s="48" t="s">
        <v>27</v>
      </c>
      <c r="B345" s="2">
        <v>2024</v>
      </c>
      <c r="C345" s="1" t="s">
        <v>28</v>
      </c>
      <c r="D345" s="1" t="s">
        <v>555</v>
      </c>
      <c r="E345" s="1" t="s">
        <v>556</v>
      </c>
      <c r="F345" s="1" t="s">
        <v>559</v>
      </c>
      <c r="G345" s="1" t="s">
        <v>560</v>
      </c>
      <c r="H345" s="1" t="s">
        <v>332</v>
      </c>
      <c r="I345" s="1" t="s">
        <v>333</v>
      </c>
      <c r="J345" s="1" t="s">
        <v>41</v>
      </c>
      <c r="K345" s="1" t="s">
        <v>42</v>
      </c>
      <c r="L345" s="1" t="s">
        <v>43</v>
      </c>
      <c r="M345" s="1" t="s">
        <v>38</v>
      </c>
      <c r="N345" s="5">
        <v>41040000</v>
      </c>
      <c r="O345" s="5"/>
      <c r="P345" s="5"/>
      <c r="Q345" s="5">
        <v>0</v>
      </c>
      <c r="R345" s="5">
        <v>0</v>
      </c>
      <c r="S345" s="5">
        <v>41040000</v>
      </c>
      <c r="T345" s="5">
        <v>40546667</v>
      </c>
      <c r="U345" s="5">
        <v>493333</v>
      </c>
      <c r="V345" s="5">
        <v>32856000</v>
      </c>
      <c r="W345" s="5">
        <f t="shared" si="6"/>
        <v>7690667</v>
      </c>
      <c r="X345" s="5">
        <v>0</v>
      </c>
      <c r="Y345" s="5">
        <v>0</v>
      </c>
      <c r="Z345" s="5">
        <v>0</v>
      </c>
      <c r="AA345" s="5">
        <v>0</v>
      </c>
      <c r="AB345" s="5">
        <v>0</v>
      </c>
    </row>
    <row r="346" spans="1:28" ht="30" customHeight="1" x14ac:dyDescent="0.55000000000000004">
      <c r="A346" s="48" t="s">
        <v>27</v>
      </c>
      <c r="B346" s="2">
        <v>2024</v>
      </c>
      <c r="C346" s="1" t="s">
        <v>28</v>
      </c>
      <c r="D346" s="1" t="s">
        <v>555</v>
      </c>
      <c r="E346" s="1" t="s">
        <v>556</v>
      </c>
      <c r="F346" s="1" t="s">
        <v>561</v>
      </c>
      <c r="G346" s="1" t="s">
        <v>562</v>
      </c>
      <c r="H346" s="1" t="s">
        <v>152</v>
      </c>
      <c r="I346" s="1" t="s">
        <v>153</v>
      </c>
      <c r="J346" s="1" t="s">
        <v>41</v>
      </c>
      <c r="K346" s="1" t="s">
        <v>42</v>
      </c>
      <c r="L346" s="1" t="s">
        <v>43</v>
      </c>
      <c r="M346" s="1" t="s">
        <v>38</v>
      </c>
      <c r="N346" s="5">
        <v>52159699</v>
      </c>
      <c r="O346" s="5"/>
      <c r="P346" s="5"/>
      <c r="Q346" s="5">
        <v>0</v>
      </c>
      <c r="R346" s="5">
        <v>0</v>
      </c>
      <c r="S346" s="5">
        <v>52159699</v>
      </c>
      <c r="T346" s="5">
        <v>52159699</v>
      </c>
      <c r="U346" s="5">
        <v>0</v>
      </c>
      <c r="V346" s="5">
        <v>0</v>
      </c>
      <c r="W346" s="5">
        <f t="shared" si="6"/>
        <v>52159699</v>
      </c>
      <c r="X346" s="5">
        <v>0</v>
      </c>
      <c r="Y346" s="5">
        <v>0</v>
      </c>
      <c r="Z346" s="5">
        <v>0</v>
      </c>
      <c r="AA346" s="5">
        <v>0</v>
      </c>
      <c r="AB346" s="5">
        <v>0</v>
      </c>
    </row>
    <row r="347" spans="1:28" ht="30" customHeight="1" x14ac:dyDescent="0.55000000000000004">
      <c r="A347" s="48" t="s">
        <v>27</v>
      </c>
      <c r="B347" s="2">
        <v>2024</v>
      </c>
      <c r="C347" s="1" t="s">
        <v>28</v>
      </c>
      <c r="D347" s="1" t="s">
        <v>555</v>
      </c>
      <c r="E347" s="1" t="s">
        <v>556</v>
      </c>
      <c r="F347" s="1" t="s">
        <v>561</v>
      </c>
      <c r="G347" s="1" t="s">
        <v>562</v>
      </c>
      <c r="H347" s="1" t="s">
        <v>152</v>
      </c>
      <c r="I347" s="1" t="s">
        <v>153</v>
      </c>
      <c r="J347" s="1" t="s">
        <v>35</v>
      </c>
      <c r="K347" s="1" t="s">
        <v>150</v>
      </c>
      <c r="L347" s="1" t="s">
        <v>151</v>
      </c>
      <c r="M347" s="1" t="s">
        <v>38</v>
      </c>
      <c r="N347" s="5">
        <v>781320614</v>
      </c>
      <c r="O347" s="5"/>
      <c r="P347" s="5"/>
      <c r="Q347" s="5">
        <v>0</v>
      </c>
      <c r="R347" s="5">
        <v>0</v>
      </c>
      <c r="S347" s="5">
        <v>781320614</v>
      </c>
      <c r="T347" s="5">
        <v>702518241</v>
      </c>
      <c r="U347" s="5">
        <v>78802373</v>
      </c>
      <c r="V347" s="5">
        <v>0</v>
      </c>
      <c r="W347" s="5">
        <f t="shared" si="6"/>
        <v>702518241</v>
      </c>
      <c r="X347" s="5">
        <v>0</v>
      </c>
      <c r="Y347" s="5">
        <v>0</v>
      </c>
      <c r="Z347" s="5">
        <v>0</v>
      </c>
      <c r="AA347" s="5">
        <v>0</v>
      </c>
      <c r="AB347" s="5">
        <v>0</v>
      </c>
    </row>
    <row r="348" spans="1:28" ht="30" customHeight="1" x14ac:dyDescent="0.55000000000000004">
      <c r="A348" s="48" t="s">
        <v>27</v>
      </c>
      <c r="B348" s="2">
        <v>2024</v>
      </c>
      <c r="C348" s="1" t="s">
        <v>28</v>
      </c>
      <c r="D348" s="1" t="s">
        <v>555</v>
      </c>
      <c r="E348" s="1" t="s">
        <v>556</v>
      </c>
      <c r="F348" s="1" t="s">
        <v>563</v>
      </c>
      <c r="G348" s="1" t="s">
        <v>564</v>
      </c>
      <c r="H348" s="1" t="s">
        <v>148</v>
      </c>
      <c r="I348" s="1" t="s">
        <v>149</v>
      </c>
      <c r="J348" s="1" t="s">
        <v>35</v>
      </c>
      <c r="K348" s="1" t="s">
        <v>170</v>
      </c>
      <c r="L348" s="1" t="s">
        <v>171</v>
      </c>
      <c r="M348" s="1" t="s">
        <v>38</v>
      </c>
      <c r="N348" s="5">
        <v>104521104</v>
      </c>
      <c r="O348" s="5"/>
      <c r="P348" s="5"/>
      <c r="Q348" s="5">
        <v>0</v>
      </c>
      <c r="R348" s="5">
        <v>0</v>
      </c>
      <c r="S348" s="5">
        <v>104521104</v>
      </c>
      <c r="T348" s="5">
        <v>0</v>
      </c>
      <c r="U348" s="5">
        <v>104521104</v>
      </c>
      <c r="V348" s="5"/>
      <c r="W348" s="5">
        <f t="shared" si="6"/>
        <v>0</v>
      </c>
      <c r="X348" s="5">
        <v>0</v>
      </c>
      <c r="Y348" s="5">
        <v>0</v>
      </c>
      <c r="Z348" s="5">
        <v>0</v>
      </c>
      <c r="AA348" s="5">
        <v>0</v>
      </c>
      <c r="AB348" s="5">
        <v>0</v>
      </c>
    </row>
    <row r="349" spans="1:28" ht="30" customHeight="1" x14ac:dyDescent="0.55000000000000004">
      <c r="A349" s="48" t="s">
        <v>27</v>
      </c>
      <c r="B349" s="2">
        <v>2024</v>
      </c>
      <c r="C349" s="1" t="s">
        <v>28</v>
      </c>
      <c r="D349" s="1" t="s">
        <v>555</v>
      </c>
      <c r="E349" s="1" t="s">
        <v>556</v>
      </c>
      <c r="F349" s="1" t="s">
        <v>563</v>
      </c>
      <c r="G349" s="1" t="s">
        <v>564</v>
      </c>
      <c r="H349" s="1" t="s">
        <v>152</v>
      </c>
      <c r="I349" s="1" t="s">
        <v>153</v>
      </c>
      <c r="J349" s="1" t="s">
        <v>35</v>
      </c>
      <c r="K349" s="1" t="s">
        <v>170</v>
      </c>
      <c r="L349" s="1" t="s">
        <v>171</v>
      </c>
      <c r="M349" s="1" t="s">
        <v>38</v>
      </c>
      <c r="N349" s="5">
        <v>62557724</v>
      </c>
      <c r="O349" s="5"/>
      <c r="P349" s="5"/>
      <c r="Q349" s="5">
        <v>0</v>
      </c>
      <c r="R349" s="5">
        <v>0</v>
      </c>
      <c r="S349" s="5">
        <v>62557724</v>
      </c>
      <c r="T349" s="5">
        <v>0</v>
      </c>
      <c r="U349" s="5">
        <v>62557724</v>
      </c>
      <c r="V349" s="5"/>
      <c r="W349" s="5">
        <f t="shared" si="6"/>
        <v>0</v>
      </c>
      <c r="X349" s="5">
        <v>0</v>
      </c>
      <c r="Y349" s="5">
        <v>0</v>
      </c>
      <c r="Z349" s="5">
        <v>0</v>
      </c>
      <c r="AA349" s="5">
        <v>0</v>
      </c>
      <c r="AB349" s="5">
        <v>0</v>
      </c>
    </row>
    <row r="350" spans="1:28" ht="30" customHeight="1" x14ac:dyDescent="0.55000000000000004">
      <c r="A350" s="48" t="s">
        <v>27</v>
      </c>
      <c r="B350" s="2">
        <v>2024</v>
      </c>
      <c r="C350" s="1" t="s">
        <v>28</v>
      </c>
      <c r="D350" s="1" t="s">
        <v>555</v>
      </c>
      <c r="E350" s="1" t="s">
        <v>556</v>
      </c>
      <c r="F350" s="1" t="s">
        <v>565</v>
      </c>
      <c r="G350" s="1" t="s">
        <v>566</v>
      </c>
      <c r="H350" s="1" t="s">
        <v>244</v>
      </c>
      <c r="I350" s="1" t="s">
        <v>245</v>
      </c>
      <c r="J350" s="1" t="s">
        <v>41</v>
      </c>
      <c r="K350" s="1" t="s">
        <v>42</v>
      </c>
      <c r="L350" s="1" t="s">
        <v>43</v>
      </c>
      <c r="M350" s="1" t="s">
        <v>38</v>
      </c>
      <c r="N350" s="5">
        <v>2109000000</v>
      </c>
      <c r="O350" s="5"/>
      <c r="P350" s="5"/>
      <c r="Q350" s="5">
        <v>0</v>
      </c>
      <c r="R350" s="5">
        <v>0</v>
      </c>
      <c r="S350" s="5">
        <v>2109000000</v>
      </c>
      <c r="T350" s="5">
        <v>0</v>
      </c>
      <c r="U350" s="5">
        <v>2109000000</v>
      </c>
      <c r="V350" s="5"/>
      <c r="W350" s="5">
        <f t="shared" si="6"/>
        <v>0</v>
      </c>
      <c r="X350" s="5">
        <v>0</v>
      </c>
      <c r="Y350" s="5">
        <v>0</v>
      </c>
      <c r="Z350" s="5">
        <v>0</v>
      </c>
      <c r="AA350" s="5">
        <v>0</v>
      </c>
      <c r="AB350" s="5">
        <v>0</v>
      </c>
    </row>
    <row r="351" spans="1:28" ht="30" customHeight="1" x14ac:dyDescent="0.55000000000000004">
      <c r="A351" s="48" t="s">
        <v>27</v>
      </c>
      <c r="B351" s="2">
        <v>2024</v>
      </c>
      <c r="C351" s="1" t="s">
        <v>28</v>
      </c>
      <c r="D351" s="1" t="s">
        <v>555</v>
      </c>
      <c r="E351" s="1" t="s">
        <v>556</v>
      </c>
      <c r="F351" s="1" t="s">
        <v>565</v>
      </c>
      <c r="G351" s="1" t="s">
        <v>566</v>
      </c>
      <c r="H351" s="1" t="s">
        <v>246</v>
      </c>
      <c r="I351" s="1" t="s">
        <v>247</v>
      </c>
      <c r="J351" s="1" t="s">
        <v>41</v>
      </c>
      <c r="K351" s="1" t="s">
        <v>42</v>
      </c>
      <c r="L351" s="1" t="s">
        <v>43</v>
      </c>
      <c r="M351" s="1" t="s">
        <v>38</v>
      </c>
      <c r="N351" s="5">
        <v>1320788000</v>
      </c>
      <c r="O351" s="5"/>
      <c r="P351" s="5"/>
      <c r="Q351" s="5">
        <v>0</v>
      </c>
      <c r="R351" s="5">
        <v>0</v>
      </c>
      <c r="S351" s="5">
        <v>1320788000</v>
      </c>
      <c r="T351" s="5">
        <v>0</v>
      </c>
      <c r="U351" s="5">
        <v>1320788000</v>
      </c>
      <c r="V351" s="5"/>
      <c r="W351" s="5">
        <f t="shared" si="6"/>
        <v>0</v>
      </c>
      <c r="X351" s="5">
        <v>0</v>
      </c>
      <c r="Y351" s="5">
        <v>0</v>
      </c>
      <c r="Z351" s="5">
        <v>0</v>
      </c>
      <c r="AA351" s="5">
        <v>0</v>
      </c>
      <c r="AB351" s="5">
        <v>0</v>
      </c>
    </row>
    <row r="352" spans="1:28" ht="30" customHeight="1" x14ac:dyDescent="0.55000000000000004">
      <c r="A352" s="48" t="s">
        <v>27</v>
      </c>
      <c r="B352" s="2">
        <v>2024</v>
      </c>
      <c r="C352" s="1" t="s">
        <v>28</v>
      </c>
      <c r="D352" s="1" t="s">
        <v>555</v>
      </c>
      <c r="E352" s="1" t="s">
        <v>556</v>
      </c>
      <c r="F352" s="1" t="s">
        <v>567</v>
      </c>
      <c r="G352" s="1" t="s">
        <v>568</v>
      </c>
      <c r="H352" s="1" t="s">
        <v>60</v>
      </c>
      <c r="I352" s="1" t="s">
        <v>61</v>
      </c>
      <c r="J352" s="1" t="s">
        <v>41</v>
      </c>
      <c r="K352" s="1" t="s">
        <v>42</v>
      </c>
      <c r="L352" s="1" t="s">
        <v>43</v>
      </c>
      <c r="M352" s="1" t="s">
        <v>38</v>
      </c>
      <c r="N352" s="5">
        <v>120000000</v>
      </c>
      <c r="O352" s="5"/>
      <c r="P352" s="5"/>
      <c r="Q352" s="5">
        <v>0</v>
      </c>
      <c r="R352" s="5">
        <v>0</v>
      </c>
      <c r="S352" s="5">
        <v>120000000</v>
      </c>
      <c r="T352" s="5">
        <v>0</v>
      </c>
      <c r="U352" s="5">
        <v>120000000</v>
      </c>
      <c r="V352" s="5"/>
      <c r="W352" s="5">
        <f t="shared" si="6"/>
        <v>0</v>
      </c>
      <c r="X352" s="5">
        <v>0</v>
      </c>
      <c r="Y352" s="5">
        <v>0</v>
      </c>
      <c r="Z352" s="5">
        <v>0</v>
      </c>
      <c r="AA352" s="5">
        <v>0</v>
      </c>
      <c r="AB352" s="5">
        <v>0</v>
      </c>
    </row>
    <row r="353" spans="1:28" ht="30" customHeight="1" x14ac:dyDescent="0.55000000000000004">
      <c r="A353" s="48" t="s">
        <v>27</v>
      </c>
      <c r="B353" s="2">
        <v>2024</v>
      </c>
      <c r="C353" s="1" t="s">
        <v>28</v>
      </c>
      <c r="D353" s="1" t="s">
        <v>555</v>
      </c>
      <c r="E353" s="1" t="s">
        <v>556</v>
      </c>
      <c r="F353" s="1" t="s">
        <v>569</v>
      </c>
      <c r="G353" s="1" t="s">
        <v>570</v>
      </c>
      <c r="H353" s="1" t="s">
        <v>340</v>
      </c>
      <c r="I353" s="1" t="s">
        <v>341</v>
      </c>
      <c r="J353" s="1" t="s">
        <v>41</v>
      </c>
      <c r="K353" s="1" t="s">
        <v>42</v>
      </c>
      <c r="L353" s="1" t="s">
        <v>43</v>
      </c>
      <c r="M353" s="1" t="s">
        <v>38</v>
      </c>
      <c r="N353" s="5">
        <v>278000000</v>
      </c>
      <c r="O353" s="5"/>
      <c r="P353" s="5"/>
      <c r="Q353" s="5">
        <v>0</v>
      </c>
      <c r="R353" s="5">
        <v>0</v>
      </c>
      <c r="S353" s="5">
        <v>278000000</v>
      </c>
      <c r="T353" s="5">
        <v>277951114</v>
      </c>
      <c r="U353" s="5">
        <v>48886</v>
      </c>
      <c r="V353" s="5">
        <v>169600000</v>
      </c>
      <c r="W353" s="5">
        <f t="shared" si="6"/>
        <v>108351114</v>
      </c>
      <c r="X353" s="5">
        <v>0</v>
      </c>
      <c r="Y353" s="5">
        <v>0</v>
      </c>
      <c r="Z353" s="5">
        <v>0</v>
      </c>
      <c r="AA353" s="5">
        <v>0</v>
      </c>
      <c r="AB353" s="5">
        <v>0</v>
      </c>
    </row>
    <row r="354" spans="1:28" ht="30" customHeight="1" x14ac:dyDescent="0.55000000000000004">
      <c r="A354" s="48" t="s">
        <v>27</v>
      </c>
      <c r="B354" s="2">
        <v>2024</v>
      </c>
      <c r="C354" s="1" t="s">
        <v>28</v>
      </c>
      <c r="D354" s="1" t="s">
        <v>555</v>
      </c>
      <c r="E354" s="1" t="s">
        <v>556</v>
      </c>
      <c r="F354" s="1" t="s">
        <v>571</v>
      </c>
      <c r="G354" s="1" t="s">
        <v>572</v>
      </c>
      <c r="H354" s="1" t="s">
        <v>152</v>
      </c>
      <c r="I354" s="1" t="s">
        <v>153</v>
      </c>
      <c r="J354" s="1" t="s">
        <v>35</v>
      </c>
      <c r="K354" s="1" t="s">
        <v>150</v>
      </c>
      <c r="L354" s="1" t="s">
        <v>151</v>
      </c>
      <c r="M354" s="1" t="s">
        <v>38</v>
      </c>
      <c r="N354" s="5">
        <v>29000000</v>
      </c>
      <c r="O354" s="5"/>
      <c r="P354" s="5"/>
      <c r="Q354" s="5">
        <v>0</v>
      </c>
      <c r="R354" s="5">
        <v>0</v>
      </c>
      <c r="S354" s="5">
        <v>29000000</v>
      </c>
      <c r="T354" s="5">
        <v>0</v>
      </c>
      <c r="U354" s="5">
        <v>29000000</v>
      </c>
      <c r="V354" s="5"/>
      <c r="W354" s="5">
        <f t="shared" si="6"/>
        <v>0</v>
      </c>
      <c r="X354" s="5">
        <v>0</v>
      </c>
      <c r="Y354" s="5">
        <v>0</v>
      </c>
      <c r="Z354" s="5">
        <v>0</v>
      </c>
      <c r="AA354" s="5">
        <v>0</v>
      </c>
      <c r="AB354" s="5">
        <v>0</v>
      </c>
    </row>
    <row r="355" spans="1:28" ht="30" customHeight="1" x14ac:dyDescent="0.55000000000000004">
      <c r="A355" s="48" t="s">
        <v>27</v>
      </c>
      <c r="B355" s="2">
        <v>2024</v>
      </c>
      <c r="C355" s="1" t="s">
        <v>28</v>
      </c>
      <c r="D355" s="1" t="s">
        <v>555</v>
      </c>
      <c r="E355" s="1" t="s">
        <v>556</v>
      </c>
      <c r="F355" s="1" t="s">
        <v>573</v>
      </c>
      <c r="G355" s="1" t="s">
        <v>574</v>
      </c>
      <c r="H355" s="1" t="s">
        <v>152</v>
      </c>
      <c r="I355" s="1" t="s">
        <v>153</v>
      </c>
      <c r="J355" s="1" t="s">
        <v>41</v>
      </c>
      <c r="K355" s="1" t="s">
        <v>42</v>
      </c>
      <c r="L355" s="1" t="s">
        <v>43</v>
      </c>
      <c r="M355" s="1" t="s">
        <v>38</v>
      </c>
      <c r="N355" s="5">
        <v>635738613</v>
      </c>
      <c r="O355" s="5"/>
      <c r="P355" s="5"/>
      <c r="Q355" s="5">
        <v>0</v>
      </c>
      <c r="R355" s="5">
        <v>0</v>
      </c>
      <c r="S355" s="5">
        <v>635738613</v>
      </c>
      <c r="T355" s="5">
        <v>297796657</v>
      </c>
      <c r="U355" s="5">
        <v>337941956</v>
      </c>
      <c r="V355" s="5">
        <v>0</v>
      </c>
      <c r="W355" s="5">
        <f t="shared" si="6"/>
        <v>297796657</v>
      </c>
      <c r="X355" s="5">
        <v>0</v>
      </c>
      <c r="Y355" s="5">
        <v>0</v>
      </c>
      <c r="Z355" s="5">
        <v>0</v>
      </c>
      <c r="AA355" s="5">
        <v>0</v>
      </c>
      <c r="AB355" s="5">
        <v>0</v>
      </c>
    </row>
    <row r="356" spans="1:28" ht="30" customHeight="1" x14ac:dyDescent="0.55000000000000004">
      <c r="A356" s="48" t="s">
        <v>27</v>
      </c>
      <c r="B356" s="2">
        <v>2024</v>
      </c>
      <c r="C356" s="1" t="s">
        <v>28</v>
      </c>
      <c r="D356" s="1" t="s">
        <v>555</v>
      </c>
      <c r="E356" s="1" t="s">
        <v>556</v>
      </c>
      <c r="F356" s="1" t="s">
        <v>575</v>
      </c>
      <c r="G356" s="1" t="s">
        <v>576</v>
      </c>
      <c r="H356" s="1" t="s">
        <v>148</v>
      </c>
      <c r="I356" s="1" t="s">
        <v>149</v>
      </c>
      <c r="J356" s="1" t="s">
        <v>35</v>
      </c>
      <c r="K356" s="1" t="s">
        <v>150</v>
      </c>
      <c r="L356" s="1" t="s">
        <v>151</v>
      </c>
      <c r="M356" s="1" t="s">
        <v>38</v>
      </c>
      <c r="N356" s="5">
        <v>303875000</v>
      </c>
      <c r="O356" s="5"/>
      <c r="P356" s="5"/>
      <c r="Q356" s="5">
        <v>0</v>
      </c>
      <c r="R356" s="5">
        <v>0</v>
      </c>
      <c r="S356" s="5">
        <v>303875000</v>
      </c>
      <c r="T356" s="5">
        <v>0</v>
      </c>
      <c r="U356" s="5">
        <v>303875000</v>
      </c>
      <c r="V356" s="5"/>
      <c r="W356" s="5">
        <f t="shared" si="6"/>
        <v>0</v>
      </c>
      <c r="X356" s="5">
        <v>0</v>
      </c>
      <c r="Y356" s="5">
        <v>0</v>
      </c>
      <c r="Z356" s="5">
        <v>0</v>
      </c>
      <c r="AA356" s="5">
        <v>0</v>
      </c>
      <c r="AB356" s="5">
        <v>0</v>
      </c>
    </row>
    <row r="357" spans="1:28" ht="30" customHeight="1" x14ac:dyDescent="0.55000000000000004">
      <c r="A357" s="48" t="s">
        <v>27</v>
      </c>
      <c r="B357" s="2">
        <v>2024</v>
      </c>
      <c r="C357" s="1" t="s">
        <v>28</v>
      </c>
      <c r="D357" s="1" t="s">
        <v>555</v>
      </c>
      <c r="E357" s="1" t="s">
        <v>556</v>
      </c>
      <c r="F357" s="1" t="s">
        <v>575</v>
      </c>
      <c r="G357" s="1" t="s">
        <v>576</v>
      </c>
      <c r="H357" s="1" t="s">
        <v>152</v>
      </c>
      <c r="I357" s="1" t="s">
        <v>153</v>
      </c>
      <c r="J357" s="1" t="s">
        <v>35</v>
      </c>
      <c r="K357" s="1" t="s">
        <v>150</v>
      </c>
      <c r="L357" s="1" t="s">
        <v>151</v>
      </c>
      <c r="M357" s="1" t="s">
        <v>38</v>
      </c>
      <c r="N357" s="5">
        <v>16852234</v>
      </c>
      <c r="O357" s="5"/>
      <c r="P357" s="5"/>
      <c r="Q357" s="5">
        <v>0</v>
      </c>
      <c r="R357" s="5">
        <v>0</v>
      </c>
      <c r="S357" s="5">
        <v>16852234</v>
      </c>
      <c r="T357" s="5">
        <v>0</v>
      </c>
      <c r="U357" s="5">
        <v>16852234</v>
      </c>
      <c r="V357" s="5"/>
      <c r="W357" s="5">
        <f t="shared" si="6"/>
        <v>0</v>
      </c>
      <c r="X357" s="5">
        <v>0</v>
      </c>
      <c r="Y357" s="5">
        <v>0</v>
      </c>
      <c r="Z357" s="5">
        <v>0</v>
      </c>
      <c r="AA357" s="5">
        <v>0</v>
      </c>
      <c r="AB357" s="5">
        <v>0</v>
      </c>
    </row>
    <row r="358" spans="1:28" ht="30" customHeight="1" x14ac:dyDescent="0.55000000000000004">
      <c r="A358" s="48" t="s">
        <v>27</v>
      </c>
      <c r="B358" s="2">
        <v>2024</v>
      </c>
      <c r="C358" s="1" t="s">
        <v>28</v>
      </c>
      <c r="D358" s="1" t="s">
        <v>555</v>
      </c>
      <c r="E358" s="1" t="s">
        <v>556</v>
      </c>
      <c r="F358" s="1" t="s">
        <v>577</v>
      </c>
      <c r="G358" s="1" t="s">
        <v>578</v>
      </c>
      <c r="H358" s="1" t="s">
        <v>152</v>
      </c>
      <c r="I358" s="1" t="s">
        <v>153</v>
      </c>
      <c r="J358" s="1" t="s">
        <v>41</v>
      </c>
      <c r="K358" s="1" t="s">
        <v>42</v>
      </c>
      <c r="L358" s="1" t="s">
        <v>43</v>
      </c>
      <c r="M358" s="1" t="s">
        <v>38</v>
      </c>
      <c r="N358" s="5">
        <v>9183864272</v>
      </c>
      <c r="O358" s="5"/>
      <c r="P358" s="5"/>
      <c r="Q358" s="5">
        <v>0</v>
      </c>
      <c r="R358" s="5">
        <v>0</v>
      </c>
      <c r="S358" s="5">
        <v>9183864272</v>
      </c>
      <c r="T358" s="5">
        <v>8775256443</v>
      </c>
      <c r="U358" s="5">
        <v>408607829</v>
      </c>
      <c r="V358" s="5">
        <v>1677258720</v>
      </c>
      <c r="W358" s="5">
        <f t="shared" si="6"/>
        <v>7097997723</v>
      </c>
      <c r="X358" s="5">
        <v>0</v>
      </c>
      <c r="Y358" s="5">
        <v>0</v>
      </c>
      <c r="Z358" s="5">
        <v>0</v>
      </c>
      <c r="AA358" s="5">
        <v>0</v>
      </c>
      <c r="AB358" s="5">
        <v>0</v>
      </c>
    </row>
    <row r="359" spans="1:28" ht="30" customHeight="1" x14ac:dyDescent="0.55000000000000004">
      <c r="A359" s="48" t="s">
        <v>27</v>
      </c>
      <c r="B359" s="2">
        <v>2024</v>
      </c>
      <c r="C359" s="1" t="s">
        <v>28</v>
      </c>
      <c r="D359" s="1" t="s">
        <v>555</v>
      </c>
      <c r="E359" s="1" t="s">
        <v>556</v>
      </c>
      <c r="F359" s="1" t="s">
        <v>577</v>
      </c>
      <c r="G359" s="1" t="s">
        <v>578</v>
      </c>
      <c r="H359" s="1" t="s">
        <v>214</v>
      </c>
      <c r="I359" s="1" t="s">
        <v>215</v>
      </c>
      <c r="J359" s="1" t="s">
        <v>41</v>
      </c>
      <c r="K359" s="1" t="s">
        <v>42</v>
      </c>
      <c r="L359" s="1" t="s">
        <v>43</v>
      </c>
      <c r="M359" s="1" t="s">
        <v>38</v>
      </c>
      <c r="N359" s="5">
        <v>221545155.25</v>
      </c>
      <c r="O359" s="5"/>
      <c r="P359" s="5"/>
      <c r="Q359" s="5">
        <v>0</v>
      </c>
      <c r="R359" s="5">
        <v>0</v>
      </c>
      <c r="S359" s="5">
        <v>221545155.25</v>
      </c>
      <c r="T359" s="5">
        <v>24714959</v>
      </c>
      <c r="U359" s="5">
        <v>196830196.25</v>
      </c>
      <c r="V359" s="5">
        <v>0</v>
      </c>
      <c r="W359" s="5">
        <f t="shared" si="6"/>
        <v>24714959</v>
      </c>
      <c r="X359" s="5">
        <v>0</v>
      </c>
      <c r="Y359" s="5">
        <v>0</v>
      </c>
      <c r="Z359" s="5">
        <v>0</v>
      </c>
      <c r="AA359" s="5">
        <v>0</v>
      </c>
      <c r="AB359" s="5">
        <v>0</v>
      </c>
    </row>
    <row r="360" spans="1:28" ht="30" customHeight="1" x14ac:dyDescent="0.55000000000000004">
      <c r="A360" s="48" t="s">
        <v>27</v>
      </c>
      <c r="B360" s="2">
        <v>2024</v>
      </c>
      <c r="C360" s="1" t="s">
        <v>28</v>
      </c>
      <c r="D360" s="1" t="s">
        <v>555</v>
      </c>
      <c r="E360" s="1" t="s">
        <v>556</v>
      </c>
      <c r="F360" s="1" t="s">
        <v>579</v>
      </c>
      <c r="G360" s="1" t="s">
        <v>580</v>
      </c>
      <c r="H360" s="1" t="s">
        <v>190</v>
      </c>
      <c r="I360" s="1" t="s">
        <v>191</v>
      </c>
      <c r="J360" s="1" t="s">
        <v>35</v>
      </c>
      <c r="K360" s="1" t="s">
        <v>36</v>
      </c>
      <c r="L360" s="1" t="s">
        <v>37</v>
      </c>
      <c r="M360" s="1" t="s">
        <v>38</v>
      </c>
      <c r="N360" s="5">
        <v>69000000</v>
      </c>
      <c r="O360" s="5"/>
      <c r="P360" s="5"/>
      <c r="Q360" s="5">
        <v>0</v>
      </c>
      <c r="R360" s="5">
        <v>0</v>
      </c>
      <c r="S360" s="5">
        <v>69000000</v>
      </c>
      <c r="T360" s="5">
        <v>68600000</v>
      </c>
      <c r="U360" s="5">
        <v>400000</v>
      </c>
      <c r="V360" s="5">
        <v>68000000</v>
      </c>
      <c r="W360" s="5">
        <f t="shared" si="6"/>
        <v>600000</v>
      </c>
      <c r="X360" s="5">
        <v>1800000</v>
      </c>
      <c r="Y360" s="5">
        <v>1800000</v>
      </c>
      <c r="Z360" s="5">
        <v>1800000</v>
      </c>
      <c r="AA360" s="5">
        <v>0</v>
      </c>
      <c r="AB360" s="5">
        <v>0</v>
      </c>
    </row>
    <row r="361" spans="1:28" ht="30" customHeight="1" x14ac:dyDescent="0.55000000000000004">
      <c r="A361" s="48" t="s">
        <v>27</v>
      </c>
      <c r="B361" s="2">
        <v>2024</v>
      </c>
      <c r="C361" s="1" t="s">
        <v>28</v>
      </c>
      <c r="D361" s="1" t="s">
        <v>555</v>
      </c>
      <c r="E361" s="1" t="s">
        <v>556</v>
      </c>
      <c r="F361" s="1" t="s">
        <v>581</v>
      </c>
      <c r="G361" s="1" t="s">
        <v>582</v>
      </c>
      <c r="H361" s="1" t="s">
        <v>316</v>
      </c>
      <c r="I361" s="1" t="s">
        <v>317</v>
      </c>
      <c r="J361" s="1" t="s">
        <v>35</v>
      </c>
      <c r="K361" s="1" t="s">
        <v>36</v>
      </c>
      <c r="L361" s="1" t="s">
        <v>37</v>
      </c>
      <c r="M361" s="1" t="s">
        <v>38</v>
      </c>
      <c r="N361" s="5">
        <v>266866397</v>
      </c>
      <c r="O361" s="5"/>
      <c r="P361" s="5"/>
      <c r="Q361" s="5">
        <v>0</v>
      </c>
      <c r="R361" s="5">
        <v>0</v>
      </c>
      <c r="S361" s="5">
        <v>266866397</v>
      </c>
      <c r="T361" s="5">
        <v>174522868</v>
      </c>
      <c r="U361" s="5">
        <v>92343529</v>
      </c>
      <c r="V361" s="5">
        <v>0</v>
      </c>
      <c r="W361" s="5">
        <f t="shared" si="6"/>
        <v>174522868</v>
      </c>
      <c r="X361" s="5">
        <v>0</v>
      </c>
      <c r="Y361" s="5">
        <v>0</v>
      </c>
      <c r="Z361" s="5">
        <v>0</v>
      </c>
      <c r="AA361" s="5">
        <v>0</v>
      </c>
      <c r="AB361" s="5">
        <v>0</v>
      </c>
    </row>
    <row r="362" spans="1:28" ht="30" customHeight="1" x14ac:dyDescent="0.55000000000000004">
      <c r="A362" s="48" t="s">
        <v>27</v>
      </c>
      <c r="B362" s="2">
        <v>2024</v>
      </c>
      <c r="C362" s="1" t="s">
        <v>28</v>
      </c>
      <c r="D362" s="1" t="s">
        <v>555</v>
      </c>
      <c r="E362" s="1" t="s">
        <v>556</v>
      </c>
      <c r="F362" s="1" t="s">
        <v>583</v>
      </c>
      <c r="G362" s="1" t="s">
        <v>584</v>
      </c>
      <c r="H362" s="1" t="s">
        <v>214</v>
      </c>
      <c r="I362" s="1" t="s">
        <v>215</v>
      </c>
      <c r="J362" s="1" t="s">
        <v>41</v>
      </c>
      <c r="K362" s="1" t="s">
        <v>42</v>
      </c>
      <c r="L362" s="1" t="s">
        <v>43</v>
      </c>
      <c r="M362" s="1" t="s">
        <v>38</v>
      </c>
      <c r="N362" s="5">
        <v>12813697</v>
      </c>
      <c r="O362" s="5"/>
      <c r="P362" s="5"/>
      <c r="Q362" s="5">
        <v>0</v>
      </c>
      <c r="R362" s="5">
        <v>0</v>
      </c>
      <c r="S362" s="5">
        <v>12813697</v>
      </c>
      <c r="T362" s="5">
        <v>4611737</v>
      </c>
      <c r="U362" s="5">
        <v>8201960</v>
      </c>
      <c r="V362" s="5">
        <v>0</v>
      </c>
      <c r="W362" s="5">
        <f t="shared" si="6"/>
        <v>4611737</v>
      </c>
      <c r="X362" s="5">
        <v>0</v>
      </c>
      <c r="Y362" s="5">
        <v>0</v>
      </c>
      <c r="Z362" s="5">
        <v>0</v>
      </c>
      <c r="AA362" s="5">
        <v>0</v>
      </c>
      <c r="AB362" s="5">
        <v>0</v>
      </c>
    </row>
    <row r="363" spans="1:28" ht="30" customHeight="1" x14ac:dyDescent="0.55000000000000004">
      <c r="A363" s="48" t="s">
        <v>27</v>
      </c>
      <c r="B363" s="2">
        <v>2024</v>
      </c>
      <c r="C363" s="1" t="s">
        <v>28</v>
      </c>
      <c r="D363" s="1" t="s">
        <v>585</v>
      </c>
      <c r="E363" s="1" t="s">
        <v>586</v>
      </c>
      <c r="F363" s="1" t="s">
        <v>587</v>
      </c>
      <c r="G363" s="1" t="s">
        <v>588</v>
      </c>
      <c r="H363" s="1" t="s">
        <v>152</v>
      </c>
      <c r="I363" s="1" t="s">
        <v>153</v>
      </c>
      <c r="J363" s="1" t="s">
        <v>41</v>
      </c>
      <c r="K363" s="1" t="s">
        <v>42</v>
      </c>
      <c r="L363" s="1" t="s">
        <v>43</v>
      </c>
      <c r="M363" s="1" t="s">
        <v>38</v>
      </c>
      <c r="N363" s="5">
        <v>24401945</v>
      </c>
      <c r="O363" s="5"/>
      <c r="P363" s="5"/>
      <c r="Q363" s="5">
        <v>0</v>
      </c>
      <c r="R363" s="5">
        <v>0</v>
      </c>
      <c r="S363" s="5">
        <v>24401945</v>
      </c>
      <c r="T363" s="5">
        <v>0</v>
      </c>
      <c r="U363" s="5">
        <v>24401945</v>
      </c>
      <c r="V363" s="5"/>
      <c r="W363" s="5">
        <f t="shared" si="6"/>
        <v>0</v>
      </c>
      <c r="X363" s="5">
        <v>0</v>
      </c>
      <c r="Y363" s="5">
        <v>0</v>
      </c>
      <c r="Z363" s="5">
        <v>0</v>
      </c>
      <c r="AA363" s="5">
        <v>0</v>
      </c>
      <c r="AB363" s="5">
        <v>0</v>
      </c>
    </row>
    <row r="364" spans="1:28" ht="30" customHeight="1" x14ac:dyDescent="0.55000000000000004">
      <c r="A364" s="48" t="s">
        <v>27</v>
      </c>
      <c r="B364" s="2">
        <v>2024</v>
      </c>
      <c r="C364" s="1" t="s">
        <v>28</v>
      </c>
      <c r="D364" s="1" t="s">
        <v>585</v>
      </c>
      <c r="E364" s="1" t="s">
        <v>586</v>
      </c>
      <c r="F364" s="1" t="s">
        <v>589</v>
      </c>
      <c r="G364" s="1" t="s">
        <v>590</v>
      </c>
      <c r="H364" s="1" t="s">
        <v>262</v>
      </c>
      <c r="I364" s="1" t="s">
        <v>263</v>
      </c>
      <c r="J364" s="1" t="s">
        <v>41</v>
      </c>
      <c r="K364" s="1" t="s">
        <v>42</v>
      </c>
      <c r="L364" s="1" t="s">
        <v>43</v>
      </c>
      <c r="M364" s="1" t="s">
        <v>38</v>
      </c>
      <c r="N364" s="5">
        <v>297244000</v>
      </c>
      <c r="O364" s="5"/>
      <c r="P364" s="5"/>
      <c r="Q364" s="5">
        <v>0</v>
      </c>
      <c r="R364" s="5">
        <v>0</v>
      </c>
      <c r="S364" s="5">
        <v>297244000</v>
      </c>
      <c r="T364" s="5">
        <v>240507113</v>
      </c>
      <c r="U364" s="5">
        <v>56736887</v>
      </c>
      <c r="V364" s="5">
        <v>0</v>
      </c>
      <c r="W364" s="5">
        <f t="shared" si="6"/>
        <v>240507113</v>
      </c>
      <c r="X364" s="5">
        <v>0</v>
      </c>
      <c r="Y364" s="5">
        <v>0</v>
      </c>
      <c r="Z364" s="5">
        <v>0</v>
      </c>
      <c r="AA364" s="5">
        <v>0</v>
      </c>
      <c r="AB364" s="5">
        <v>0</v>
      </c>
    </row>
    <row r="365" spans="1:28" ht="30" customHeight="1" x14ac:dyDescent="0.55000000000000004">
      <c r="A365" s="48" t="s">
        <v>27</v>
      </c>
      <c r="B365" s="2">
        <v>2024</v>
      </c>
      <c r="C365" s="1" t="s">
        <v>28</v>
      </c>
      <c r="D365" s="1" t="s">
        <v>585</v>
      </c>
      <c r="E365" s="1" t="s">
        <v>586</v>
      </c>
      <c r="F365" s="1" t="s">
        <v>589</v>
      </c>
      <c r="G365" s="1" t="s">
        <v>590</v>
      </c>
      <c r="H365" s="1" t="s">
        <v>152</v>
      </c>
      <c r="I365" s="1" t="s">
        <v>153</v>
      </c>
      <c r="J365" s="1" t="s">
        <v>35</v>
      </c>
      <c r="K365" s="1" t="s">
        <v>36</v>
      </c>
      <c r="L365" s="1" t="s">
        <v>37</v>
      </c>
      <c r="M365" s="1" t="s">
        <v>38</v>
      </c>
      <c r="N365" s="5">
        <v>47085046</v>
      </c>
      <c r="O365" s="5"/>
      <c r="P365" s="5"/>
      <c r="Q365" s="5">
        <v>0</v>
      </c>
      <c r="R365" s="5">
        <v>0</v>
      </c>
      <c r="S365" s="5">
        <v>47085046</v>
      </c>
      <c r="T365" s="5">
        <v>47085046</v>
      </c>
      <c r="U365" s="5">
        <v>0</v>
      </c>
      <c r="V365" s="5">
        <v>0</v>
      </c>
      <c r="W365" s="5">
        <f t="shared" si="6"/>
        <v>47085046</v>
      </c>
      <c r="X365" s="5">
        <v>0</v>
      </c>
      <c r="Y365" s="5">
        <v>0</v>
      </c>
      <c r="Z365" s="5">
        <v>0</v>
      </c>
      <c r="AA365" s="5">
        <v>0</v>
      </c>
      <c r="AB365" s="5">
        <v>0</v>
      </c>
    </row>
    <row r="366" spans="1:28" ht="30" customHeight="1" x14ac:dyDescent="0.55000000000000004">
      <c r="A366" s="48" t="s">
        <v>27</v>
      </c>
      <c r="B366" s="2">
        <v>2024</v>
      </c>
      <c r="C366" s="1" t="s">
        <v>28</v>
      </c>
      <c r="D366" s="1" t="s">
        <v>585</v>
      </c>
      <c r="E366" s="1" t="s">
        <v>586</v>
      </c>
      <c r="F366" s="1" t="s">
        <v>589</v>
      </c>
      <c r="G366" s="1" t="s">
        <v>590</v>
      </c>
      <c r="H366" s="1" t="s">
        <v>152</v>
      </c>
      <c r="I366" s="1" t="s">
        <v>153</v>
      </c>
      <c r="J366" s="1" t="s">
        <v>41</v>
      </c>
      <c r="K366" s="1" t="s">
        <v>42</v>
      </c>
      <c r="L366" s="1" t="s">
        <v>43</v>
      </c>
      <c r="M366" s="1" t="s">
        <v>38</v>
      </c>
      <c r="N366" s="5">
        <v>1415772259</v>
      </c>
      <c r="O366" s="5">
        <v>5314730</v>
      </c>
      <c r="P366" s="5">
        <v>0</v>
      </c>
      <c r="Q366" s="5">
        <v>0</v>
      </c>
      <c r="R366" s="5">
        <v>0</v>
      </c>
      <c r="S366" s="5">
        <v>1421086989</v>
      </c>
      <c r="T366" s="5">
        <v>1269579066</v>
      </c>
      <c r="U366" s="5">
        <v>151507923</v>
      </c>
      <c r="V366" s="5">
        <v>396993951</v>
      </c>
      <c r="W366" s="5">
        <f t="shared" si="6"/>
        <v>872585115</v>
      </c>
      <c r="X366" s="5">
        <v>63310963</v>
      </c>
      <c r="Y366" s="5">
        <v>63310963</v>
      </c>
      <c r="Z366" s="5">
        <v>63310963</v>
      </c>
      <c r="AA366" s="5">
        <v>0</v>
      </c>
      <c r="AB366" s="5">
        <v>0</v>
      </c>
    </row>
    <row r="367" spans="1:28" ht="30" customHeight="1" x14ac:dyDescent="0.55000000000000004">
      <c r="A367" s="48" t="s">
        <v>27</v>
      </c>
      <c r="B367" s="2">
        <v>2024</v>
      </c>
      <c r="C367" s="1" t="s">
        <v>28</v>
      </c>
      <c r="D367" s="1" t="s">
        <v>585</v>
      </c>
      <c r="E367" s="1" t="s">
        <v>586</v>
      </c>
      <c r="F367" s="1" t="s">
        <v>589</v>
      </c>
      <c r="G367" s="1" t="s">
        <v>590</v>
      </c>
      <c r="H367" s="1" t="s">
        <v>332</v>
      </c>
      <c r="I367" s="1" t="s">
        <v>333</v>
      </c>
      <c r="J367" s="1" t="s">
        <v>41</v>
      </c>
      <c r="K367" s="1" t="s">
        <v>42</v>
      </c>
      <c r="L367" s="1" t="s">
        <v>43</v>
      </c>
      <c r="M367" s="1" t="s">
        <v>38</v>
      </c>
      <c r="N367" s="5">
        <v>49895000</v>
      </c>
      <c r="O367" s="5"/>
      <c r="P367" s="5"/>
      <c r="Q367" s="5">
        <v>0</v>
      </c>
      <c r="R367" s="5">
        <v>0</v>
      </c>
      <c r="S367" s="5">
        <v>49895000</v>
      </c>
      <c r="T367" s="5">
        <v>33987997</v>
      </c>
      <c r="U367" s="5">
        <v>15907003</v>
      </c>
      <c r="V367" s="5">
        <v>0</v>
      </c>
      <c r="W367" s="5">
        <f t="shared" si="6"/>
        <v>33987997</v>
      </c>
      <c r="X367" s="5">
        <v>0</v>
      </c>
      <c r="Y367" s="5">
        <v>0</v>
      </c>
      <c r="Z367" s="5">
        <v>0</v>
      </c>
      <c r="AA367" s="5">
        <v>0</v>
      </c>
      <c r="AB367" s="5">
        <v>0</v>
      </c>
    </row>
    <row r="368" spans="1:28" ht="30" customHeight="1" x14ac:dyDescent="0.55000000000000004">
      <c r="A368" s="48" t="s">
        <v>27</v>
      </c>
      <c r="B368" s="2">
        <v>2024</v>
      </c>
      <c r="C368" s="1" t="s">
        <v>28</v>
      </c>
      <c r="D368" s="1" t="s">
        <v>585</v>
      </c>
      <c r="E368" s="1" t="s">
        <v>586</v>
      </c>
      <c r="F368" s="1" t="s">
        <v>591</v>
      </c>
      <c r="G368" s="1" t="s">
        <v>592</v>
      </c>
      <c r="H368" s="1" t="s">
        <v>152</v>
      </c>
      <c r="I368" s="1" t="s">
        <v>153</v>
      </c>
      <c r="J368" s="1" t="s">
        <v>41</v>
      </c>
      <c r="K368" s="1" t="s">
        <v>42</v>
      </c>
      <c r="L368" s="1" t="s">
        <v>43</v>
      </c>
      <c r="M368" s="1" t="s">
        <v>38</v>
      </c>
      <c r="N368" s="5">
        <v>52159699</v>
      </c>
      <c r="O368" s="5"/>
      <c r="P368" s="5"/>
      <c r="Q368" s="5">
        <v>0</v>
      </c>
      <c r="R368" s="5">
        <v>0</v>
      </c>
      <c r="S368" s="5">
        <v>52159699</v>
      </c>
      <c r="T368" s="5">
        <v>51252573</v>
      </c>
      <c r="U368" s="5">
        <v>907126</v>
      </c>
      <c r="V368" s="5">
        <v>51252573</v>
      </c>
      <c r="W368" s="5">
        <f t="shared" si="6"/>
        <v>0</v>
      </c>
      <c r="X368" s="5">
        <v>1209500</v>
      </c>
      <c r="Y368" s="5">
        <v>1209500</v>
      </c>
      <c r="Z368" s="5">
        <v>1209500</v>
      </c>
      <c r="AA368" s="5">
        <v>0</v>
      </c>
      <c r="AB368" s="5">
        <v>0</v>
      </c>
    </row>
    <row r="369" spans="1:28" ht="30" customHeight="1" x14ac:dyDescent="0.55000000000000004">
      <c r="A369" s="48" t="s">
        <v>27</v>
      </c>
      <c r="B369" s="2">
        <v>2024</v>
      </c>
      <c r="C369" s="1" t="s">
        <v>28</v>
      </c>
      <c r="D369" s="1" t="s">
        <v>585</v>
      </c>
      <c r="E369" s="1" t="s">
        <v>586</v>
      </c>
      <c r="F369" s="1" t="s">
        <v>591</v>
      </c>
      <c r="G369" s="1" t="s">
        <v>592</v>
      </c>
      <c r="H369" s="1" t="s">
        <v>152</v>
      </c>
      <c r="I369" s="1" t="s">
        <v>153</v>
      </c>
      <c r="J369" s="1" t="s">
        <v>35</v>
      </c>
      <c r="K369" s="1" t="s">
        <v>150</v>
      </c>
      <c r="L369" s="1" t="s">
        <v>151</v>
      </c>
      <c r="M369" s="1" t="s">
        <v>38</v>
      </c>
      <c r="N369" s="5">
        <v>616526076</v>
      </c>
      <c r="O369" s="5"/>
      <c r="P369" s="5"/>
      <c r="Q369" s="5">
        <v>0</v>
      </c>
      <c r="R369" s="5">
        <v>0</v>
      </c>
      <c r="S369" s="5">
        <v>616526076</v>
      </c>
      <c r="T369" s="5">
        <v>590196198</v>
      </c>
      <c r="U369" s="5">
        <v>26329878</v>
      </c>
      <c r="V369" s="5">
        <v>223277252</v>
      </c>
      <c r="W369" s="5">
        <f t="shared" si="6"/>
        <v>366918946</v>
      </c>
      <c r="X369" s="5">
        <v>0</v>
      </c>
      <c r="Y369" s="5">
        <v>0</v>
      </c>
      <c r="Z369" s="5">
        <v>0</v>
      </c>
      <c r="AA369" s="5">
        <v>0</v>
      </c>
      <c r="AB369" s="5">
        <v>0</v>
      </c>
    </row>
    <row r="370" spans="1:28" ht="30" customHeight="1" x14ac:dyDescent="0.55000000000000004">
      <c r="A370" s="48" t="s">
        <v>27</v>
      </c>
      <c r="B370" s="2">
        <v>2024</v>
      </c>
      <c r="C370" s="1" t="s">
        <v>28</v>
      </c>
      <c r="D370" s="1" t="s">
        <v>585</v>
      </c>
      <c r="E370" s="1" t="s">
        <v>586</v>
      </c>
      <c r="F370" s="1" t="s">
        <v>593</v>
      </c>
      <c r="G370" s="1" t="s">
        <v>594</v>
      </c>
      <c r="H370" s="1" t="s">
        <v>148</v>
      </c>
      <c r="I370" s="1" t="s">
        <v>149</v>
      </c>
      <c r="J370" s="1" t="s">
        <v>35</v>
      </c>
      <c r="K370" s="1" t="s">
        <v>170</v>
      </c>
      <c r="L370" s="1" t="s">
        <v>171</v>
      </c>
      <c r="M370" s="1" t="s">
        <v>38</v>
      </c>
      <c r="N370" s="5">
        <v>461983279</v>
      </c>
      <c r="O370" s="5"/>
      <c r="P370" s="5"/>
      <c r="Q370" s="5">
        <v>0</v>
      </c>
      <c r="R370" s="5">
        <v>0</v>
      </c>
      <c r="S370" s="5">
        <v>461983279</v>
      </c>
      <c r="T370" s="5">
        <v>461983279</v>
      </c>
      <c r="U370" s="5">
        <v>0</v>
      </c>
      <c r="V370" s="5">
        <v>0</v>
      </c>
      <c r="W370" s="5">
        <f t="shared" si="6"/>
        <v>461983279</v>
      </c>
      <c r="X370" s="5">
        <v>0</v>
      </c>
      <c r="Y370" s="5">
        <v>0</v>
      </c>
      <c r="Z370" s="5">
        <v>0</v>
      </c>
      <c r="AA370" s="5">
        <v>0</v>
      </c>
      <c r="AB370" s="5">
        <v>0</v>
      </c>
    </row>
    <row r="371" spans="1:28" ht="30" customHeight="1" x14ac:dyDescent="0.55000000000000004">
      <c r="A371" s="48" t="s">
        <v>27</v>
      </c>
      <c r="B371" s="2">
        <v>2024</v>
      </c>
      <c r="C371" s="1" t="s">
        <v>28</v>
      </c>
      <c r="D371" s="1" t="s">
        <v>585</v>
      </c>
      <c r="E371" s="1" t="s">
        <v>586</v>
      </c>
      <c r="F371" s="1" t="s">
        <v>593</v>
      </c>
      <c r="G371" s="1" t="s">
        <v>594</v>
      </c>
      <c r="H371" s="1" t="s">
        <v>152</v>
      </c>
      <c r="I371" s="1" t="s">
        <v>153</v>
      </c>
      <c r="J371" s="1" t="s">
        <v>35</v>
      </c>
      <c r="K371" s="1" t="s">
        <v>170</v>
      </c>
      <c r="L371" s="1" t="s">
        <v>171</v>
      </c>
      <c r="M371" s="1" t="s">
        <v>38</v>
      </c>
      <c r="N371" s="5">
        <v>199171528</v>
      </c>
      <c r="O371" s="5"/>
      <c r="P371" s="5"/>
      <c r="Q371" s="5">
        <v>0</v>
      </c>
      <c r="R371" s="5">
        <v>0</v>
      </c>
      <c r="S371" s="5">
        <v>199171528</v>
      </c>
      <c r="T371" s="5">
        <v>140664668</v>
      </c>
      <c r="U371" s="5">
        <v>58506860</v>
      </c>
      <c r="V371" s="5">
        <v>0</v>
      </c>
      <c r="W371" s="5">
        <f t="shared" si="6"/>
        <v>140664668</v>
      </c>
      <c r="X371" s="5">
        <v>0</v>
      </c>
      <c r="Y371" s="5">
        <v>0</v>
      </c>
      <c r="Z371" s="5">
        <v>0</v>
      </c>
      <c r="AA371" s="5">
        <v>0</v>
      </c>
      <c r="AB371" s="5">
        <v>0</v>
      </c>
    </row>
    <row r="372" spans="1:28" ht="30" customHeight="1" x14ac:dyDescent="0.55000000000000004">
      <c r="A372" s="48" t="s">
        <v>27</v>
      </c>
      <c r="B372" s="2">
        <v>2024</v>
      </c>
      <c r="C372" s="1" t="s">
        <v>28</v>
      </c>
      <c r="D372" s="1" t="s">
        <v>585</v>
      </c>
      <c r="E372" s="1" t="s">
        <v>586</v>
      </c>
      <c r="F372" s="1" t="s">
        <v>595</v>
      </c>
      <c r="G372" s="1" t="s">
        <v>596</v>
      </c>
      <c r="H372" s="1" t="s">
        <v>242</v>
      </c>
      <c r="I372" s="1" t="s">
        <v>243</v>
      </c>
      <c r="J372" s="1" t="s">
        <v>41</v>
      </c>
      <c r="K372" s="1" t="s">
        <v>42</v>
      </c>
      <c r="L372" s="1" t="s">
        <v>43</v>
      </c>
      <c r="M372" s="1" t="s">
        <v>38</v>
      </c>
      <c r="N372" s="5">
        <v>5100000</v>
      </c>
      <c r="O372" s="5"/>
      <c r="P372" s="5"/>
      <c r="Q372" s="5">
        <v>0</v>
      </c>
      <c r="R372" s="5">
        <v>0</v>
      </c>
      <c r="S372" s="5">
        <v>5100000</v>
      </c>
      <c r="T372" s="5">
        <v>0</v>
      </c>
      <c r="U372" s="5">
        <v>5100000</v>
      </c>
      <c r="V372" s="5"/>
      <c r="W372" s="5">
        <f t="shared" si="6"/>
        <v>0</v>
      </c>
      <c r="X372" s="5">
        <v>0</v>
      </c>
      <c r="Y372" s="5">
        <v>0</v>
      </c>
      <c r="Z372" s="5">
        <v>0</v>
      </c>
      <c r="AA372" s="5">
        <v>0</v>
      </c>
      <c r="AB372" s="5">
        <v>0</v>
      </c>
    </row>
    <row r="373" spans="1:28" ht="30" customHeight="1" x14ac:dyDescent="0.55000000000000004">
      <c r="A373" s="48" t="s">
        <v>27</v>
      </c>
      <c r="B373" s="2">
        <v>2024</v>
      </c>
      <c r="C373" s="1" t="s">
        <v>28</v>
      </c>
      <c r="D373" s="1" t="s">
        <v>585</v>
      </c>
      <c r="E373" s="1" t="s">
        <v>586</v>
      </c>
      <c r="F373" s="1" t="s">
        <v>595</v>
      </c>
      <c r="G373" s="1" t="s">
        <v>596</v>
      </c>
      <c r="H373" s="1" t="s">
        <v>244</v>
      </c>
      <c r="I373" s="1" t="s">
        <v>245</v>
      </c>
      <c r="J373" s="1" t="s">
        <v>41</v>
      </c>
      <c r="K373" s="1" t="s">
        <v>42</v>
      </c>
      <c r="L373" s="1" t="s">
        <v>43</v>
      </c>
      <c r="M373" s="1" t="s">
        <v>38</v>
      </c>
      <c r="N373" s="5">
        <v>2200000000</v>
      </c>
      <c r="O373" s="5"/>
      <c r="P373" s="5"/>
      <c r="Q373" s="5">
        <v>0</v>
      </c>
      <c r="R373" s="5">
        <v>0</v>
      </c>
      <c r="S373" s="5">
        <v>2200000000</v>
      </c>
      <c r="T373" s="5">
        <v>0</v>
      </c>
      <c r="U373" s="5">
        <v>2200000000</v>
      </c>
      <c r="V373" s="5"/>
      <c r="W373" s="5">
        <f t="shared" si="6"/>
        <v>0</v>
      </c>
      <c r="X373" s="5">
        <v>0</v>
      </c>
      <c r="Y373" s="5">
        <v>0</v>
      </c>
      <c r="Z373" s="5">
        <v>0</v>
      </c>
      <c r="AA373" s="5">
        <v>0</v>
      </c>
      <c r="AB373" s="5">
        <v>0</v>
      </c>
    </row>
    <row r="374" spans="1:28" ht="30" customHeight="1" x14ac:dyDescent="0.55000000000000004">
      <c r="A374" s="48" t="s">
        <v>27</v>
      </c>
      <c r="B374" s="2">
        <v>2024</v>
      </c>
      <c r="C374" s="1" t="s">
        <v>28</v>
      </c>
      <c r="D374" s="1" t="s">
        <v>585</v>
      </c>
      <c r="E374" s="1" t="s">
        <v>586</v>
      </c>
      <c r="F374" s="1" t="s">
        <v>595</v>
      </c>
      <c r="G374" s="1" t="s">
        <v>596</v>
      </c>
      <c r="H374" s="1" t="s">
        <v>246</v>
      </c>
      <c r="I374" s="1" t="s">
        <v>247</v>
      </c>
      <c r="J374" s="1" t="s">
        <v>41</v>
      </c>
      <c r="K374" s="1" t="s">
        <v>42</v>
      </c>
      <c r="L374" s="1" t="s">
        <v>43</v>
      </c>
      <c r="M374" s="1" t="s">
        <v>38</v>
      </c>
      <c r="N374" s="5">
        <v>537672716</v>
      </c>
      <c r="O374" s="5"/>
      <c r="P374" s="5"/>
      <c r="Q374" s="5">
        <v>0</v>
      </c>
      <c r="R374" s="5">
        <v>0</v>
      </c>
      <c r="S374" s="5">
        <v>537672716</v>
      </c>
      <c r="T374" s="5">
        <v>0</v>
      </c>
      <c r="U374" s="5">
        <v>537672716</v>
      </c>
      <c r="V374" s="5"/>
      <c r="W374" s="5">
        <f t="shared" si="6"/>
        <v>0</v>
      </c>
      <c r="X374" s="5">
        <v>0</v>
      </c>
      <c r="Y374" s="5">
        <v>0</v>
      </c>
      <c r="Z374" s="5">
        <v>0</v>
      </c>
      <c r="AA374" s="5">
        <v>0</v>
      </c>
      <c r="AB374" s="5">
        <v>0</v>
      </c>
    </row>
    <row r="375" spans="1:28" ht="30" customHeight="1" x14ac:dyDescent="0.55000000000000004">
      <c r="A375" s="48" t="s">
        <v>27</v>
      </c>
      <c r="B375" s="2">
        <v>2024</v>
      </c>
      <c r="C375" s="1" t="s">
        <v>28</v>
      </c>
      <c r="D375" s="1" t="s">
        <v>585</v>
      </c>
      <c r="E375" s="1" t="s">
        <v>586</v>
      </c>
      <c r="F375" s="1" t="s">
        <v>597</v>
      </c>
      <c r="G375" s="1" t="s">
        <v>598</v>
      </c>
      <c r="H375" s="1" t="s">
        <v>60</v>
      </c>
      <c r="I375" s="1" t="s">
        <v>61</v>
      </c>
      <c r="J375" s="1" t="s">
        <v>41</v>
      </c>
      <c r="K375" s="1" t="s">
        <v>42</v>
      </c>
      <c r="L375" s="1" t="s">
        <v>43</v>
      </c>
      <c r="M375" s="1" t="s">
        <v>38</v>
      </c>
      <c r="N375" s="5">
        <v>105726800</v>
      </c>
      <c r="O375" s="5"/>
      <c r="P375" s="5"/>
      <c r="Q375" s="5">
        <v>0</v>
      </c>
      <c r="R375" s="5">
        <v>0</v>
      </c>
      <c r="S375" s="5">
        <v>105726800</v>
      </c>
      <c r="T375" s="5">
        <v>0</v>
      </c>
      <c r="U375" s="5">
        <v>105726800</v>
      </c>
      <c r="V375" s="5"/>
      <c r="W375" s="5">
        <f t="shared" si="6"/>
        <v>0</v>
      </c>
      <c r="X375" s="5">
        <v>0</v>
      </c>
      <c r="Y375" s="5">
        <v>0</v>
      </c>
      <c r="Z375" s="5">
        <v>0</v>
      </c>
      <c r="AA375" s="5">
        <v>0</v>
      </c>
      <c r="AB375" s="5">
        <v>0</v>
      </c>
    </row>
    <row r="376" spans="1:28" ht="30" customHeight="1" x14ac:dyDescent="0.55000000000000004">
      <c r="A376" s="48" t="s">
        <v>27</v>
      </c>
      <c r="B376" s="2">
        <v>2024</v>
      </c>
      <c r="C376" s="1" t="s">
        <v>28</v>
      </c>
      <c r="D376" s="1" t="s">
        <v>585</v>
      </c>
      <c r="E376" s="1" t="s">
        <v>586</v>
      </c>
      <c r="F376" s="1" t="s">
        <v>599</v>
      </c>
      <c r="G376" s="1" t="s">
        <v>600</v>
      </c>
      <c r="H376" s="1" t="s">
        <v>340</v>
      </c>
      <c r="I376" s="1" t="s">
        <v>341</v>
      </c>
      <c r="J376" s="1" t="s">
        <v>41</v>
      </c>
      <c r="K376" s="1" t="s">
        <v>42</v>
      </c>
      <c r="L376" s="1" t="s">
        <v>43</v>
      </c>
      <c r="M376" s="1" t="s">
        <v>38</v>
      </c>
      <c r="N376" s="5">
        <v>216069000</v>
      </c>
      <c r="O376" s="5"/>
      <c r="P376" s="5"/>
      <c r="Q376" s="5">
        <v>0</v>
      </c>
      <c r="R376" s="5">
        <v>0</v>
      </c>
      <c r="S376" s="5">
        <v>216069000</v>
      </c>
      <c r="T376" s="5">
        <v>165391499</v>
      </c>
      <c r="U376" s="5">
        <v>50677501</v>
      </c>
      <c r="V376" s="5">
        <v>28600000</v>
      </c>
      <c r="W376" s="5">
        <f t="shared" si="6"/>
        <v>136791499</v>
      </c>
      <c r="X376" s="5">
        <v>0</v>
      </c>
      <c r="Y376" s="5">
        <v>0</v>
      </c>
      <c r="Z376" s="5">
        <v>0</v>
      </c>
      <c r="AA376" s="5">
        <v>0</v>
      </c>
      <c r="AB376" s="5">
        <v>0</v>
      </c>
    </row>
    <row r="377" spans="1:28" ht="30" customHeight="1" x14ac:dyDescent="0.55000000000000004">
      <c r="A377" s="48" t="s">
        <v>27</v>
      </c>
      <c r="B377" s="2">
        <v>2024</v>
      </c>
      <c r="C377" s="1" t="s">
        <v>28</v>
      </c>
      <c r="D377" s="1" t="s">
        <v>585</v>
      </c>
      <c r="E377" s="1" t="s">
        <v>586</v>
      </c>
      <c r="F377" s="1" t="s">
        <v>599</v>
      </c>
      <c r="G377" s="1" t="s">
        <v>600</v>
      </c>
      <c r="H377" s="1" t="s">
        <v>214</v>
      </c>
      <c r="I377" s="1" t="s">
        <v>215</v>
      </c>
      <c r="J377" s="1" t="s">
        <v>41</v>
      </c>
      <c r="K377" s="1" t="s">
        <v>42</v>
      </c>
      <c r="L377" s="1" t="s">
        <v>43</v>
      </c>
      <c r="M377" s="1" t="s">
        <v>38</v>
      </c>
      <c r="N377" s="5">
        <v>114586000</v>
      </c>
      <c r="O377" s="5"/>
      <c r="P377" s="5"/>
      <c r="Q377" s="5">
        <v>0</v>
      </c>
      <c r="R377" s="5">
        <v>0</v>
      </c>
      <c r="S377" s="5">
        <v>114586000</v>
      </c>
      <c r="T377" s="5">
        <v>36400320</v>
      </c>
      <c r="U377" s="5">
        <v>78185680</v>
      </c>
      <c r="V377" s="5">
        <v>0</v>
      </c>
      <c r="W377" s="5">
        <f t="shared" si="6"/>
        <v>36400320</v>
      </c>
      <c r="X377" s="5">
        <v>0</v>
      </c>
      <c r="Y377" s="5">
        <v>0</v>
      </c>
      <c r="Z377" s="5">
        <v>0</v>
      </c>
      <c r="AA377" s="5">
        <v>0</v>
      </c>
      <c r="AB377" s="5">
        <v>0</v>
      </c>
    </row>
    <row r="378" spans="1:28" ht="30" customHeight="1" x14ac:dyDescent="0.55000000000000004">
      <c r="A378" s="48" t="s">
        <v>27</v>
      </c>
      <c r="B378" s="2">
        <v>2024</v>
      </c>
      <c r="C378" s="1" t="s">
        <v>28</v>
      </c>
      <c r="D378" s="1" t="s">
        <v>585</v>
      </c>
      <c r="E378" s="1" t="s">
        <v>586</v>
      </c>
      <c r="F378" s="1" t="s">
        <v>601</v>
      </c>
      <c r="G378" s="1" t="s">
        <v>602</v>
      </c>
      <c r="H378" s="1" t="s">
        <v>152</v>
      </c>
      <c r="I378" s="1" t="s">
        <v>153</v>
      </c>
      <c r="J378" s="1" t="s">
        <v>35</v>
      </c>
      <c r="K378" s="1" t="s">
        <v>150</v>
      </c>
      <c r="L378" s="1" t="s">
        <v>151</v>
      </c>
      <c r="M378" s="1" t="s">
        <v>38</v>
      </c>
      <c r="N378" s="5">
        <v>160000000</v>
      </c>
      <c r="O378" s="5"/>
      <c r="P378" s="5"/>
      <c r="Q378" s="5">
        <v>0</v>
      </c>
      <c r="R378" s="5">
        <v>0</v>
      </c>
      <c r="S378" s="5">
        <v>160000000</v>
      </c>
      <c r="T378" s="5">
        <v>0</v>
      </c>
      <c r="U378" s="5">
        <v>160000000</v>
      </c>
      <c r="V378" s="5"/>
      <c r="W378" s="5">
        <f t="shared" si="6"/>
        <v>0</v>
      </c>
      <c r="X378" s="5">
        <v>0</v>
      </c>
      <c r="Y378" s="5">
        <v>0</v>
      </c>
      <c r="Z378" s="5">
        <v>0</v>
      </c>
      <c r="AA378" s="5">
        <v>0</v>
      </c>
      <c r="AB378" s="5">
        <v>0</v>
      </c>
    </row>
    <row r="379" spans="1:28" ht="30" customHeight="1" x14ac:dyDescent="0.55000000000000004">
      <c r="A379" s="48" t="s">
        <v>27</v>
      </c>
      <c r="B379" s="2">
        <v>2024</v>
      </c>
      <c r="C379" s="1" t="s">
        <v>28</v>
      </c>
      <c r="D379" s="1" t="s">
        <v>585</v>
      </c>
      <c r="E379" s="1" t="s">
        <v>586</v>
      </c>
      <c r="F379" s="1" t="s">
        <v>603</v>
      </c>
      <c r="G379" s="1" t="s">
        <v>604</v>
      </c>
      <c r="H379" s="1" t="s">
        <v>152</v>
      </c>
      <c r="I379" s="1" t="s">
        <v>153</v>
      </c>
      <c r="J379" s="1" t="s">
        <v>41</v>
      </c>
      <c r="K379" s="1" t="s">
        <v>42</v>
      </c>
      <c r="L379" s="1" t="s">
        <v>43</v>
      </c>
      <c r="M379" s="1" t="s">
        <v>38</v>
      </c>
      <c r="N379" s="5">
        <v>477486174</v>
      </c>
      <c r="O379" s="5"/>
      <c r="P379" s="5"/>
      <c r="Q379" s="5">
        <v>0</v>
      </c>
      <c r="R379" s="5">
        <v>0</v>
      </c>
      <c r="S379" s="5">
        <v>477486174</v>
      </c>
      <c r="T379" s="5">
        <v>202791289</v>
      </c>
      <c r="U379" s="5">
        <v>274694885</v>
      </c>
      <c r="V379" s="5">
        <v>71016677</v>
      </c>
      <c r="W379" s="5">
        <f t="shared" si="6"/>
        <v>131774612</v>
      </c>
      <c r="X379" s="5">
        <v>1739723</v>
      </c>
      <c r="Y379" s="5">
        <v>1739723</v>
      </c>
      <c r="Z379" s="5">
        <v>1739723</v>
      </c>
      <c r="AA379" s="5">
        <v>0</v>
      </c>
      <c r="AB379" s="5">
        <v>0</v>
      </c>
    </row>
    <row r="380" spans="1:28" ht="30" customHeight="1" x14ac:dyDescent="0.55000000000000004">
      <c r="A380" s="48" t="s">
        <v>27</v>
      </c>
      <c r="B380" s="2">
        <v>2024</v>
      </c>
      <c r="C380" s="1" t="s">
        <v>28</v>
      </c>
      <c r="D380" s="1" t="s">
        <v>585</v>
      </c>
      <c r="E380" s="1" t="s">
        <v>586</v>
      </c>
      <c r="F380" s="1" t="s">
        <v>605</v>
      </c>
      <c r="G380" s="1" t="s">
        <v>606</v>
      </c>
      <c r="H380" s="1" t="s">
        <v>148</v>
      </c>
      <c r="I380" s="1" t="s">
        <v>149</v>
      </c>
      <c r="J380" s="1" t="s">
        <v>35</v>
      </c>
      <c r="K380" s="1" t="s">
        <v>150</v>
      </c>
      <c r="L380" s="1" t="s">
        <v>151</v>
      </c>
      <c r="M380" s="1" t="s">
        <v>38</v>
      </c>
      <c r="N380" s="5">
        <v>193375000</v>
      </c>
      <c r="O380" s="5"/>
      <c r="P380" s="5"/>
      <c r="Q380" s="5">
        <v>0</v>
      </c>
      <c r="R380" s="5">
        <v>0</v>
      </c>
      <c r="S380" s="5">
        <v>193375000</v>
      </c>
      <c r="T380" s="5">
        <v>193375000</v>
      </c>
      <c r="U380" s="5">
        <v>0</v>
      </c>
      <c r="V380" s="5">
        <v>0</v>
      </c>
      <c r="W380" s="5">
        <f t="shared" si="6"/>
        <v>193375000</v>
      </c>
      <c r="X380" s="5">
        <v>0</v>
      </c>
      <c r="Y380" s="5">
        <v>0</v>
      </c>
      <c r="Z380" s="5">
        <v>0</v>
      </c>
      <c r="AA380" s="5">
        <v>0</v>
      </c>
      <c r="AB380" s="5">
        <v>0</v>
      </c>
    </row>
    <row r="381" spans="1:28" ht="30" customHeight="1" x14ac:dyDescent="0.55000000000000004">
      <c r="A381" s="48" t="s">
        <v>27</v>
      </c>
      <c r="B381" s="2">
        <v>2024</v>
      </c>
      <c r="C381" s="1" t="s">
        <v>28</v>
      </c>
      <c r="D381" s="1" t="s">
        <v>585</v>
      </c>
      <c r="E381" s="1" t="s">
        <v>586</v>
      </c>
      <c r="F381" s="1" t="s">
        <v>605</v>
      </c>
      <c r="G381" s="1" t="s">
        <v>606</v>
      </c>
      <c r="H381" s="1" t="s">
        <v>152</v>
      </c>
      <c r="I381" s="1" t="s">
        <v>153</v>
      </c>
      <c r="J381" s="1" t="s">
        <v>35</v>
      </c>
      <c r="K381" s="1" t="s">
        <v>150</v>
      </c>
      <c r="L381" s="1" t="s">
        <v>151</v>
      </c>
      <c r="M381" s="1" t="s">
        <v>38</v>
      </c>
      <c r="N381" s="5">
        <v>1693760</v>
      </c>
      <c r="O381" s="5"/>
      <c r="P381" s="5"/>
      <c r="Q381" s="5">
        <v>0</v>
      </c>
      <c r="R381" s="5">
        <v>0</v>
      </c>
      <c r="S381" s="5">
        <v>1693760</v>
      </c>
      <c r="T381" s="5">
        <v>0</v>
      </c>
      <c r="U381" s="5">
        <v>1693760</v>
      </c>
      <c r="V381" s="5"/>
      <c r="W381" s="5">
        <f t="shared" si="6"/>
        <v>0</v>
      </c>
      <c r="X381" s="5">
        <v>0</v>
      </c>
      <c r="Y381" s="5">
        <v>0</v>
      </c>
      <c r="Z381" s="5">
        <v>0</v>
      </c>
      <c r="AA381" s="5">
        <v>0</v>
      </c>
      <c r="AB381" s="5">
        <v>0</v>
      </c>
    </row>
    <row r="382" spans="1:28" ht="30" customHeight="1" x14ac:dyDescent="0.55000000000000004">
      <c r="A382" s="48" t="s">
        <v>27</v>
      </c>
      <c r="B382" s="2">
        <v>2024</v>
      </c>
      <c r="C382" s="1" t="s">
        <v>28</v>
      </c>
      <c r="D382" s="1" t="s">
        <v>585</v>
      </c>
      <c r="E382" s="1" t="s">
        <v>586</v>
      </c>
      <c r="F382" s="1" t="s">
        <v>607</v>
      </c>
      <c r="G382" s="1" t="s">
        <v>608</v>
      </c>
      <c r="H382" s="1" t="s">
        <v>152</v>
      </c>
      <c r="I382" s="1" t="s">
        <v>153</v>
      </c>
      <c r="J382" s="1" t="s">
        <v>41</v>
      </c>
      <c r="K382" s="1" t="s">
        <v>42</v>
      </c>
      <c r="L382" s="1" t="s">
        <v>43</v>
      </c>
      <c r="M382" s="1" t="s">
        <v>38</v>
      </c>
      <c r="N382" s="5">
        <v>4510095599</v>
      </c>
      <c r="O382" s="5"/>
      <c r="P382" s="5"/>
      <c r="Q382" s="5">
        <v>0</v>
      </c>
      <c r="R382" s="5">
        <v>0</v>
      </c>
      <c r="S382" s="5">
        <v>4510095599</v>
      </c>
      <c r="T382" s="5">
        <v>4067813792</v>
      </c>
      <c r="U382" s="5">
        <v>442281807</v>
      </c>
      <c r="V382" s="5">
        <v>227742795</v>
      </c>
      <c r="W382" s="5">
        <f t="shared" si="6"/>
        <v>3840070997</v>
      </c>
      <c r="X382" s="5">
        <v>0</v>
      </c>
      <c r="Y382" s="5">
        <v>0</v>
      </c>
      <c r="Z382" s="5">
        <v>0</v>
      </c>
      <c r="AA382" s="5">
        <v>0</v>
      </c>
      <c r="AB382" s="5">
        <v>0</v>
      </c>
    </row>
    <row r="383" spans="1:28" ht="30" customHeight="1" x14ac:dyDescent="0.55000000000000004">
      <c r="A383" s="48" t="s">
        <v>27</v>
      </c>
      <c r="B383" s="2">
        <v>2024</v>
      </c>
      <c r="C383" s="1" t="s">
        <v>28</v>
      </c>
      <c r="D383" s="1" t="s">
        <v>585</v>
      </c>
      <c r="E383" s="1" t="s">
        <v>586</v>
      </c>
      <c r="F383" s="1" t="s">
        <v>607</v>
      </c>
      <c r="G383" s="1" t="s">
        <v>608</v>
      </c>
      <c r="H383" s="1" t="s">
        <v>214</v>
      </c>
      <c r="I383" s="1" t="s">
        <v>215</v>
      </c>
      <c r="J383" s="1" t="s">
        <v>41</v>
      </c>
      <c r="K383" s="1" t="s">
        <v>42</v>
      </c>
      <c r="L383" s="1" t="s">
        <v>43</v>
      </c>
      <c r="M383" s="1" t="s">
        <v>38</v>
      </c>
      <c r="N383" s="5">
        <v>169892684.5</v>
      </c>
      <c r="O383" s="5"/>
      <c r="P383" s="5"/>
      <c r="Q383" s="5">
        <v>0</v>
      </c>
      <c r="R383" s="5">
        <v>0</v>
      </c>
      <c r="S383" s="5">
        <v>169892684.5</v>
      </c>
      <c r="T383" s="5">
        <v>116550725</v>
      </c>
      <c r="U383" s="5">
        <v>53341959.5</v>
      </c>
      <c r="V383" s="5">
        <v>0</v>
      </c>
      <c r="W383" s="5">
        <f t="shared" si="6"/>
        <v>116550725</v>
      </c>
      <c r="X383" s="5">
        <v>0</v>
      </c>
      <c r="Y383" s="5">
        <v>0</v>
      </c>
      <c r="Z383" s="5">
        <v>0</v>
      </c>
      <c r="AA383" s="5">
        <v>0</v>
      </c>
      <c r="AB383" s="5">
        <v>0</v>
      </c>
    </row>
    <row r="384" spans="1:28" ht="30" customHeight="1" x14ac:dyDescent="0.55000000000000004">
      <c r="A384" s="48" t="s">
        <v>27</v>
      </c>
      <c r="B384" s="2">
        <v>2024</v>
      </c>
      <c r="C384" s="1" t="s">
        <v>28</v>
      </c>
      <c r="D384" s="1" t="s">
        <v>585</v>
      </c>
      <c r="E384" s="1" t="s">
        <v>586</v>
      </c>
      <c r="F384" s="1" t="s">
        <v>609</v>
      </c>
      <c r="G384" s="1" t="s">
        <v>610</v>
      </c>
      <c r="H384" s="1" t="s">
        <v>316</v>
      </c>
      <c r="I384" s="1" t="s">
        <v>317</v>
      </c>
      <c r="J384" s="1" t="s">
        <v>35</v>
      </c>
      <c r="K384" s="1" t="s">
        <v>36</v>
      </c>
      <c r="L384" s="1" t="s">
        <v>37</v>
      </c>
      <c r="M384" s="1" t="s">
        <v>38</v>
      </c>
      <c r="N384" s="5">
        <v>152555395</v>
      </c>
      <c r="O384" s="5"/>
      <c r="P384" s="5"/>
      <c r="Q384" s="5">
        <v>0</v>
      </c>
      <c r="R384" s="5">
        <v>0</v>
      </c>
      <c r="S384" s="5">
        <v>152555395</v>
      </c>
      <c r="T384" s="5">
        <v>0</v>
      </c>
      <c r="U384" s="5">
        <v>152555395</v>
      </c>
      <c r="V384" s="5"/>
      <c r="W384" s="5">
        <f t="shared" si="6"/>
        <v>0</v>
      </c>
      <c r="X384" s="5">
        <v>0</v>
      </c>
      <c r="Y384" s="5">
        <v>0</v>
      </c>
      <c r="Z384" s="5">
        <v>0</v>
      </c>
      <c r="AA384" s="5">
        <v>0</v>
      </c>
      <c r="AB384" s="5">
        <v>0</v>
      </c>
    </row>
    <row r="385" spans="1:28" ht="30" customHeight="1" x14ac:dyDescent="0.55000000000000004">
      <c r="A385" s="48" t="s">
        <v>27</v>
      </c>
      <c r="B385" s="2">
        <v>2024</v>
      </c>
      <c r="C385" s="1" t="s">
        <v>28</v>
      </c>
      <c r="D385" s="1" t="s">
        <v>585</v>
      </c>
      <c r="E385" s="1" t="s">
        <v>586</v>
      </c>
      <c r="F385" s="1" t="s">
        <v>611</v>
      </c>
      <c r="G385" s="1" t="s">
        <v>612</v>
      </c>
      <c r="H385" s="1" t="s">
        <v>308</v>
      </c>
      <c r="I385" s="1" t="s">
        <v>309</v>
      </c>
      <c r="J385" s="1" t="s">
        <v>35</v>
      </c>
      <c r="K385" s="1" t="s">
        <v>36</v>
      </c>
      <c r="L385" s="1" t="s">
        <v>37</v>
      </c>
      <c r="M385" s="1" t="s">
        <v>38</v>
      </c>
      <c r="N385" s="5">
        <v>732597198</v>
      </c>
      <c r="O385" s="5"/>
      <c r="P385" s="5"/>
      <c r="Q385" s="5">
        <v>0</v>
      </c>
      <c r="R385" s="5">
        <v>0</v>
      </c>
      <c r="S385" s="5">
        <v>732597198</v>
      </c>
      <c r="T385" s="5">
        <v>547449565</v>
      </c>
      <c r="U385" s="5">
        <v>185147633</v>
      </c>
      <c r="V385" s="5">
        <v>80424687</v>
      </c>
      <c r="W385" s="5">
        <f t="shared" si="6"/>
        <v>467024878</v>
      </c>
      <c r="X385" s="5">
        <v>1448128</v>
      </c>
      <c r="Y385" s="5">
        <v>1448128</v>
      </c>
      <c r="Z385" s="5">
        <v>1448128</v>
      </c>
      <c r="AA385" s="5">
        <v>0</v>
      </c>
      <c r="AB385" s="5">
        <v>0</v>
      </c>
    </row>
    <row r="386" spans="1:28" ht="30" customHeight="1" x14ac:dyDescent="0.55000000000000004">
      <c r="A386" s="48" t="s">
        <v>27</v>
      </c>
      <c r="B386" s="2">
        <v>2024</v>
      </c>
      <c r="C386" s="1" t="s">
        <v>28</v>
      </c>
      <c r="D386" s="1" t="s">
        <v>585</v>
      </c>
      <c r="E386" s="1" t="s">
        <v>586</v>
      </c>
      <c r="F386" s="1" t="s">
        <v>613</v>
      </c>
      <c r="G386" s="1" t="s">
        <v>614</v>
      </c>
      <c r="H386" s="1" t="s">
        <v>214</v>
      </c>
      <c r="I386" s="1" t="s">
        <v>215</v>
      </c>
      <c r="J386" s="1" t="s">
        <v>41</v>
      </c>
      <c r="K386" s="1" t="s">
        <v>42</v>
      </c>
      <c r="L386" s="1" t="s">
        <v>43</v>
      </c>
      <c r="M386" s="1" t="s">
        <v>38</v>
      </c>
      <c r="N386" s="5">
        <v>33215699</v>
      </c>
      <c r="O386" s="5"/>
      <c r="P386" s="5"/>
      <c r="Q386" s="5">
        <v>0</v>
      </c>
      <c r="R386" s="5">
        <v>0</v>
      </c>
      <c r="S386" s="5">
        <v>33215699</v>
      </c>
      <c r="T386" s="5">
        <v>22030022</v>
      </c>
      <c r="U386" s="5">
        <v>11185677</v>
      </c>
      <c r="V386" s="5">
        <v>0</v>
      </c>
      <c r="W386" s="5">
        <f t="shared" si="6"/>
        <v>22030022</v>
      </c>
      <c r="X386" s="5">
        <v>0</v>
      </c>
      <c r="Y386" s="5">
        <v>0</v>
      </c>
      <c r="Z386" s="5">
        <v>0</v>
      </c>
      <c r="AA386" s="5">
        <v>0</v>
      </c>
      <c r="AB386" s="5">
        <v>0</v>
      </c>
    </row>
    <row r="387" spans="1:28" ht="30" customHeight="1" x14ac:dyDescent="0.55000000000000004">
      <c r="A387" s="48" t="s">
        <v>27</v>
      </c>
      <c r="B387" s="2">
        <v>2024</v>
      </c>
      <c r="C387" s="1" t="s">
        <v>28</v>
      </c>
      <c r="D387" s="1" t="s">
        <v>585</v>
      </c>
      <c r="E387" s="1" t="s">
        <v>586</v>
      </c>
      <c r="F387" s="1" t="s">
        <v>615</v>
      </c>
      <c r="G387" s="1" t="s">
        <v>616</v>
      </c>
      <c r="H387" s="1" t="s">
        <v>214</v>
      </c>
      <c r="I387" s="1" t="s">
        <v>215</v>
      </c>
      <c r="J387" s="1" t="s">
        <v>41</v>
      </c>
      <c r="K387" s="1" t="s">
        <v>42</v>
      </c>
      <c r="L387" s="1" t="s">
        <v>43</v>
      </c>
      <c r="M387" s="1" t="s">
        <v>38</v>
      </c>
      <c r="N387" s="5">
        <v>29892000</v>
      </c>
      <c r="O387" s="5"/>
      <c r="P387" s="5"/>
      <c r="Q387" s="5">
        <v>0</v>
      </c>
      <c r="R387" s="5">
        <v>0</v>
      </c>
      <c r="S387" s="5">
        <v>29892000</v>
      </c>
      <c r="T387" s="5">
        <v>0</v>
      </c>
      <c r="U387" s="5">
        <v>29892000</v>
      </c>
      <c r="V387" s="5"/>
      <c r="W387" s="5">
        <f t="shared" si="6"/>
        <v>0</v>
      </c>
      <c r="X387" s="5">
        <v>0</v>
      </c>
      <c r="Y387" s="5">
        <v>0</v>
      </c>
      <c r="Z387" s="5">
        <v>0</v>
      </c>
      <c r="AA387" s="5">
        <v>0</v>
      </c>
      <c r="AB387" s="5">
        <v>0</v>
      </c>
    </row>
    <row r="388" spans="1:28" ht="30" customHeight="1" x14ac:dyDescent="0.55000000000000004">
      <c r="A388" s="48" t="s">
        <v>27</v>
      </c>
      <c r="B388" s="2">
        <v>2024</v>
      </c>
      <c r="C388" s="1" t="s">
        <v>28</v>
      </c>
      <c r="D388" s="1" t="s">
        <v>617</v>
      </c>
      <c r="E388" s="1" t="s">
        <v>618</v>
      </c>
      <c r="F388" s="1" t="s">
        <v>619</v>
      </c>
      <c r="G388" s="1" t="s">
        <v>620</v>
      </c>
      <c r="H388" s="1" t="s">
        <v>152</v>
      </c>
      <c r="I388" s="1" t="s">
        <v>153</v>
      </c>
      <c r="J388" s="1" t="s">
        <v>41</v>
      </c>
      <c r="K388" s="1" t="s">
        <v>42</v>
      </c>
      <c r="L388" s="1" t="s">
        <v>43</v>
      </c>
      <c r="M388" s="1" t="s">
        <v>38</v>
      </c>
      <c r="N388" s="5">
        <v>9494733</v>
      </c>
      <c r="O388" s="5"/>
      <c r="P388" s="5"/>
      <c r="Q388" s="5">
        <v>0</v>
      </c>
      <c r="R388" s="5">
        <v>0</v>
      </c>
      <c r="S388" s="5">
        <v>9494733</v>
      </c>
      <c r="T388" s="5">
        <v>172800</v>
      </c>
      <c r="U388" s="5">
        <v>9321933</v>
      </c>
      <c r="V388" s="5">
        <v>0</v>
      </c>
      <c r="W388" s="5">
        <f t="shared" si="6"/>
        <v>172800</v>
      </c>
      <c r="X388" s="5">
        <v>0</v>
      </c>
      <c r="Y388" s="5">
        <v>0</v>
      </c>
      <c r="Z388" s="5">
        <v>0</v>
      </c>
      <c r="AA388" s="5">
        <v>0</v>
      </c>
      <c r="AB388" s="5">
        <v>0</v>
      </c>
    </row>
    <row r="389" spans="1:28" ht="30" customHeight="1" x14ac:dyDescent="0.55000000000000004">
      <c r="A389" s="48" t="s">
        <v>27</v>
      </c>
      <c r="B389" s="2">
        <v>2024</v>
      </c>
      <c r="C389" s="1" t="s">
        <v>28</v>
      </c>
      <c r="D389" s="1" t="s">
        <v>617</v>
      </c>
      <c r="E389" s="1" t="s">
        <v>618</v>
      </c>
      <c r="F389" s="1" t="s">
        <v>621</v>
      </c>
      <c r="G389" s="1" t="s">
        <v>622</v>
      </c>
      <c r="H389" s="1" t="s">
        <v>262</v>
      </c>
      <c r="I389" s="1" t="s">
        <v>263</v>
      </c>
      <c r="J389" s="1" t="s">
        <v>41</v>
      </c>
      <c r="K389" s="1" t="s">
        <v>42</v>
      </c>
      <c r="L389" s="1" t="s">
        <v>43</v>
      </c>
      <c r="M389" s="1" t="s">
        <v>38</v>
      </c>
      <c r="N389" s="5">
        <v>329526000</v>
      </c>
      <c r="O389" s="5"/>
      <c r="P389" s="5"/>
      <c r="Q389" s="5">
        <v>0</v>
      </c>
      <c r="R389" s="5">
        <v>0</v>
      </c>
      <c r="S389" s="5">
        <v>329526000</v>
      </c>
      <c r="T389" s="5">
        <v>275726000</v>
      </c>
      <c r="U389" s="5">
        <v>53800000</v>
      </c>
      <c r="V389" s="5">
        <v>0</v>
      </c>
      <c r="W389" s="5">
        <f t="shared" si="6"/>
        <v>275726000</v>
      </c>
      <c r="X389" s="5">
        <v>0</v>
      </c>
      <c r="Y389" s="5">
        <v>0</v>
      </c>
      <c r="Z389" s="5">
        <v>0</v>
      </c>
      <c r="AA389" s="5">
        <v>0</v>
      </c>
      <c r="AB389" s="5">
        <v>0</v>
      </c>
    </row>
    <row r="390" spans="1:28" ht="30" customHeight="1" x14ac:dyDescent="0.55000000000000004">
      <c r="A390" s="48" t="s">
        <v>27</v>
      </c>
      <c r="B390" s="2">
        <v>2024</v>
      </c>
      <c r="C390" s="1" t="s">
        <v>28</v>
      </c>
      <c r="D390" s="1" t="s">
        <v>617</v>
      </c>
      <c r="E390" s="1" t="s">
        <v>618</v>
      </c>
      <c r="F390" s="1" t="s">
        <v>621</v>
      </c>
      <c r="G390" s="1" t="s">
        <v>622</v>
      </c>
      <c r="H390" s="1" t="s">
        <v>152</v>
      </c>
      <c r="I390" s="1" t="s">
        <v>153</v>
      </c>
      <c r="J390" s="1" t="s">
        <v>41</v>
      </c>
      <c r="K390" s="1" t="s">
        <v>42</v>
      </c>
      <c r="L390" s="1" t="s">
        <v>43</v>
      </c>
      <c r="M390" s="1" t="s">
        <v>38</v>
      </c>
      <c r="N390" s="5">
        <v>1414629062</v>
      </c>
      <c r="O390" s="5">
        <v>25856556</v>
      </c>
      <c r="P390" s="5">
        <v>0</v>
      </c>
      <c r="Q390" s="5">
        <v>0</v>
      </c>
      <c r="R390" s="5">
        <v>0</v>
      </c>
      <c r="S390" s="5">
        <v>1440485618</v>
      </c>
      <c r="T390" s="5">
        <v>1293282745</v>
      </c>
      <c r="U390" s="5">
        <v>147202873</v>
      </c>
      <c r="V390" s="5">
        <v>565155377</v>
      </c>
      <c r="W390" s="5">
        <f t="shared" si="6"/>
        <v>728127368</v>
      </c>
      <c r="X390" s="5">
        <v>18155377</v>
      </c>
      <c r="Y390" s="5">
        <v>18155377</v>
      </c>
      <c r="Z390" s="5">
        <v>18155377</v>
      </c>
      <c r="AA390" s="5">
        <v>0</v>
      </c>
      <c r="AB390" s="5">
        <v>0</v>
      </c>
    </row>
    <row r="391" spans="1:28" ht="30" customHeight="1" x14ac:dyDescent="0.55000000000000004">
      <c r="A391" s="48" t="s">
        <v>27</v>
      </c>
      <c r="B391" s="2">
        <v>2024</v>
      </c>
      <c r="C391" s="1" t="s">
        <v>28</v>
      </c>
      <c r="D391" s="1" t="s">
        <v>617</v>
      </c>
      <c r="E391" s="1" t="s">
        <v>618</v>
      </c>
      <c r="F391" s="1" t="s">
        <v>621</v>
      </c>
      <c r="G391" s="1" t="s">
        <v>622</v>
      </c>
      <c r="H391" s="1" t="s">
        <v>152</v>
      </c>
      <c r="I391" s="1" t="s">
        <v>153</v>
      </c>
      <c r="J391" s="1" t="s">
        <v>35</v>
      </c>
      <c r="K391" s="1" t="s">
        <v>36</v>
      </c>
      <c r="L391" s="1" t="s">
        <v>37</v>
      </c>
      <c r="M391" s="1" t="s">
        <v>38</v>
      </c>
      <c r="N391" s="5">
        <v>47750193</v>
      </c>
      <c r="O391" s="5"/>
      <c r="P391" s="5"/>
      <c r="Q391" s="5">
        <v>0</v>
      </c>
      <c r="R391" s="5">
        <v>0</v>
      </c>
      <c r="S391" s="5">
        <v>47750193</v>
      </c>
      <c r="T391" s="5">
        <v>0</v>
      </c>
      <c r="U391" s="5">
        <v>47750193</v>
      </c>
      <c r="V391" s="5"/>
      <c r="W391" s="5">
        <f t="shared" si="6"/>
        <v>0</v>
      </c>
      <c r="X391" s="5">
        <v>0</v>
      </c>
      <c r="Y391" s="5">
        <v>0</v>
      </c>
      <c r="Z391" s="5">
        <v>0</v>
      </c>
      <c r="AA391" s="5">
        <v>0</v>
      </c>
      <c r="AB391" s="5">
        <v>0</v>
      </c>
    </row>
    <row r="392" spans="1:28" ht="30" customHeight="1" x14ac:dyDescent="0.55000000000000004">
      <c r="A392" s="48" t="s">
        <v>27</v>
      </c>
      <c r="B392" s="2">
        <v>2024</v>
      </c>
      <c r="C392" s="1" t="s">
        <v>28</v>
      </c>
      <c r="D392" s="1" t="s">
        <v>617</v>
      </c>
      <c r="E392" s="1" t="s">
        <v>618</v>
      </c>
      <c r="F392" s="1" t="s">
        <v>621</v>
      </c>
      <c r="G392" s="1" t="s">
        <v>622</v>
      </c>
      <c r="H392" s="1" t="s">
        <v>200</v>
      </c>
      <c r="I392" s="1" t="s">
        <v>201</v>
      </c>
      <c r="J392" s="1" t="s">
        <v>35</v>
      </c>
      <c r="K392" s="1" t="s">
        <v>150</v>
      </c>
      <c r="L392" s="1" t="s">
        <v>151</v>
      </c>
      <c r="M392" s="1" t="s">
        <v>38</v>
      </c>
      <c r="N392" s="5">
        <v>20000000</v>
      </c>
      <c r="O392" s="5"/>
      <c r="P392" s="5"/>
      <c r="Q392" s="5">
        <v>0</v>
      </c>
      <c r="R392" s="5">
        <v>0</v>
      </c>
      <c r="S392" s="5">
        <v>20000000</v>
      </c>
      <c r="T392" s="5">
        <v>0</v>
      </c>
      <c r="U392" s="5">
        <v>20000000</v>
      </c>
      <c r="V392" s="5"/>
      <c r="W392" s="5">
        <f t="shared" si="6"/>
        <v>0</v>
      </c>
      <c r="X392" s="5">
        <v>0</v>
      </c>
      <c r="Y392" s="5">
        <v>0</v>
      </c>
      <c r="Z392" s="5">
        <v>0</v>
      </c>
      <c r="AA392" s="5">
        <v>0</v>
      </c>
      <c r="AB392" s="5">
        <v>0</v>
      </c>
    </row>
    <row r="393" spans="1:28" ht="30" customHeight="1" x14ac:dyDescent="0.55000000000000004">
      <c r="A393" s="48" t="s">
        <v>27</v>
      </c>
      <c r="B393" s="2">
        <v>2024</v>
      </c>
      <c r="C393" s="1" t="s">
        <v>28</v>
      </c>
      <c r="D393" s="1" t="s">
        <v>617</v>
      </c>
      <c r="E393" s="1" t="s">
        <v>618</v>
      </c>
      <c r="F393" s="1" t="s">
        <v>621</v>
      </c>
      <c r="G393" s="1" t="s">
        <v>622</v>
      </c>
      <c r="H393" s="1" t="s">
        <v>332</v>
      </c>
      <c r="I393" s="1" t="s">
        <v>333</v>
      </c>
      <c r="J393" s="1" t="s">
        <v>41</v>
      </c>
      <c r="K393" s="1" t="s">
        <v>42</v>
      </c>
      <c r="L393" s="1" t="s">
        <v>43</v>
      </c>
      <c r="M393" s="1" t="s">
        <v>38</v>
      </c>
      <c r="N393" s="5">
        <v>41040000</v>
      </c>
      <c r="O393" s="5"/>
      <c r="P393" s="5"/>
      <c r="Q393" s="5">
        <v>0</v>
      </c>
      <c r="R393" s="5">
        <v>0</v>
      </c>
      <c r="S393" s="5">
        <v>41040000</v>
      </c>
      <c r="T393" s="5">
        <v>41040000</v>
      </c>
      <c r="U393" s="5">
        <v>0</v>
      </c>
      <c r="V393" s="5">
        <v>0</v>
      </c>
      <c r="W393" s="5">
        <f t="shared" si="6"/>
        <v>41040000</v>
      </c>
      <c r="X393" s="5">
        <v>0</v>
      </c>
      <c r="Y393" s="5">
        <v>0</v>
      </c>
      <c r="Z393" s="5">
        <v>0</v>
      </c>
      <c r="AA393" s="5">
        <v>0</v>
      </c>
      <c r="AB393" s="5">
        <v>0</v>
      </c>
    </row>
    <row r="394" spans="1:28" ht="30" customHeight="1" x14ac:dyDescent="0.55000000000000004">
      <c r="A394" s="48" t="s">
        <v>27</v>
      </c>
      <c r="B394" s="2">
        <v>2024</v>
      </c>
      <c r="C394" s="1" t="s">
        <v>28</v>
      </c>
      <c r="D394" s="1" t="s">
        <v>617</v>
      </c>
      <c r="E394" s="1" t="s">
        <v>618</v>
      </c>
      <c r="F394" s="1" t="s">
        <v>623</v>
      </c>
      <c r="G394" s="1" t="s">
        <v>624</v>
      </c>
      <c r="H394" s="1" t="s">
        <v>152</v>
      </c>
      <c r="I394" s="1" t="s">
        <v>153</v>
      </c>
      <c r="J394" s="1" t="s">
        <v>35</v>
      </c>
      <c r="K394" s="1" t="s">
        <v>150</v>
      </c>
      <c r="L394" s="1" t="s">
        <v>151</v>
      </c>
      <c r="M394" s="1" t="s">
        <v>38</v>
      </c>
      <c r="N394" s="5">
        <v>1828086037</v>
      </c>
      <c r="O394" s="5"/>
      <c r="P394" s="5"/>
      <c r="Q394" s="5">
        <v>0</v>
      </c>
      <c r="R394" s="5">
        <v>0</v>
      </c>
      <c r="S394" s="5">
        <v>1828086037</v>
      </c>
      <c r="T394" s="5">
        <v>1729640748</v>
      </c>
      <c r="U394" s="5">
        <v>98445289</v>
      </c>
      <c r="V394" s="5">
        <v>0</v>
      </c>
      <c r="W394" s="5">
        <f t="shared" si="6"/>
        <v>1729640748</v>
      </c>
      <c r="X394" s="5">
        <v>0</v>
      </c>
      <c r="Y394" s="5">
        <v>0</v>
      </c>
      <c r="Z394" s="5">
        <v>0</v>
      </c>
      <c r="AA394" s="5">
        <v>0</v>
      </c>
      <c r="AB394" s="5">
        <v>0</v>
      </c>
    </row>
    <row r="395" spans="1:28" ht="30" customHeight="1" x14ac:dyDescent="0.55000000000000004">
      <c r="A395" s="48" t="s">
        <v>27</v>
      </c>
      <c r="B395" s="2">
        <v>2024</v>
      </c>
      <c r="C395" s="1" t="s">
        <v>28</v>
      </c>
      <c r="D395" s="1" t="s">
        <v>617</v>
      </c>
      <c r="E395" s="1" t="s">
        <v>618</v>
      </c>
      <c r="F395" s="1" t="s">
        <v>623</v>
      </c>
      <c r="G395" s="1" t="s">
        <v>624</v>
      </c>
      <c r="H395" s="1" t="s">
        <v>152</v>
      </c>
      <c r="I395" s="1" t="s">
        <v>153</v>
      </c>
      <c r="J395" s="1" t="s">
        <v>41</v>
      </c>
      <c r="K395" s="1" t="s">
        <v>42</v>
      </c>
      <c r="L395" s="1" t="s">
        <v>43</v>
      </c>
      <c r="M395" s="1" t="s">
        <v>38</v>
      </c>
      <c r="N395" s="5">
        <v>201159699</v>
      </c>
      <c r="O395" s="5"/>
      <c r="P395" s="5"/>
      <c r="Q395" s="5">
        <v>0</v>
      </c>
      <c r="R395" s="5">
        <v>0</v>
      </c>
      <c r="S395" s="5">
        <v>201159699</v>
      </c>
      <c r="T395" s="5">
        <v>201159699</v>
      </c>
      <c r="U395" s="5">
        <v>0</v>
      </c>
      <c r="V395" s="5">
        <v>49891886</v>
      </c>
      <c r="W395" s="5">
        <f t="shared" si="6"/>
        <v>151267813</v>
      </c>
      <c r="X395" s="5">
        <v>0</v>
      </c>
      <c r="Y395" s="5">
        <v>0</v>
      </c>
      <c r="Z395" s="5">
        <v>0</v>
      </c>
      <c r="AA395" s="5">
        <v>0</v>
      </c>
      <c r="AB395" s="5">
        <v>0</v>
      </c>
    </row>
    <row r="396" spans="1:28" ht="30" customHeight="1" x14ac:dyDescent="0.55000000000000004">
      <c r="A396" s="48" t="s">
        <v>27</v>
      </c>
      <c r="B396" s="2">
        <v>2024</v>
      </c>
      <c r="C396" s="1" t="s">
        <v>28</v>
      </c>
      <c r="D396" s="1" t="s">
        <v>617</v>
      </c>
      <c r="E396" s="1" t="s">
        <v>618</v>
      </c>
      <c r="F396" s="1" t="s">
        <v>625</v>
      </c>
      <c r="G396" s="1" t="s">
        <v>626</v>
      </c>
      <c r="H396" s="1" t="s">
        <v>148</v>
      </c>
      <c r="I396" s="1" t="s">
        <v>149</v>
      </c>
      <c r="J396" s="1" t="s">
        <v>35</v>
      </c>
      <c r="K396" s="1" t="s">
        <v>170</v>
      </c>
      <c r="L396" s="1" t="s">
        <v>171</v>
      </c>
      <c r="M396" s="1" t="s">
        <v>38</v>
      </c>
      <c r="N396" s="5">
        <v>158459156</v>
      </c>
      <c r="O396" s="5"/>
      <c r="P396" s="5"/>
      <c r="Q396" s="5">
        <v>0</v>
      </c>
      <c r="R396" s="5">
        <v>0</v>
      </c>
      <c r="S396" s="5">
        <v>158459156</v>
      </c>
      <c r="T396" s="5">
        <v>0</v>
      </c>
      <c r="U396" s="5">
        <v>158459156</v>
      </c>
      <c r="V396" s="5"/>
      <c r="W396" s="5">
        <f t="shared" si="6"/>
        <v>0</v>
      </c>
      <c r="X396" s="5">
        <v>0</v>
      </c>
      <c r="Y396" s="5">
        <v>0</v>
      </c>
      <c r="Z396" s="5">
        <v>0</v>
      </c>
      <c r="AA396" s="5">
        <v>0</v>
      </c>
      <c r="AB396" s="5">
        <v>0</v>
      </c>
    </row>
    <row r="397" spans="1:28" ht="30" customHeight="1" x14ac:dyDescent="0.55000000000000004">
      <c r="A397" s="48" t="s">
        <v>27</v>
      </c>
      <c r="B397" s="2">
        <v>2024</v>
      </c>
      <c r="C397" s="1" t="s">
        <v>28</v>
      </c>
      <c r="D397" s="1" t="s">
        <v>617</v>
      </c>
      <c r="E397" s="1" t="s">
        <v>618</v>
      </c>
      <c r="F397" s="1" t="s">
        <v>625</v>
      </c>
      <c r="G397" s="1" t="s">
        <v>626</v>
      </c>
      <c r="H397" s="1" t="s">
        <v>152</v>
      </c>
      <c r="I397" s="1" t="s">
        <v>153</v>
      </c>
      <c r="J397" s="1" t="s">
        <v>35</v>
      </c>
      <c r="K397" s="1" t="s">
        <v>170</v>
      </c>
      <c r="L397" s="1" t="s">
        <v>171</v>
      </c>
      <c r="M397" s="1" t="s">
        <v>38</v>
      </c>
      <c r="N397" s="5">
        <v>191048511</v>
      </c>
      <c r="O397" s="5"/>
      <c r="P397" s="5"/>
      <c r="Q397" s="5">
        <v>0</v>
      </c>
      <c r="R397" s="5">
        <v>0</v>
      </c>
      <c r="S397" s="5">
        <v>191048511</v>
      </c>
      <c r="T397" s="5">
        <v>143142154</v>
      </c>
      <c r="U397" s="5">
        <v>47906357</v>
      </c>
      <c r="V397" s="5">
        <v>0</v>
      </c>
      <c r="W397" s="5">
        <f t="shared" si="6"/>
        <v>143142154</v>
      </c>
      <c r="X397" s="5">
        <v>0</v>
      </c>
      <c r="Y397" s="5">
        <v>0</v>
      </c>
      <c r="Z397" s="5">
        <v>0</v>
      </c>
      <c r="AA397" s="5">
        <v>0</v>
      </c>
      <c r="AB397" s="5">
        <v>0</v>
      </c>
    </row>
    <row r="398" spans="1:28" ht="30" customHeight="1" x14ac:dyDescent="0.55000000000000004">
      <c r="A398" s="48" t="s">
        <v>27</v>
      </c>
      <c r="B398" s="2">
        <v>2024</v>
      </c>
      <c r="C398" s="1" t="s">
        <v>28</v>
      </c>
      <c r="D398" s="1" t="s">
        <v>617</v>
      </c>
      <c r="E398" s="1" t="s">
        <v>618</v>
      </c>
      <c r="F398" s="1" t="s">
        <v>627</v>
      </c>
      <c r="G398" s="1" t="s">
        <v>628</v>
      </c>
      <c r="H398" s="1" t="s">
        <v>242</v>
      </c>
      <c r="I398" s="1" t="s">
        <v>243</v>
      </c>
      <c r="J398" s="1" t="s">
        <v>41</v>
      </c>
      <c r="K398" s="1" t="s">
        <v>42</v>
      </c>
      <c r="L398" s="1" t="s">
        <v>43</v>
      </c>
      <c r="M398" s="1" t="s">
        <v>38</v>
      </c>
      <c r="N398" s="5">
        <v>1500000</v>
      </c>
      <c r="O398" s="5"/>
      <c r="P398" s="5"/>
      <c r="Q398" s="5">
        <v>0</v>
      </c>
      <c r="R398" s="5">
        <v>0</v>
      </c>
      <c r="S398" s="5">
        <v>1500000</v>
      </c>
      <c r="T398" s="5">
        <v>0</v>
      </c>
      <c r="U398" s="5">
        <v>1500000</v>
      </c>
      <c r="V398" s="5"/>
      <c r="W398" s="5">
        <f t="shared" ref="W398:W461" si="7">+T398-V398</f>
        <v>0</v>
      </c>
      <c r="X398" s="5">
        <v>0</v>
      </c>
      <c r="Y398" s="5">
        <v>0</v>
      </c>
      <c r="Z398" s="5">
        <v>0</v>
      </c>
      <c r="AA398" s="5">
        <v>0</v>
      </c>
      <c r="AB398" s="5">
        <v>0</v>
      </c>
    </row>
    <row r="399" spans="1:28" ht="30" customHeight="1" x14ac:dyDescent="0.55000000000000004">
      <c r="A399" s="48" t="s">
        <v>27</v>
      </c>
      <c r="B399" s="2">
        <v>2024</v>
      </c>
      <c r="C399" s="1" t="s">
        <v>28</v>
      </c>
      <c r="D399" s="1" t="s">
        <v>617</v>
      </c>
      <c r="E399" s="1" t="s">
        <v>618</v>
      </c>
      <c r="F399" s="1" t="s">
        <v>627</v>
      </c>
      <c r="G399" s="1" t="s">
        <v>628</v>
      </c>
      <c r="H399" s="1" t="s">
        <v>246</v>
      </c>
      <c r="I399" s="1" t="s">
        <v>247</v>
      </c>
      <c r="J399" s="1" t="s">
        <v>41</v>
      </c>
      <c r="K399" s="1" t="s">
        <v>42</v>
      </c>
      <c r="L399" s="1" t="s">
        <v>43</v>
      </c>
      <c r="M399" s="1" t="s">
        <v>38</v>
      </c>
      <c r="N399" s="5">
        <v>274567000</v>
      </c>
      <c r="O399" s="5"/>
      <c r="P399" s="5"/>
      <c r="Q399" s="5">
        <v>0</v>
      </c>
      <c r="R399" s="5">
        <v>0</v>
      </c>
      <c r="S399" s="5">
        <v>274567000</v>
      </c>
      <c r="T399" s="5">
        <v>0</v>
      </c>
      <c r="U399" s="5">
        <v>274567000</v>
      </c>
      <c r="V399" s="5"/>
      <c r="W399" s="5">
        <f t="shared" si="7"/>
        <v>0</v>
      </c>
      <c r="X399" s="5">
        <v>0</v>
      </c>
      <c r="Y399" s="5">
        <v>0</v>
      </c>
      <c r="Z399" s="5">
        <v>0</v>
      </c>
      <c r="AA399" s="5">
        <v>0</v>
      </c>
      <c r="AB399" s="5">
        <v>0</v>
      </c>
    </row>
    <row r="400" spans="1:28" ht="30" customHeight="1" x14ac:dyDescent="0.55000000000000004">
      <c r="A400" s="48" t="s">
        <v>27</v>
      </c>
      <c r="B400" s="2">
        <v>2024</v>
      </c>
      <c r="C400" s="1" t="s">
        <v>28</v>
      </c>
      <c r="D400" s="1" t="s">
        <v>617</v>
      </c>
      <c r="E400" s="1" t="s">
        <v>618</v>
      </c>
      <c r="F400" s="1" t="s">
        <v>629</v>
      </c>
      <c r="G400" s="1" t="s">
        <v>630</v>
      </c>
      <c r="H400" s="1" t="s">
        <v>60</v>
      </c>
      <c r="I400" s="1" t="s">
        <v>61</v>
      </c>
      <c r="J400" s="1" t="s">
        <v>41</v>
      </c>
      <c r="K400" s="1" t="s">
        <v>42</v>
      </c>
      <c r="L400" s="1" t="s">
        <v>43</v>
      </c>
      <c r="M400" s="1" t="s">
        <v>38</v>
      </c>
      <c r="N400" s="5">
        <v>42183054</v>
      </c>
      <c r="O400" s="5"/>
      <c r="P400" s="5"/>
      <c r="Q400" s="5">
        <v>0</v>
      </c>
      <c r="R400" s="5">
        <v>0</v>
      </c>
      <c r="S400" s="5">
        <v>42183054</v>
      </c>
      <c r="T400" s="5">
        <v>0</v>
      </c>
      <c r="U400" s="5">
        <v>42183054</v>
      </c>
      <c r="V400" s="5"/>
      <c r="W400" s="5">
        <f t="shared" si="7"/>
        <v>0</v>
      </c>
      <c r="X400" s="5">
        <v>0</v>
      </c>
      <c r="Y400" s="5">
        <v>0</v>
      </c>
      <c r="Z400" s="5">
        <v>0</v>
      </c>
      <c r="AA400" s="5">
        <v>0</v>
      </c>
      <c r="AB400" s="5">
        <v>0</v>
      </c>
    </row>
    <row r="401" spans="1:28" ht="30" customHeight="1" x14ac:dyDescent="0.55000000000000004">
      <c r="A401" s="48" t="s">
        <v>27</v>
      </c>
      <c r="B401" s="2">
        <v>2024</v>
      </c>
      <c r="C401" s="1" t="s">
        <v>28</v>
      </c>
      <c r="D401" s="1" t="s">
        <v>617</v>
      </c>
      <c r="E401" s="1" t="s">
        <v>618</v>
      </c>
      <c r="F401" s="1" t="s">
        <v>631</v>
      </c>
      <c r="G401" s="1" t="s">
        <v>632</v>
      </c>
      <c r="H401" s="1" t="s">
        <v>340</v>
      </c>
      <c r="I401" s="1" t="s">
        <v>341</v>
      </c>
      <c r="J401" s="1" t="s">
        <v>41</v>
      </c>
      <c r="K401" s="1" t="s">
        <v>42</v>
      </c>
      <c r="L401" s="1" t="s">
        <v>43</v>
      </c>
      <c r="M401" s="1" t="s">
        <v>38</v>
      </c>
      <c r="N401" s="5">
        <v>211674000</v>
      </c>
      <c r="O401" s="5"/>
      <c r="P401" s="5"/>
      <c r="Q401" s="5">
        <v>0</v>
      </c>
      <c r="R401" s="5">
        <v>0</v>
      </c>
      <c r="S401" s="5">
        <v>211674000</v>
      </c>
      <c r="T401" s="5">
        <v>210287334</v>
      </c>
      <c r="U401" s="5">
        <v>1386666</v>
      </c>
      <c r="V401" s="5">
        <v>0</v>
      </c>
      <c r="W401" s="5">
        <f t="shared" si="7"/>
        <v>210287334</v>
      </c>
      <c r="X401" s="5">
        <v>0</v>
      </c>
      <c r="Y401" s="5">
        <v>0</v>
      </c>
      <c r="Z401" s="5">
        <v>0</v>
      </c>
      <c r="AA401" s="5">
        <v>0</v>
      </c>
      <c r="AB401" s="5">
        <v>0</v>
      </c>
    </row>
    <row r="402" spans="1:28" ht="30" customHeight="1" x14ac:dyDescent="0.55000000000000004">
      <c r="A402" s="48" t="s">
        <v>27</v>
      </c>
      <c r="B402" s="2">
        <v>2024</v>
      </c>
      <c r="C402" s="1" t="s">
        <v>28</v>
      </c>
      <c r="D402" s="1" t="s">
        <v>617</v>
      </c>
      <c r="E402" s="1" t="s">
        <v>618</v>
      </c>
      <c r="F402" s="1" t="s">
        <v>633</v>
      </c>
      <c r="G402" s="1" t="s">
        <v>634</v>
      </c>
      <c r="H402" s="1" t="s">
        <v>152</v>
      </c>
      <c r="I402" s="1" t="s">
        <v>153</v>
      </c>
      <c r="J402" s="1" t="s">
        <v>35</v>
      </c>
      <c r="K402" s="1" t="s">
        <v>150</v>
      </c>
      <c r="L402" s="1" t="s">
        <v>151</v>
      </c>
      <c r="M402" s="1" t="s">
        <v>38</v>
      </c>
      <c r="N402" s="5">
        <v>389500000</v>
      </c>
      <c r="O402" s="5"/>
      <c r="P402" s="5"/>
      <c r="Q402" s="5">
        <v>0</v>
      </c>
      <c r="R402" s="5">
        <v>0</v>
      </c>
      <c r="S402" s="5">
        <v>389500000</v>
      </c>
      <c r="T402" s="5">
        <v>0</v>
      </c>
      <c r="U402" s="5">
        <v>389500000</v>
      </c>
      <c r="V402" s="5"/>
      <c r="W402" s="5">
        <f t="shared" si="7"/>
        <v>0</v>
      </c>
      <c r="X402" s="5">
        <v>0</v>
      </c>
      <c r="Y402" s="5">
        <v>0</v>
      </c>
      <c r="Z402" s="5">
        <v>0</v>
      </c>
      <c r="AA402" s="5">
        <v>0</v>
      </c>
      <c r="AB402" s="5">
        <v>0</v>
      </c>
    </row>
    <row r="403" spans="1:28" ht="30" customHeight="1" x14ac:dyDescent="0.55000000000000004">
      <c r="A403" s="48" t="s">
        <v>27</v>
      </c>
      <c r="B403" s="2">
        <v>2024</v>
      </c>
      <c r="C403" s="1" t="s">
        <v>28</v>
      </c>
      <c r="D403" s="1" t="s">
        <v>617</v>
      </c>
      <c r="E403" s="1" t="s">
        <v>618</v>
      </c>
      <c r="F403" s="1" t="s">
        <v>635</v>
      </c>
      <c r="G403" s="1" t="s">
        <v>636</v>
      </c>
      <c r="H403" s="1" t="s">
        <v>278</v>
      </c>
      <c r="I403" s="1" t="s">
        <v>279</v>
      </c>
      <c r="J403" s="1" t="s">
        <v>41</v>
      </c>
      <c r="K403" s="1" t="s">
        <v>42</v>
      </c>
      <c r="L403" s="1" t="s">
        <v>43</v>
      </c>
      <c r="M403" s="1" t="s">
        <v>38</v>
      </c>
      <c r="N403" s="5">
        <v>1231262000</v>
      </c>
      <c r="O403" s="5"/>
      <c r="P403" s="5"/>
      <c r="Q403" s="5">
        <v>0</v>
      </c>
      <c r="R403" s="5">
        <v>0</v>
      </c>
      <c r="S403" s="5">
        <v>1231262000</v>
      </c>
      <c r="T403" s="5">
        <v>1148540000</v>
      </c>
      <c r="U403" s="5">
        <v>82722000</v>
      </c>
      <c r="V403" s="5">
        <v>58760000</v>
      </c>
      <c r="W403" s="5">
        <f t="shared" si="7"/>
        <v>1089780000</v>
      </c>
      <c r="X403" s="5">
        <v>1560000</v>
      </c>
      <c r="Y403" s="5">
        <v>1560000</v>
      </c>
      <c r="Z403" s="5">
        <v>1560000</v>
      </c>
      <c r="AA403" s="5">
        <v>0</v>
      </c>
      <c r="AB403" s="5">
        <v>0</v>
      </c>
    </row>
    <row r="404" spans="1:28" ht="30" customHeight="1" x14ac:dyDescent="0.55000000000000004">
      <c r="A404" s="48" t="s">
        <v>27</v>
      </c>
      <c r="B404" s="2">
        <v>2024</v>
      </c>
      <c r="C404" s="1" t="s">
        <v>28</v>
      </c>
      <c r="D404" s="1" t="s">
        <v>617</v>
      </c>
      <c r="E404" s="1" t="s">
        <v>618</v>
      </c>
      <c r="F404" s="1" t="s">
        <v>635</v>
      </c>
      <c r="G404" s="1" t="s">
        <v>636</v>
      </c>
      <c r="H404" s="1" t="s">
        <v>214</v>
      </c>
      <c r="I404" s="1" t="s">
        <v>215</v>
      </c>
      <c r="J404" s="1" t="s">
        <v>41</v>
      </c>
      <c r="K404" s="1" t="s">
        <v>42</v>
      </c>
      <c r="L404" s="1" t="s">
        <v>43</v>
      </c>
      <c r="M404" s="1" t="s">
        <v>38</v>
      </c>
      <c r="N404" s="5">
        <v>79795000</v>
      </c>
      <c r="O404" s="5"/>
      <c r="P404" s="5"/>
      <c r="Q404" s="5">
        <v>0</v>
      </c>
      <c r="R404" s="5">
        <v>0</v>
      </c>
      <c r="S404" s="5">
        <v>79795000</v>
      </c>
      <c r="T404" s="5">
        <v>79795000</v>
      </c>
      <c r="U404" s="5">
        <v>0</v>
      </c>
      <c r="V404" s="5">
        <v>0</v>
      </c>
      <c r="W404" s="5">
        <f t="shared" si="7"/>
        <v>79795000</v>
      </c>
      <c r="X404" s="5">
        <v>0</v>
      </c>
      <c r="Y404" s="5">
        <v>0</v>
      </c>
      <c r="Z404" s="5">
        <v>0</v>
      </c>
      <c r="AA404" s="5">
        <v>0</v>
      </c>
      <c r="AB404" s="5">
        <v>0</v>
      </c>
    </row>
    <row r="405" spans="1:28" ht="30" customHeight="1" x14ac:dyDescent="0.55000000000000004">
      <c r="A405" s="48" t="s">
        <v>27</v>
      </c>
      <c r="B405" s="2">
        <v>2024</v>
      </c>
      <c r="C405" s="1" t="s">
        <v>28</v>
      </c>
      <c r="D405" s="1" t="s">
        <v>617</v>
      </c>
      <c r="E405" s="1" t="s">
        <v>618</v>
      </c>
      <c r="F405" s="1" t="s">
        <v>637</v>
      </c>
      <c r="G405" s="1" t="s">
        <v>638</v>
      </c>
      <c r="H405" s="1" t="s">
        <v>152</v>
      </c>
      <c r="I405" s="1" t="s">
        <v>153</v>
      </c>
      <c r="J405" s="1" t="s">
        <v>41</v>
      </c>
      <c r="K405" s="1" t="s">
        <v>42</v>
      </c>
      <c r="L405" s="1" t="s">
        <v>43</v>
      </c>
      <c r="M405" s="1" t="s">
        <v>38</v>
      </c>
      <c r="N405" s="5">
        <v>529779542</v>
      </c>
      <c r="O405" s="5"/>
      <c r="P405" s="5"/>
      <c r="Q405" s="5">
        <v>0</v>
      </c>
      <c r="R405" s="5">
        <v>0</v>
      </c>
      <c r="S405" s="5">
        <v>529779542</v>
      </c>
      <c r="T405" s="5">
        <v>316861934</v>
      </c>
      <c r="U405" s="5">
        <v>212917608</v>
      </c>
      <c r="V405" s="5">
        <v>27165600</v>
      </c>
      <c r="W405" s="5">
        <f t="shared" si="7"/>
        <v>289696334</v>
      </c>
      <c r="X405" s="5">
        <v>1029600</v>
      </c>
      <c r="Y405" s="5">
        <v>1029600</v>
      </c>
      <c r="Z405" s="5">
        <v>1029600</v>
      </c>
      <c r="AA405" s="5">
        <v>0</v>
      </c>
      <c r="AB405" s="5">
        <v>0</v>
      </c>
    </row>
    <row r="406" spans="1:28" ht="30" customHeight="1" x14ac:dyDescent="0.55000000000000004">
      <c r="A406" s="48" t="s">
        <v>27</v>
      </c>
      <c r="B406" s="2">
        <v>2024</v>
      </c>
      <c r="C406" s="1" t="s">
        <v>28</v>
      </c>
      <c r="D406" s="1" t="s">
        <v>617</v>
      </c>
      <c r="E406" s="1" t="s">
        <v>618</v>
      </c>
      <c r="F406" s="1" t="s">
        <v>639</v>
      </c>
      <c r="G406" s="1" t="s">
        <v>640</v>
      </c>
      <c r="H406" s="1" t="s">
        <v>148</v>
      </c>
      <c r="I406" s="1" t="s">
        <v>149</v>
      </c>
      <c r="J406" s="1" t="s">
        <v>35</v>
      </c>
      <c r="K406" s="1" t="s">
        <v>150</v>
      </c>
      <c r="L406" s="1" t="s">
        <v>151</v>
      </c>
      <c r="M406" s="1" t="s">
        <v>38</v>
      </c>
      <c r="N406" s="5">
        <v>469625000</v>
      </c>
      <c r="O406" s="5"/>
      <c r="P406" s="5"/>
      <c r="Q406" s="5">
        <v>0</v>
      </c>
      <c r="R406" s="5">
        <v>0</v>
      </c>
      <c r="S406" s="5">
        <v>469625000</v>
      </c>
      <c r="T406" s="5">
        <v>0</v>
      </c>
      <c r="U406" s="5">
        <v>469625000</v>
      </c>
      <c r="V406" s="5"/>
      <c r="W406" s="5">
        <f t="shared" si="7"/>
        <v>0</v>
      </c>
      <c r="X406" s="5">
        <v>0</v>
      </c>
      <c r="Y406" s="5">
        <v>0</v>
      </c>
      <c r="Z406" s="5">
        <v>0</v>
      </c>
      <c r="AA406" s="5">
        <v>0</v>
      </c>
      <c r="AB406" s="5">
        <v>0</v>
      </c>
    </row>
    <row r="407" spans="1:28" ht="30" customHeight="1" x14ac:dyDescent="0.55000000000000004">
      <c r="A407" s="48" t="s">
        <v>27</v>
      </c>
      <c r="B407" s="2">
        <v>2024</v>
      </c>
      <c r="C407" s="1" t="s">
        <v>28</v>
      </c>
      <c r="D407" s="1" t="s">
        <v>617</v>
      </c>
      <c r="E407" s="1" t="s">
        <v>618</v>
      </c>
      <c r="F407" s="1" t="s">
        <v>639</v>
      </c>
      <c r="G407" s="1" t="s">
        <v>640</v>
      </c>
      <c r="H407" s="1" t="s">
        <v>152</v>
      </c>
      <c r="I407" s="1" t="s">
        <v>153</v>
      </c>
      <c r="J407" s="1" t="s">
        <v>35</v>
      </c>
      <c r="K407" s="1" t="s">
        <v>150</v>
      </c>
      <c r="L407" s="1" t="s">
        <v>151</v>
      </c>
      <c r="M407" s="1" t="s">
        <v>38</v>
      </c>
      <c r="N407" s="5">
        <v>16796143</v>
      </c>
      <c r="O407" s="5"/>
      <c r="P407" s="5"/>
      <c r="Q407" s="5">
        <v>0</v>
      </c>
      <c r="R407" s="5">
        <v>0</v>
      </c>
      <c r="S407" s="5">
        <v>16796143</v>
      </c>
      <c r="T407" s="5">
        <v>0</v>
      </c>
      <c r="U407" s="5">
        <v>16796143</v>
      </c>
      <c r="V407" s="5"/>
      <c r="W407" s="5">
        <f t="shared" si="7"/>
        <v>0</v>
      </c>
      <c r="X407" s="5">
        <v>0</v>
      </c>
      <c r="Y407" s="5">
        <v>0</v>
      </c>
      <c r="Z407" s="5">
        <v>0</v>
      </c>
      <c r="AA407" s="5">
        <v>0</v>
      </c>
      <c r="AB407" s="5">
        <v>0</v>
      </c>
    </row>
    <row r="408" spans="1:28" ht="30" customHeight="1" x14ac:dyDescent="0.55000000000000004">
      <c r="A408" s="48" t="s">
        <v>27</v>
      </c>
      <c r="B408" s="2">
        <v>2024</v>
      </c>
      <c r="C408" s="1" t="s">
        <v>28</v>
      </c>
      <c r="D408" s="1" t="s">
        <v>617</v>
      </c>
      <c r="E408" s="1" t="s">
        <v>618</v>
      </c>
      <c r="F408" s="1" t="s">
        <v>641</v>
      </c>
      <c r="G408" s="1" t="s">
        <v>642</v>
      </c>
      <c r="H408" s="1" t="s">
        <v>152</v>
      </c>
      <c r="I408" s="1" t="s">
        <v>153</v>
      </c>
      <c r="J408" s="1" t="s">
        <v>41</v>
      </c>
      <c r="K408" s="1" t="s">
        <v>42</v>
      </c>
      <c r="L408" s="1" t="s">
        <v>43</v>
      </c>
      <c r="M408" s="1" t="s">
        <v>38</v>
      </c>
      <c r="N408" s="5">
        <v>7809130490</v>
      </c>
      <c r="O408" s="5"/>
      <c r="P408" s="5"/>
      <c r="Q408" s="5">
        <v>0</v>
      </c>
      <c r="R408" s="5">
        <v>0</v>
      </c>
      <c r="S408" s="5">
        <v>7809130490</v>
      </c>
      <c r="T408" s="5">
        <v>7436717711</v>
      </c>
      <c r="U408" s="5">
        <v>372412779</v>
      </c>
      <c r="V408" s="5">
        <v>2571392218</v>
      </c>
      <c r="W408" s="5">
        <f t="shared" si="7"/>
        <v>4865325493</v>
      </c>
      <c r="X408" s="5">
        <v>726813</v>
      </c>
      <c r="Y408" s="5">
        <v>726813</v>
      </c>
      <c r="Z408" s="5">
        <v>726813</v>
      </c>
      <c r="AA408" s="5">
        <v>0</v>
      </c>
      <c r="AB408" s="5">
        <v>0</v>
      </c>
    </row>
    <row r="409" spans="1:28" ht="30" customHeight="1" x14ac:dyDescent="0.55000000000000004">
      <c r="A409" s="48" t="s">
        <v>27</v>
      </c>
      <c r="B409" s="2">
        <v>2024</v>
      </c>
      <c r="C409" s="1" t="s">
        <v>28</v>
      </c>
      <c r="D409" s="1" t="s">
        <v>617</v>
      </c>
      <c r="E409" s="1" t="s">
        <v>618</v>
      </c>
      <c r="F409" s="1" t="s">
        <v>641</v>
      </c>
      <c r="G409" s="1" t="s">
        <v>642</v>
      </c>
      <c r="H409" s="1" t="s">
        <v>214</v>
      </c>
      <c r="I409" s="1" t="s">
        <v>215</v>
      </c>
      <c r="J409" s="1" t="s">
        <v>41</v>
      </c>
      <c r="K409" s="1" t="s">
        <v>42</v>
      </c>
      <c r="L409" s="1" t="s">
        <v>43</v>
      </c>
      <c r="M409" s="1" t="s">
        <v>38</v>
      </c>
      <c r="N409" s="5">
        <v>576245761</v>
      </c>
      <c r="O409" s="5"/>
      <c r="P409" s="5"/>
      <c r="Q409" s="5">
        <v>0</v>
      </c>
      <c r="R409" s="5">
        <v>0</v>
      </c>
      <c r="S409" s="5">
        <v>576245761</v>
      </c>
      <c r="T409" s="5">
        <v>495927084</v>
      </c>
      <c r="U409" s="5">
        <v>80318677</v>
      </c>
      <c r="V409" s="5">
        <v>0</v>
      </c>
      <c r="W409" s="5">
        <f t="shared" si="7"/>
        <v>495927084</v>
      </c>
      <c r="X409" s="5">
        <v>0</v>
      </c>
      <c r="Y409" s="5">
        <v>0</v>
      </c>
      <c r="Z409" s="5">
        <v>0</v>
      </c>
      <c r="AA409" s="5">
        <v>0</v>
      </c>
      <c r="AB409" s="5">
        <v>0</v>
      </c>
    </row>
    <row r="410" spans="1:28" ht="30" customHeight="1" x14ac:dyDescent="0.55000000000000004">
      <c r="A410" s="48" t="s">
        <v>27</v>
      </c>
      <c r="B410" s="2">
        <v>2024</v>
      </c>
      <c r="C410" s="1" t="s">
        <v>28</v>
      </c>
      <c r="D410" s="1" t="s">
        <v>617</v>
      </c>
      <c r="E410" s="1" t="s">
        <v>618</v>
      </c>
      <c r="F410" s="1" t="s">
        <v>643</v>
      </c>
      <c r="G410" s="1" t="s">
        <v>644</v>
      </c>
      <c r="H410" s="1" t="s">
        <v>190</v>
      </c>
      <c r="I410" s="1" t="s">
        <v>191</v>
      </c>
      <c r="J410" s="1" t="s">
        <v>35</v>
      </c>
      <c r="K410" s="1" t="s">
        <v>36</v>
      </c>
      <c r="L410" s="1" t="s">
        <v>37</v>
      </c>
      <c r="M410" s="1" t="s">
        <v>38</v>
      </c>
      <c r="N410" s="5">
        <v>69000000</v>
      </c>
      <c r="O410" s="5"/>
      <c r="P410" s="5"/>
      <c r="Q410" s="5">
        <v>0</v>
      </c>
      <c r="R410" s="5">
        <v>0</v>
      </c>
      <c r="S410" s="5">
        <v>69000000</v>
      </c>
      <c r="T410" s="5">
        <v>69000000</v>
      </c>
      <c r="U410" s="5">
        <v>0</v>
      </c>
      <c r="V410" s="5">
        <v>0</v>
      </c>
      <c r="W410" s="5">
        <f t="shared" si="7"/>
        <v>69000000</v>
      </c>
      <c r="X410" s="5">
        <v>0</v>
      </c>
      <c r="Y410" s="5">
        <v>0</v>
      </c>
      <c r="Z410" s="5">
        <v>0</v>
      </c>
      <c r="AA410" s="5">
        <v>0</v>
      </c>
      <c r="AB410" s="5">
        <v>0</v>
      </c>
    </row>
    <row r="411" spans="1:28" ht="30" customHeight="1" x14ac:dyDescent="0.55000000000000004">
      <c r="A411" s="48" t="s">
        <v>27</v>
      </c>
      <c r="B411" s="2">
        <v>2024</v>
      </c>
      <c r="C411" s="1" t="s">
        <v>28</v>
      </c>
      <c r="D411" s="1" t="s">
        <v>617</v>
      </c>
      <c r="E411" s="1" t="s">
        <v>618</v>
      </c>
      <c r="F411" s="1" t="s">
        <v>645</v>
      </c>
      <c r="G411" s="1" t="s">
        <v>646</v>
      </c>
      <c r="H411" s="1" t="s">
        <v>316</v>
      </c>
      <c r="I411" s="1" t="s">
        <v>317</v>
      </c>
      <c r="J411" s="1" t="s">
        <v>35</v>
      </c>
      <c r="K411" s="1" t="s">
        <v>36</v>
      </c>
      <c r="L411" s="1" t="s">
        <v>37</v>
      </c>
      <c r="M411" s="1" t="s">
        <v>38</v>
      </c>
      <c r="N411" s="5">
        <v>545556589</v>
      </c>
      <c r="O411" s="5"/>
      <c r="P411" s="5"/>
      <c r="Q411" s="5">
        <v>0</v>
      </c>
      <c r="R411" s="5">
        <v>0</v>
      </c>
      <c r="S411" s="5">
        <v>545556589</v>
      </c>
      <c r="T411" s="5">
        <v>489528000</v>
      </c>
      <c r="U411" s="5">
        <v>56028589</v>
      </c>
      <c r="V411" s="5">
        <v>167328000</v>
      </c>
      <c r="W411" s="5">
        <f t="shared" si="7"/>
        <v>322200000</v>
      </c>
      <c r="X411" s="5">
        <v>0</v>
      </c>
      <c r="Y411" s="5">
        <v>0</v>
      </c>
      <c r="Z411" s="5">
        <v>0</v>
      </c>
      <c r="AA411" s="5">
        <v>0</v>
      </c>
      <c r="AB411" s="5">
        <v>0</v>
      </c>
    </row>
    <row r="412" spans="1:28" ht="30" customHeight="1" x14ac:dyDescent="0.55000000000000004">
      <c r="A412" s="48" t="s">
        <v>27</v>
      </c>
      <c r="B412" s="2">
        <v>2024</v>
      </c>
      <c r="C412" s="1" t="s">
        <v>28</v>
      </c>
      <c r="D412" s="1" t="s">
        <v>617</v>
      </c>
      <c r="E412" s="1" t="s">
        <v>618</v>
      </c>
      <c r="F412" s="1" t="s">
        <v>647</v>
      </c>
      <c r="G412" s="1" t="s">
        <v>648</v>
      </c>
      <c r="H412" s="1" t="s">
        <v>214</v>
      </c>
      <c r="I412" s="1" t="s">
        <v>215</v>
      </c>
      <c r="J412" s="1" t="s">
        <v>41</v>
      </c>
      <c r="K412" s="1" t="s">
        <v>42</v>
      </c>
      <c r="L412" s="1" t="s">
        <v>43</v>
      </c>
      <c r="M412" s="1" t="s">
        <v>38</v>
      </c>
      <c r="N412" s="5">
        <v>12813697</v>
      </c>
      <c r="O412" s="5"/>
      <c r="P412" s="5"/>
      <c r="Q412" s="5">
        <v>0</v>
      </c>
      <c r="R412" s="5">
        <v>0</v>
      </c>
      <c r="S412" s="5">
        <v>12813697</v>
      </c>
      <c r="T412" s="5">
        <v>4611737</v>
      </c>
      <c r="U412" s="5">
        <v>8201960</v>
      </c>
      <c r="V412" s="5">
        <v>0</v>
      </c>
      <c r="W412" s="5">
        <f t="shared" si="7"/>
        <v>4611737</v>
      </c>
      <c r="X412" s="5">
        <v>0</v>
      </c>
      <c r="Y412" s="5">
        <v>0</v>
      </c>
      <c r="Z412" s="5">
        <v>0</v>
      </c>
      <c r="AA412" s="5">
        <v>0</v>
      </c>
      <c r="AB412" s="5">
        <v>0</v>
      </c>
    </row>
    <row r="413" spans="1:28" ht="30" customHeight="1" x14ac:dyDescent="0.55000000000000004">
      <c r="A413" s="48" t="s">
        <v>27</v>
      </c>
      <c r="B413" s="2">
        <v>2024</v>
      </c>
      <c r="C413" s="1" t="s">
        <v>28</v>
      </c>
      <c r="D413" s="1" t="s">
        <v>649</v>
      </c>
      <c r="E413" s="1" t="s">
        <v>650</v>
      </c>
      <c r="F413" s="1" t="s">
        <v>651</v>
      </c>
      <c r="G413" s="1" t="s">
        <v>652</v>
      </c>
      <c r="H413" s="1" t="s">
        <v>152</v>
      </c>
      <c r="I413" s="1" t="s">
        <v>153</v>
      </c>
      <c r="J413" s="1" t="s">
        <v>41</v>
      </c>
      <c r="K413" s="1" t="s">
        <v>42</v>
      </c>
      <c r="L413" s="1" t="s">
        <v>43</v>
      </c>
      <c r="M413" s="1" t="s">
        <v>38</v>
      </c>
      <c r="N413" s="5">
        <v>3988838</v>
      </c>
      <c r="O413" s="5"/>
      <c r="P413" s="5"/>
      <c r="Q413" s="5">
        <v>0</v>
      </c>
      <c r="R413" s="5">
        <v>0</v>
      </c>
      <c r="S413" s="5">
        <v>3988838</v>
      </c>
      <c r="T413" s="5">
        <v>0</v>
      </c>
      <c r="U413" s="5">
        <v>3988838</v>
      </c>
      <c r="V413" s="5"/>
      <c r="W413" s="5">
        <f t="shared" si="7"/>
        <v>0</v>
      </c>
      <c r="X413" s="5">
        <v>0</v>
      </c>
      <c r="Y413" s="5">
        <v>0</v>
      </c>
      <c r="Z413" s="5">
        <v>0</v>
      </c>
      <c r="AA413" s="5">
        <v>0</v>
      </c>
      <c r="AB413" s="5">
        <v>0</v>
      </c>
    </row>
    <row r="414" spans="1:28" ht="30" customHeight="1" x14ac:dyDescent="0.55000000000000004">
      <c r="A414" s="48" t="s">
        <v>27</v>
      </c>
      <c r="B414" s="2">
        <v>2024</v>
      </c>
      <c r="C414" s="1" t="s">
        <v>28</v>
      </c>
      <c r="D414" s="1" t="s">
        <v>649</v>
      </c>
      <c r="E414" s="1" t="s">
        <v>650</v>
      </c>
      <c r="F414" s="1" t="s">
        <v>653</v>
      </c>
      <c r="G414" s="1" t="s">
        <v>650</v>
      </c>
      <c r="H414" s="1" t="s">
        <v>262</v>
      </c>
      <c r="I414" s="1" t="s">
        <v>263</v>
      </c>
      <c r="J414" s="1" t="s">
        <v>41</v>
      </c>
      <c r="K414" s="1" t="s">
        <v>42</v>
      </c>
      <c r="L414" s="1" t="s">
        <v>43</v>
      </c>
      <c r="M414" s="1" t="s">
        <v>38</v>
      </c>
      <c r="N414" s="5">
        <v>213575000</v>
      </c>
      <c r="O414" s="5"/>
      <c r="P414" s="5"/>
      <c r="Q414" s="5">
        <v>0</v>
      </c>
      <c r="R414" s="5">
        <v>0</v>
      </c>
      <c r="S414" s="5">
        <v>213575000</v>
      </c>
      <c r="T414" s="5">
        <v>213575000</v>
      </c>
      <c r="U414" s="5">
        <v>0</v>
      </c>
      <c r="V414" s="5">
        <v>0</v>
      </c>
      <c r="W414" s="5">
        <f t="shared" si="7"/>
        <v>213575000</v>
      </c>
      <c r="X414" s="5">
        <v>0</v>
      </c>
      <c r="Y414" s="5">
        <v>0</v>
      </c>
      <c r="Z414" s="5">
        <v>0</v>
      </c>
      <c r="AA414" s="5">
        <v>0</v>
      </c>
      <c r="AB414" s="5">
        <v>0</v>
      </c>
    </row>
    <row r="415" spans="1:28" ht="30" customHeight="1" x14ac:dyDescent="0.55000000000000004">
      <c r="A415" s="48" t="s">
        <v>27</v>
      </c>
      <c r="B415" s="2">
        <v>2024</v>
      </c>
      <c r="C415" s="1" t="s">
        <v>28</v>
      </c>
      <c r="D415" s="1" t="s">
        <v>649</v>
      </c>
      <c r="E415" s="1" t="s">
        <v>650</v>
      </c>
      <c r="F415" s="1" t="s">
        <v>653</v>
      </c>
      <c r="G415" s="1" t="s">
        <v>650</v>
      </c>
      <c r="H415" s="1" t="s">
        <v>152</v>
      </c>
      <c r="I415" s="1" t="s">
        <v>153</v>
      </c>
      <c r="J415" s="1" t="s">
        <v>35</v>
      </c>
      <c r="K415" s="1" t="s">
        <v>36</v>
      </c>
      <c r="L415" s="1" t="s">
        <v>37</v>
      </c>
      <c r="M415" s="1" t="s">
        <v>38</v>
      </c>
      <c r="N415" s="5">
        <v>75544214</v>
      </c>
      <c r="O415" s="5"/>
      <c r="P415" s="5"/>
      <c r="Q415" s="5">
        <v>0</v>
      </c>
      <c r="R415" s="5">
        <v>0</v>
      </c>
      <c r="S415" s="5">
        <v>75544214</v>
      </c>
      <c r="T415" s="5">
        <v>0</v>
      </c>
      <c r="U415" s="5">
        <v>75544214</v>
      </c>
      <c r="V415" s="5"/>
      <c r="W415" s="5">
        <f t="shared" si="7"/>
        <v>0</v>
      </c>
      <c r="X415" s="5">
        <v>0</v>
      </c>
      <c r="Y415" s="5">
        <v>0</v>
      </c>
      <c r="Z415" s="5">
        <v>0</v>
      </c>
      <c r="AA415" s="5">
        <v>0</v>
      </c>
      <c r="AB415" s="5">
        <v>0</v>
      </c>
    </row>
    <row r="416" spans="1:28" ht="30" customHeight="1" x14ac:dyDescent="0.55000000000000004">
      <c r="A416" s="48" t="s">
        <v>27</v>
      </c>
      <c r="B416" s="2">
        <v>2024</v>
      </c>
      <c r="C416" s="1" t="s">
        <v>28</v>
      </c>
      <c r="D416" s="1" t="s">
        <v>649</v>
      </c>
      <c r="E416" s="1" t="s">
        <v>650</v>
      </c>
      <c r="F416" s="1" t="s">
        <v>653</v>
      </c>
      <c r="G416" s="1" t="s">
        <v>650</v>
      </c>
      <c r="H416" s="1" t="s">
        <v>152</v>
      </c>
      <c r="I416" s="1" t="s">
        <v>153</v>
      </c>
      <c r="J416" s="1" t="s">
        <v>41</v>
      </c>
      <c r="K416" s="1" t="s">
        <v>42</v>
      </c>
      <c r="L416" s="1" t="s">
        <v>43</v>
      </c>
      <c r="M416" s="1" t="s">
        <v>38</v>
      </c>
      <c r="N416" s="5">
        <v>1027215778</v>
      </c>
      <c r="O416" s="5">
        <v>4494118</v>
      </c>
      <c r="P416" s="5">
        <v>0</v>
      </c>
      <c r="Q416" s="5">
        <v>0</v>
      </c>
      <c r="R416" s="5">
        <v>0</v>
      </c>
      <c r="S416" s="5">
        <v>1031709896</v>
      </c>
      <c r="T416" s="5">
        <v>962312396</v>
      </c>
      <c r="U416" s="5">
        <v>69397500</v>
      </c>
      <c r="V416" s="5">
        <v>687305684</v>
      </c>
      <c r="W416" s="5">
        <f t="shared" si="7"/>
        <v>275006712</v>
      </c>
      <c r="X416" s="5">
        <v>12515418</v>
      </c>
      <c r="Y416" s="5">
        <v>12515418</v>
      </c>
      <c r="Z416" s="5">
        <v>12515418</v>
      </c>
      <c r="AA416" s="5">
        <v>0</v>
      </c>
      <c r="AB416" s="5">
        <v>0</v>
      </c>
    </row>
    <row r="417" spans="1:28" ht="30" customHeight="1" x14ac:dyDescent="0.55000000000000004">
      <c r="A417" s="48" t="s">
        <v>27</v>
      </c>
      <c r="B417" s="2">
        <v>2024</v>
      </c>
      <c r="C417" s="1" t="s">
        <v>28</v>
      </c>
      <c r="D417" s="1" t="s">
        <v>649</v>
      </c>
      <c r="E417" s="1" t="s">
        <v>650</v>
      </c>
      <c r="F417" s="1" t="s">
        <v>654</v>
      </c>
      <c r="G417" s="1" t="s">
        <v>655</v>
      </c>
      <c r="H417" s="1" t="s">
        <v>152</v>
      </c>
      <c r="I417" s="1" t="s">
        <v>153</v>
      </c>
      <c r="J417" s="1" t="s">
        <v>35</v>
      </c>
      <c r="K417" s="1" t="s">
        <v>150</v>
      </c>
      <c r="L417" s="1" t="s">
        <v>151</v>
      </c>
      <c r="M417" s="1" t="s">
        <v>38</v>
      </c>
      <c r="N417" s="5">
        <v>778813656</v>
      </c>
      <c r="O417" s="5"/>
      <c r="P417" s="5"/>
      <c r="Q417" s="5">
        <v>0</v>
      </c>
      <c r="R417" s="5">
        <v>0</v>
      </c>
      <c r="S417" s="5">
        <v>778813656</v>
      </c>
      <c r="T417" s="5">
        <v>761677672</v>
      </c>
      <c r="U417" s="5">
        <v>17135984</v>
      </c>
      <c r="V417" s="5">
        <v>0</v>
      </c>
      <c r="W417" s="5">
        <f t="shared" si="7"/>
        <v>761677672</v>
      </c>
      <c r="X417" s="5">
        <v>0</v>
      </c>
      <c r="Y417" s="5">
        <v>0</v>
      </c>
      <c r="Z417" s="5">
        <v>0</v>
      </c>
      <c r="AA417" s="5">
        <v>0</v>
      </c>
      <c r="AB417" s="5">
        <v>0</v>
      </c>
    </row>
    <row r="418" spans="1:28" ht="30" customHeight="1" x14ac:dyDescent="0.55000000000000004">
      <c r="A418" s="48" t="s">
        <v>27</v>
      </c>
      <c r="B418" s="2">
        <v>2024</v>
      </c>
      <c r="C418" s="1" t="s">
        <v>28</v>
      </c>
      <c r="D418" s="1" t="s">
        <v>649</v>
      </c>
      <c r="E418" s="1" t="s">
        <v>650</v>
      </c>
      <c r="F418" s="1" t="s">
        <v>654</v>
      </c>
      <c r="G418" s="1" t="s">
        <v>655</v>
      </c>
      <c r="H418" s="1" t="s">
        <v>152</v>
      </c>
      <c r="I418" s="1" t="s">
        <v>153</v>
      </c>
      <c r="J418" s="1" t="s">
        <v>41</v>
      </c>
      <c r="K418" s="1" t="s">
        <v>42</v>
      </c>
      <c r="L418" s="1" t="s">
        <v>43</v>
      </c>
      <c r="M418" s="1" t="s">
        <v>38</v>
      </c>
      <c r="N418" s="5">
        <v>52159699</v>
      </c>
      <c r="O418" s="5"/>
      <c r="P418" s="5"/>
      <c r="Q418" s="5">
        <v>0</v>
      </c>
      <c r="R418" s="5">
        <v>0</v>
      </c>
      <c r="S418" s="5">
        <v>52159699</v>
      </c>
      <c r="T418" s="5">
        <v>52159699</v>
      </c>
      <c r="U418" s="5">
        <v>0</v>
      </c>
      <c r="V418" s="5">
        <v>51857324</v>
      </c>
      <c r="W418" s="5">
        <f t="shared" si="7"/>
        <v>302375</v>
      </c>
      <c r="X418" s="5">
        <v>0</v>
      </c>
      <c r="Y418" s="5">
        <v>0</v>
      </c>
      <c r="Z418" s="5">
        <v>0</v>
      </c>
      <c r="AA418" s="5">
        <v>0</v>
      </c>
      <c r="AB418" s="5">
        <v>0</v>
      </c>
    </row>
    <row r="419" spans="1:28" ht="30" customHeight="1" x14ac:dyDescent="0.55000000000000004">
      <c r="A419" s="48" t="s">
        <v>27</v>
      </c>
      <c r="B419" s="2">
        <v>2024</v>
      </c>
      <c r="C419" s="1" t="s">
        <v>28</v>
      </c>
      <c r="D419" s="1" t="s">
        <v>649</v>
      </c>
      <c r="E419" s="1" t="s">
        <v>650</v>
      </c>
      <c r="F419" s="1" t="s">
        <v>656</v>
      </c>
      <c r="G419" s="1" t="s">
        <v>657</v>
      </c>
      <c r="H419" s="1" t="s">
        <v>246</v>
      </c>
      <c r="I419" s="1" t="s">
        <v>247</v>
      </c>
      <c r="J419" s="1" t="s">
        <v>41</v>
      </c>
      <c r="K419" s="1" t="s">
        <v>42</v>
      </c>
      <c r="L419" s="1" t="s">
        <v>43</v>
      </c>
      <c r="M419" s="1" t="s">
        <v>38</v>
      </c>
      <c r="N419" s="5">
        <v>656818925</v>
      </c>
      <c r="O419" s="5"/>
      <c r="P419" s="5"/>
      <c r="Q419" s="5">
        <v>0</v>
      </c>
      <c r="R419" s="5">
        <v>0</v>
      </c>
      <c r="S419" s="5">
        <v>656818925</v>
      </c>
      <c r="T419" s="5">
        <v>0</v>
      </c>
      <c r="U419" s="5">
        <v>656818925</v>
      </c>
      <c r="V419" s="5"/>
      <c r="W419" s="5">
        <f t="shared" si="7"/>
        <v>0</v>
      </c>
      <c r="X419" s="5">
        <v>0</v>
      </c>
      <c r="Y419" s="5">
        <v>0</v>
      </c>
      <c r="Z419" s="5">
        <v>0</v>
      </c>
      <c r="AA419" s="5">
        <v>0</v>
      </c>
      <c r="AB419" s="5">
        <v>0</v>
      </c>
    </row>
    <row r="420" spans="1:28" ht="30" customHeight="1" x14ac:dyDescent="0.55000000000000004">
      <c r="A420" s="48" t="s">
        <v>27</v>
      </c>
      <c r="B420" s="2">
        <v>2024</v>
      </c>
      <c r="C420" s="1" t="s">
        <v>28</v>
      </c>
      <c r="D420" s="1" t="s">
        <v>649</v>
      </c>
      <c r="E420" s="1" t="s">
        <v>650</v>
      </c>
      <c r="F420" s="1" t="s">
        <v>658</v>
      </c>
      <c r="G420" s="1" t="s">
        <v>659</v>
      </c>
      <c r="H420" s="1" t="s">
        <v>60</v>
      </c>
      <c r="I420" s="1" t="s">
        <v>61</v>
      </c>
      <c r="J420" s="1" t="s">
        <v>41</v>
      </c>
      <c r="K420" s="1" t="s">
        <v>42</v>
      </c>
      <c r="L420" s="1" t="s">
        <v>43</v>
      </c>
      <c r="M420" s="1" t="s">
        <v>38</v>
      </c>
      <c r="N420" s="5">
        <v>156000000</v>
      </c>
      <c r="O420" s="5"/>
      <c r="P420" s="5"/>
      <c r="Q420" s="5">
        <v>0</v>
      </c>
      <c r="R420" s="5">
        <v>0</v>
      </c>
      <c r="S420" s="5">
        <v>156000000</v>
      </c>
      <c r="T420" s="5">
        <v>0</v>
      </c>
      <c r="U420" s="5">
        <v>156000000</v>
      </c>
      <c r="V420" s="5"/>
      <c r="W420" s="5">
        <f t="shared" si="7"/>
        <v>0</v>
      </c>
      <c r="X420" s="5">
        <v>0</v>
      </c>
      <c r="Y420" s="5">
        <v>0</v>
      </c>
      <c r="Z420" s="5">
        <v>0</v>
      </c>
      <c r="AA420" s="5">
        <v>0</v>
      </c>
      <c r="AB420" s="5">
        <v>0</v>
      </c>
    </row>
    <row r="421" spans="1:28" ht="30" customHeight="1" x14ac:dyDescent="0.55000000000000004">
      <c r="A421" s="48" t="s">
        <v>27</v>
      </c>
      <c r="B421" s="2">
        <v>2024</v>
      </c>
      <c r="C421" s="1" t="s">
        <v>28</v>
      </c>
      <c r="D421" s="1" t="s">
        <v>649</v>
      </c>
      <c r="E421" s="1" t="s">
        <v>650</v>
      </c>
      <c r="F421" s="1" t="s">
        <v>660</v>
      </c>
      <c r="G421" s="1" t="s">
        <v>661</v>
      </c>
      <c r="H421" s="1" t="s">
        <v>340</v>
      </c>
      <c r="I421" s="1" t="s">
        <v>341</v>
      </c>
      <c r="J421" s="1" t="s">
        <v>41</v>
      </c>
      <c r="K421" s="1" t="s">
        <v>42</v>
      </c>
      <c r="L421" s="1" t="s">
        <v>43</v>
      </c>
      <c r="M421" s="1" t="s">
        <v>38</v>
      </c>
      <c r="N421" s="5">
        <v>254500000</v>
      </c>
      <c r="O421" s="5"/>
      <c r="P421" s="5"/>
      <c r="Q421" s="5">
        <v>0</v>
      </c>
      <c r="R421" s="5">
        <v>0</v>
      </c>
      <c r="S421" s="5">
        <v>254500000</v>
      </c>
      <c r="T421" s="5">
        <v>249500000</v>
      </c>
      <c r="U421" s="5">
        <v>5000000</v>
      </c>
      <c r="V421" s="5">
        <v>0</v>
      </c>
      <c r="W421" s="5">
        <f t="shared" si="7"/>
        <v>249500000</v>
      </c>
      <c r="X421" s="5">
        <v>0</v>
      </c>
      <c r="Y421" s="5">
        <v>0</v>
      </c>
      <c r="Z421" s="5">
        <v>0</v>
      </c>
      <c r="AA421" s="5">
        <v>0</v>
      </c>
      <c r="AB421" s="5">
        <v>0</v>
      </c>
    </row>
    <row r="422" spans="1:28" ht="30" customHeight="1" x14ac:dyDescent="0.55000000000000004">
      <c r="A422" s="48" t="s">
        <v>27</v>
      </c>
      <c r="B422" s="2">
        <v>2024</v>
      </c>
      <c r="C422" s="1" t="s">
        <v>28</v>
      </c>
      <c r="D422" s="1" t="s">
        <v>649</v>
      </c>
      <c r="E422" s="1" t="s">
        <v>650</v>
      </c>
      <c r="F422" s="1" t="s">
        <v>660</v>
      </c>
      <c r="G422" s="1" t="s">
        <v>661</v>
      </c>
      <c r="H422" s="1" t="s">
        <v>214</v>
      </c>
      <c r="I422" s="1" t="s">
        <v>215</v>
      </c>
      <c r="J422" s="1" t="s">
        <v>41</v>
      </c>
      <c r="K422" s="1" t="s">
        <v>42</v>
      </c>
      <c r="L422" s="1" t="s">
        <v>43</v>
      </c>
      <c r="M422" s="1" t="s">
        <v>38</v>
      </c>
      <c r="N422" s="5">
        <v>24910000</v>
      </c>
      <c r="O422" s="5"/>
      <c r="P422" s="5"/>
      <c r="Q422" s="5">
        <v>0</v>
      </c>
      <c r="R422" s="5">
        <v>0</v>
      </c>
      <c r="S422" s="5">
        <v>24910000</v>
      </c>
      <c r="T422" s="5">
        <v>0</v>
      </c>
      <c r="U422" s="5">
        <v>24910000</v>
      </c>
      <c r="V422" s="5"/>
      <c r="W422" s="5">
        <f t="shared" si="7"/>
        <v>0</v>
      </c>
      <c r="X422" s="5">
        <v>0</v>
      </c>
      <c r="Y422" s="5">
        <v>0</v>
      </c>
      <c r="Z422" s="5">
        <v>0</v>
      </c>
      <c r="AA422" s="5">
        <v>0</v>
      </c>
      <c r="AB422" s="5">
        <v>0</v>
      </c>
    </row>
    <row r="423" spans="1:28" ht="30" customHeight="1" x14ac:dyDescent="0.55000000000000004">
      <c r="A423" s="48" t="s">
        <v>27</v>
      </c>
      <c r="B423" s="2">
        <v>2024</v>
      </c>
      <c r="C423" s="1" t="s">
        <v>28</v>
      </c>
      <c r="D423" s="1" t="s">
        <v>649</v>
      </c>
      <c r="E423" s="1" t="s">
        <v>650</v>
      </c>
      <c r="F423" s="1" t="s">
        <v>662</v>
      </c>
      <c r="G423" s="1" t="s">
        <v>663</v>
      </c>
      <c r="H423" s="1" t="s">
        <v>152</v>
      </c>
      <c r="I423" s="1" t="s">
        <v>153</v>
      </c>
      <c r="J423" s="1" t="s">
        <v>41</v>
      </c>
      <c r="K423" s="1" t="s">
        <v>42</v>
      </c>
      <c r="L423" s="1" t="s">
        <v>43</v>
      </c>
      <c r="M423" s="1" t="s">
        <v>38</v>
      </c>
      <c r="N423" s="5">
        <v>820146418</v>
      </c>
      <c r="O423" s="5"/>
      <c r="P423" s="5"/>
      <c r="Q423" s="5">
        <v>0</v>
      </c>
      <c r="R423" s="5">
        <v>0</v>
      </c>
      <c r="S423" s="5">
        <v>820146418</v>
      </c>
      <c r="T423" s="5">
        <v>424704631</v>
      </c>
      <c r="U423" s="5">
        <v>395441787</v>
      </c>
      <c r="V423" s="5">
        <v>0</v>
      </c>
      <c r="W423" s="5">
        <f t="shared" si="7"/>
        <v>424704631</v>
      </c>
      <c r="X423" s="5">
        <v>0</v>
      </c>
      <c r="Y423" s="5">
        <v>0</v>
      </c>
      <c r="Z423" s="5">
        <v>0</v>
      </c>
      <c r="AA423" s="5">
        <v>0</v>
      </c>
      <c r="AB423" s="5">
        <v>0</v>
      </c>
    </row>
    <row r="424" spans="1:28" ht="30" customHeight="1" x14ac:dyDescent="0.55000000000000004">
      <c r="A424" s="48" t="s">
        <v>27</v>
      </c>
      <c r="B424" s="2">
        <v>2024</v>
      </c>
      <c r="C424" s="1" t="s">
        <v>28</v>
      </c>
      <c r="D424" s="1" t="s">
        <v>649</v>
      </c>
      <c r="E424" s="1" t="s">
        <v>650</v>
      </c>
      <c r="F424" s="1" t="s">
        <v>664</v>
      </c>
      <c r="G424" s="1" t="s">
        <v>665</v>
      </c>
      <c r="H424" s="1" t="s">
        <v>148</v>
      </c>
      <c r="I424" s="1" t="s">
        <v>149</v>
      </c>
      <c r="J424" s="1" t="s">
        <v>35</v>
      </c>
      <c r="K424" s="1" t="s">
        <v>150</v>
      </c>
      <c r="L424" s="1" t="s">
        <v>151</v>
      </c>
      <c r="M424" s="1" t="s">
        <v>38</v>
      </c>
      <c r="N424" s="5">
        <v>386750000</v>
      </c>
      <c r="O424" s="5"/>
      <c r="P424" s="5"/>
      <c r="Q424" s="5">
        <v>0</v>
      </c>
      <c r="R424" s="5">
        <v>0</v>
      </c>
      <c r="S424" s="5">
        <v>386750000</v>
      </c>
      <c r="T424" s="5">
        <v>0</v>
      </c>
      <c r="U424" s="5">
        <v>386750000</v>
      </c>
      <c r="V424" s="5"/>
      <c r="W424" s="5">
        <f t="shared" si="7"/>
        <v>0</v>
      </c>
      <c r="X424" s="5">
        <v>0</v>
      </c>
      <c r="Y424" s="5">
        <v>0</v>
      </c>
      <c r="Z424" s="5">
        <v>0</v>
      </c>
      <c r="AA424" s="5">
        <v>0</v>
      </c>
      <c r="AB424" s="5">
        <v>0</v>
      </c>
    </row>
    <row r="425" spans="1:28" ht="30" customHeight="1" x14ac:dyDescent="0.55000000000000004">
      <c r="A425" s="48" t="s">
        <v>27</v>
      </c>
      <c r="B425" s="2">
        <v>2024</v>
      </c>
      <c r="C425" s="1" t="s">
        <v>28</v>
      </c>
      <c r="D425" s="1" t="s">
        <v>649</v>
      </c>
      <c r="E425" s="1" t="s">
        <v>650</v>
      </c>
      <c r="F425" s="1" t="s">
        <v>666</v>
      </c>
      <c r="G425" s="1" t="s">
        <v>667</v>
      </c>
      <c r="H425" s="1" t="s">
        <v>152</v>
      </c>
      <c r="I425" s="1" t="s">
        <v>153</v>
      </c>
      <c r="J425" s="1" t="s">
        <v>41</v>
      </c>
      <c r="K425" s="1" t="s">
        <v>42</v>
      </c>
      <c r="L425" s="1" t="s">
        <v>43</v>
      </c>
      <c r="M425" s="1" t="s">
        <v>38</v>
      </c>
      <c r="N425" s="5">
        <v>8660339931</v>
      </c>
      <c r="O425" s="5"/>
      <c r="P425" s="5"/>
      <c r="Q425" s="5">
        <v>0</v>
      </c>
      <c r="R425" s="5">
        <v>0</v>
      </c>
      <c r="S425" s="5">
        <v>8660339931</v>
      </c>
      <c r="T425" s="5">
        <v>8514762868</v>
      </c>
      <c r="U425" s="5">
        <v>145577063</v>
      </c>
      <c r="V425" s="5">
        <v>978400920</v>
      </c>
      <c r="W425" s="5">
        <f t="shared" si="7"/>
        <v>7536361948</v>
      </c>
      <c r="X425" s="5">
        <v>0</v>
      </c>
      <c r="Y425" s="5">
        <v>0</v>
      </c>
      <c r="Z425" s="5">
        <v>0</v>
      </c>
      <c r="AA425" s="5">
        <v>0</v>
      </c>
      <c r="AB425" s="5">
        <v>0</v>
      </c>
    </row>
    <row r="426" spans="1:28" ht="30" customHeight="1" x14ac:dyDescent="0.55000000000000004">
      <c r="A426" s="48" t="s">
        <v>27</v>
      </c>
      <c r="B426" s="2">
        <v>2024</v>
      </c>
      <c r="C426" s="1" t="s">
        <v>28</v>
      </c>
      <c r="D426" s="1" t="s">
        <v>649</v>
      </c>
      <c r="E426" s="1" t="s">
        <v>650</v>
      </c>
      <c r="F426" s="1" t="s">
        <v>666</v>
      </c>
      <c r="G426" s="1" t="s">
        <v>667</v>
      </c>
      <c r="H426" s="1" t="s">
        <v>214</v>
      </c>
      <c r="I426" s="1" t="s">
        <v>215</v>
      </c>
      <c r="J426" s="1" t="s">
        <v>41</v>
      </c>
      <c r="K426" s="1" t="s">
        <v>42</v>
      </c>
      <c r="L426" s="1" t="s">
        <v>43</v>
      </c>
      <c r="M426" s="1" t="s">
        <v>38</v>
      </c>
      <c r="N426" s="5">
        <v>349597240.75</v>
      </c>
      <c r="O426" s="5"/>
      <c r="P426" s="5"/>
      <c r="Q426" s="5">
        <v>0</v>
      </c>
      <c r="R426" s="5">
        <v>0</v>
      </c>
      <c r="S426" s="5">
        <v>349597240.75</v>
      </c>
      <c r="T426" s="5">
        <v>186749547</v>
      </c>
      <c r="U426" s="5">
        <v>162847693.75</v>
      </c>
      <c r="V426" s="5">
        <v>0</v>
      </c>
      <c r="W426" s="5">
        <f t="shared" si="7"/>
        <v>186749547</v>
      </c>
      <c r="X426" s="5">
        <v>0</v>
      </c>
      <c r="Y426" s="5">
        <v>0</v>
      </c>
      <c r="Z426" s="5">
        <v>0</v>
      </c>
      <c r="AA426" s="5">
        <v>0</v>
      </c>
      <c r="AB426" s="5">
        <v>0</v>
      </c>
    </row>
    <row r="427" spans="1:28" ht="30" customHeight="1" x14ac:dyDescent="0.55000000000000004">
      <c r="A427" s="48" t="s">
        <v>27</v>
      </c>
      <c r="B427" s="2">
        <v>2024</v>
      </c>
      <c r="C427" s="1" t="s">
        <v>28</v>
      </c>
      <c r="D427" s="1" t="s">
        <v>649</v>
      </c>
      <c r="E427" s="1" t="s">
        <v>650</v>
      </c>
      <c r="F427" s="1" t="s">
        <v>668</v>
      </c>
      <c r="G427" s="1" t="s">
        <v>669</v>
      </c>
      <c r="H427" s="1" t="s">
        <v>190</v>
      </c>
      <c r="I427" s="1" t="s">
        <v>191</v>
      </c>
      <c r="J427" s="1" t="s">
        <v>35</v>
      </c>
      <c r="K427" s="1" t="s">
        <v>36</v>
      </c>
      <c r="L427" s="1" t="s">
        <v>37</v>
      </c>
      <c r="M427" s="1" t="s">
        <v>38</v>
      </c>
      <c r="N427" s="5">
        <v>69000000</v>
      </c>
      <c r="O427" s="5"/>
      <c r="P427" s="5"/>
      <c r="Q427" s="5">
        <v>0</v>
      </c>
      <c r="R427" s="5">
        <v>0</v>
      </c>
      <c r="S427" s="5">
        <v>69000000</v>
      </c>
      <c r="T427" s="5">
        <v>69000000</v>
      </c>
      <c r="U427" s="5">
        <v>0</v>
      </c>
      <c r="V427" s="5">
        <v>67800000</v>
      </c>
      <c r="W427" s="5">
        <f t="shared" si="7"/>
        <v>1200000</v>
      </c>
      <c r="X427" s="5">
        <v>1800000</v>
      </c>
      <c r="Y427" s="5">
        <v>1800000</v>
      </c>
      <c r="Z427" s="5">
        <v>1800000</v>
      </c>
      <c r="AA427" s="5">
        <v>0</v>
      </c>
      <c r="AB427" s="5">
        <v>0</v>
      </c>
    </row>
    <row r="428" spans="1:28" ht="30" customHeight="1" x14ac:dyDescent="0.55000000000000004">
      <c r="A428" s="48" t="s">
        <v>27</v>
      </c>
      <c r="B428" s="2">
        <v>2024</v>
      </c>
      <c r="C428" s="1" t="s">
        <v>28</v>
      </c>
      <c r="D428" s="1" t="s">
        <v>649</v>
      </c>
      <c r="E428" s="1" t="s">
        <v>650</v>
      </c>
      <c r="F428" s="1" t="s">
        <v>670</v>
      </c>
      <c r="G428" s="1" t="s">
        <v>671</v>
      </c>
      <c r="H428" s="1" t="s">
        <v>214</v>
      </c>
      <c r="I428" s="1" t="s">
        <v>215</v>
      </c>
      <c r="J428" s="1" t="s">
        <v>41</v>
      </c>
      <c r="K428" s="1" t="s">
        <v>42</v>
      </c>
      <c r="L428" s="1" t="s">
        <v>43</v>
      </c>
      <c r="M428" s="1" t="s">
        <v>38</v>
      </c>
      <c r="N428" s="5">
        <v>84570398.25</v>
      </c>
      <c r="O428" s="5"/>
      <c r="P428" s="5"/>
      <c r="Q428" s="5">
        <v>0</v>
      </c>
      <c r="R428" s="5">
        <v>0</v>
      </c>
      <c r="S428" s="5">
        <v>84570398.25</v>
      </c>
      <c r="T428" s="5">
        <v>43306349</v>
      </c>
      <c r="U428" s="5">
        <v>41264049.25</v>
      </c>
      <c r="V428" s="5">
        <v>0</v>
      </c>
      <c r="W428" s="5">
        <f t="shared" si="7"/>
        <v>43306349</v>
      </c>
      <c r="X428" s="5">
        <v>0</v>
      </c>
      <c r="Y428" s="5">
        <v>0</v>
      </c>
      <c r="Z428" s="5">
        <v>0</v>
      </c>
      <c r="AA428" s="5">
        <v>0</v>
      </c>
      <c r="AB428" s="5">
        <v>0</v>
      </c>
    </row>
    <row r="429" spans="1:28" ht="30" customHeight="1" x14ac:dyDescent="0.55000000000000004">
      <c r="A429" s="48" t="s">
        <v>27</v>
      </c>
      <c r="B429" s="2">
        <v>2024</v>
      </c>
      <c r="C429" s="1" t="s">
        <v>28</v>
      </c>
      <c r="D429" s="1" t="s">
        <v>649</v>
      </c>
      <c r="E429" s="1" t="s">
        <v>650</v>
      </c>
      <c r="F429" s="1" t="s">
        <v>672</v>
      </c>
      <c r="G429" s="1" t="s">
        <v>673</v>
      </c>
      <c r="H429" s="1" t="s">
        <v>214</v>
      </c>
      <c r="I429" s="1" t="s">
        <v>215</v>
      </c>
      <c r="J429" s="1" t="s">
        <v>41</v>
      </c>
      <c r="K429" s="1" t="s">
        <v>42</v>
      </c>
      <c r="L429" s="1" t="s">
        <v>43</v>
      </c>
      <c r="M429" s="1" t="s">
        <v>38</v>
      </c>
      <c r="N429" s="5">
        <v>19928000</v>
      </c>
      <c r="O429" s="5"/>
      <c r="P429" s="5"/>
      <c r="Q429" s="5">
        <v>0</v>
      </c>
      <c r="R429" s="5">
        <v>0</v>
      </c>
      <c r="S429" s="5">
        <v>19928000</v>
      </c>
      <c r="T429" s="5">
        <v>0</v>
      </c>
      <c r="U429" s="5">
        <v>19928000</v>
      </c>
      <c r="V429" s="5"/>
      <c r="W429" s="5">
        <f t="shared" si="7"/>
        <v>0</v>
      </c>
      <c r="X429" s="5">
        <v>0</v>
      </c>
      <c r="Y429" s="5">
        <v>0</v>
      </c>
      <c r="Z429" s="5">
        <v>0</v>
      </c>
      <c r="AA429" s="5">
        <v>0</v>
      </c>
      <c r="AB429" s="5">
        <v>0</v>
      </c>
    </row>
    <row r="430" spans="1:28" ht="30" customHeight="1" x14ac:dyDescent="0.55000000000000004">
      <c r="A430" s="48" t="s">
        <v>27</v>
      </c>
      <c r="B430" s="2">
        <v>2024</v>
      </c>
      <c r="C430" s="1" t="s">
        <v>28</v>
      </c>
      <c r="D430" s="1" t="s">
        <v>674</v>
      </c>
      <c r="E430" s="1" t="s">
        <v>675</v>
      </c>
      <c r="F430" s="1" t="s">
        <v>676</v>
      </c>
      <c r="G430" s="1" t="s">
        <v>677</v>
      </c>
      <c r="H430" s="1" t="s">
        <v>152</v>
      </c>
      <c r="I430" s="1" t="s">
        <v>153</v>
      </c>
      <c r="J430" s="1" t="s">
        <v>41</v>
      </c>
      <c r="K430" s="1" t="s">
        <v>42</v>
      </c>
      <c r="L430" s="1" t="s">
        <v>43</v>
      </c>
      <c r="M430" s="1" t="s">
        <v>38</v>
      </c>
      <c r="N430" s="5">
        <v>11769096</v>
      </c>
      <c r="O430" s="5"/>
      <c r="P430" s="5"/>
      <c r="Q430" s="5">
        <v>0</v>
      </c>
      <c r="R430" s="5">
        <v>0</v>
      </c>
      <c r="S430" s="5">
        <v>11769096</v>
      </c>
      <c r="T430" s="5">
        <v>0</v>
      </c>
      <c r="U430" s="5">
        <v>11769096</v>
      </c>
      <c r="V430" s="5"/>
      <c r="W430" s="5">
        <f t="shared" si="7"/>
        <v>0</v>
      </c>
      <c r="X430" s="5">
        <v>0</v>
      </c>
      <c r="Y430" s="5">
        <v>0</v>
      </c>
      <c r="Z430" s="5">
        <v>0</v>
      </c>
      <c r="AA430" s="5">
        <v>0</v>
      </c>
      <c r="AB430" s="5">
        <v>0</v>
      </c>
    </row>
    <row r="431" spans="1:28" ht="30" customHeight="1" x14ac:dyDescent="0.55000000000000004">
      <c r="A431" s="48" t="s">
        <v>27</v>
      </c>
      <c r="B431" s="2">
        <v>2024</v>
      </c>
      <c r="C431" s="1" t="s">
        <v>28</v>
      </c>
      <c r="D431" s="1" t="s">
        <v>674</v>
      </c>
      <c r="E431" s="1" t="s">
        <v>675</v>
      </c>
      <c r="F431" s="1" t="s">
        <v>678</v>
      </c>
      <c r="G431" s="1" t="s">
        <v>679</v>
      </c>
      <c r="H431" s="1" t="s">
        <v>262</v>
      </c>
      <c r="I431" s="1" t="s">
        <v>263</v>
      </c>
      <c r="J431" s="1" t="s">
        <v>41</v>
      </c>
      <c r="K431" s="1" t="s">
        <v>42</v>
      </c>
      <c r="L431" s="1" t="s">
        <v>43</v>
      </c>
      <c r="M431" s="1" t="s">
        <v>38</v>
      </c>
      <c r="N431" s="5">
        <v>372660000</v>
      </c>
      <c r="O431" s="5"/>
      <c r="P431" s="5"/>
      <c r="Q431" s="5">
        <v>0</v>
      </c>
      <c r="R431" s="5">
        <v>0</v>
      </c>
      <c r="S431" s="5">
        <v>372660000</v>
      </c>
      <c r="T431" s="5">
        <v>309160000</v>
      </c>
      <c r="U431" s="5">
        <v>63500000</v>
      </c>
      <c r="V431" s="5">
        <v>0</v>
      </c>
      <c r="W431" s="5">
        <f t="shared" si="7"/>
        <v>309160000</v>
      </c>
      <c r="X431" s="5">
        <v>0</v>
      </c>
      <c r="Y431" s="5">
        <v>0</v>
      </c>
      <c r="Z431" s="5">
        <v>0</v>
      </c>
      <c r="AA431" s="5">
        <v>0</v>
      </c>
      <c r="AB431" s="5">
        <v>0</v>
      </c>
    </row>
    <row r="432" spans="1:28" ht="30" customHeight="1" x14ac:dyDescent="0.55000000000000004">
      <c r="A432" s="48" t="s">
        <v>27</v>
      </c>
      <c r="B432" s="2">
        <v>2024</v>
      </c>
      <c r="C432" s="1" t="s">
        <v>28</v>
      </c>
      <c r="D432" s="1" t="s">
        <v>674</v>
      </c>
      <c r="E432" s="1" t="s">
        <v>675</v>
      </c>
      <c r="F432" s="1" t="s">
        <v>678</v>
      </c>
      <c r="G432" s="1" t="s">
        <v>679</v>
      </c>
      <c r="H432" s="1" t="s">
        <v>152</v>
      </c>
      <c r="I432" s="1" t="s">
        <v>153</v>
      </c>
      <c r="J432" s="1" t="s">
        <v>41</v>
      </c>
      <c r="K432" s="1" t="s">
        <v>42</v>
      </c>
      <c r="L432" s="1" t="s">
        <v>43</v>
      </c>
      <c r="M432" s="1" t="s">
        <v>38</v>
      </c>
      <c r="N432" s="5">
        <v>1688690531</v>
      </c>
      <c r="O432" s="5"/>
      <c r="P432" s="5"/>
      <c r="Q432" s="5">
        <v>0</v>
      </c>
      <c r="R432" s="5">
        <v>0</v>
      </c>
      <c r="S432" s="5">
        <v>1688690531</v>
      </c>
      <c r="T432" s="5">
        <v>1601590531</v>
      </c>
      <c r="U432" s="5">
        <v>87100000</v>
      </c>
      <c r="V432" s="5">
        <v>1110030550</v>
      </c>
      <c r="W432" s="5">
        <f t="shared" si="7"/>
        <v>491559981</v>
      </c>
      <c r="X432" s="5">
        <v>32026588</v>
      </c>
      <c r="Y432" s="5">
        <v>32026588</v>
      </c>
      <c r="Z432" s="5">
        <v>32026588</v>
      </c>
      <c r="AA432" s="5">
        <v>0</v>
      </c>
      <c r="AB432" s="5">
        <v>0</v>
      </c>
    </row>
    <row r="433" spans="1:28" ht="30" customHeight="1" x14ac:dyDescent="0.55000000000000004">
      <c r="A433" s="48" t="s">
        <v>27</v>
      </c>
      <c r="B433" s="2">
        <v>2024</v>
      </c>
      <c r="C433" s="1" t="s">
        <v>28</v>
      </c>
      <c r="D433" s="1" t="s">
        <v>674</v>
      </c>
      <c r="E433" s="1" t="s">
        <v>675</v>
      </c>
      <c r="F433" s="1" t="s">
        <v>678</v>
      </c>
      <c r="G433" s="1" t="s">
        <v>679</v>
      </c>
      <c r="H433" s="1" t="s">
        <v>152</v>
      </c>
      <c r="I433" s="1" t="s">
        <v>153</v>
      </c>
      <c r="J433" s="1" t="s">
        <v>35</v>
      </c>
      <c r="K433" s="1" t="s">
        <v>36</v>
      </c>
      <c r="L433" s="1" t="s">
        <v>37</v>
      </c>
      <c r="M433" s="1" t="s">
        <v>38</v>
      </c>
      <c r="N433" s="5">
        <v>51032626</v>
      </c>
      <c r="O433" s="5"/>
      <c r="P433" s="5"/>
      <c r="Q433" s="5">
        <v>0</v>
      </c>
      <c r="R433" s="5">
        <v>0</v>
      </c>
      <c r="S433" s="5">
        <v>51032626</v>
      </c>
      <c r="T433" s="5">
        <v>0</v>
      </c>
      <c r="U433" s="5">
        <v>51032626</v>
      </c>
      <c r="V433" s="5"/>
      <c r="W433" s="5">
        <f t="shared" si="7"/>
        <v>0</v>
      </c>
      <c r="X433" s="5">
        <v>0</v>
      </c>
      <c r="Y433" s="5">
        <v>0</v>
      </c>
      <c r="Z433" s="5">
        <v>0</v>
      </c>
      <c r="AA433" s="5">
        <v>0</v>
      </c>
      <c r="AB433" s="5">
        <v>0</v>
      </c>
    </row>
    <row r="434" spans="1:28" ht="30" customHeight="1" x14ac:dyDescent="0.55000000000000004">
      <c r="A434" s="48" t="s">
        <v>27</v>
      </c>
      <c r="B434" s="2">
        <v>2024</v>
      </c>
      <c r="C434" s="1" t="s">
        <v>28</v>
      </c>
      <c r="D434" s="1" t="s">
        <v>674</v>
      </c>
      <c r="E434" s="1" t="s">
        <v>675</v>
      </c>
      <c r="F434" s="1" t="s">
        <v>678</v>
      </c>
      <c r="G434" s="1" t="s">
        <v>679</v>
      </c>
      <c r="H434" s="1" t="s">
        <v>332</v>
      </c>
      <c r="I434" s="1" t="s">
        <v>333</v>
      </c>
      <c r="J434" s="1" t="s">
        <v>41</v>
      </c>
      <c r="K434" s="1" t="s">
        <v>42</v>
      </c>
      <c r="L434" s="1" t="s">
        <v>43</v>
      </c>
      <c r="M434" s="1" t="s">
        <v>38</v>
      </c>
      <c r="N434" s="5">
        <v>41040000</v>
      </c>
      <c r="O434" s="5"/>
      <c r="P434" s="5"/>
      <c r="Q434" s="5">
        <v>0</v>
      </c>
      <c r="R434" s="5">
        <v>0</v>
      </c>
      <c r="S434" s="5">
        <v>41040000</v>
      </c>
      <c r="T434" s="5">
        <v>34040000</v>
      </c>
      <c r="U434" s="5">
        <v>7000000</v>
      </c>
      <c r="V434" s="5">
        <v>0</v>
      </c>
      <c r="W434" s="5">
        <f t="shared" si="7"/>
        <v>34040000</v>
      </c>
      <c r="X434" s="5">
        <v>0</v>
      </c>
      <c r="Y434" s="5">
        <v>0</v>
      </c>
      <c r="Z434" s="5">
        <v>0</v>
      </c>
      <c r="AA434" s="5">
        <v>0</v>
      </c>
      <c r="AB434" s="5">
        <v>0</v>
      </c>
    </row>
    <row r="435" spans="1:28" ht="30" customHeight="1" x14ac:dyDescent="0.55000000000000004">
      <c r="A435" s="48" t="s">
        <v>27</v>
      </c>
      <c r="B435" s="2">
        <v>2024</v>
      </c>
      <c r="C435" s="1" t="s">
        <v>28</v>
      </c>
      <c r="D435" s="1" t="s">
        <v>674</v>
      </c>
      <c r="E435" s="1" t="s">
        <v>675</v>
      </c>
      <c r="F435" s="1" t="s">
        <v>680</v>
      </c>
      <c r="G435" s="1" t="s">
        <v>681</v>
      </c>
      <c r="H435" s="1" t="s">
        <v>152</v>
      </c>
      <c r="I435" s="1" t="s">
        <v>153</v>
      </c>
      <c r="J435" s="1" t="s">
        <v>41</v>
      </c>
      <c r="K435" s="1" t="s">
        <v>42</v>
      </c>
      <c r="L435" s="1" t="s">
        <v>43</v>
      </c>
      <c r="M435" s="1" t="s">
        <v>38</v>
      </c>
      <c r="N435" s="5">
        <v>70159699</v>
      </c>
      <c r="O435" s="5"/>
      <c r="P435" s="5"/>
      <c r="Q435" s="5">
        <v>0</v>
      </c>
      <c r="R435" s="5">
        <v>0</v>
      </c>
      <c r="S435" s="5">
        <v>70159699</v>
      </c>
      <c r="T435" s="5">
        <v>70159699</v>
      </c>
      <c r="U435" s="5">
        <v>0</v>
      </c>
      <c r="V435" s="5">
        <v>51857324</v>
      </c>
      <c r="W435" s="5">
        <f t="shared" si="7"/>
        <v>18302375</v>
      </c>
      <c r="X435" s="5">
        <v>1663063</v>
      </c>
      <c r="Y435" s="5">
        <v>1663063</v>
      </c>
      <c r="Z435" s="5">
        <v>1663063</v>
      </c>
      <c r="AA435" s="5">
        <v>0</v>
      </c>
      <c r="AB435" s="5">
        <v>0</v>
      </c>
    </row>
    <row r="436" spans="1:28" ht="30" customHeight="1" x14ac:dyDescent="0.55000000000000004">
      <c r="A436" s="48" t="s">
        <v>27</v>
      </c>
      <c r="B436" s="2">
        <v>2024</v>
      </c>
      <c r="C436" s="1" t="s">
        <v>28</v>
      </c>
      <c r="D436" s="1" t="s">
        <v>674</v>
      </c>
      <c r="E436" s="1" t="s">
        <v>675</v>
      </c>
      <c r="F436" s="1" t="s">
        <v>680</v>
      </c>
      <c r="G436" s="1" t="s">
        <v>681</v>
      </c>
      <c r="H436" s="1" t="s">
        <v>152</v>
      </c>
      <c r="I436" s="1" t="s">
        <v>153</v>
      </c>
      <c r="J436" s="1" t="s">
        <v>35</v>
      </c>
      <c r="K436" s="1" t="s">
        <v>150</v>
      </c>
      <c r="L436" s="1" t="s">
        <v>151</v>
      </c>
      <c r="M436" s="1" t="s">
        <v>38</v>
      </c>
      <c r="N436" s="5">
        <v>413276237</v>
      </c>
      <c r="O436" s="5"/>
      <c r="P436" s="5"/>
      <c r="Q436" s="5">
        <v>0</v>
      </c>
      <c r="R436" s="5">
        <v>0</v>
      </c>
      <c r="S436" s="5">
        <v>413276237</v>
      </c>
      <c r="T436" s="5">
        <v>391160036</v>
      </c>
      <c r="U436" s="5">
        <v>22116201</v>
      </c>
      <c r="V436" s="5">
        <v>310950787</v>
      </c>
      <c r="W436" s="5">
        <f t="shared" si="7"/>
        <v>80209249</v>
      </c>
      <c r="X436" s="5">
        <v>0</v>
      </c>
      <c r="Y436" s="5">
        <v>0</v>
      </c>
      <c r="Z436" s="5">
        <v>0</v>
      </c>
      <c r="AA436" s="5">
        <v>0</v>
      </c>
      <c r="AB436" s="5">
        <v>0</v>
      </c>
    </row>
    <row r="437" spans="1:28" ht="30" customHeight="1" x14ac:dyDescent="0.55000000000000004">
      <c r="A437" s="48" t="s">
        <v>27</v>
      </c>
      <c r="B437" s="2">
        <v>2024</v>
      </c>
      <c r="C437" s="1" t="s">
        <v>28</v>
      </c>
      <c r="D437" s="1" t="s">
        <v>674</v>
      </c>
      <c r="E437" s="1" t="s">
        <v>675</v>
      </c>
      <c r="F437" s="1" t="s">
        <v>682</v>
      </c>
      <c r="G437" s="1" t="s">
        <v>683</v>
      </c>
      <c r="H437" s="1" t="s">
        <v>242</v>
      </c>
      <c r="I437" s="1" t="s">
        <v>243</v>
      </c>
      <c r="J437" s="1" t="s">
        <v>41</v>
      </c>
      <c r="K437" s="1" t="s">
        <v>42</v>
      </c>
      <c r="L437" s="1" t="s">
        <v>43</v>
      </c>
      <c r="M437" s="1" t="s">
        <v>38</v>
      </c>
      <c r="N437" s="5">
        <v>6935553</v>
      </c>
      <c r="O437" s="5"/>
      <c r="P437" s="5"/>
      <c r="Q437" s="5">
        <v>0</v>
      </c>
      <c r="R437" s="5">
        <v>0</v>
      </c>
      <c r="S437" s="5">
        <v>6935553</v>
      </c>
      <c r="T437" s="5">
        <v>0</v>
      </c>
      <c r="U437" s="5">
        <v>6935553</v>
      </c>
      <c r="V437" s="5"/>
      <c r="W437" s="5">
        <f t="shared" si="7"/>
        <v>0</v>
      </c>
      <c r="X437" s="5">
        <v>0</v>
      </c>
      <c r="Y437" s="5">
        <v>0</v>
      </c>
      <c r="Z437" s="5">
        <v>0</v>
      </c>
      <c r="AA437" s="5">
        <v>0</v>
      </c>
      <c r="AB437" s="5">
        <v>0</v>
      </c>
    </row>
    <row r="438" spans="1:28" ht="30" customHeight="1" x14ac:dyDescent="0.55000000000000004">
      <c r="A438" s="48" t="s">
        <v>27</v>
      </c>
      <c r="B438" s="2">
        <v>2024</v>
      </c>
      <c r="C438" s="1" t="s">
        <v>28</v>
      </c>
      <c r="D438" s="1" t="s">
        <v>674</v>
      </c>
      <c r="E438" s="1" t="s">
        <v>675</v>
      </c>
      <c r="F438" s="1" t="s">
        <v>682</v>
      </c>
      <c r="G438" s="1" t="s">
        <v>683</v>
      </c>
      <c r="H438" s="1" t="s">
        <v>246</v>
      </c>
      <c r="I438" s="1" t="s">
        <v>247</v>
      </c>
      <c r="J438" s="1" t="s">
        <v>41</v>
      </c>
      <c r="K438" s="1" t="s">
        <v>42</v>
      </c>
      <c r="L438" s="1" t="s">
        <v>43</v>
      </c>
      <c r="M438" s="1" t="s">
        <v>38</v>
      </c>
      <c r="N438" s="5">
        <v>362688881</v>
      </c>
      <c r="O438" s="5"/>
      <c r="P438" s="5"/>
      <c r="Q438" s="5">
        <v>0</v>
      </c>
      <c r="R438" s="5">
        <v>0</v>
      </c>
      <c r="S438" s="5">
        <v>362688881</v>
      </c>
      <c r="T438" s="5">
        <v>0</v>
      </c>
      <c r="U438" s="5">
        <v>362688881</v>
      </c>
      <c r="V438" s="5"/>
      <c r="W438" s="5">
        <f t="shared" si="7"/>
        <v>0</v>
      </c>
      <c r="X438" s="5">
        <v>0</v>
      </c>
      <c r="Y438" s="5">
        <v>0</v>
      </c>
      <c r="Z438" s="5">
        <v>0</v>
      </c>
      <c r="AA438" s="5">
        <v>0</v>
      </c>
      <c r="AB438" s="5">
        <v>0</v>
      </c>
    </row>
    <row r="439" spans="1:28" ht="30" customHeight="1" x14ac:dyDescent="0.55000000000000004">
      <c r="A439" s="48" t="s">
        <v>27</v>
      </c>
      <c r="B439" s="2">
        <v>2024</v>
      </c>
      <c r="C439" s="1" t="s">
        <v>28</v>
      </c>
      <c r="D439" s="1" t="s">
        <v>674</v>
      </c>
      <c r="E439" s="1" t="s">
        <v>675</v>
      </c>
      <c r="F439" s="1" t="s">
        <v>684</v>
      </c>
      <c r="G439" s="1" t="s">
        <v>685</v>
      </c>
      <c r="H439" s="1" t="s">
        <v>60</v>
      </c>
      <c r="I439" s="1" t="s">
        <v>61</v>
      </c>
      <c r="J439" s="1" t="s">
        <v>41</v>
      </c>
      <c r="K439" s="1" t="s">
        <v>42</v>
      </c>
      <c r="L439" s="1" t="s">
        <v>43</v>
      </c>
      <c r="M439" s="1" t="s">
        <v>38</v>
      </c>
      <c r="N439" s="5">
        <v>120000000</v>
      </c>
      <c r="O439" s="5"/>
      <c r="P439" s="5"/>
      <c r="Q439" s="5">
        <v>0</v>
      </c>
      <c r="R439" s="5">
        <v>0</v>
      </c>
      <c r="S439" s="5">
        <v>120000000</v>
      </c>
      <c r="T439" s="5">
        <v>0</v>
      </c>
      <c r="U439" s="5">
        <v>120000000</v>
      </c>
      <c r="V439" s="5"/>
      <c r="W439" s="5">
        <f t="shared" si="7"/>
        <v>0</v>
      </c>
      <c r="X439" s="5">
        <v>0</v>
      </c>
      <c r="Y439" s="5">
        <v>0</v>
      </c>
      <c r="Z439" s="5">
        <v>0</v>
      </c>
      <c r="AA439" s="5">
        <v>0</v>
      </c>
      <c r="AB439" s="5">
        <v>0</v>
      </c>
    </row>
    <row r="440" spans="1:28" ht="30" customHeight="1" x14ac:dyDescent="0.55000000000000004">
      <c r="A440" s="48" t="s">
        <v>27</v>
      </c>
      <c r="B440" s="2">
        <v>2024</v>
      </c>
      <c r="C440" s="1" t="s">
        <v>28</v>
      </c>
      <c r="D440" s="1" t="s">
        <v>674</v>
      </c>
      <c r="E440" s="1" t="s">
        <v>675</v>
      </c>
      <c r="F440" s="1" t="s">
        <v>686</v>
      </c>
      <c r="G440" s="1" t="s">
        <v>687</v>
      </c>
      <c r="H440" s="1" t="s">
        <v>340</v>
      </c>
      <c r="I440" s="1" t="s">
        <v>341</v>
      </c>
      <c r="J440" s="1" t="s">
        <v>41</v>
      </c>
      <c r="K440" s="1" t="s">
        <v>42</v>
      </c>
      <c r="L440" s="1" t="s">
        <v>43</v>
      </c>
      <c r="M440" s="1" t="s">
        <v>38</v>
      </c>
      <c r="N440" s="5">
        <v>242878000</v>
      </c>
      <c r="O440" s="5"/>
      <c r="P440" s="5"/>
      <c r="Q440" s="5">
        <v>0</v>
      </c>
      <c r="R440" s="5">
        <v>0</v>
      </c>
      <c r="S440" s="5">
        <v>242878000</v>
      </c>
      <c r="T440" s="5">
        <v>45478000</v>
      </c>
      <c r="U440" s="5">
        <v>197400000</v>
      </c>
      <c r="V440" s="5">
        <v>0</v>
      </c>
      <c r="W440" s="5">
        <f t="shared" si="7"/>
        <v>45478000</v>
      </c>
      <c r="X440" s="5">
        <v>0</v>
      </c>
      <c r="Y440" s="5">
        <v>0</v>
      </c>
      <c r="Z440" s="5">
        <v>0</v>
      </c>
      <c r="AA440" s="5">
        <v>0</v>
      </c>
      <c r="AB440" s="5">
        <v>0</v>
      </c>
    </row>
    <row r="441" spans="1:28" ht="30" customHeight="1" x14ac:dyDescent="0.55000000000000004">
      <c r="A441" s="48" t="s">
        <v>27</v>
      </c>
      <c r="B441" s="2">
        <v>2024</v>
      </c>
      <c r="C441" s="1" t="s">
        <v>28</v>
      </c>
      <c r="D441" s="1" t="s">
        <v>674</v>
      </c>
      <c r="E441" s="1" t="s">
        <v>675</v>
      </c>
      <c r="F441" s="1" t="s">
        <v>686</v>
      </c>
      <c r="G441" s="1" t="s">
        <v>687</v>
      </c>
      <c r="H441" s="1" t="s">
        <v>214</v>
      </c>
      <c r="I441" s="1" t="s">
        <v>215</v>
      </c>
      <c r="J441" s="1" t="s">
        <v>41</v>
      </c>
      <c r="K441" s="1" t="s">
        <v>42</v>
      </c>
      <c r="L441" s="1" t="s">
        <v>43</v>
      </c>
      <c r="M441" s="1" t="s">
        <v>38</v>
      </c>
      <c r="N441" s="5">
        <v>274010000</v>
      </c>
      <c r="O441" s="5"/>
      <c r="P441" s="5"/>
      <c r="Q441" s="5">
        <v>0</v>
      </c>
      <c r="R441" s="5">
        <v>0</v>
      </c>
      <c r="S441" s="5">
        <v>274010000</v>
      </c>
      <c r="T441" s="5">
        <v>15510000</v>
      </c>
      <c r="U441" s="5">
        <v>258500000</v>
      </c>
      <c r="V441" s="5">
        <v>173212</v>
      </c>
      <c r="W441" s="5">
        <f t="shared" si="7"/>
        <v>15336788</v>
      </c>
      <c r="X441" s="5">
        <v>0</v>
      </c>
      <c r="Y441" s="5">
        <v>0</v>
      </c>
      <c r="Z441" s="5">
        <v>0</v>
      </c>
      <c r="AA441" s="5">
        <v>0</v>
      </c>
      <c r="AB441" s="5">
        <v>0</v>
      </c>
    </row>
    <row r="442" spans="1:28" ht="30" customHeight="1" x14ac:dyDescent="0.55000000000000004">
      <c r="A442" s="48" t="s">
        <v>27</v>
      </c>
      <c r="B442" s="2">
        <v>2024</v>
      </c>
      <c r="C442" s="1" t="s">
        <v>28</v>
      </c>
      <c r="D442" s="1" t="s">
        <v>674</v>
      </c>
      <c r="E442" s="1" t="s">
        <v>675</v>
      </c>
      <c r="F442" s="1" t="s">
        <v>688</v>
      </c>
      <c r="G442" s="1" t="s">
        <v>689</v>
      </c>
      <c r="H442" s="1" t="s">
        <v>152</v>
      </c>
      <c r="I442" s="1" t="s">
        <v>153</v>
      </c>
      <c r="J442" s="1" t="s">
        <v>35</v>
      </c>
      <c r="K442" s="1" t="s">
        <v>150</v>
      </c>
      <c r="L442" s="1" t="s">
        <v>151</v>
      </c>
      <c r="M442" s="1" t="s">
        <v>38</v>
      </c>
      <c r="N442" s="5">
        <v>419116000</v>
      </c>
      <c r="O442" s="5"/>
      <c r="P442" s="5"/>
      <c r="Q442" s="5">
        <v>0</v>
      </c>
      <c r="R442" s="5">
        <v>0</v>
      </c>
      <c r="S442" s="5">
        <v>419116000</v>
      </c>
      <c r="T442" s="5">
        <v>0</v>
      </c>
      <c r="U442" s="5">
        <v>419116000</v>
      </c>
      <c r="V442" s="5"/>
      <c r="W442" s="5">
        <f t="shared" si="7"/>
        <v>0</v>
      </c>
      <c r="X442" s="5">
        <v>0</v>
      </c>
      <c r="Y442" s="5">
        <v>0</v>
      </c>
      <c r="Z442" s="5">
        <v>0</v>
      </c>
      <c r="AA442" s="5">
        <v>0</v>
      </c>
      <c r="AB442" s="5">
        <v>0</v>
      </c>
    </row>
    <row r="443" spans="1:28" ht="30" customHeight="1" x14ac:dyDescent="0.55000000000000004">
      <c r="A443" s="48" t="s">
        <v>27</v>
      </c>
      <c r="B443" s="2">
        <v>2024</v>
      </c>
      <c r="C443" s="1" t="s">
        <v>28</v>
      </c>
      <c r="D443" s="1" t="s">
        <v>674</v>
      </c>
      <c r="E443" s="1" t="s">
        <v>675</v>
      </c>
      <c r="F443" s="1" t="s">
        <v>690</v>
      </c>
      <c r="G443" s="1" t="s">
        <v>691</v>
      </c>
      <c r="H443" s="1" t="s">
        <v>152</v>
      </c>
      <c r="I443" s="1" t="s">
        <v>153</v>
      </c>
      <c r="J443" s="1" t="s">
        <v>41</v>
      </c>
      <c r="K443" s="1" t="s">
        <v>42</v>
      </c>
      <c r="L443" s="1" t="s">
        <v>43</v>
      </c>
      <c r="M443" s="1" t="s">
        <v>38</v>
      </c>
      <c r="N443" s="5">
        <v>641355162</v>
      </c>
      <c r="O443" s="5"/>
      <c r="P443" s="5"/>
      <c r="Q443" s="5">
        <v>0</v>
      </c>
      <c r="R443" s="5">
        <v>0</v>
      </c>
      <c r="S443" s="5">
        <v>641355162</v>
      </c>
      <c r="T443" s="5">
        <v>383033531</v>
      </c>
      <c r="U443" s="5">
        <v>258321631</v>
      </c>
      <c r="V443" s="5">
        <v>0</v>
      </c>
      <c r="W443" s="5">
        <f t="shared" si="7"/>
        <v>383033531</v>
      </c>
      <c r="X443" s="5">
        <v>0</v>
      </c>
      <c r="Y443" s="5">
        <v>0</v>
      </c>
      <c r="Z443" s="5">
        <v>0</v>
      </c>
      <c r="AA443" s="5">
        <v>0</v>
      </c>
      <c r="AB443" s="5">
        <v>0</v>
      </c>
    </row>
    <row r="444" spans="1:28" ht="30" customHeight="1" x14ac:dyDescent="0.55000000000000004">
      <c r="A444" s="48" t="s">
        <v>27</v>
      </c>
      <c r="B444" s="2">
        <v>2024</v>
      </c>
      <c r="C444" s="1" t="s">
        <v>28</v>
      </c>
      <c r="D444" s="1" t="s">
        <v>674</v>
      </c>
      <c r="E444" s="1" t="s">
        <v>675</v>
      </c>
      <c r="F444" s="1" t="s">
        <v>692</v>
      </c>
      <c r="G444" s="1" t="s">
        <v>693</v>
      </c>
      <c r="H444" s="1" t="s">
        <v>148</v>
      </c>
      <c r="I444" s="1" t="s">
        <v>149</v>
      </c>
      <c r="J444" s="1" t="s">
        <v>35</v>
      </c>
      <c r="K444" s="1" t="s">
        <v>150</v>
      </c>
      <c r="L444" s="1" t="s">
        <v>151</v>
      </c>
      <c r="M444" s="1" t="s">
        <v>38</v>
      </c>
      <c r="N444" s="5">
        <v>469625000</v>
      </c>
      <c r="O444" s="5"/>
      <c r="P444" s="5"/>
      <c r="Q444" s="5">
        <v>0</v>
      </c>
      <c r="R444" s="5">
        <v>0</v>
      </c>
      <c r="S444" s="5">
        <v>469625000</v>
      </c>
      <c r="T444" s="5">
        <v>0</v>
      </c>
      <c r="U444" s="5">
        <v>469625000</v>
      </c>
      <c r="V444" s="5"/>
      <c r="W444" s="5">
        <f t="shared" si="7"/>
        <v>0</v>
      </c>
      <c r="X444" s="5">
        <v>0</v>
      </c>
      <c r="Y444" s="5">
        <v>0</v>
      </c>
      <c r="Z444" s="5">
        <v>0</v>
      </c>
      <c r="AA444" s="5">
        <v>0</v>
      </c>
      <c r="AB444" s="5">
        <v>0</v>
      </c>
    </row>
    <row r="445" spans="1:28" ht="30" customHeight="1" x14ac:dyDescent="0.55000000000000004">
      <c r="A445" s="48" t="s">
        <v>27</v>
      </c>
      <c r="B445" s="2">
        <v>2024</v>
      </c>
      <c r="C445" s="1" t="s">
        <v>28</v>
      </c>
      <c r="D445" s="1" t="s">
        <v>674</v>
      </c>
      <c r="E445" s="1" t="s">
        <v>675</v>
      </c>
      <c r="F445" s="1" t="s">
        <v>692</v>
      </c>
      <c r="G445" s="1" t="s">
        <v>693</v>
      </c>
      <c r="H445" s="1" t="s">
        <v>152</v>
      </c>
      <c r="I445" s="1" t="s">
        <v>153</v>
      </c>
      <c r="J445" s="1" t="s">
        <v>35</v>
      </c>
      <c r="K445" s="1" t="s">
        <v>150</v>
      </c>
      <c r="L445" s="1" t="s">
        <v>151</v>
      </c>
      <c r="M445" s="1" t="s">
        <v>38</v>
      </c>
      <c r="N445" s="5">
        <v>650987</v>
      </c>
      <c r="O445" s="5"/>
      <c r="P445" s="5"/>
      <c r="Q445" s="5">
        <v>0</v>
      </c>
      <c r="R445" s="5">
        <v>0</v>
      </c>
      <c r="S445" s="5">
        <v>650987</v>
      </c>
      <c r="T445" s="5">
        <v>0</v>
      </c>
      <c r="U445" s="5">
        <v>650987</v>
      </c>
      <c r="V445" s="5"/>
      <c r="W445" s="5">
        <f t="shared" si="7"/>
        <v>0</v>
      </c>
      <c r="X445" s="5">
        <v>0</v>
      </c>
      <c r="Y445" s="5">
        <v>0</v>
      </c>
      <c r="Z445" s="5">
        <v>0</v>
      </c>
      <c r="AA445" s="5">
        <v>0</v>
      </c>
      <c r="AB445" s="5">
        <v>0</v>
      </c>
    </row>
    <row r="446" spans="1:28" ht="30" customHeight="1" x14ac:dyDescent="0.55000000000000004">
      <c r="A446" s="48" t="s">
        <v>27</v>
      </c>
      <c r="B446" s="2">
        <v>2024</v>
      </c>
      <c r="C446" s="1" t="s">
        <v>28</v>
      </c>
      <c r="D446" s="1" t="s">
        <v>674</v>
      </c>
      <c r="E446" s="1" t="s">
        <v>675</v>
      </c>
      <c r="F446" s="1" t="s">
        <v>694</v>
      </c>
      <c r="G446" s="1" t="s">
        <v>695</v>
      </c>
      <c r="H446" s="1" t="s">
        <v>152</v>
      </c>
      <c r="I446" s="1" t="s">
        <v>153</v>
      </c>
      <c r="J446" s="1" t="s">
        <v>41</v>
      </c>
      <c r="K446" s="1" t="s">
        <v>42</v>
      </c>
      <c r="L446" s="1" t="s">
        <v>43</v>
      </c>
      <c r="M446" s="1" t="s">
        <v>38</v>
      </c>
      <c r="N446" s="5">
        <v>8705019045</v>
      </c>
      <c r="O446" s="5"/>
      <c r="P446" s="5"/>
      <c r="Q446" s="5">
        <v>0</v>
      </c>
      <c r="R446" s="5">
        <v>0</v>
      </c>
      <c r="S446" s="5">
        <v>8705019045</v>
      </c>
      <c r="T446" s="5">
        <v>8433633059</v>
      </c>
      <c r="U446" s="5">
        <v>271385986</v>
      </c>
      <c r="V446" s="5">
        <v>5879051964</v>
      </c>
      <c r="W446" s="5">
        <f t="shared" si="7"/>
        <v>2554581095</v>
      </c>
      <c r="X446" s="5">
        <v>0</v>
      </c>
      <c r="Y446" s="5">
        <v>0</v>
      </c>
      <c r="Z446" s="5">
        <v>0</v>
      </c>
      <c r="AA446" s="5">
        <v>0</v>
      </c>
      <c r="AB446" s="5">
        <v>0</v>
      </c>
    </row>
    <row r="447" spans="1:28" ht="30" customHeight="1" x14ac:dyDescent="0.55000000000000004">
      <c r="A447" s="48" t="s">
        <v>27</v>
      </c>
      <c r="B447" s="2">
        <v>2024</v>
      </c>
      <c r="C447" s="1" t="s">
        <v>28</v>
      </c>
      <c r="D447" s="1" t="s">
        <v>674</v>
      </c>
      <c r="E447" s="1" t="s">
        <v>675</v>
      </c>
      <c r="F447" s="1" t="s">
        <v>694</v>
      </c>
      <c r="G447" s="1" t="s">
        <v>695</v>
      </c>
      <c r="H447" s="1" t="s">
        <v>214</v>
      </c>
      <c r="I447" s="1" t="s">
        <v>215</v>
      </c>
      <c r="J447" s="1" t="s">
        <v>41</v>
      </c>
      <c r="K447" s="1" t="s">
        <v>42</v>
      </c>
      <c r="L447" s="1" t="s">
        <v>43</v>
      </c>
      <c r="M447" s="1" t="s">
        <v>38</v>
      </c>
      <c r="N447" s="5">
        <v>842658567.5</v>
      </c>
      <c r="O447" s="5"/>
      <c r="P447" s="5"/>
      <c r="Q447" s="5">
        <v>0</v>
      </c>
      <c r="R447" s="5">
        <v>0</v>
      </c>
      <c r="S447" s="5">
        <v>842658567.5</v>
      </c>
      <c r="T447" s="5">
        <v>700159944</v>
      </c>
      <c r="U447" s="5">
        <v>142498623.5</v>
      </c>
      <c r="V447" s="5">
        <v>0</v>
      </c>
      <c r="W447" s="5">
        <f t="shared" si="7"/>
        <v>700159944</v>
      </c>
      <c r="X447" s="5">
        <v>0</v>
      </c>
      <c r="Y447" s="5">
        <v>0</v>
      </c>
      <c r="Z447" s="5">
        <v>0</v>
      </c>
      <c r="AA447" s="5">
        <v>0</v>
      </c>
      <c r="AB447" s="5">
        <v>0</v>
      </c>
    </row>
    <row r="448" spans="1:28" ht="30" customHeight="1" x14ac:dyDescent="0.55000000000000004">
      <c r="A448" s="48" t="s">
        <v>27</v>
      </c>
      <c r="B448" s="2">
        <v>2024</v>
      </c>
      <c r="C448" s="1" t="s">
        <v>28</v>
      </c>
      <c r="D448" s="1" t="s">
        <v>674</v>
      </c>
      <c r="E448" s="1" t="s">
        <v>675</v>
      </c>
      <c r="F448" s="1" t="s">
        <v>696</v>
      </c>
      <c r="G448" s="1" t="s">
        <v>697</v>
      </c>
      <c r="H448" s="1" t="s">
        <v>190</v>
      </c>
      <c r="I448" s="1" t="s">
        <v>191</v>
      </c>
      <c r="J448" s="1" t="s">
        <v>35</v>
      </c>
      <c r="K448" s="1" t="s">
        <v>36</v>
      </c>
      <c r="L448" s="1" t="s">
        <v>37</v>
      </c>
      <c r="M448" s="1" t="s">
        <v>38</v>
      </c>
      <c r="N448" s="5">
        <v>1579750000</v>
      </c>
      <c r="O448" s="5"/>
      <c r="P448" s="5"/>
      <c r="Q448" s="5">
        <v>0</v>
      </c>
      <c r="R448" s="5">
        <v>0</v>
      </c>
      <c r="S448" s="5">
        <v>1579750000</v>
      </c>
      <c r="T448" s="5">
        <v>1574750000</v>
      </c>
      <c r="U448" s="5">
        <v>5000000</v>
      </c>
      <c r="V448" s="5">
        <v>74316667</v>
      </c>
      <c r="W448" s="5">
        <f t="shared" si="7"/>
        <v>1500433333</v>
      </c>
      <c r="X448" s="5">
        <v>2383333</v>
      </c>
      <c r="Y448" s="5">
        <v>2383333</v>
      </c>
      <c r="Z448" s="5">
        <v>2383333</v>
      </c>
      <c r="AA448" s="5">
        <v>0</v>
      </c>
      <c r="AB448" s="5">
        <v>0</v>
      </c>
    </row>
    <row r="449" spans="1:28" ht="30" customHeight="1" x14ac:dyDescent="0.55000000000000004">
      <c r="A449" s="48" t="s">
        <v>27</v>
      </c>
      <c r="B449" s="2">
        <v>2024</v>
      </c>
      <c r="C449" s="1" t="s">
        <v>28</v>
      </c>
      <c r="D449" s="1" t="s">
        <v>674</v>
      </c>
      <c r="E449" s="1" t="s">
        <v>675</v>
      </c>
      <c r="F449" s="1" t="s">
        <v>698</v>
      </c>
      <c r="G449" s="1" t="s">
        <v>699</v>
      </c>
      <c r="H449" s="1" t="s">
        <v>316</v>
      </c>
      <c r="I449" s="1" t="s">
        <v>317</v>
      </c>
      <c r="J449" s="1" t="s">
        <v>35</v>
      </c>
      <c r="K449" s="1" t="s">
        <v>36</v>
      </c>
      <c r="L449" s="1" t="s">
        <v>37</v>
      </c>
      <c r="M449" s="1" t="s">
        <v>38</v>
      </c>
      <c r="N449" s="5">
        <v>200000000</v>
      </c>
      <c r="O449" s="5"/>
      <c r="P449" s="5"/>
      <c r="Q449" s="5">
        <v>0</v>
      </c>
      <c r="R449" s="5">
        <v>0</v>
      </c>
      <c r="S449" s="5">
        <v>200000000</v>
      </c>
      <c r="T449" s="5">
        <v>0</v>
      </c>
      <c r="U449" s="5">
        <v>200000000</v>
      </c>
      <c r="V449" s="5"/>
      <c r="W449" s="5">
        <f t="shared" si="7"/>
        <v>0</v>
      </c>
      <c r="X449" s="5">
        <v>0</v>
      </c>
      <c r="Y449" s="5">
        <v>0</v>
      </c>
      <c r="Z449" s="5">
        <v>0</v>
      </c>
      <c r="AA449" s="5">
        <v>0</v>
      </c>
      <c r="AB449" s="5">
        <v>0</v>
      </c>
    </row>
    <row r="450" spans="1:28" ht="30" customHeight="1" x14ac:dyDescent="0.55000000000000004">
      <c r="A450" s="48" t="s">
        <v>27</v>
      </c>
      <c r="B450" s="2">
        <v>2024</v>
      </c>
      <c r="C450" s="1" t="s">
        <v>28</v>
      </c>
      <c r="D450" s="1" t="s">
        <v>674</v>
      </c>
      <c r="E450" s="1" t="s">
        <v>675</v>
      </c>
      <c r="F450" s="1" t="s">
        <v>698</v>
      </c>
      <c r="G450" s="1" t="s">
        <v>699</v>
      </c>
      <c r="H450" s="1" t="s">
        <v>190</v>
      </c>
      <c r="I450" s="1" t="s">
        <v>191</v>
      </c>
      <c r="J450" s="1" t="s">
        <v>35</v>
      </c>
      <c r="K450" s="1" t="s">
        <v>36</v>
      </c>
      <c r="L450" s="1" t="s">
        <v>37</v>
      </c>
      <c r="M450" s="1" t="s">
        <v>38</v>
      </c>
      <c r="N450" s="5">
        <v>83404260</v>
      </c>
      <c r="O450" s="5"/>
      <c r="P450" s="5"/>
      <c r="Q450" s="5">
        <v>0</v>
      </c>
      <c r="R450" s="5">
        <v>0</v>
      </c>
      <c r="S450" s="5">
        <v>83404260</v>
      </c>
      <c r="T450" s="5">
        <v>83404260</v>
      </c>
      <c r="U450" s="5">
        <v>0</v>
      </c>
      <c r="V450" s="5">
        <v>0</v>
      </c>
      <c r="W450" s="5">
        <f t="shared" si="7"/>
        <v>83404260</v>
      </c>
      <c r="X450" s="5">
        <v>0</v>
      </c>
      <c r="Y450" s="5">
        <v>0</v>
      </c>
      <c r="Z450" s="5">
        <v>0</v>
      </c>
      <c r="AA450" s="5">
        <v>0</v>
      </c>
      <c r="AB450" s="5">
        <v>0</v>
      </c>
    </row>
    <row r="451" spans="1:28" ht="30" customHeight="1" x14ac:dyDescent="0.55000000000000004">
      <c r="A451" s="48" t="s">
        <v>27</v>
      </c>
      <c r="B451" s="2">
        <v>2024</v>
      </c>
      <c r="C451" s="1" t="s">
        <v>28</v>
      </c>
      <c r="D451" s="1" t="s">
        <v>674</v>
      </c>
      <c r="E451" s="1" t="s">
        <v>675</v>
      </c>
      <c r="F451" s="1" t="s">
        <v>700</v>
      </c>
      <c r="G451" s="1" t="s">
        <v>701</v>
      </c>
      <c r="H451" s="1" t="s">
        <v>316</v>
      </c>
      <c r="I451" s="1" t="s">
        <v>317</v>
      </c>
      <c r="J451" s="1" t="s">
        <v>35</v>
      </c>
      <c r="K451" s="1" t="s">
        <v>36</v>
      </c>
      <c r="L451" s="1" t="s">
        <v>37</v>
      </c>
      <c r="M451" s="1" t="s">
        <v>38</v>
      </c>
      <c r="N451" s="5">
        <v>613617698</v>
      </c>
      <c r="O451" s="5"/>
      <c r="P451" s="5"/>
      <c r="Q451" s="5">
        <v>0</v>
      </c>
      <c r="R451" s="5">
        <v>0</v>
      </c>
      <c r="S451" s="5">
        <v>613617698</v>
      </c>
      <c r="T451" s="5">
        <v>521028000</v>
      </c>
      <c r="U451" s="5">
        <v>92589698</v>
      </c>
      <c r="V451" s="5">
        <v>96649200</v>
      </c>
      <c r="W451" s="5">
        <f t="shared" si="7"/>
        <v>424378800</v>
      </c>
      <c r="X451" s="5">
        <v>0</v>
      </c>
      <c r="Y451" s="5">
        <v>0</v>
      </c>
      <c r="Z451" s="5">
        <v>0</v>
      </c>
      <c r="AA451" s="5">
        <v>0</v>
      </c>
      <c r="AB451" s="5">
        <v>0</v>
      </c>
    </row>
    <row r="452" spans="1:28" ht="30" customHeight="1" x14ac:dyDescent="0.55000000000000004">
      <c r="A452" s="48" t="s">
        <v>27</v>
      </c>
      <c r="B452" s="2">
        <v>2024</v>
      </c>
      <c r="C452" s="1" t="s">
        <v>28</v>
      </c>
      <c r="D452" s="1" t="s">
        <v>674</v>
      </c>
      <c r="E452" s="1" t="s">
        <v>675</v>
      </c>
      <c r="F452" s="1" t="s">
        <v>702</v>
      </c>
      <c r="G452" s="1" t="s">
        <v>703</v>
      </c>
      <c r="H452" s="1" t="s">
        <v>214</v>
      </c>
      <c r="I452" s="1" t="s">
        <v>215</v>
      </c>
      <c r="J452" s="1" t="s">
        <v>41</v>
      </c>
      <c r="K452" s="1" t="s">
        <v>42</v>
      </c>
      <c r="L452" s="1" t="s">
        <v>43</v>
      </c>
      <c r="M452" s="1" t="s">
        <v>38</v>
      </c>
      <c r="N452" s="5">
        <v>112460795.25</v>
      </c>
      <c r="O452" s="5"/>
      <c r="P452" s="5"/>
      <c r="Q452" s="5">
        <v>0</v>
      </c>
      <c r="R452" s="5">
        <v>0</v>
      </c>
      <c r="S452" s="5">
        <v>112460795.25</v>
      </c>
      <c r="T452" s="5">
        <v>21213989</v>
      </c>
      <c r="U452" s="5">
        <v>91246806.25</v>
      </c>
      <c r="V452" s="5">
        <v>0</v>
      </c>
      <c r="W452" s="5">
        <f t="shared" si="7"/>
        <v>21213989</v>
      </c>
      <c r="X452" s="5">
        <v>0</v>
      </c>
      <c r="Y452" s="5">
        <v>0</v>
      </c>
      <c r="Z452" s="5">
        <v>0</v>
      </c>
      <c r="AA452" s="5">
        <v>0</v>
      </c>
      <c r="AB452" s="5">
        <v>0</v>
      </c>
    </row>
    <row r="453" spans="1:28" ht="30" customHeight="1" x14ac:dyDescent="0.55000000000000004">
      <c r="A453" s="48" t="s">
        <v>27</v>
      </c>
      <c r="B453" s="2">
        <v>2024</v>
      </c>
      <c r="C453" s="1" t="s">
        <v>28</v>
      </c>
      <c r="D453" s="1" t="s">
        <v>674</v>
      </c>
      <c r="E453" s="1" t="s">
        <v>675</v>
      </c>
      <c r="F453" s="1" t="s">
        <v>704</v>
      </c>
      <c r="G453" s="1" t="s">
        <v>705</v>
      </c>
      <c r="H453" s="1" t="s">
        <v>214</v>
      </c>
      <c r="I453" s="1" t="s">
        <v>215</v>
      </c>
      <c r="J453" s="1" t="s">
        <v>41</v>
      </c>
      <c r="K453" s="1" t="s">
        <v>42</v>
      </c>
      <c r="L453" s="1" t="s">
        <v>43</v>
      </c>
      <c r="M453" s="1" t="s">
        <v>38</v>
      </c>
      <c r="N453" s="5">
        <v>69748000</v>
      </c>
      <c r="O453" s="5"/>
      <c r="P453" s="5"/>
      <c r="Q453" s="5">
        <v>0</v>
      </c>
      <c r="R453" s="5">
        <v>0</v>
      </c>
      <c r="S453" s="5">
        <v>69748000</v>
      </c>
      <c r="T453" s="5">
        <v>3948000</v>
      </c>
      <c r="U453" s="5">
        <v>65800000</v>
      </c>
      <c r="V453" s="5">
        <v>0</v>
      </c>
      <c r="W453" s="5">
        <f t="shared" si="7"/>
        <v>3948000</v>
      </c>
      <c r="X453" s="5">
        <v>0</v>
      </c>
      <c r="Y453" s="5">
        <v>0</v>
      </c>
      <c r="Z453" s="5">
        <v>0</v>
      </c>
      <c r="AA453" s="5">
        <v>0</v>
      </c>
      <c r="AB453" s="5">
        <v>0</v>
      </c>
    </row>
    <row r="454" spans="1:28" ht="30" customHeight="1" x14ac:dyDescent="0.55000000000000004">
      <c r="A454" s="48" t="s">
        <v>27</v>
      </c>
      <c r="B454" s="2">
        <v>2024</v>
      </c>
      <c r="C454" s="1" t="s">
        <v>28</v>
      </c>
      <c r="D454" s="1" t="s">
        <v>706</v>
      </c>
      <c r="E454" s="1" t="s">
        <v>707</v>
      </c>
      <c r="F454" s="1" t="s">
        <v>708</v>
      </c>
      <c r="G454" s="1" t="s">
        <v>709</v>
      </c>
      <c r="H454" s="1" t="s">
        <v>152</v>
      </c>
      <c r="I454" s="1" t="s">
        <v>153</v>
      </c>
      <c r="J454" s="1" t="s">
        <v>41</v>
      </c>
      <c r="K454" s="1" t="s">
        <v>42</v>
      </c>
      <c r="L454" s="1" t="s">
        <v>43</v>
      </c>
      <c r="M454" s="1" t="s">
        <v>38</v>
      </c>
      <c r="N454" s="5">
        <v>7970569</v>
      </c>
      <c r="O454" s="5"/>
      <c r="P454" s="5"/>
      <c r="Q454" s="5">
        <v>0</v>
      </c>
      <c r="R454" s="5">
        <v>0</v>
      </c>
      <c r="S454" s="5">
        <v>7970569</v>
      </c>
      <c r="T454" s="5">
        <v>0</v>
      </c>
      <c r="U454" s="5">
        <v>7970569</v>
      </c>
      <c r="V454" s="5"/>
      <c r="W454" s="5">
        <f t="shared" si="7"/>
        <v>0</v>
      </c>
      <c r="X454" s="5">
        <v>0</v>
      </c>
      <c r="Y454" s="5">
        <v>0</v>
      </c>
      <c r="Z454" s="5">
        <v>0</v>
      </c>
      <c r="AA454" s="5">
        <v>0</v>
      </c>
      <c r="AB454" s="5">
        <v>0</v>
      </c>
    </row>
    <row r="455" spans="1:28" ht="30" customHeight="1" x14ac:dyDescent="0.55000000000000004">
      <c r="A455" s="48" t="s">
        <v>27</v>
      </c>
      <c r="B455" s="2">
        <v>2024</v>
      </c>
      <c r="C455" s="1" t="s">
        <v>28</v>
      </c>
      <c r="D455" s="1" t="s">
        <v>706</v>
      </c>
      <c r="E455" s="1" t="s">
        <v>707</v>
      </c>
      <c r="F455" s="1" t="s">
        <v>710</v>
      </c>
      <c r="G455" s="1" t="s">
        <v>711</v>
      </c>
      <c r="H455" s="1" t="s">
        <v>262</v>
      </c>
      <c r="I455" s="1" t="s">
        <v>263</v>
      </c>
      <c r="J455" s="1" t="s">
        <v>41</v>
      </c>
      <c r="K455" s="1" t="s">
        <v>42</v>
      </c>
      <c r="L455" s="1" t="s">
        <v>43</v>
      </c>
      <c r="M455" s="1" t="s">
        <v>38</v>
      </c>
      <c r="N455" s="5">
        <v>544997000</v>
      </c>
      <c r="O455" s="5"/>
      <c r="P455" s="5"/>
      <c r="Q455" s="5">
        <v>0</v>
      </c>
      <c r="R455" s="5">
        <v>0</v>
      </c>
      <c r="S455" s="5">
        <v>544997000</v>
      </c>
      <c r="T455" s="5">
        <v>444896000</v>
      </c>
      <c r="U455" s="5">
        <v>100101000</v>
      </c>
      <c r="V455" s="5">
        <v>0</v>
      </c>
      <c r="W455" s="5">
        <f t="shared" si="7"/>
        <v>444896000</v>
      </c>
      <c r="X455" s="5">
        <v>0</v>
      </c>
      <c r="Y455" s="5">
        <v>0</v>
      </c>
      <c r="Z455" s="5">
        <v>0</v>
      </c>
      <c r="AA455" s="5">
        <v>0</v>
      </c>
      <c r="AB455" s="5">
        <v>0</v>
      </c>
    </row>
    <row r="456" spans="1:28" ht="30" customHeight="1" x14ac:dyDescent="0.55000000000000004">
      <c r="A456" s="48" t="s">
        <v>27</v>
      </c>
      <c r="B456" s="2">
        <v>2024</v>
      </c>
      <c r="C456" s="1" t="s">
        <v>28</v>
      </c>
      <c r="D456" s="1" t="s">
        <v>706</v>
      </c>
      <c r="E456" s="1" t="s">
        <v>707</v>
      </c>
      <c r="F456" s="1" t="s">
        <v>710</v>
      </c>
      <c r="G456" s="1" t="s">
        <v>711</v>
      </c>
      <c r="H456" s="1" t="s">
        <v>264</v>
      </c>
      <c r="I456" s="1" t="s">
        <v>265</v>
      </c>
      <c r="J456" s="1" t="s">
        <v>41</v>
      </c>
      <c r="K456" s="1" t="s">
        <v>42</v>
      </c>
      <c r="L456" s="1" t="s">
        <v>43</v>
      </c>
      <c r="M456" s="1" t="s">
        <v>38</v>
      </c>
      <c r="N456" s="5">
        <v>98668000</v>
      </c>
      <c r="O456" s="5"/>
      <c r="P456" s="5"/>
      <c r="Q456" s="5">
        <v>0</v>
      </c>
      <c r="R456" s="5">
        <v>0</v>
      </c>
      <c r="S456" s="5">
        <v>98668000</v>
      </c>
      <c r="T456" s="5">
        <v>94668000</v>
      </c>
      <c r="U456" s="5">
        <v>4000000</v>
      </c>
      <c r="V456" s="5">
        <v>94668000</v>
      </c>
      <c r="W456" s="5">
        <f t="shared" si="7"/>
        <v>0</v>
      </c>
      <c r="X456" s="5">
        <v>4116000</v>
      </c>
      <c r="Y456" s="5">
        <v>4116000</v>
      </c>
      <c r="Z456" s="5">
        <v>4116000</v>
      </c>
      <c r="AA456" s="5">
        <v>0</v>
      </c>
      <c r="AB456" s="5">
        <v>0</v>
      </c>
    </row>
    <row r="457" spans="1:28" ht="30" customHeight="1" x14ac:dyDescent="0.55000000000000004">
      <c r="A457" s="48" t="s">
        <v>27</v>
      </c>
      <c r="B457" s="2">
        <v>2024</v>
      </c>
      <c r="C457" s="1" t="s">
        <v>28</v>
      </c>
      <c r="D457" s="1" t="s">
        <v>706</v>
      </c>
      <c r="E457" s="1" t="s">
        <v>707</v>
      </c>
      <c r="F457" s="1" t="s">
        <v>710</v>
      </c>
      <c r="G457" s="1" t="s">
        <v>711</v>
      </c>
      <c r="H457" s="1" t="s">
        <v>152</v>
      </c>
      <c r="I457" s="1" t="s">
        <v>153</v>
      </c>
      <c r="J457" s="1" t="s">
        <v>35</v>
      </c>
      <c r="K457" s="1" t="s">
        <v>36</v>
      </c>
      <c r="L457" s="1" t="s">
        <v>37</v>
      </c>
      <c r="M457" s="1" t="s">
        <v>38</v>
      </c>
      <c r="N457" s="5">
        <v>104922014</v>
      </c>
      <c r="O457" s="5"/>
      <c r="P457" s="5"/>
      <c r="Q457" s="5">
        <v>0</v>
      </c>
      <c r="R457" s="5">
        <v>0</v>
      </c>
      <c r="S457" s="5">
        <v>104922014</v>
      </c>
      <c r="T457" s="5">
        <v>0</v>
      </c>
      <c r="U457" s="5">
        <v>104922014</v>
      </c>
      <c r="V457" s="5"/>
      <c r="W457" s="5">
        <f t="shared" si="7"/>
        <v>0</v>
      </c>
      <c r="X457" s="5">
        <v>0</v>
      </c>
      <c r="Y457" s="5">
        <v>0</v>
      </c>
      <c r="Z457" s="5">
        <v>0</v>
      </c>
      <c r="AA457" s="5">
        <v>0</v>
      </c>
      <c r="AB457" s="5">
        <v>0</v>
      </c>
    </row>
    <row r="458" spans="1:28" ht="30" customHeight="1" x14ac:dyDescent="0.55000000000000004">
      <c r="A458" s="48" t="s">
        <v>27</v>
      </c>
      <c r="B458" s="2">
        <v>2024</v>
      </c>
      <c r="C458" s="1" t="s">
        <v>28</v>
      </c>
      <c r="D458" s="1" t="s">
        <v>706</v>
      </c>
      <c r="E458" s="1" t="s">
        <v>707</v>
      </c>
      <c r="F458" s="1" t="s">
        <v>710</v>
      </c>
      <c r="G458" s="1" t="s">
        <v>711</v>
      </c>
      <c r="H458" s="1" t="s">
        <v>152</v>
      </c>
      <c r="I458" s="1" t="s">
        <v>153</v>
      </c>
      <c r="J458" s="1" t="s">
        <v>41</v>
      </c>
      <c r="K458" s="1" t="s">
        <v>42</v>
      </c>
      <c r="L458" s="1" t="s">
        <v>43</v>
      </c>
      <c r="M458" s="1" t="s">
        <v>38</v>
      </c>
      <c r="N458" s="5">
        <v>1056685785</v>
      </c>
      <c r="O458" s="5">
        <v>0</v>
      </c>
      <c r="P458" s="5">
        <v>3300000</v>
      </c>
      <c r="Q458" s="5">
        <v>0</v>
      </c>
      <c r="R458" s="5">
        <v>0</v>
      </c>
      <c r="S458" s="5">
        <v>1053385785</v>
      </c>
      <c r="T458" s="5">
        <v>858032723</v>
      </c>
      <c r="U458" s="5">
        <v>195353062</v>
      </c>
      <c r="V458" s="5">
        <v>658980659</v>
      </c>
      <c r="W458" s="5">
        <f t="shared" si="7"/>
        <v>199052064</v>
      </c>
      <c r="X458" s="5">
        <v>25756761</v>
      </c>
      <c r="Y458" s="5">
        <v>25756761</v>
      </c>
      <c r="Z458" s="5">
        <v>25756761</v>
      </c>
      <c r="AA458" s="5">
        <v>0</v>
      </c>
      <c r="AB458" s="5">
        <v>0</v>
      </c>
    </row>
    <row r="459" spans="1:28" ht="30" customHeight="1" x14ac:dyDescent="0.55000000000000004">
      <c r="A459" s="48" t="s">
        <v>27</v>
      </c>
      <c r="B459" s="2">
        <v>2024</v>
      </c>
      <c r="C459" s="1" t="s">
        <v>28</v>
      </c>
      <c r="D459" s="1" t="s">
        <v>706</v>
      </c>
      <c r="E459" s="1" t="s">
        <v>707</v>
      </c>
      <c r="F459" s="1" t="s">
        <v>710</v>
      </c>
      <c r="G459" s="1" t="s">
        <v>711</v>
      </c>
      <c r="H459" s="1" t="s">
        <v>332</v>
      </c>
      <c r="I459" s="1" t="s">
        <v>333</v>
      </c>
      <c r="J459" s="1" t="s">
        <v>41</v>
      </c>
      <c r="K459" s="1" t="s">
        <v>42</v>
      </c>
      <c r="L459" s="1" t="s">
        <v>43</v>
      </c>
      <c r="M459" s="1" t="s">
        <v>38</v>
      </c>
      <c r="N459" s="5">
        <v>41040000</v>
      </c>
      <c r="O459" s="5"/>
      <c r="P459" s="5"/>
      <c r="Q459" s="5">
        <v>0</v>
      </c>
      <c r="R459" s="5">
        <v>0</v>
      </c>
      <c r="S459" s="5">
        <v>41040000</v>
      </c>
      <c r="T459" s="5">
        <v>34040000</v>
      </c>
      <c r="U459" s="5">
        <v>7000000</v>
      </c>
      <c r="V459" s="5">
        <v>33152000</v>
      </c>
      <c r="W459" s="5">
        <f t="shared" si="7"/>
        <v>888000</v>
      </c>
      <c r="X459" s="5">
        <v>0</v>
      </c>
      <c r="Y459" s="5">
        <v>0</v>
      </c>
      <c r="Z459" s="5">
        <v>0</v>
      </c>
      <c r="AA459" s="5">
        <v>0</v>
      </c>
      <c r="AB459" s="5">
        <v>0</v>
      </c>
    </row>
    <row r="460" spans="1:28" ht="30" customHeight="1" x14ac:dyDescent="0.55000000000000004">
      <c r="A460" s="48" t="s">
        <v>27</v>
      </c>
      <c r="B460" s="2">
        <v>2024</v>
      </c>
      <c r="C460" s="1" t="s">
        <v>28</v>
      </c>
      <c r="D460" s="1" t="s">
        <v>706</v>
      </c>
      <c r="E460" s="1" t="s">
        <v>707</v>
      </c>
      <c r="F460" s="1" t="s">
        <v>712</v>
      </c>
      <c r="G460" s="1" t="s">
        <v>713</v>
      </c>
      <c r="H460" s="1" t="s">
        <v>152</v>
      </c>
      <c r="I460" s="1" t="s">
        <v>153</v>
      </c>
      <c r="J460" s="1" t="s">
        <v>35</v>
      </c>
      <c r="K460" s="1" t="s">
        <v>150</v>
      </c>
      <c r="L460" s="1" t="s">
        <v>151</v>
      </c>
      <c r="M460" s="1" t="s">
        <v>38</v>
      </c>
      <c r="N460" s="5">
        <v>1830298910</v>
      </c>
      <c r="O460" s="5"/>
      <c r="P460" s="5"/>
      <c r="Q460" s="5">
        <v>0</v>
      </c>
      <c r="R460" s="5">
        <v>0</v>
      </c>
      <c r="S460" s="5">
        <v>1830298910</v>
      </c>
      <c r="T460" s="5">
        <v>1787365342</v>
      </c>
      <c r="U460" s="5">
        <v>42933568</v>
      </c>
      <c r="V460" s="5">
        <v>447839500</v>
      </c>
      <c r="W460" s="5">
        <f t="shared" si="7"/>
        <v>1339525842</v>
      </c>
      <c r="X460" s="5">
        <v>0</v>
      </c>
      <c r="Y460" s="5">
        <v>0</v>
      </c>
      <c r="Z460" s="5">
        <v>0</v>
      </c>
      <c r="AA460" s="5">
        <v>0</v>
      </c>
      <c r="AB460" s="5">
        <v>0</v>
      </c>
    </row>
    <row r="461" spans="1:28" ht="30" customHeight="1" x14ac:dyDescent="0.55000000000000004">
      <c r="A461" s="48" t="s">
        <v>27</v>
      </c>
      <c r="B461" s="2">
        <v>2024</v>
      </c>
      <c r="C461" s="1" t="s">
        <v>28</v>
      </c>
      <c r="D461" s="1" t="s">
        <v>706</v>
      </c>
      <c r="E461" s="1" t="s">
        <v>707</v>
      </c>
      <c r="F461" s="1" t="s">
        <v>712</v>
      </c>
      <c r="G461" s="1" t="s">
        <v>713</v>
      </c>
      <c r="H461" s="1" t="s">
        <v>152</v>
      </c>
      <c r="I461" s="1" t="s">
        <v>153</v>
      </c>
      <c r="J461" s="1" t="s">
        <v>41</v>
      </c>
      <c r="K461" s="1" t="s">
        <v>42</v>
      </c>
      <c r="L461" s="1" t="s">
        <v>43</v>
      </c>
      <c r="M461" s="1" t="s">
        <v>38</v>
      </c>
      <c r="N461" s="5">
        <v>52159699</v>
      </c>
      <c r="O461" s="5"/>
      <c r="P461" s="5"/>
      <c r="Q461" s="5">
        <v>0</v>
      </c>
      <c r="R461" s="5">
        <v>0</v>
      </c>
      <c r="S461" s="5">
        <v>52159699</v>
      </c>
      <c r="T461" s="5">
        <v>52159699</v>
      </c>
      <c r="U461" s="5">
        <v>0</v>
      </c>
      <c r="V461" s="5">
        <v>52159699</v>
      </c>
      <c r="W461" s="5">
        <f t="shared" si="7"/>
        <v>0</v>
      </c>
      <c r="X461" s="5">
        <v>2267813</v>
      </c>
      <c r="Y461" s="5">
        <v>2267813</v>
      </c>
      <c r="Z461" s="5">
        <v>2267813</v>
      </c>
      <c r="AA461" s="5">
        <v>0</v>
      </c>
      <c r="AB461" s="5">
        <v>0</v>
      </c>
    </row>
    <row r="462" spans="1:28" ht="30" customHeight="1" x14ac:dyDescent="0.55000000000000004">
      <c r="A462" s="48" t="s">
        <v>27</v>
      </c>
      <c r="B462" s="2">
        <v>2024</v>
      </c>
      <c r="C462" s="1" t="s">
        <v>28</v>
      </c>
      <c r="D462" s="1" t="s">
        <v>706</v>
      </c>
      <c r="E462" s="1" t="s">
        <v>707</v>
      </c>
      <c r="F462" s="1" t="s">
        <v>714</v>
      </c>
      <c r="G462" s="1" t="s">
        <v>715</v>
      </c>
      <c r="H462" s="1" t="s">
        <v>244</v>
      </c>
      <c r="I462" s="1" t="s">
        <v>245</v>
      </c>
      <c r="J462" s="1" t="s">
        <v>41</v>
      </c>
      <c r="K462" s="1" t="s">
        <v>42</v>
      </c>
      <c r="L462" s="1" t="s">
        <v>43</v>
      </c>
      <c r="M462" s="1" t="s">
        <v>38</v>
      </c>
      <c r="N462" s="5">
        <v>1000000000</v>
      </c>
      <c r="O462" s="5"/>
      <c r="P462" s="5"/>
      <c r="Q462" s="5">
        <v>0</v>
      </c>
      <c r="R462" s="5">
        <v>0</v>
      </c>
      <c r="S462" s="5">
        <v>1000000000</v>
      </c>
      <c r="T462" s="5">
        <v>0</v>
      </c>
      <c r="U462" s="5">
        <v>1000000000</v>
      </c>
      <c r="V462" s="5"/>
      <c r="W462" s="5">
        <f t="shared" ref="W462:W525" si="8">+T462-V462</f>
        <v>0</v>
      </c>
      <c r="X462" s="5">
        <v>0</v>
      </c>
      <c r="Y462" s="5">
        <v>0</v>
      </c>
      <c r="Z462" s="5">
        <v>0</v>
      </c>
      <c r="AA462" s="5">
        <v>0</v>
      </c>
      <c r="AB462" s="5">
        <v>0</v>
      </c>
    </row>
    <row r="463" spans="1:28" ht="30" customHeight="1" x14ac:dyDescent="0.55000000000000004">
      <c r="A463" s="48" t="s">
        <v>27</v>
      </c>
      <c r="B463" s="2">
        <v>2024</v>
      </c>
      <c r="C463" s="1" t="s">
        <v>28</v>
      </c>
      <c r="D463" s="1" t="s">
        <v>706</v>
      </c>
      <c r="E463" s="1" t="s">
        <v>707</v>
      </c>
      <c r="F463" s="1" t="s">
        <v>714</v>
      </c>
      <c r="G463" s="1" t="s">
        <v>715</v>
      </c>
      <c r="H463" s="1" t="s">
        <v>246</v>
      </c>
      <c r="I463" s="1" t="s">
        <v>247</v>
      </c>
      <c r="J463" s="1" t="s">
        <v>41</v>
      </c>
      <c r="K463" s="1" t="s">
        <v>42</v>
      </c>
      <c r="L463" s="1" t="s">
        <v>43</v>
      </c>
      <c r="M463" s="1" t="s">
        <v>38</v>
      </c>
      <c r="N463" s="5">
        <v>167835000</v>
      </c>
      <c r="O463" s="5"/>
      <c r="P463" s="5"/>
      <c r="Q463" s="5">
        <v>0</v>
      </c>
      <c r="R463" s="5">
        <v>0</v>
      </c>
      <c r="S463" s="5">
        <v>167835000</v>
      </c>
      <c r="T463" s="5">
        <v>0</v>
      </c>
      <c r="U463" s="5">
        <v>167835000</v>
      </c>
      <c r="V463" s="5"/>
      <c r="W463" s="5">
        <f t="shared" si="8"/>
        <v>0</v>
      </c>
      <c r="X463" s="5">
        <v>0</v>
      </c>
      <c r="Y463" s="5">
        <v>0</v>
      </c>
      <c r="Z463" s="5">
        <v>0</v>
      </c>
      <c r="AA463" s="5">
        <v>0</v>
      </c>
      <c r="AB463" s="5">
        <v>0</v>
      </c>
    </row>
    <row r="464" spans="1:28" ht="30" customHeight="1" x14ac:dyDescent="0.55000000000000004">
      <c r="A464" s="48" t="s">
        <v>27</v>
      </c>
      <c r="B464" s="2">
        <v>2024</v>
      </c>
      <c r="C464" s="1" t="s">
        <v>28</v>
      </c>
      <c r="D464" s="1" t="s">
        <v>706</v>
      </c>
      <c r="E464" s="1" t="s">
        <v>707</v>
      </c>
      <c r="F464" s="1" t="s">
        <v>716</v>
      </c>
      <c r="G464" s="1" t="s">
        <v>717</v>
      </c>
      <c r="H464" s="1" t="s">
        <v>60</v>
      </c>
      <c r="I464" s="1" t="s">
        <v>61</v>
      </c>
      <c r="J464" s="1" t="s">
        <v>41</v>
      </c>
      <c r="K464" s="1" t="s">
        <v>42</v>
      </c>
      <c r="L464" s="1" t="s">
        <v>43</v>
      </c>
      <c r="M464" s="1" t="s">
        <v>38</v>
      </c>
      <c r="N464" s="5">
        <v>90500000</v>
      </c>
      <c r="O464" s="5"/>
      <c r="P464" s="5"/>
      <c r="Q464" s="5">
        <v>0</v>
      </c>
      <c r="R464" s="5">
        <v>0</v>
      </c>
      <c r="S464" s="5">
        <v>90500000</v>
      </c>
      <c r="T464" s="5">
        <v>0</v>
      </c>
      <c r="U464" s="5">
        <v>90500000</v>
      </c>
      <c r="V464" s="5"/>
      <c r="W464" s="5">
        <f t="shared" si="8"/>
        <v>0</v>
      </c>
      <c r="X464" s="5">
        <v>0</v>
      </c>
      <c r="Y464" s="5">
        <v>0</v>
      </c>
      <c r="Z464" s="5">
        <v>0</v>
      </c>
      <c r="AA464" s="5">
        <v>0</v>
      </c>
      <c r="AB464" s="5">
        <v>0</v>
      </c>
    </row>
    <row r="465" spans="1:28" ht="30" customHeight="1" x14ac:dyDescent="0.55000000000000004">
      <c r="A465" s="48" t="s">
        <v>27</v>
      </c>
      <c r="B465" s="2">
        <v>2024</v>
      </c>
      <c r="C465" s="1" t="s">
        <v>28</v>
      </c>
      <c r="D465" s="1" t="s">
        <v>706</v>
      </c>
      <c r="E465" s="1" t="s">
        <v>707</v>
      </c>
      <c r="F465" s="1" t="s">
        <v>718</v>
      </c>
      <c r="G465" s="1" t="s">
        <v>719</v>
      </c>
      <c r="H465" s="1" t="s">
        <v>340</v>
      </c>
      <c r="I465" s="1" t="s">
        <v>341</v>
      </c>
      <c r="J465" s="1" t="s">
        <v>41</v>
      </c>
      <c r="K465" s="1" t="s">
        <v>42</v>
      </c>
      <c r="L465" s="1" t="s">
        <v>43</v>
      </c>
      <c r="M465" s="1" t="s">
        <v>38</v>
      </c>
      <c r="N465" s="5">
        <v>605703000</v>
      </c>
      <c r="O465" s="5"/>
      <c r="P465" s="5"/>
      <c r="Q465" s="5">
        <v>0</v>
      </c>
      <c r="R465" s="5">
        <v>0</v>
      </c>
      <c r="S465" s="5">
        <v>605703000</v>
      </c>
      <c r="T465" s="5">
        <v>597300000</v>
      </c>
      <c r="U465" s="5">
        <v>8403000</v>
      </c>
      <c r="V465" s="5">
        <v>80300000</v>
      </c>
      <c r="W465" s="5">
        <f t="shared" si="8"/>
        <v>517000000</v>
      </c>
      <c r="X465" s="5">
        <v>1893333</v>
      </c>
      <c r="Y465" s="5">
        <v>1893333</v>
      </c>
      <c r="Z465" s="5">
        <v>1893333</v>
      </c>
      <c r="AA465" s="5">
        <v>0</v>
      </c>
      <c r="AB465" s="5">
        <v>0</v>
      </c>
    </row>
    <row r="466" spans="1:28" ht="30" customHeight="1" x14ac:dyDescent="0.55000000000000004">
      <c r="A466" s="48" t="s">
        <v>27</v>
      </c>
      <c r="B466" s="2">
        <v>2024</v>
      </c>
      <c r="C466" s="1" t="s">
        <v>28</v>
      </c>
      <c r="D466" s="1" t="s">
        <v>706</v>
      </c>
      <c r="E466" s="1" t="s">
        <v>707</v>
      </c>
      <c r="F466" s="1" t="s">
        <v>718</v>
      </c>
      <c r="G466" s="1" t="s">
        <v>719</v>
      </c>
      <c r="H466" s="1" t="s">
        <v>214</v>
      </c>
      <c r="I466" s="1" t="s">
        <v>215</v>
      </c>
      <c r="J466" s="1" t="s">
        <v>41</v>
      </c>
      <c r="K466" s="1" t="s">
        <v>42</v>
      </c>
      <c r="L466" s="1" t="s">
        <v>43</v>
      </c>
      <c r="M466" s="1" t="s">
        <v>38</v>
      </c>
      <c r="N466" s="5">
        <v>84694000</v>
      </c>
      <c r="O466" s="5"/>
      <c r="P466" s="5"/>
      <c r="Q466" s="5">
        <v>0</v>
      </c>
      <c r="R466" s="5">
        <v>0</v>
      </c>
      <c r="S466" s="5">
        <v>84694000</v>
      </c>
      <c r="T466" s="5">
        <v>0</v>
      </c>
      <c r="U466" s="5">
        <v>84694000</v>
      </c>
      <c r="V466" s="5"/>
      <c r="W466" s="5">
        <f t="shared" si="8"/>
        <v>0</v>
      </c>
      <c r="X466" s="5">
        <v>0</v>
      </c>
      <c r="Y466" s="5">
        <v>0</v>
      </c>
      <c r="Z466" s="5">
        <v>0</v>
      </c>
      <c r="AA466" s="5">
        <v>0</v>
      </c>
      <c r="AB466" s="5">
        <v>0</v>
      </c>
    </row>
    <row r="467" spans="1:28" ht="30" customHeight="1" x14ac:dyDescent="0.55000000000000004">
      <c r="A467" s="48" t="s">
        <v>27</v>
      </c>
      <c r="B467" s="2">
        <v>2024</v>
      </c>
      <c r="C467" s="1" t="s">
        <v>28</v>
      </c>
      <c r="D467" s="1" t="s">
        <v>706</v>
      </c>
      <c r="E467" s="1" t="s">
        <v>707</v>
      </c>
      <c r="F467" s="1" t="s">
        <v>720</v>
      </c>
      <c r="G467" s="1" t="s">
        <v>721</v>
      </c>
      <c r="H467" s="1" t="s">
        <v>152</v>
      </c>
      <c r="I467" s="1" t="s">
        <v>153</v>
      </c>
      <c r="J467" s="1" t="s">
        <v>35</v>
      </c>
      <c r="K467" s="1" t="s">
        <v>150</v>
      </c>
      <c r="L467" s="1" t="s">
        <v>151</v>
      </c>
      <c r="M467" s="1" t="s">
        <v>38</v>
      </c>
      <c r="N467" s="5">
        <v>212000000</v>
      </c>
      <c r="O467" s="5"/>
      <c r="P467" s="5"/>
      <c r="Q467" s="5">
        <v>0</v>
      </c>
      <c r="R467" s="5">
        <v>0</v>
      </c>
      <c r="S467" s="5">
        <v>212000000</v>
      </c>
      <c r="T467" s="5">
        <v>0</v>
      </c>
      <c r="U467" s="5">
        <v>212000000</v>
      </c>
      <c r="V467" s="5"/>
      <c r="W467" s="5">
        <f t="shared" si="8"/>
        <v>0</v>
      </c>
      <c r="X467" s="5">
        <v>0</v>
      </c>
      <c r="Y467" s="5">
        <v>0</v>
      </c>
      <c r="Z467" s="5">
        <v>0</v>
      </c>
      <c r="AA467" s="5">
        <v>0</v>
      </c>
      <c r="AB467" s="5">
        <v>0</v>
      </c>
    </row>
    <row r="468" spans="1:28" ht="30" customHeight="1" x14ac:dyDescent="0.55000000000000004">
      <c r="A468" s="48" t="s">
        <v>27</v>
      </c>
      <c r="B468" s="2">
        <v>2024</v>
      </c>
      <c r="C468" s="1" t="s">
        <v>28</v>
      </c>
      <c r="D468" s="1" t="s">
        <v>706</v>
      </c>
      <c r="E468" s="1" t="s">
        <v>707</v>
      </c>
      <c r="F468" s="1" t="s">
        <v>722</v>
      </c>
      <c r="G468" s="1" t="s">
        <v>723</v>
      </c>
      <c r="H468" s="1" t="s">
        <v>152</v>
      </c>
      <c r="I468" s="1" t="s">
        <v>153</v>
      </c>
      <c r="J468" s="1" t="s">
        <v>41</v>
      </c>
      <c r="K468" s="1" t="s">
        <v>42</v>
      </c>
      <c r="L468" s="1" t="s">
        <v>43</v>
      </c>
      <c r="M468" s="1" t="s">
        <v>38</v>
      </c>
      <c r="N468" s="5">
        <v>988446479</v>
      </c>
      <c r="O468" s="5"/>
      <c r="P468" s="5"/>
      <c r="Q468" s="5">
        <v>0</v>
      </c>
      <c r="R468" s="5">
        <v>0</v>
      </c>
      <c r="S468" s="5">
        <v>988446479</v>
      </c>
      <c r="T468" s="5">
        <v>417479038</v>
      </c>
      <c r="U468" s="5">
        <v>570967441</v>
      </c>
      <c r="V468" s="5">
        <v>0</v>
      </c>
      <c r="W468" s="5">
        <f t="shared" si="8"/>
        <v>417479038</v>
      </c>
      <c r="X468" s="5">
        <v>0</v>
      </c>
      <c r="Y468" s="5">
        <v>0</v>
      </c>
      <c r="Z468" s="5">
        <v>0</v>
      </c>
      <c r="AA468" s="5">
        <v>0</v>
      </c>
      <c r="AB468" s="5">
        <v>0</v>
      </c>
    </row>
    <row r="469" spans="1:28" ht="30" customHeight="1" x14ac:dyDescent="0.55000000000000004">
      <c r="A469" s="48" t="s">
        <v>27</v>
      </c>
      <c r="B469" s="2">
        <v>2024</v>
      </c>
      <c r="C469" s="1" t="s">
        <v>28</v>
      </c>
      <c r="D469" s="1" t="s">
        <v>706</v>
      </c>
      <c r="E469" s="1" t="s">
        <v>707</v>
      </c>
      <c r="F469" s="1" t="s">
        <v>724</v>
      </c>
      <c r="G469" s="1" t="s">
        <v>725</v>
      </c>
      <c r="H469" s="1" t="s">
        <v>148</v>
      </c>
      <c r="I469" s="1" t="s">
        <v>149</v>
      </c>
      <c r="J469" s="1" t="s">
        <v>35</v>
      </c>
      <c r="K469" s="1" t="s">
        <v>150</v>
      </c>
      <c r="L469" s="1" t="s">
        <v>151</v>
      </c>
      <c r="M469" s="1" t="s">
        <v>38</v>
      </c>
      <c r="N469" s="5">
        <v>359125000</v>
      </c>
      <c r="O469" s="5"/>
      <c r="P469" s="5"/>
      <c r="Q469" s="5">
        <v>0</v>
      </c>
      <c r="R469" s="5">
        <v>0</v>
      </c>
      <c r="S469" s="5">
        <v>359125000</v>
      </c>
      <c r="T469" s="5">
        <v>0</v>
      </c>
      <c r="U469" s="5">
        <v>359125000</v>
      </c>
      <c r="V469" s="5"/>
      <c r="W469" s="5">
        <f t="shared" si="8"/>
        <v>0</v>
      </c>
      <c r="X469" s="5">
        <v>0</v>
      </c>
      <c r="Y469" s="5">
        <v>0</v>
      </c>
      <c r="Z469" s="5">
        <v>0</v>
      </c>
      <c r="AA469" s="5">
        <v>0</v>
      </c>
      <c r="AB469" s="5">
        <v>0</v>
      </c>
    </row>
    <row r="470" spans="1:28" ht="30" customHeight="1" x14ac:dyDescent="0.55000000000000004">
      <c r="A470" s="48" t="s">
        <v>27</v>
      </c>
      <c r="B470" s="2">
        <v>2024</v>
      </c>
      <c r="C470" s="1" t="s">
        <v>28</v>
      </c>
      <c r="D470" s="1" t="s">
        <v>706</v>
      </c>
      <c r="E470" s="1" t="s">
        <v>707</v>
      </c>
      <c r="F470" s="1" t="s">
        <v>724</v>
      </c>
      <c r="G470" s="1" t="s">
        <v>725</v>
      </c>
      <c r="H470" s="1" t="s">
        <v>152</v>
      </c>
      <c r="I470" s="1" t="s">
        <v>153</v>
      </c>
      <c r="J470" s="1" t="s">
        <v>35</v>
      </c>
      <c r="K470" s="1" t="s">
        <v>150</v>
      </c>
      <c r="L470" s="1" t="s">
        <v>151</v>
      </c>
      <c r="M470" s="1" t="s">
        <v>38</v>
      </c>
      <c r="N470" s="5">
        <v>13349003</v>
      </c>
      <c r="O470" s="5"/>
      <c r="P470" s="5"/>
      <c r="Q470" s="5">
        <v>0</v>
      </c>
      <c r="R470" s="5">
        <v>0</v>
      </c>
      <c r="S470" s="5">
        <v>13349003</v>
      </c>
      <c r="T470" s="5">
        <v>0</v>
      </c>
      <c r="U470" s="5">
        <v>13349003</v>
      </c>
      <c r="V470" s="5"/>
      <c r="W470" s="5">
        <f t="shared" si="8"/>
        <v>0</v>
      </c>
      <c r="X470" s="5">
        <v>0</v>
      </c>
      <c r="Y470" s="5">
        <v>0</v>
      </c>
      <c r="Z470" s="5">
        <v>0</v>
      </c>
      <c r="AA470" s="5">
        <v>0</v>
      </c>
      <c r="AB470" s="5">
        <v>0</v>
      </c>
    </row>
    <row r="471" spans="1:28" ht="30" customHeight="1" x14ac:dyDescent="0.55000000000000004">
      <c r="A471" s="48" t="s">
        <v>27</v>
      </c>
      <c r="B471" s="2">
        <v>2024</v>
      </c>
      <c r="C471" s="1" t="s">
        <v>28</v>
      </c>
      <c r="D471" s="1" t="s">
        <v>706</v>
      </c>
      <c r="E471" s="1" t="s">
        <v>707</v>
      </c>
      <c r="F471" s="1" t="s">
        <v>726</v>
      </c>
      <c r="G471" s="1" t="s">
        <v>727</v>
      </c>
      <c r="H471" s="1" t="s">
        <v>152</v>
      </c>
      <c r="I471" s="1" t="s">
        <v>153</v>
      </c>
      <c r="J471" s="1" t="s">
        <v>41</v>
      </c>
      <c r="K471" s="1" t="s">
        <v>42</v>
      </c>
      <c r="L471" s="1" t="s">
        <v>43</v>
      </c>
      <c r="M471" s="1" t="s">
        <v>38</v>
      </c>
      <c r="N471" s="5">
        <v>11149373271</v>
      </c>
      <c r="O471" s="5"/>
      <c r="P471" s="5"/>
      <c r="Q471" s="5">
        <v>0</v>
      </c>
      <c r="R471" s="5">
        <v>0</v>
      </c>
      <c r="S471" s="5">
        <v>11149373271</v>
      </c>
      <c r="T471" s="5">
        <v>10489681207</v>
      </c>
      <c r="U471" s="5">
        <v>659692064</v>
      </c>
      <c r="V471" s="5">
        <v>2704337584</v>
      </c>
      <c r="W471" s="5">
        <f t="shared" si="8"/>
        <v>7785343623</v>
      </c>
      <c r="X471" s="5">
        <v>0</v>
      </c>
      <c r="Y471" s="5">
        <v>0</v>
      </c>
      <c r="Z471" s="5">
        <v>0</v>
      </c>
      <c r="AA471" s="5">
        <v>0</v>
      </c>
      <c r="AB471" s="5">
        <v>0</v>
      </c>
    </row>
    <row r="472" spans="1:28" ht="30" customHeight="1" x14ac:dyDescent="0.55000000000000004">
      <c r="A472" s="48" t="s">
        <v>27</v>
      </c>
      <c r="B472" s="2">
        <v>2024</v>
      </c>
      <c r="C472" s="1" t="s">
        <v>28</v>
      </c>
      <c r="D472" s="1" t="s">
        <v>706</v>
      </c>
      <c r="E472" s="1" t="s">
        <v>707</v>
      </c>
      <c r="F472" s="1" t="s">
        <v>726</v>
      </c>
      <c r="G472" s="1" t="s">
        <v>727</v>
      </c>
      <c r="H472" s="1" t="s">
        <v>214</v>
      </c>
      <c r="I472" s="1" t="s">
        <v>215</v>
      </c>
      <c r="J472" s="1" t="s">
        <v>41</v>
      </c>
      <c r="K472" s="1" t="s">
        <v>42</v>
      </c>
      <c r="L472" s="1" t="s">
        <v>43</v>
      </c>
      <c r="M472" s="1" t="s">
        <v>38</v>
      </c>
      <c r="N472" s="5">
        <v>543203018.75</v>
      </c>
      <c r="O472" s="5"/>
      <c r="P472" s="5"/>
      <c r="Q472" s="5">
        <v>0</v>
      </c>
      <c r="R472" s="5">
        <v>0</v>
      </c>
      <c r="S472" s="5">
        <v>543203018.75</v>
      </c>
      <c r="T472" s="5">
        <v>0</v>
      </c>
      <c r="U472" s="5">
        <v>543203018.75</v>
      </c>
      <c r="V472" s="5"/>
      <c r="W472" s="5">
        <f t="shared" si="8"/>
        <v>0</v>
      </c>
      <c r="X472" s="5">
        <v>0</v>
      </c>
      <c r="Y472" s="5">
        <v>0</v>
      </c>
      <c r="Z472" s="5">
        <v>0</v>
      </c>
      <c r="AA472" s="5">
        <v>0</v>
      </c>
      <c r="AB472" s="5">
        <v>0</v>
      </c>
    </row>
    <row r="473" spans="1:28" ht="30" customHeight="1" x14ac:dyDescent="0.55000000000000004">
      <c r="A473" s="48" t="s">
        <v>27</v>
      </c>
      <c r="B473" s="2">
        <v>2024</v>
      </c>
      <c r="C473" s="1" t="s">
        <v>28</v>
      </c>
      <c r="D473" s="1" t="s">
        <v>706</v>
      </c>
      <c r="E473" s="1" t="s">
        <v>707</v>
      </c>
      <c r="F473" s="1" t="s">
        <v>728</v>
      </c>
      <c r="G473" s="1" t="s">
        <v>729</v>
      </c>
      <c r="H473" s="1" t="s">
        <v>316</v>
      </c>
      <c r="I473" s="1" t="s">
        <v>317</v>
      </c>
      <c r="J473" s="1" t="s">
        <v>35</v>
      </c>
      <c r="K473" s="1" t="s">
        <v>36</v>
      </c>
      <c r="L473" s="1" t="s">
        <v>37</v>
      </c>
      <c r="M473" s="1" t="s">
        <v>38</v>
      </c>
      <c r="N473" s="5">
        <v>425852719</v>
      </c>
      <c r="O473" s="5"/>
      <c r="P473" s="5"/>
      <c r="Q473" s="5">
        <v>0</v>
      </c>
      <c r="R473" s="5">
        <v>0</v>
      </c>
      <c r="S473" s="5">
        <v>425852719</v>
      </c>
      <c r="T473" s="5">
        <v>418583241</v>
      </c>
      <c r="U473" s="5">
        <v>7269478</v>
      </c>
      <c r="V473" s="5">
        <v>0</v>
      </c>
      <c r="W473" s="5">
        <f t="shared" si="8"/>
        <v>418583241</v>
      </c>
      <c r="X473" s="5">
        <v>0</v>
      </c>
      <c r="Y473" s="5">
        <v>0</v>
      </c>
      <c r="Z473" s="5">
        <v>0</v>
      </c>
      <c r="AA473" s="5">
        <v>0</v>
      </c>
      <c r="AB473" s="5">
        <v>0</v>
      </c>
    </row>
    <row r="474" spans="1:28" ht="30" customHeight="1" x14ac:dyDescent="0.55000000000000004">
      <c r="A474" s="48" t="s">
        <v>27</v>
      </c>
      <c r="B474" s="2">
        <v>2024</v>
      </c>
      <c r="C474" s="1" t="s">
        <v>28</v>
      </c>
      <c r="D474" s="1" t="s">
        <v>706</v>
      </c>
      <c r="E474" s="1" t="s">
        <v>707</v>
      </c>
      <c r="F474" s="1" t="s">
        <v>730</v>
      </c>
      <c r="G474" s="1" t="s">
        <v>731</v>
      </c>
      <c r="H474" s="1" t="s">
        <v>316</v>
      </c>
      <c r="I474" s="1" t="s">
        <v>317</v>
      </c>
      <c r="J474" s="1" t="s">
        <v>35</v>
      </c>
      <c r="K474" s="1" t="s">
        <v>36</v>
      </c>
      <c r="L474" s="1" t="s">
        <v>37</v>
      </c>
      <c r="M474" s="1" t="s">
        <v>38</v>
      </c>
      <c r="N474" s="5">
        <v>1451603579</v>
      </c>
      <c r="O474" s="5"/>
      <c r="P474" s="5"/>
      <c r="Q474" s="5">
        <v>0</v>
      </c>
      <c r="R474" s="5">
        <v>0</v>
      </c>
      <c r="S474" s="5">
        <v>1451603579</v>
      </c>
      <c r="T474" s="5">
        <v>929225097</v>
      </c>
      <c r="U474" s="5">
        <v>522378482</v>
      </c>
      <c r="V474" s="5">
        <v>0</v>
      </c>
      <c r="W474" s="5">
        <f t="shared" si="8"/>
        <v>929225097</v>
      </c>
      <c r="X474" s="5">
        <v>0</v>
      </c>
      <c r="Y474" s="5">
        <v>0</v>
      </c>
      <c r="Z474" s="5">
        <v>0</v>
      </c>
      <c r="AA474" s="5">
        <v>0</v>
      </c>
      <c r="AB474" s="5">
        <v>0</v>
      </c>
    </row>
    <row r="475" spans="1:28" ht="30" customHeight="1" x14ac:dyDescent="0.55000000000000004">
      <c r="A475" s="48" t="s">
        <v>27</v>
      </c>
      <c r="B475" s="2">
        <v>2024</v>
      </c>
      <c r="C475" s="1" t="s">
        <v>28</v>
      </c>
      <c r="D475" s="1" t="s">
        <v>706</v>
      </c>
      <c r="E475" s="1" t="s">
        <v>707</v>
      </c>
      <c r="F475" s="1" t="s">
        <v>732</v>
      </c>
      <c r="G475" s="1" t="s">
        <v>733</v>
      </c>
      <c r="H475" s="1" t="s">
        <v>308</v>
      </c>
      <c r="I475" s="1" t="s">
        <v>309</v>
      </c>
      <c r="J475" s="1" t="s">
        <v>35</v>
      </c>
      <c r="K475" s="1" t="s">
        <v>36</v>
      </c>
      <c r="L475" s="1" t="s">
        <v>37</v>
      </c>
      <c r="M475" s="1" t="s">
        <v>38</v>
      </c>
      <c r="N475" s="5">
        <v>591967950</v>
      </c>
      <c r="O475" s="5"/>
      <c r="P475" s="5"/>
      <c r="Q475" s="5">
        <v>0</v>
      </c>
      <c r="R475" s="5">
        <v>0</v>
      </c>
      <c r="S475" s="5">
        <v>591967950</v>
      </c>
      <c r="T475" s="5">
        <v>448048992</v>
      </c>
      <c r="U475" s="5">
        <v>143918958</v>
      </c>
      <c r="V475" s="5">
        <v>52652817</v>
      </c>
      <c r="W475" s="5">
        <f t="shared" si="8"/>
        <v>395396175</v>
      </c>
      <c r="X475" s="5">
        <v>0</v>
      </c>
      <c r="Y475" s="5">
        <v>0</v>
      </c>
      <c r="Z475" s="5">
        <v>0</v>
      </c>
      <c r="AA475" s="5">
        <v>0</v>
      </c>
      <c r="AB475" s="5">
        <v>0</v>
      </c>
    </row>
    <row r="476" spans="1:28" ht="30" customHeight="1" x14ac:dyDescent="0.55000000000000004">
      <c r="A476" s="48" t="s">
        <v>27</v>
      </c>
      <c r="B476" s="2">
        <v>2024</v>
      </c>
      <c r="C476" s="1" t="s">
        <v>28</v>
      </c>
      <c r="D476" s="1" t="s">
        <v>706</v>
      </c>
      <c r="E476" s="1" t="s">
        <v>707</v>
      </c>
      <c r="F476" s="1" t="s">
        <v>734</v>
      </c>
      <c r="G476" s="1" t="s">
        <v>735</v>
      </c>
      <c r="H476" s="1" t="s">
        <v>214</v>
      </c>
      <c r="I476" s="1" t="s">
        <v>215</v>
      </c>
      <c r="J476" s="1" t="s">
        <v>41</v>
      </c>
      <c r="K476" s="1" t="s">
        <v>42</v>
      </c>
      <c r="L476" s="1" t="s">
        <v>43</v>
      </c>
      <c r="M476" s="1" t="s">
        <v>38</v>
      </c>
      <c r="N476" s="5">
        <v>112460795.25</v>
      </c>
      <c r="O476" s="5"/>
      <c r="P476" s="5"/>
      <c r="Q476" s="5">
        <v>0</v>
      </c>
      <c r="R476" s="5">
        <v>0</v>
      </c>
      <c r="S476" s="5">
        <v>112460795.25</v>
      </c>
      <c r="T476" s="5">
        <v>0</v>
      </c>
      <c r="U476" s="5">
        <v>112460795.25</v>
      </c>
      <c r="V476" s="5"/>
      <c r="W476" s="5">
        <f t="shared" si="8"/>
        <v>0</v>
      </c>
      <c r="X476" s="5">
        <v>0</v>
      </c>
      <c r="Y476" s="5">
        <v>0</v>
      </c>
      <c r="Z476" s="5">
        <v>0</v>
      </c>
      <c r="AA476" s="5">
        <v>0</v>
      </c>
      <c r="AB476" s="5">
        <v>0</v>
      </c>
    </row>
    <row r="477" spans="1:28" ht="30" customHeight="1" x14ac:dyDescent="0.55000000000000004">
      <c r="A477" s="48" t="s">
        <v>27</v>
      </c>
      <c r="B477" s="2">
        <v>2024</v>
      </c>
      <c r="C477" s="1" t="s">
        <v>28</v>
      </c>
      <c r="D477" s="1" t="s">
        <v>706</v>
      </c>
      <c r="E477" s="1" t="s">
        <v>707</v>
      </c>
      <c r="F477" s="1" t="s">
        <v>736</v>
      </c>
      <c r="G477" s="1" t="s">
        <v>737</v>
      </c>
      <c r="H477" s="1" t="s">
        <v>214</v>
      </c>
      <c r="I477" s="1" t="s">
        <v>215</v>
      </c>
      <c r="J477" s="1" t="s">
        <v>41</v>
      </c>
      <c r="K477" s="1" t="s">
        <v>42</v>
      </c>
      <c r="L477" s="1" t="s">
        <v>43</v>
      </c>
      <c r="M477" s="1" t="s">
        <v>38</v>
      </c>
      <c r="N477" s="5">
        <v>36698400</v>
      </c>
      <c r="O477" s="5"/>
      <c r="P477" s="5"/>
      <c r="Q477" s="5">
        <v>0</v>
      </c>
      <c r="R477" s="5">
        <v>0</v>
      </c>
      <c r="S477" s="5">
        <v>36698400</v>
      </c>
      <c r="T477" s="5">
        <v>0</v>
      </c>
      <c r="U477" s="5">
        <v>36698400</v>
      </c>
      <c r="V477" s="5"/>
      <c r="W477" s="5">
        <f t="shared" si="8"/>
        <v>0</v>
      </c>
      <c r="X477" s="5">
        <v>0</v>
      </c>
      <c r="Y477" s="5">
        <v>0</v>
      </c>
      <c r="Z477" s="5">
        <v>0</v>
      </c>
      <c r="AA477" s="5">
        <v>0</v>
      </c>
      <c r="AB477" s="5">
        <v>0</v>
      </c>
    </row>
    <row r="478" spans="1:28" ht="30" customHeight="1" x14ac:dyDescent="0.55000000000000004">
      <c r="A478" s="48" t="s">
        <v>27</v>
      </c>
      <c r="B478" s="2">
        <v>2024</v>
      </c>
      <c r="C478" s="1" t="s">
        <v>28</v>
      </c>
      <c r="D478" s="1" t="s">
        <v>738</v>
      </c>
      <c r="E478" s="1" t="s">
        <v>739</v>
      </c>
      <c r="F478" s="1" t="s">
        <v>740</v>
      </c>
      <c r="G478" s="1" t="s">
        <v>741</v>
      </c>
      <c r="H478" s="1" t="s">
        <v>152</v>
      </c>
      <c r="I478" s="1" t="s">
        <v>153</v>
      </c>
      <c r="J478" s="1" t="s">
        <v>41</v>
      </c>
      <c r="K478" s="1" t="s">
        <v>42</v>
      </c>
      <c r="L478" s="1" t="s">
        <v>43</v>
      </c>
      <c r="M478" s="1" t="s">
        <v>38</v>
      </c>
      <c r="N478" s="5">
        <v>13878180</v>
      </c>
      <c r="O478" s="5"/>
      <c r="P478" s="5"/>
      <c r="Q478" s="5">
        <v>0</v>
      </c>
      <c r="R478" s="5">
        <v>0</v>
      </c>
      <c r="S478" s="5">
        <v>13878180</v>
      </c>
      <c r="T478" s="5">
        <v>569250</v>
      </c>
      <c r="U478" s="5">
        <v>13308930</v>
      </c>
      <c r="V478" s="5">
        <v>0</v>
      </c>
      <c r="W478" s="5">
        <f t="shared" si="8"/>
        <v>569250</v>
      </c>
      <c r="X478" s="5">
        <v>0</v>
      </c>
      <c r="Y478" s="5">
        <v>0</v>
      </c>
      <c r="Z478" s="5">
        <v>0</v>
      </c>
      <c r="AA478" s="5">
        <v>0</v>
      </c>
      <c r="AB478" s="5">
        <v>0</v>
      </c>
    </row>
    <row r="479" spans="1:28" ht="30" customHeight="1" x14ac:dyDescent="0.55000000000000004">
      <c r="A479" s="48" t="s">
        <v>27</v>
      </c>
      <c r="B479" s="2">
        <v>2024</v>
      </c>
      <c r="C479" s="1" t="s">
        <v>28</v>
      </c>
      <c r="D479" s="1" t="s">
        <v>738</v>
      </c>
      <c r="E479" s="1" t="s">
        <v>739</v>
      </c>
      <c r="F479" s="1" t="s">
        <v>742</v>
      </c>
      <c r="G479" s="1" t="s">
        <v>743</v>
      </c>
      <c r="H479" s="1" t="s">
        <v>262</v>
      </c>
      <c r="I479" s="1" t="s">
        <v>263</v>
      </c>
      <c r="J479" s="1" t="s">
        <v>41</v>
      </c>
      <c r="K479" s="1" t="s">
        <v>42</v>
      </c>
      <c r="L479" s="1" t="s">
        <v>43</v>
      </c>
      <c r="M479" s="1" t="s">
        <v>38</v>
      </c>
      <c r="N479" s="5">
        <v>537099000</v>
      </c>
      <c r="O479" s="5"/>
      <c r="P479" s="5"/>
      <c r="Q479" s="5">
        <v>0</v>
      </c>
      <c r="R479" s="5">
        <v>0</v>
      </c>
      <c r="S479" s="5">
        <v>537099000</v>
      </c>
      <c r="T479" s="5">
        <v>445099000</v>
      </c>
      <c r="U479" s="5">
        <v>92000000</v>
      </c>
      <c r="V479" s="5">
        <v>0</v>
      </c>
      <c r="W479" s="5">
        <f t="shared" si="8"/>
        <v>445099000</v>
      </c>
      <c r="X479" s="5">
        <v>0</v>
      </c>
      <c r="Y479" s="5">
        <v>0</v>
      </c>
      <c r="Z479" s="5">
        <v>0</v>
      </c>
      <c r="AA479" s="5">
        <v>0</v>
      </c>
      <c r="AB479" s="5">
        <v>0</v>
      </c>
    </row>
    <row r="480" spans="1:28" ht="30" customHeight="1" x14ac:dyDescent="0.55000000000000004">
      <c r="A480" s="48" t="s">
        <v>27</v>
      </c>
      <c r="B480" s="2">
        <v>2024</v>
      </c>
      <c r="C480" s="1" t="s">
        <v>28</v>
      </c>
      <c r="D480" s="1" t="s">
        <v>738</v>
      </c>
      <c r="E480" s="1" t="s">
        <v>739</v>
      </c>
      <c r="F480" s="1" t="s">
        <v>742</v>
      </c>
      <c r="G480" s="1" t="s">
        <v>743</v>
      </c>
      <c r="H480" s="1" t="s">
        <v>264</v>
      </c>
      <c r="I480" s="1" t="s">
        <v>265</v>
      </c>
      <c r="J480" s="1" t="s">
        <v>41</v>
      </c>
      <c r="K480" s="1" t="s">
        <v>42</v>
      </c>
      <c r="L480" s="1" t="s">
        <v>43</v>
      </c>
      <c r="M480" s="1" t="s">
        <v>38</v>
      </c>
      <c r="N480" s="5">
        <v>49334000</v>
      </c>
      <c r="O480" s="5"/>
      <c r="P480" s="5"/>
      <c r="Q480" s="5">
        <v>0</v>
      </c>
      <c r="R480" s="5">
        <v>0</v>
      </c>
      <c r="S480" s="5">
        <v>49334000</v>
      </c>
      <c r="T480" s="5">
        <v>49334000</v>
      </c>
      <c r="U480" s="5">
        <v>0</v>
      </c>
      <c r="V480" s="5">
        <v>47059600</v>
      </c>
      <c r="W480" s="5">
        <f t="shared" si="8"/>
        <v>2274400</v>
      </c>
      <c r="X480" s="5">
        <v>1783600</v>
      </c>
      <c r="Y480" s="5">
        <v>1783600</v>
      </c>
      <c r="Z480" s="5">
        <v>1783600</v>
      </c>
      <c r="AA480" s="5">
        <v>0</v>
      </c>
      <c r="AB480" s="5">
        <v>0</v>
      </c>
    </row>
    <row r="481" spans="1:28" ht="30" customHeight="1" x14ac:dyDescent="0.55000000000000004">
      <c r="A481" s="48" t="s">
        <v>27</v>
      </c>
      <c r="B481" s="2">
        <v>2024</v>
      </c>
      <c r="C481" s="1" t="s">
        <v>28</v>
      </c>
      <c r="D481" s="1" t="s">
        <v>738</v>
      </c>
      <c r="E481" s="1" t="s">
        <v>739</v>
      </c>
      <c r="F481" s="1" t="s">
        <v>742</v>
      </c>
      <c r="G481" s="1" t="s">
        <v>743</v>
      </c>
      <c r="H481" s="1" t="s">
        <v>152</v>
      </c>
      <c r="I481" s="1" t="s">
        <v>153</v>
      </c>
      <c r="J481" s="1" t="s">
        <v>35</v>
      </c>
      <c r="K481" s="1" t="s">
        <v>36</v>
      </c>
      <c r="L481" s="1" t="s">
        <v>37</v>
      </c>
      <c r="M481" s="1" t="s">
        <v>38</v>
      </c>
      <c r="N481" s="5">
        <v>29780495</v>
      </c>
      <c r="O481" s="5"/>
      <c r="P481" s="5"/>
      <c r="Q481" s="5">
        <v>0</v>
      </c>
      <c r="R481" s="5">
        <v>0</v>
      </c>
      <c r="S481" s="5">
        <v>29780495</v>
      </c>
      <c r="T481" s="5">
        <v>29780495</v>
      </c>
      <c r="U481" s="5">
        <v>0</v>
      </c>
      <c r="V481" s="5">
        <v>0</v>
      </c>
      <c r="W481" s="5">
        <f t="shared" si="8"/>
        <v>29780495</v>
      </c>
      <c r="X481" s="5">
        <v>0</v>
      </c>
      <c r="Y481" s="5">
        <v>0</v>
      </c>
      <c r="Z481" s="5">
        <v>0</v>
      </c>
      <c r="AA481" s="5">
        <v>0</v>
      </c>
      <c r="AB481" s="5">
        <v>0</v>
      </c>
    </row>
    <row r="482" spans="1:28" ht="30" customHeight="1" x14ac:dyDescent="0.55000000000000004">
      <c r="A482" s="48" t="s">
        <v>27</v>
      </c>
      <c r="B482" s="2">
        <v>2024</v>
      </c>
      <c r="C482" s="1" t="s">
        <v>28</v>
      </c>
      <c r="D482" s="1" t="s">
        <v>738</v>
      </c>
      <c r="E482" s="1" t="s">
        <v>739</v>
      </c>
      <c r="F482" s="1" t="s">
        <v>742</v>
      </c>
      <c r="G482" s="1" t="s">
        <v>743</v>
      </c>
      <c r="H482" s="1" t="s">
        <v>152</v>
      </c>
      <c r="I482" s="1" t="s">
        <v>153</v>
      </c>
      <c r="J482" s="1" t="s">
        <v>41</v>
      </c>
      <c r="K482" s="1" t="s">
        <v>42</v>
      </c>
      <c r="L482" s="1" t="s">
        <v>43</v>
      </c>
      <c r="M482" s="1" t="s">
        <v>38</v>
      </c>
      <c r="N482" s="5">
        <v>1056525073</v>
      </c>
      <c r="O482" s="5">
        <v>0</v>
      </c>
      <c r="P482" s="5">
        <v>75040000</v>
      </c>
      <c r="Q482" s="5">
        <v>0</v>
      </c>
      <c r="R482" s="5">
        <v>0</v>
      </c>
      <c r="S482" s="5">
        <v>981485073</v>
      </c>
      <c r="T482" s="5">
        <v>767791407</v>
      </c>
      <c r="U482" s="5">
        <v>213693666</v>
      </c>
      <c r="V482" s="5">
        <v>335054270</v>
      </c>
      <c r="W482" s="5">
        <f t="shared" si="8"/>
        <v>432737137</v>
      </c>
      <c r="X482" s="5">
        <v>38157330</v>
      </c>
      <c r="Y482" s="5">
        <v>38157330</v>
      </c>
      <c r="Z482" s="5">
        <v>38157330</v>
      </c>
      <c r="AA482" s="5">
        <v>0</v>
      </c>
      <c r="AB482" s="5">
        <v>0</v>
      </c>
    </row>
    <row r="483" spans="1:28" ht="30" customHeight="1" x14ac:dyDescent="0.55000000000000004">
      <c r="A483" s="48" t="s">
        <v>27</v>
      </c>
      <c r="B483" s="2">
        <v>2024</v>
      </c>
      <c r="C483" s="1" t="s">
        <v>28</v>
      </c>
      <c r="D483" s="1" t="s">
        <v>738</v>
      </c>
      <c r="E483" s="1" t="s">
        <v>739</v>
      </c>
      <c r="F483" s="1" t="s">
        <v>742</v>
      </c>
      <c r="G483" s="1" t="s">
        <v>743</v>
      </c>
      <c r="H483" s="1" t="s">
        <v>200</v>
      </c>
      <c r="I483" s="1" t="s">
        <v>201</v>
      </c>
      <c r="J483" s="1" t="s">
        <v>35</v>
      </c>
      <c r="K483" s="1" t="s">
        <v>150</v>
      </c>
      <c r="L483" s="1" t="s">
        <v>151</v>
      </c>
      <c r="M483" s="1" t="s">
        <v>38</v>
      </c>
      <c r="N483" s="5">
        <v>13137565</v>
      </c>
      <c r="O483" s="5"/>
      <c r="P483" s="5"/>
      <c r="Q483" s="5">
        <v>0</v>
      </c>
      <c r="R483" s="5">
        <v>0</v>
      </c>
      <c r="S483" s="5">
        <v>13137565</v>
      </c>
      <c r="T483" s="5">
        <v>13137565</v>
      </c>
      <c r="U483" s="5">
        <v>0</v>
      </c>
      <c r="V483" s="5">
        <v>0</v>
      </c>
      <c r="W483" s="5">
        <f t="shared" si="8"/>
        <v>13137565</v>
      </c>
      <c r="X483" s="5">
        <v>0</v>
      </c>
      <c r="Y483" s="5">
        <v>0</v>
      </c>
      <c r="Z483" s="5">
        <v>0</v>
      </c>
      <c r="AA483" s="5">
        <v>0</v>
      </c>
      <c r="AB483" s="5">
        <v>0</v>
      </c>
    </row>
    <row r="484" spans="1:28" ht="30" customHeight="1" x14ac:dyDescent="0.55000000000000004">
      <c r="A484" s="48" t="s">
        <v>27</v>
      </c>
      <c r="B484" s="2">
        <v>2024</v>
      </c>
      <c r="C484" s="1" t="s">
        <v>28</v>
      </c>
      <c r="D484" s="1" t="s">
        <v>738</v>
      </c>
      <c r="E484" s="1" t="s">
        <v>739</v>
      </c>
      <c r="F484" s="1" t="s">
        <v>744</v>
      </c>
      <c r="G484" s="1" t="s">
        <v>745</v>
      </c>
      <c r="H484" s="1" t="s">
        <v>152</v>
      </c>
      <c r="I484" s="1" t="s">
        <v>153</v>
      </c>
      <c r="J484" s="1" t="s">
        <v>41</v>
      </c>
      <c r="K484" s="1" t="s">
        <v>42</v>
      </c>
      <c r="L484" s="1" t="s">
        <v>43</v>
      </c>
      <c r="M484" s="1" t="s">
        <v>38</v>
      </c>
      <c r="N484" s="5">
        <v>314711377</v>
      </c>
      <c r="O484" s="5"/>
      <c r="P484" s="5"/>
      <c r="Q484" s="5">
        <v>0</v>
      </c>
      <c r="R484" s="5">
        <v>0</v>
      </c>
      <c r="S484" s="5">
        <v>314711377</v>
      </c>
      <c r="T484" s="5">
        <v>132159699</v>
      </c>
      <c r="U484" s="5">
        <v>182551678</v>
      </c>
      <c r="V484" s="5">
        <v>51857324</v>
      </c>
      <c r="W484" s="5">
        <f t="shared" si="8"/>
        <v>80302375</v>
      </c>
      <c r="X484" s="5">
        <v>1965438</v>
      </c>
      <c r="Y484" s="5">
        <v>1965438</v>
      </c>
      <c r="Z484" s="5">
        <v>1965438</v>
      </c>
      <c r="AA484" s="5">
        <v>0</v>
      </c>
      <c r="AB484" s="5">
        <v>0</v>
      </c>
    </row>
    <row r="485" spans="1:28" ht="30" customHeight="1" x14ac:dyDescent="0.55000000000000004">
      <c r="A485" s="48" t="s">
        <v>27</v>
      </c>
      <c r="B485" s="2">
        <v>2024</v>
      </c>
      <c r="C485" s="1" t="s">
        <v>28</v>
      </c>
      <c r="D485" s="1" t="s">
        <v>738</v>
      </c>
      <c r="E485" s="1" t="s">
        <v>739</v>
      </c>
      <c r="F485" s="1" t="s">
        <v>744</v>
      </c>
      <c r="G485" s="1" t="s">
        <v>745</v>
      </c>
      <c r="H485" s="1" t="s">
        <v>152</v>
      </c>
      <c r="I485" s="1" t="s">
        <v>153</v>
      </c>
      <c r="J485" s="1" t="s">
        <v>35</v>
      </c>
      <c r="K485" s="1" t="s">
        <v>150</v>
      </c>
      <c r="L485" s="1" t="s">
        <v>151</v>
      </c>
      <c r="M485" s="1" t="s">
        <v>38</v>
      </c>
      <c r="N485" s="5">
        <v>887281091</v>
      </c>
      <c r="O485" s="5"/>
      <c r="P485" s="5"/>
      <c r="Q485" s="5">
        <v>0</v>
      </c>
      <c r="R485" s="5">
        <v>0</v>
      </c>
      <c r="S485" s="5">
        <v>887281091</v>
      </c>
      <c r="T485" s="5">
        <v>887281091</v>
      </c>
      <c r="U485" s="5">
        <v>0</v>
      </c>
      <c r="V485" s="5">
        <v>0</v>
      </c>
      <c r="W485" s="5">
        <f t="shared" si="8"/>
        <v>887281091</v>
      </c>
      <c r="X485" s="5">
        <v>0</v>
      </c>
      <c r="Y485" s="5">
        <v>0</v>
      </c>
      <c r="Z485" s="5">
        <v>0</v>
      </c>
      <c r="AA485" s="5">
        <v>0</v>
      </c>
      <c r="AB485" s="5">
        <v>0</v>
      </c>
    </row>
    <row r="486" spans="1:28" ht="30" customHeight="1" x14ac:dyDescent="0.55000000000000004">
      <c r="A486" s="48" t="s">
        <v>27</v>
      </c>
      <c r="B486" s="2">
        <v>2024</v>
      </c>
      <c r="C486" s="1" t="s">
        <v>28</v>
      </c>
      <c r="D486" s="1" t="s">
        <v>738</v>
      </c>
      <c r="E486" s="1" t="s">
        <v>739</v>
      </c>
      <c r="F486" s="1" t="s">
        <v>746</v>
      </c>
      <c r="G486" s="1" t="s">
        <v>747</v>
      </c>
      <c r="H486" s="1" t="s">
        <v>148</v>
      </c>
      <c r="I486" s="1" t="s">
        <v>149</v>
      </c>
      <c r="J486" s="1" t="s">
        <v>35</v>
      </c>
      <c r="K486" s="1" t="s">
        <v>170</v>
      </c>
      <c r="L486" s="1" t="s">
        <v>171</v>
      </c>
      <c r="M486" s="1" t="s">
        <v>38</v>
      </c>
      <c r="N486" s="5">
        <v>175905147</v>
      </c>
      <c r="O486" s="5"/>
      <c r="P486" s="5"/>
      <c r="Q486" s="5">
        <v>0</v>
      </c>
      <c r="R486" s="5">
        <v>0</v>
      </c>
      <c r="S486" s="5">
        <v>175905147</v>
      </c>
      <c r="T486" s="5">
        <v>175905147</v>
      </c>
      <c r="U486" s="5">
        <v>0</v>
      </c>
      <c r="V486" s="5">
        <v>0</v>
      </c>
      <c r="W486" s="5">
        <f t="shared" si="8"/>
        <v>175905147</v>
      </c>
      <c r="X486" s="5">
        <v>0</v>
      </c>
      <c r="Y486" s="5">
        <v>0</v>
      </c>
      <c r="Z486" s="5">
        <v>0</v>
      </c>
      <c r="AA486" s="5">
        <v>0</v>
      </c>
      <c r="AB486" s="5">
        <v>0</v>
      </c>
    </row>
    <row r="487" spans="1:28" ht="30" customHeight="1" x14ac:dyDescent="0.55000000000000004">
      <c r="A487" s="48" t="s">
        <v>27</v>
      </c>
      <c r="B487" s="2">
        <v>2024</v>
      </c>
      <c r="C487" s="1" t="s">
        <v>28</v>
      </c>
      <c r="D487" s="1" t="s">
        <v>738</v>
      </c>
      <c r="E487" s="1" t="s">
        <v>739</v>
      </c>
      <c r="F487" s="1" t="s">
        <v>746</v>
      </c>
      <c r="G487" s="1" t="s">
        <v>747</v>
      </c>
      <c r="H487" s="1" t="s">
        <v>152</v>
      </c>
      <c r="I487" s="1" t="s">
        <v>153</v>
      </c>
      <c r="J487" s="1" t="s">
        <v>35</v>
      </c>
      <c r="K487" s="1" t="s">
        <v>170</v>
      </c>
      <c r="L487" s="1" t="s">
        <v>171</v>
      </c>
      <c r="M487" s="1" t="s">
        <v>38</v>
      </c>
      <c r="N487" s="5">
        <v>212006785</v>
      </c>
      <c r="O487" s="5"/>
      <c r="P487" s="5"/>
      <c r="Q487" s="5">
        <v>0</v>
      </c>
      <c r="R487" s="5">
        <v>0</v>
      </c>
      <c r="S487" s="5">
        <v>212006785</v>
      </c>
      <c r="T487" s="5">
        <v>108168368</v>
      </c>
      <c r="U487" s="5">
        <v>103838417</v>
      </c>
      <c r="V487" s="5">
        <v>0</v>
      </c>
      <c r="W487" s="5">
        <f t="shared" si="8"/>
        <v>108168368</v>
      </c>
      <c r="X487" s="5">
        <v>0</v>
      </c>
      <c r="Y487" s="5">
        <v>0</v>
      </c>
      <c r="Z487" s="5">
        <v>0</v>
      </c>
      <c r="AA487" s="5">
        <v>0</v>
      </c>
      <c r="AB487" s="5">
        <v>0</v>
      </c>
    </row>
    <row r="488" spans="1:28" ht="30" customHeight="1" x14ac:dyDescent="0.55000000000000004">
      <c r="A488" s="48" t="s">
        <v>27</v>
      </c>
      <c r="B488" s="2">
        <v>2024</v>
      </c>
      <c r="C488" s="1" t="s">
        <v>28</v>
      </c>
      <c r="D488" s="1" t="s">
        <v>738</v>
      </c>
      <c r="E488" s="1" t="s">
        <v>739</v>
      </c>
      <c r="F488" s="1" t="s">
        <v>748</v>
      </c>
      <c r="G488" s="1" t="s">
        <v>749</v>
      </c>
      <c r="H488" s="1" t="s">
        <v>244</v>
      </c>
      <c r="I488" s="1" t="s">
        <v>245</v>
      </c>
      <c r="J488" s="1" t="s">
        <v>41</v>
      </c>
      <c r="K488" s="1" t="s">
        <v>42</v>
      </c>
      <c r="L488" s="1" t="s">
        <v>43</v>
      </c>
      <c r="M488" s="1" t="s">
        <v>38</v>
      </c>
      <c r="N488" s="5">
        <v>31589000</v>
      </c>
      <c r="O488" s="5"/>
      <c r="P488" s="5"/>
      <c r="Q488" s="5">
        <v>0</v>
      </c>
      <c r="R488" s="5">
        <v>0</v>
      </c>
      <c r="S488" s="5">
        <v>31589000</v>
      </c>
      <c r="T488" s="5">
        <v>0</v>
      </c>
      <c r="U488" s="5">
        <v>31589000</v>
      </c>
      <c r="V488" s="5"/>
      <c r="W488" s="5">
        <f t="shared" si="8"/>
        <v>0</v>
      </c>
      <c r="X488" s="5">
        <v>0</v>
      </c>
      <c r="Y488" s="5">
        <v>0</v>
      </c>
      <c r="Z488" s="5">
        <v>0</v>
      </c>
      <c r="AA488" s="5">
        <v>0</v>
      </c>
      <c r="AB488" s="5">
        <v>0</v>
      </c>
    </row>
    <row r="489" spans="1:28" ht="30" customHeight="1" x14ac:dyDescent="0.55000000000000004">
      <c r="A489" s="48" t="s">
        <v>27</v>
      </c>
      <c r="B489" s="2">
        <v>2024</v>
      </c>
      <c r="C489" s="1" t="s">
        <v>28</v>
      </c>
      <c r="D489" s="1" t="s">
        <v>738</v>
      </c>
      <c r="E489" s="1" t="s">
        <v>739</v>
      </c>
      <c r="F489" s="1" t="s">
        <v>748</v>
      </c>
      <c r="G489" s="1" t="s">
        <v>749</v>
      </c>
      <c r="H489" s="1" t="s">
        <v>246</v>
      </c>
      <c r="I489" s="1" t="s">
        <v>247</v>
      </c>
      <c r="J489" s="1" t="s">
        <v>41</v>
      </c>
      <c r="K489" s="1" t="s">
        <v>42</v>
      </c>
      <c r="L489" s="1" t="s">
        <v>43</v>
      </c>
      <c r="M489" s="1" t="s">
        <v>38</v>
      </c>
      <c r="N489" s="5">
        <v>428213640</v>
      </c>
      <c r="O489" s="5"/>
      <c r="P489" s="5"/>
      <c r="Q489" s="5">
        <v>0</v>
      </c>
      <c r="R489" s="5">
        <v>0</v>
      </c>
      <c r="S489" s="5">
        <v>428213640</v>
      </c>
      <c r="T489" s="5">
        <v>0</v>
      </c>
      <c r="U489" s="5">
        <v>428213640</v>
      </c>
      <c r="V489" s="5"/>
      <c r="W489" s="5">
        <f t="shared" si="8"/>
        <v>0</v>
      </c>
      <c r="X489" s="5">
        <v>0</v>
      </c>
      <c r="Y489" s="5">
        <v>0</v>
      </c>
      <c r="Z489" s="5">
        <v>0</v>
      </c>
      <c r="AA489" s="5">
        <v>0</v>
      </c>
      <c r="AB489" s="5">
        <v>0</v>
      </c>
    </row>
    <row r="490" spans="1:28" ht="30" customHeight="1" x14ac:dyDescent="0.55000000000000004">
      <c r="A490" s="48" t="s">
        <v>27</v>
      </c>
      <c r="B490" s="2">
        <v>2024</v>
      </c>
      <c r="C490" s="1" t="s">
        <v>28</v>
      </c>
      <c r="D490" s="1" t="s">
        <v>738</v>
      </c>
      <c r="E490" s="1" t="s">
        <v>739</v>
      </c>
      <c r="F490" s="1" t="s">
        <v>750</v>
      </c>
      <c r="G490" s="1" t="s">
        <v>751</v>
      </c>
      <c r="H490" s="1" t="s">
        <v>60</v>
      </c>
      <c r="I490" s="1" t="s">
        <v>61</v>
      </c>
      <c r="J490" s="1" t="s">
        <v>41</v>
      </c>
      <c r="K490" s="1" t="s">
        <v>42</v>
      </c>
      <c r="L490" s="1" t="s">
        <v>43</v>
      </c>
      <c r="M490" s="1" t="s">
        <v>38</v>
      </c>
      <c r="N490" s="5">
        <v>58400000</v>
      </c>
      <c r="O490" s="5"/>
      <c r="P490" s="5"/>
      <c r="Q490" s="5">
        <v>0</v>
      </c>
      <c r="R490" s="5">
        <v>0</v>
      </c>
      <c r="S490" s="5">
        <v>58400000</v>
      </c>
      <c r="T490" s="5">
        <v>0</v>
      </c>
      <c r="U490" s="5">
        <v>58400000</v>
      </c>
      <c r="V490" s="5"/>
      <c r="W490" s="5">
        <f t="shared" si="8"/>
        <v>0</v>
      </c>
      <c r="X490" s="5">
        <v>0</v>
      </c>
      <c r="Y490" s="5">
        <v>0</v>
      </c>
      <c r="Z490" s="5">
        <v>0</v>
      </c>
      <c r="AA490" s="5">
        <v>0</v>
      </c>
      <c r="AB490" s="5">
        <v>0</v>
      </c>
    </row>
    <row r="491" spans="1:28" ht="30" customHeight="1" x14ac:dyDescent="0.55000000000000004">
      <c r="A491" s="48" t="s">
        <v>27</v>
      </c>
      <c r="B491" s="2">
        <v>2024</v>
      </c>
      <c r="C491" s="1" t="s">
        <v>28</v>
      </c>
      <c r="D491" s="1" t="s">
        <v>738</v>
      </c>
      <c r="E491" s="1" t="s">
        <v>739</v>
      </c>
      <c r="F491" s="1" t="s">
        <v>752</v>
      </c>
      <c r="G491" s="1" t="s">
        <v>753</v>
      </c>
      <c r="H491" s="1" t="s">
        <v>340</v>
      </c>
      <c r="I491" s="1" t="s">
        <v>341</v>
      </c>
      <c r="J491" s="1" t="s">
        <v>41</v>
      </c>
      <c r="K491" s="1" t="s">
        <v>42</v>
      </c>
      <c r="L491" s="1" t="s">
        <v>43</v>
      </c>
      <c r="M491" s="1" t="s">
        <v>38</v>
      </c>
      <c r="N491" s="5">
        <v>141950000</v>
      </c>
      <c r="O491" s="5"/>
      <c r="P491" s="5"/>
      <c r="Q491" s="5">
        <v>0</v>
      </c>
      <c r="R491" s="5">
        <v>0</v>
      </c>
      <c r="S491" s="5">
        <v>141950000</v>
      </c>
      <c r="T491" s="5">
        <v>94950000</v>
      </c>
      <c r="U491" s="5">
        <v>47000000</v>
      </c>
      <c r="V491" s="5">
        <v>0</v>
      </c>
      <c r="W491" s="5">
        <f t="shared" si="8"/>
        <v>94950000</v>
      </c>
      <c r="X491" s="5">
        <v>0</v>
      </c>
      <c r="Y491" s="5">
        <v>0</v>
      </c>
      <c r="Z491" s="5">
        <v>0</v>
      </c>
      <c r="AA491" s="5">
        <v>0</v>
      </c>
      <c r="AB491" s="5">
        <v>0</v>
      </c>
    </row>
    <row r="492" spans="1:28" ht="30" customHeight="1" x14ac:dyDescent="0.55000000000000004">
      <c r="A492" s="48" t="s">
        <v>27</v>
      </c>
      <c r="B492" s="2">
        <v>2024</v>
      </c>
      <c r="C492" s="1" t="s">
        <v>28</v>
      </c>
      <c r="D492" s="1" t="s">
        <v>738</v>
      </c>
      <c r="E492" s="1" t="s">
        <v>739</v>
      </c>
      <c r="F492" s="1" t="s">
        <v>752</v>
      </c>
      <c r="G492" s="1" t="s">
        <v>753</v>
      </c>
      <c r="H492" s="1" t="s">
        <v>214</v>
      </c>
      <c r="I492" s="1" t="s">
        <v>215</v>
      </c>
      <c r="J492" s="1" t="s">
        <v>41</v>
      </c>
      <c r="K492" s="1" t="s">
        <v>42</v>
      </c>
      <c r="L492" s="1" t="s">
        <v>43</v>
      </c>
      <c r="M492" s="1" t="s">
        <v>38</v>
      </c>
      <c r="N492" s="5">
        <v>298920000</v>
      </c>
      <c r="O492" s="5"/>
      <c r="P492" s="5"/>
      <c r="Q492" s="5">
        <v>0</v>
      </c>
      <c r="R492" s="5">
        <v>0</v>
      </c>
      <c r="S492" s="5">
        <v>298920000</v>
      </c>
      <c r="T492" s="5">
        <v>122510403</v>
      </c>
      <c r="U492" s="5">
        <v>176409597</v>
      </c>
      <c r="V492" s="5">
        <v>0</v>
      </c>
      <c r="W492" s="5">
        <f t="shared" si="8"/>
        <v>122510403</v>
      </c>
      <c r="X492" s="5">
        <v>0</v>
      </c>
      <c r="Y492" s="5">
        <v>0</v>
      </c>
      <c r="Z492" s="5">
        <v>0</v>
      </c>
      <c r="AA492" s="5">
        <v>0</v>
      </c>
      <c r="AB492" s="5">
        <v>0</v>
      </c>
    </row>
    <row r="493" spans="1:28" ht="30" customHeight="1" x14ac:dyDescent="0.55000000000000004">
      <c r="A493" s="48" t="s">
        <v>27</v>
      </c>
      <c r="B493" s="2">
        <v>2024</v>
      </c>
      <c r="C493" s="1" t="s">
        <v>28</v>
      </c>
      <c r="D493" s="1" t="s">
        <v>738</v>
      </c>
      <c r="E493" s="1" t="s">
        <v>739</v>
      </c>
      <c r="F493" s="1" t="s">
        <v>754</v>
      </c>
      <c r="G493" s="1" t="s">
        <v>755</v>
      </c>
      <c r="H493" s="1" t="s">
        <v>152</v>
      </c>
      <c r="I493" s="1" t="s">
        <v>153</v>
      </c>
      <c r="J493" s="1" t="s">
        <v>35</v>
      </c>
      <c r="K493" s="1" t="s">
        <v>150</v>
      </c>
      <c r="L493" s="1" t="s">
        <v>151</v>
      </c>
      <c r="M493" s="1" t="s">
        <v>38</v>
      </c>
      <c r="N493" s="5">
        <v>39000000</v>
      </c>
      <c r="O493" s="5"/>
      <c r="P493" s="5"/>
      <c r="Q493" s="5">
        <v>0</v>
      </c>
      <c r="R493" s="5">
        <v>0</v>
      </c>
      <c r="S493" s="5">
        <v>39000000</v>
      </c>
      <c r="T493" s="5">
        <v>0</v>
      </c>
      <c r="U493" s="5">
        <v>39000000</v>
      </c>
      <c r="V493" s="5"/>
      <c r="W493" s="5">
        <f t="shared" si="8"/>
        <v>0</v>
      </c>
      <c r="X493" s="5">
        <v>0</v>
      </c>
      <c r="Y493" s="5">
        <v>0</v>
      </c>
      <c r="Z493" s="5">
        <v>0</v>
      </c>
      <c r="AA493" s="5">
        <v>0</v>
      </c>
      <c r="AB493" s="5">
        <v>0</v>
      </c>
    </row>
    <row r="494" spans="1:28" ht="30" customHeight="1" x14ac:dyDescent="0.55000000000000004">
      <c r="A494" s="48" t="s">
        <v>27</v>
      </c>
      <c r="B494" s="2">
        <v>2024</v>
      </c>
      <c r="C494" s="1" t="s">
        <v>28</v>
      </c>
      <c r="D494" s="1" t="s">
        <v>738</v>
      </c>
      <c r="E494" s="1" t="s">
        <v>739</v>
      </c>
      <c r="F494" s="1" t="s">
        <v>756</v>
      </c>
      <c r="G494" s="1" t="s">
        <v>757</v>
      </c>
      <c r="H494" s="1" t="s">
        <v>278</v>
      </c>
      <c r="I494" s="1" t="s">
        <v>279</v>
      </c>
      <c r="J494" s="1" t="s">
        <v>41</v>
      </c>
      <c r="K494" s="1" t="s">
        <v>42</v>
      </c>
      <c r="L494" s="1" t="s">
        <v>43</v>
      </c>
      <c r="M494" s="1" t="s">
        <v>38</v>
      </c>
      <c r="N494" s="5">
        <v>892297000</v>
      </c>
      <c r="O494" s="5"/>
      <c r="P494" s="5"/>
      <c r="Q494" s="5">
        <v>0</v>
      </c>
      <c r="R494" s="5">
        <v>0</v>
      </c>
      <c r="S494" s="5">
        <v>892297000</v>
      </c>
      <c r="T494" s="5">
        <v>837149000</v>
      </c>
      <c r="U494" s="5">
        <v>55148000</v>
      </c>
      <c r="V494" s="5">
        <v>59453333.329999998</v>
      </c>
      <c r="W494" s="5">
        <f t="shared" si="8"/>
        <v>777695666.66999996</v>
      </c>
      <c r="X494" s="5">
        <v>2253333</v>
      </c>
      <c r="Y494" s="5">
        <v>2253333</v>
      </c>
      <c r="Z494" s="5">
        <v>2253333</v>
      </c>
      <c r="AA494" s="5">
        <v>0</v>
      </c>
      <c r="AB494" s="5">
        <v>0</v>
      </c>
    </row>
    <row r="495" spans="1:28" ht="30" customHeight="1" x14ac:dyDescent="0.55000000000000004">
      <c r="A495" s="48" t="s">
        <v>27</v>
      </c>
      <c r="B495" s="2">
        <v>2024</v>
      </c>
      <c r="C495" s="1" t="s">
        <v>28</v>
      </c>
      <c r="D495" s="1" t="s">
        <v>738</v>
      </c>
      <c r="E495" s="1" t="s">
        <v>739</v>
      </c>
      <c r="F495" s="1" t="s">
        <v>756</v>
      </c>
      <c r="G495" s="1" t="s">
        <v>757</v>
      </c>
      <c r="H495" s="1" t="s">
        <v>214</v>
      </c>
      <c r="I495" s="1" t="s">
        <v>215</v>
      </c>
      <c r="J495" s="1" t="s">
        <v>41</v>
      </c>
      <c r="K495" s="1" t="s">
        <v>42</v>
      </c>
      <c r="L495" s="1" t="s">
        <v>43</v>
      </c>
      <c r="M495" s="1" t="s">
        <v>38</v>
      </c>
      <c r="N495" s="5">
        <v>79795000</v>
      </c>
      <c r="O495" s="5"/>
      <c r="P495" s="5"/>
      <c r="Q495" s="5">
        <v>0</v>
      </c>
      <c r="R495" s="5">
        <v>0</v>
      </c>
      <c r="S495" s="5">
        <v>79795000</v>
      </c>
      <c r="T495" s="5">
        <v>79795000</v>
      </c>
      <c r="U495" s="5">
        <v>0</v>
      </c>
      <c r="V495" s="5">
        <v>0</v>
      </c>
      <c r="W495" s="5">
        <f t="shared" si="8"/>
        <v>79795000</v>
      </c>
      <c r="X495" s="5">
        <v>0</v>
      </c>
      <c r="Y495" s="5">
        <v>0</v>
      </c>
      <c r="Z495" s="5">
        <v>0</v>
      </c>
      <c r="AA495" s="5">
        <v>0</v>
      </c>
      <c r="AB495" s="5">
        <v>0</v>
      </c>
    </row>
    <row r="496" spans="1:28" ht="30" customHeight="1" x14ac:dyDescent="0.55000000000000004">
      <c r="A496" s="48" t="s">
        <v>27</v>
      </c>
      <c r="B496" s="2">
        <v>2024</v>
      </c>
      <c r="C496" s="1" t="s">
        <v>28</v>
      </c>
      <c r="D496" s="1" t="s">
        <v>738</v>
      </c>
      <c r="E496" s="1" t="s">
        <v>739</v>
      </c>
      <c r="F496" s="1" t="s">
        <v>758</v>
      </c>
      <c r="G496" s="1" t="s">
        <v>759</v>
      </c>
      <c r="H496" s="1" t="s">
        <v>152</v>
      </c>
      <c r="I496" s="1" t="s">
        <v>153</v>
      </c>
      <c r="J496" s="1" t="s">
        <v>41</v>
      </c>
      <c r="K496" s="1" t="s">
        <v>42</v>
      </c>
      <c r="L496" s="1" t="s">
        <v>43</v>
      </c>
      <c r="M496" s="1" t="s">
        <v>38</v>
      </c>
      <c r="N496" s="5">
        <v>337752097</v>
      </c>
      <c r="O496" s="5"/>
      <c r="P496" s="5"/>
      <c r="Q496" s="5">
        <v>0</v>
      </c>
      <c r="R496" s="5">
        <v>0</v>
      </c>
      <c r="S496" s="5">
        <v>337752097</v>
      </c>
      <c r="T496" s="5">
        <v>229700660</v>
      </c>
      <c r="U496" s="5">
        <v>108051437</v>
      </c>
      <c r="V496" s="5">
        <v>88966550</v>
      </c>
      <c r="W496" s="5">
        <f t="shared" si="8"/>
        <v>140734110</v>
      </c>
      <c r="X496" s="5">
        <v>2361943</v>
      </c>
      <c r="Y496" s="5">
        <v>2361943</v>
      </c>
      <c r="Z496" s="5">
        <v>2361943</v>
      </c>
      <c r="AA496" s="5">
        <v>0</v>
      </c>
      <c r="AB496" s="5">
        <v>0</v>
      </c>
    </row>
    <row r="497" spans="1:28" ht="30" customHeight="1" x14ac:dyDescent="0.55000000000000004">
      <c r="A497" s="48" t="s">
        <v>27</v>
      </c>
      <c r="B497" s="2">
        <v>2024</v>
      </c>
      <c r="C497" s="1" t="s">
        <v>28</v>
      </c>
      <c r="D497" s="1" t="s">
        <v>738</v>
      </c>
      <c r="E497" s="1" t="s">
        <v>739</v>
      </c>
      <c r="F497" s="1" t="s">
        <v>760</v>
      </c>
      <c r="G497" s="1" t="s">
        <v>761</v>
      </c>
      <c r="H497" s="1" t="s">
        <v>148</v>
      </c>
      <c r="I497" s="1" t="s">
        <v>149</v>
      </c>
      <c r="J497" s="1" t="s">
        <v>35</v>
      </c>
      <c r="K497" s="1" t="s">
        <v>150</v>
      </c>
      <c r="L497" s="1" t="s">
        <v>151</v>
      </c>
      <c r="M497" s="1" t="s">
        <v>38</v>
      </c>
      <c r="N497" s="5">
        <v>414375000</v>
      </c>
      <c r="O497" s="5"/>
      <c r="P497" s="5"/>
      <c r="Q497" s="5">
        <v>0</v>
      </c>
      <c r="R497" s="5">
        <v>0</v>
      </c>
      <c r="S497" s="5">
        <v>414375000</v>
      </c>
      <c r="T497" s="5">
        <v>414375000</v>
      </c>
      <c r="U497" s="5">
        <v>0</v>
      </c>
      <c r="V497" s="5">
        <v>0</v>
      </c>
      <c r="W497" s="5">
        <f t="shared" si="8"/>
        <v>414375000</v>
      </c>
      <c r="X497" s="5">
        <v>0</v>
      </c>
      <c r="Y497" s="5">
        <v>0</v>
      </c>
      <c r="Z497" s="5">
        <v>0</v>
      </c>
      <c r="AA497" s="5">
        <v>0</v>
      </c>
      <c r="AB497" s="5">
        <v>0</v>
      </c>
    </row>
    <row r="498" spans="1:28" ht="30" customHeight="1" x14ac:dyDescent="0.55000000000000004">
      <c r="A498" s="48" t="s">
        <v>27</v>
      </c>
      <c r="B498" s="2">
        <v>2024</v>
      </c>
      <c r="C498" s="1" t="s">
        <v>28</v>
      </c>
      <c r="D498" s="1" t="s">
        <v>738</v>
      </c>
      <c r="E498" s="1" t="s">
        <v>739</v>
      </c>
      <c r="F498" s="1" t="s">
        <v>760</v>
      </c>
      <c r="G498" s="1" t="s">
        <v>761</v>
      </c>
      <c r="H498" s="1" t="s">
        <v>152</v>
      </c>
      <c r="I498" s="1" t="s">
        <v>153</v>
      </c>
      <c r="J498" s="1" t="s">
        <v>35</v>
      </c>
      <c r="K498" s="1" t="s">
        <v>150</v>
      </c>
      <c r="L498" s="1" t="s">
        <v>151</v>
      </c>
      <c r="M498" s="1" t="s">
        <v>38</v>
      </c>
      <c r="N498" s="5">
        <v>3958427</v>
      </c>
      <c r="O498" s="5"/>
      <c r="P498" s="5"/>
      <c r="Q498" s="5">
        <v>0</v>
      </c>
      <c r="R498" s="5">
        <v>0</v>
      </c>
      <c r="S498" s="5">
        <v>3958427</v>
      </c>
      <c r="T498" s="5">
        <v>0</v>
      </c>
      <c r="U498" s="5">
        <v>3958427</v>
      </c>
      <c r="V498" s="5"/>
      <c r="W498" s="5">
        <f t="shared" si="8"/>
        <v>0</v>
      </c>
      <c r="X498" s="5">
        <v>0</v>
      </c>
      <c r="Y498" s="5">
        <v>0</v>
      </c>
      <c r="Z498" s="5">
        <v>0</v>
      </c>
      <c r="AA498" s="5">
        <v>0</v>
      </c>
      <c r="AB498" s="5">
        <v>0</v>
      </c>
    </row>
    <row r="499" spans="1:28" ht="30" customHeight="1" x14ac:dyDescent="0.55000000000000004">
      <c r="A499" s="48" t="s">
        <v>27</v>
      </c>
      <c r="B499" s="2">
        <v>2024</v>
      </c>
      <c r="C499" s="1" t="s">
        <v>28</v>
      </c>
      <c r="D499" s="1" t="s">
        <v>738</v>
      </c>
      <c r="E499" s="1" t="s">
        <v>739</v>
      </c>
      <c r="F499" s="1" t="s">
        <v>762</v>
      </c>
      <c r="G499" s="1" t="s">
        <v>763</v>
      </c>
      <c r="H499" s="1" t="s">
        <v>152</v>
      </c>
      <c r="I499" s="1" t="s">
        <v>153</v>
      </c>
      <c r="J499" s="1" t="s">
        <v>41</v>
      </c>
      <c r="K499" s="1" t="s">
        <v>42</v>
      </c>
      <c r="L499" s="1" t="s">
        <v>43</v>
      </c>
      <c r="M499" s="1" t="s">
        <v>38</v>
      </c>
      <c r="N499" s="5">
        <v>2544264848</v>
      </c>
      <c r="O499" s="5"/>
      <c r="P499" s="5"/>
      <c r="Q499" s="5">
        <v>0</v>
      </c>
      <c r="R499" s="5">
        <v>0</v>
      </c>
      <c r="S499" s="5">
        <v>2544264848</v>
      </c>
      <c r="T499" s="5">
        <v>2400626814</v>
      </c>
      <c r="U499" s="5">
        <v>143638034</v>
      </c>
      <c r="V499" s="5">
        <v>1369137255</v>
      </c>
      <c r="W499" s="5">
        <f t="shared" si="8"/>
        <v>1031489559</v>
      </c>
      <c r="X499" s="5">
        <v>150000</v>
      </c>
      <c r="Y499" s="5">
        <v>150000</v>
      </c>
      <c r="Z499" s="5">
        <v>150000</v>
      </c>
      <c r="AA499" s="5">
        <v>0</v>
      </c>
      <c r="AB499" s="5">
        <v>0</v>
      </c>
    </row>
    <row r="500" spans="1:28" ht="30" customHeight="1" x14ac:dyDescent="0.55000000000000004">
      <c r="A500" s="48" t="s">
        <v>27</v>
      </c>
      <c r="B500" s="2">
        <v>2024</v>
      </c>
      <c r="C500" s="1" t="s">
        <v>28</v>
      </c>
      <c r="D500" s="1" t="s">
        <v>738</v>
      </c>
      <c r="E500" s="1" t="s">
        <v>739</v>
      </c>
      <c r="F500" s="1" t="s">
        <v>762</v>
      </c>
      <c r="G500" s="1" t="s">
        <v>763</v>
      </c>
      <c r="H500" s="1" t="s">
        <v>214</v>
      </c>
      <c r="I500" s="1" t="s">
        <v>215</v>
      </c>
      <c r="J500" s="1" t="s">
        <v>41</v>
      </c>
      <c r="K500" s="1" t="s">
        <v>42</v>
      </c>
      <c r="L500" s="1" t="s">
        <v>43</v>
      </c>
      <c r="M500" s="1" t="s">
        <v>38</v>
      </c>
      <c r="N500" s="5">
        <v>420961955.75</v>
      </c>
      <c r="O500" s="5"/>
      <c r="P500" s="5"/>
      <c r="Q500" s="5">
        <v>0</v>
      </c>
      <c r="R500" s="5">
        <v>0</v>
      </c>
      <c r="S500" s="5">
        <v>420961955.75</v>
      </c>
      <c r="T500" s="5">
        <v>357035831</v>
      </c>
      <c r="U500" s="5">
        <v>63926124.75</v>
      </c>
      <c r="V500" s="5">
        <v>0</v>
      </c>
      <c r="W500" s="5">
        <f t="shared" si="8"/>
        <v>357035831</v>
      </c>
      <c r="X500" s="5">
        <v>0</v>
      </c>
      <c r="Y500" s="5">
        <v>0</v>
      </c>
      <c r="Z500" s="5">
        <v>0</v>
      </c>
      <c r="AA500" s="5">
        <v>0</v>
      </c>
      <c r="AB500" s="5">
        <v>0</v>
      </c>
    </row>
    <row r="501" spans="1:28" ht="30" customHeight="1" x14ac:dyDescent="0.55000000000000004">
      <c r="A501" s="48" t="s">
        <v>27</v>
      </c>
      <c r="B501" s="2">
        <v>2024</v>
      </c>
      <c r="C501" s="1" t="s">
        <v>28</v>
      </c>
      <c r="D501" s="1" t="s">
        <v>738</v>
      </c>
      <c r="E501" s="1" t="s">
        <v>739</v>
      </c>
      <c r="F501" s="1" t="s">
        <v>764</v>
      </c>
      <c r="G501" s="1" t="s">
        <v>765</v>
      </c>
      <c r="H501" s="1" t="s">
        <v>190</v>
      </c>
      <c r="I501" s="1" t="s">
        <v>191</v>
      </c>
      <c r="J501" s="1" t="s">
        <v>35</v>
      </c>
      <c r="K501" s="1" t="s">
        <v>36</v>
      </c>
      <c r="L501" s="1" t="s">
        <v>37</v>
      </c>
      <c r="M501" s="1" t="s">
        <v>38</v>
      </c>
      <c r="N501" s="5">
        <v>69000000</v>
      </c>
      <c r="O501" s="5"/>
      <c r="P501" s="5"/>
      <c r="Q501" s="5">
        <v>0</v>
      </c>
      <c r="R501" s="5">
        <v>0</v>
      </c>
      <c r="S501" s="5">
        <v>69000000</v>
      </c>
      <c r="T501" s="5">
        <v>66000000</v>
      </c>
      <c r="U501" s="5">
        <v>3000000</v>
      </c>
      <c r="V501" s="5">
        <v>0</v>
      </c>
      <c r="W501" s="5">
        <f t="shared" si="8"/>
        <v>66000000</v>
      </c>
      <c r="X501" s="5">
        <v>0</v>
      </c>
      <c r="Y501" s="5">
        <v>0</v>
      </c>
      <c r="Z501" s="5">
        <v>0</v>
      </c>
      <c r="AA501" s="5">
        <v>0</v>
      </c>
      <c r="AB501" s="5">
        <v>0</v>
      </c>
    </row>
    <row r="502" spans="1:28" ht="30" customHeight="1" x14ac:dyDescent="0.55000000000000004">
      <c r="A502" s="48" t="s">
        <v>27</v>
      </c>
      <c r="B502" s="2">
        <v>2024</v>
      </c>
      <c r="C502" s="1" t="s">
        <v>28</v>
      </c>
      <c r="D502" s="1" t="s">
        <v>738</v>
      </c>
      <c r="E502" s="1" t="s">
        <v>739</v>
      </c>
      <c r="F502" s="1" t="s">
        <v>766</v>
      </c>
      <c r="G502" s="1" t="s">
        <v>767</v>
      </c>
      <c r="H502" s="1" t="s">
        <v>316</v>
      </c>
      <c r="I502" s="1" t="s">
        <v>317</v>
      </c>
      <c r="J502" s="1" t="s">
        <v>35</v>
      </c>
      <c r="K502" s="1" t="s">
        <v>36</v>
      </c>
      <c r="L502" s="1" t="s">
        <v>37</v>
      </c>
      <c r="M502" s="1" t="s">
        <v>38</v>
      </c>
      <c r="N502" s="5">
        <v>463516869</v>
      </c>
      <c r="O502" s="5"/>
      <c r="P502" s="5"/>
      <c r="Q502" s="5">
        <v>0</v>
      </c>
      <c r="R502" s="5">
        <v>0</v>
      </c>
      <c r="S502" s="5">
        <v>463516869</v>
      </c>
      <c r="T502" s="5">
        <v>348455632</v>
      </c>
      <c r="U502" s="5">
        <v>115061237</v>
      </c>
      <c r="V502" s="5">
        <v>0</v>
      </c>
      <c r="W502" s="5">
        <f t="shared" si="8"/>
        <v>348455632</v>
      </c>
      <c r="X502" s="5">
        <v>0</v>
      </c>
      <c r="Y502" s="5">
        <v>0</v>
      </c>
      <c r="Z502" s="5">
        <v>0</v>
      </c>
      <c r="AA502" s="5">
        <v>0</v>
      </c>
      <c r="AB502" s="5">
        <v>0</v>
      </c>
    </row>
    <row r="503" spans="1:28" ht="30" customHeight="1" x14ac:dyDescent="0.55000000000000004">
      <c r="A503" s="48" t="s">
        <v>27</v>
      </c>
      <c r="B503" s="2">
        <v>2024</v>
      </c>
      <c r="C503" s="1" t="s">
        <v>28</v>
      </c>
      <c r="D503" s="1" t="s">
        <v>738</v>
      </c>
      <c r="E503" s="1" t="s">
        <v>739</v>
      </c>
      <c r="F503" s="1" t="s">
        <v>768</v>
      </c>
      <c r="G503" s="1" t="s">
        <v>769</v>
      </c>
      <c r="H503" s="1" t="s">
        <v>214</v>
      </c>
      <c r="I503" s="1" t="s">
        <v>215</v>
      </c>
      <c r="J503" s="1" t="s">
        <v>41</v>
      </c>
      <c r="K503" s="1" t="s">
        <v>42</v>
      </c>
      <c r="L503" s="1" t="s">
        <v>43</v>
      </c>
      <c r="M503" s="1" t="s">
        <v>38</v>
      </c>
      <c r="N503" s="5">
        <v>12813697</v>
      </c>
      <c r="O503" s="5"/>
      <c r="P503" s="5"/>
      <c r="Q503" s="5">
        <v>0</v>
      </c>
      <c r="R503" s="5">
        <v>0</v>
      </c>
      <c r="S503" s="5">
        <v>12813697</v>
      </c>
      <c r="T503" s="5">
        <v>11173305</v>
      </c>
      <c r="U503" s="5">
        <v>1640392</v>
      </c>
      <c r="V503" s="5">
        <v>0</v>
      </c>
      <c r="W503" s="5">
        <f t="shared" si="8"/>
        <v>11173305</v>
      </c>
      <c r="X503" s="5">
        <v>0</v>
      </c>
      <c r="Y503" s="5">
        <v>0</v>
      </c>
      <c r="Z503" s="5">
        <v>0</v>
      </c>
      <c r="AA503" s="5">
        <v>0</v>
      </c>
      <c r="AB503" s="5">
        <v>0</v>
      </c>
    </row>
    <row r="504" spans="1:28" ht="30" customHeight="1" x14ac:dyDescent="0.55000000000000004">
      <c r="A504" s="48" t="s">
        <v>27</v>
      </c>
      <c r="B504" s="2">
        <v>2024</v>
      </c>
      <c r="C504" s="1" t="s">
        <v>28</v>
      </c>
      <c r="D504" s="1" t="s">
        <v>738</v>
      </c>
      <c r="E504" s="1" t="s">
        <v>739</v>
      </c>
      <c r="F504" s="1" t="s">
        <v>770</v>
      </c>
      <c r="G504" s="1" t="s">
        <v>771</v>
      </c>
      <c r="H504" s="1" t="s">
        <v>214</v>
      </c>
      <c r="I504" s="1" t="s">
        <v>215</v>
      </c>
      <c r="J504" s="1" t="s">
        <v>41</v>
      </c>
      <c r="K504" s="1" t="s">
        <v>42</v>
      </c>
      <c r="L504" s="1" t="s">
        <v>43</v>
      </c>
      <c r="M504" s="1" t="s">
        <v>38</v>
      </c>
      <c r="N504" s="5">
        <v>33014400</v>
      </c>
      <c r="O504" s="5"/>
      <c r="P504" s="5"/>
      <c r="Q504" s="5">
        <v>0</v>
      </c>
      <c r="R504" s="5">
        <v>0</v>
      </c>
      <c r="S504" s="5">
        <v>33014400</v>
      </c>
      <c r="T504" s="5">
        <v>26198400</v>
      </c>
      <c r="U504" s="5">
        <v>6816000</v>
      </c>
      <c r="V504" s="5">
        <v>0</v>
      </c>
      <c r="W504" s="5">
        <f t="shared" si="8"/>
        <v>26198400</v>
      </c>
      <c r="X504" s="5">
        <v>0</v>
      </c>
      <c r="Y504" s="5">
        <v>0</v>
      </c>
      <c r="Z504" s="5">
        <v>0</v>
      </c>
      <c r="AA504" s="5">
        <v>0</v>
      </c>
      <c r="AB504" s="5">
        <v>0</v>
      </c>
    </row>
    <row r="505" spans="1:28" ht="30" customHeight="1" x14ac:dyDescent="0.55000000000000004">
      <c r="A505" s="48" t="s">
        <v>27</v>
      </c>
      <c r="B505" s="2">
        <v>2024</v>
      </c>
      <c r="C505" s="1" t="s">
        <v>28</v>
      </c>
      <c r="D505" s="1" t="s">
        <v>772</v>
      </c>
      <c r="E505" s="1" t="s">
        <v>773</v>
      </c>
      <c r="F505" s="1" t="s">
        <v>774</v>
      </c>
      <c r="G505" s="1" t="s">
        <v>775</v>
      </c>
      <c r="H505" s="1" t="s">
        <v>152</v>
      </c>
      <c r="I505" s="1" t="s">
        <v>153</v>
      </c>
      <c r="J505" s="1" t="s">
        <v>41</v>
      </c>
      <c r="K505" s="1" t="s">
        <v>42</v>
      </c>
      <c r="L505" s="1" t="s">
        <v>43</v>
      </c>
      <c r="M505" s="1" t="s">
        <v>38</v>
      </c>
      <c r="N505" s="5">
        <v>14849187</v>
      </c>
      <c r="O505" s="5"/>
      <c r="P505" s="5"/>
      <c r="Q505" s="5">
        <v>0</v>
      </c>
      <c r="R505" s="5">
        <v>0</v>
      </c>
      <c r="S505" s="5">
        <v>14849187</v>
      </c>
      <c r="T505" s="5">
        <v>569250</v>
      </c>
      <c r="U505" s="5">
        <v>14279937</v>
      </c>
      <c r="V505" s="5">
        <v>0</v>
      </c>
      <c r="W505" s="5">
        <f t="shared" si="8"/>
        <v>569250</v>
      </c>
      <c r="X505" s="5">
        <v>0</v>
      </c>
      <c r="Y505" s="5">
        <v>0</v>
      </c>
      <c r="Z505" s="5">
        <v>0</v>
      </c>
      <c r="AA505" s="5">
        <v>0</v>
      </c>
      <c r="AB505" s="5">
        <v>0</v>
      </c>
    </row>
    <row r="506" spans="1:28" ht="30" customHeight="1" x14ac:dyDescent="0.55000000000000004">
      <c r="A506" s="48" t="s">
        <v>27</v>
      </c>
      <c r="B506" s="2">
        <v>2024</v>
      </c>
      <c r="C506" s="1" t="s">
        <v>28</v>
      </c>
      <c r="D506" s="1" t="s">
        <v>772</v>
      </c>
      <c r="E506" s="1" t="s">
        <v>773</v>
      </c>
      <c r="F506" s="1" t="s">
        <v>776</v>
      </c>
      <c r="G506" s="1" t="s">
        <v>777</v>
      </c>
      <c r="H506" s="1" t="s">
        <v>262</v>
      </c>
      <c r="I506" s="1" t="s">
        <v>263</v>
      </c>
      <c r="J506" s="1" t="s">
        <v>41</v>
      </c>
      <c r="K506" s="1" t="s">
        <v>42</v>
      </c>
      <c r="L506" s="1" t="s">
        <v>43</v>
      </c>
      <c r="M506" s="1" t="s">
        <v>38</v>
      </c>
      <c r="N506" s="5">
        <v>382907000</v>
      </c>
      <c r="O506" s="5"/>
      <c r="P506" s="5"/>
      <c r="Q506" s="5">
        <v>0</v>
      </c>
      <c r="R506" s="5">
        <v>0</v>
      </c>
      <c r="S506" s="5">
        <v>382907000</v>
      </c>
      <c r="T506" s="5">
        <v>328206000</v>
      </c>
      <c r="U506" s="5">
        <v>54701000</v>
      </c>
      <c r="V506" s="5">
        <v>46441668</v>
      </c>
      <c r="W506" s="5">
        <f t="shared" si="8"/>
        <v>281764332</v>
      </c>
      <c r="X506" s="5">
        <v>0</v>
      </c>
      <c r="Y506" s="5">
        <v>0</v>
      </c>
      <c r="Z506" s="5">
        <v>0</v>
      </c>
      <c r="AA506" s="5">
        <v>0</v>
      </c>
      <c r="AB506" s="5">
        <v>0</v>
      </c>
    </row>
    <row r="507" spans="1:28" ht="30" customHeight="1" x14ac:dyDescent="0.55000000000000004">
      <c r="A507" s="48" t="s">
        <v>27</v>
      </c>
      <c r="B507" s="2">
        <v>2024</v>
      </c>
      <c r="C507" s="1" t="s">
        <v>28</v>
      </c>
      <c r="D507" s="1" t="s">
        <v>772</v>
      </c>
      <c r="E507" s="1" t="s">
        <v>773</v>
      </c>
      <c r="F507" s="1" t="s">
        <v>776</v>
      </c>
      <c r="G507" s="1" t="s">
        <v>777</v>
      </c>
      <c r="H507" s="1" t="s">
        <v>264</v>
      </c>
      <c r="I507" s="1" t="s">
        <v>265</v>
      </c>
      <c r="J507" s="1" t="s">
        <v>41</v>
      </c>
      <c r="K507" s="1" t="s">
        <v>42</v>
      </c>
      <c r="L507" s="1" t="s">
        <v>43</v>
      </c>
      <c r="M507" s="1" t="s">
        <v>38</v>
      </c>
      <c r="N507" s="5">
        <v>49334000</v>
      </c>
      <c r="O507" s="5"/>
      <c r="P507" s="5"/>
      <c r="Q507" s="5">
        <v>0</v>
      </c>
      <c r="R507" s="5">
        <v>0</v>
      </c>
      <c r="S507" s="5">
        <v>49334000</v>
      </c>
      <c r="T507" s="5">
        <v>49334000</v>
      </c>
      <c r="U507" s="5">
        <v>0</v>
      </c>
      <c r="V507" s="5">
        <v>47334000</v>
      </c>
      <c r="W507" s="5">
        <f t="shared" si="8"/>
        <v>2000000</v>
      </c>
      <c r="X507" s="5">
        <v>2058000</v>
      </c>
      <c r="Y507" s="5">
        <v>2058000</v>
      </c>
      <c r="Z507" s="5">
        <v>2058000</v>
      </c>
      <c r="AA507" s="5">
        <v>0</v>
      </c>
      <c r="AB507" s="5">
        <v>0</v>
      </c>
    </row>
    <row r="508" spans="1:28" ht="30" customHeight="1" x14ac:dyDescent="0.55000000000000004">
      <c r="A508" s="48" t="s">
        <v>27</v>
      </c>
      <c r="B508" s="2">
        <v>2024</v>
      </c>
      <c r="C508" s="1" t="s">
        <v>28</v>
      </c>
      <c r="D508" s="1" t="s">
        <v>772</v>
      </c>
      <c r="E508" s="1" t="s">
        <v>773</v>
      </c>
      <c r="F508" s="1" t="s">
        <v>776</v>
      </c>
      <c r="G508" s="1" t="s">
        <v>777</v>
      </c>
      <c r="H508" s="1" t="s">
        <v>152</v>
      </c>
      <c r="I508" s="1" t="s">
        <v>153</v>
      </c>
      <c r="J508" s="1" t="s">
        <v>41</v>
      </c>
      <c r="K508" s="1" t="s">
        <v>42</v>
      </c>
      <c r="L508" s="1" t="s">
        <v>43</v>
      </c>
      <c r="M508" s="1" t="s">
        <v>38</v>
      </c>
      <c r="N508" s="5">
        <v>907759458</v>
      </c>
      <c r="O508" s="5">
        <v>49685270</v>
      </c>
      <c r="P508" s="5">
        <v>0</v>
      </c>
      <c r="Q508" s="5">
        <v>0</v>
      </c>
      <c r="R508" s="5">
        <v>0</v>
      </c>
      <c r="S508" s="5">
        <v>957444728</v>
      </c>
      <c r="T508" s="5">
        <v>785294975</v>
      </c>
      <c r="U508" s="5">
        <v>172149753</v>
      </c>
      <c r="V508" s="5">
        <v>577409739</v>
      </c>
      <c r="W508" s="5">
        <f t="shared" si="8"/>
        <v>207885236</v>
      </c>
      <c r="X508" s="5">
        <v>20135863</v>
      </c>
      <c r="Y508" s="5">
        <v>20135863</v>
      </c>
      <c r="Z508" s="5">
        <v>20135863</v>
      </c>
      <c r="AA508" s="5">
        <v>0</v>
      </c>
      <c r="AB508" s="5">
        <v>0</v>
      </c>
    </row>
    <row r="509" spans="1:28" ht="30" customHeight="1" x14ac:dyDescent="0.55000000000000004">
      <c r="A509" s="48" t="s">
        <v>27</v>
      </c>
      <c r="B509" s="2">
        <v>2024</v>
      </c>
      <c r="C509" s="1" t="s">
        <v>28</v>
      </c>
      <c r="D509" s="1" t="s">
        <v>772</v>
      </c>
      <c r="E509" s="1" t="s">
        <v>773</v>
      </c>
      <c r="F509" s="1" t="s">
        <v>776</v>
      </c>
      <c r="G509" s="1" t="s">
        <v>777</v>
      </c>
      <c r="H509" s="1" t="s">
        <v>152</v>
      </c>
      <c r="I509" s="1" t="s">
        <v>153</v>
      </c>
      <c r="J509" s="1" t="s">
        <v>35</v>
      </c>
      <c r="K509" s="1" t="s">
        <v>36</v>
      </c>
      <c r="L509" s="1" t="s">
        <v>37</v>
      </c>
      <c r="M509" s="1" t="s">
        <v>38</v>
      </c>
      <c r="N509" s="5">
        <v>43903810</v>
      </c>
      <c r="O509" s="5"/>
      <c r="P509" s="5"/>
      <c r="Q509" s="5">
        <v>0</v>
      </c>
      <c r="R509" s="5">
        <v>0</v>
      </c>
      <c r="S509" s="5">
        <v>43903810</v>
      </c>
      <c r="T509" s="5">
        <v>0</v>
      </c>
      <c r="U509" s="5">
        <v>43903810</v>
      </c>
      <c r="V509" s="5"/>
      <c r="W509" s="5">
        <f t="shared" si="8"/>
        <v>0</v>
      </c>
      <c r="X509" s="5">
        <v>0</v>
      </c>
      <c r="Y509" s="5">
        <v>0</v>
      </c>
      <c r="Z509" s="5">
        <v>0</v>
      </c>
      <c r="AA509" s="5">
        <v>0</v>
      </c>
      <c r="AB509" s="5">
        <v>0</v>
      </c>
    </row>
    <row r="510" spans="1:28" ht="30" customHeight="1" x14ac:dyDescent="0.55000000000000004">
      <c r="A510" s="48" t="s">
        <v>27</v>
      </c>
      <c r="B510" s="2">
        <v>2024</v>
      </c>
      <c r="C510" s="1" t="s">
        <v>28</v>
      </c>
      <c r="D510" s="1" t="s">
        <v>772</v>
      </c>
      <c r="E510" s="1" t="s">
        <v>773</v>
      </c>
      <c r="F510" s="1" t="s">
        <v>776</v>
      </c>
      <c r="G510" s="1" t="s">
        <v>777</v>
      </c>
      <c r="H510" s="1" t="s">
        <v>200</v>
      </c>
      <c r="I510" s="1" t="s">
        <v>201</v>
      </c>
      <c r="J510" s="1" t="s">
        <v>35</v>
      </c>
      <c r="K510" s="1" t="s">
        <v>150</v>
      </c>
      <c r="L510" s="1" t="s">
        <v>151</v>
      </c>
      <c r="M510" s="1" t="s">
        <v>38</v>
      </c>
      <c r="N510" s="5">
        <v>30517588</v>
      </c>
      <c r="O510" s="5"/>
      <c r="P510" s="5"/>
      <c r="Q510" s="5">
        <v>0</v>
      </c>
      <c r="R510" s="5">
        <v>0</v>
      </c>
      <c r="S510" s="5">
        <v>30517588</v>
      </c>
      <c r="T510" s="5">
        <v>0</v>
      </c>
      <c r="U510" s="5">
        <v>30517588</v>
      </c>
      <c r="V510" s="5"/>
      <c r="W510" s="5">
        <f t="shared" si="8"/>
        <v>0</v>
      </c>
      <c r="X510" s="5">
        <v>0</v>
      </c>
      <c r="Y510" s="5">
        <v>0</v>
      </c>
      <c r="Z510" s="5">
        <v>0</v>
      </c>
      <c r="AA510" s="5">
        <v>0</v>
      </c>
      <c r="AB510" s="5">
        <v>0</v>
      </c>
    </row>
    <row r="511" spans="1:28" ht="30" customHeight="1" x14ac:dyDescent="0.55000000000000004">
      <c r="A511" s="48" t="s">
        <v>27</v>
      </c>
      <c r="B511" s="2">
        <v>2024</v>
      </c>
      <c r="C511" s="1" t="s">
        <v>28</v>
      </c>
      <c r="D511" s="1" t="s">
        <v>772</v>
      </c>
      <c r="E511" s="1" t="s">
        <v>773</v>
      </c>
      <c r="F511" s="1" t="s">
        <v>778</v>
      </c>
      <c r="G511" s="1" t="s">
        <v>779</v>
      </c>
      <c r="H511" s="1" t="s">
        <v>152</v>
      </c>
      <c r="I511" s="1" t="s">
        <v>153</v>
      </c>
      <c r="J511" s="1" t="s">
        <v>35</v>
      </c>
      <c r="K511" s="1" t="s">
        <v>150</v>
      </c>
      <c r="L511" s="1" t="s">
        <v>151</v>
      </c>
      <c r="M511" s="1" t="s">
        <v>38</v>
      </c>
      <c r="N511" s="5">
        <v>1279470546</v>
      </c>
      <c r="O511" s="5"/>
      <c r="P511" s="5"/>
      <c r="Q511" s="5">
        <v>0</v>
      </c>
      <c r="R511" s="5">
        <v>0</v>
      </c>
      <c r="S511" s="5">
        <v>1279470546</v>
      </c>
      <c r="T511" s="5">
        <v>1236719072</v>
      </c>
      <c r="U511" s="5">
        <v>42751474</v>
      </c>
      <c r="V511" s="5">
        <v>546582708</v>
      </c>
      <c r="W511" s="5">
        <f t="shared" si="8"/>
        <v>690136364</v>
      </c>
      <c r="X511" s="5">
        <v>0</v>
      </c>
      <c r="Y511" s="5">
        <v>0</v>
      </c>
      <c r="Z511" s="5">
        <v>0</v>
      </c>
      <c r="AA511" s="5">
        <v>0</v>
      </c>
      <c r="AB511" s="5">
        <v>0</v>
      </c>
    </row>
    <row r="512" spans="1:28" ht="30" customHeight="1" x14ac:dyDescent="0.55000000000000004">
      <c r="A512" s="48" t="s">
        <v>27</v>
      </c>
      <c r="B512" s="2">
        <v>2024</v>
      </c>
      <c r="C512" s="1" t="s">
        <v>28</v>
      </c>
      <c r="D512" s="1" t="s">
        <v>772</v>
      </c>
      <c r="E512" s="1" t="s">
        <v>773</v>
      </c>
      <c r="F512" s="1" t="s">
        <v>778</v>
      </c>
      <c r="G512" s="1" t="s">
        <v>779</v>
      </c>
      <c r="H512" s="1" t="s">
        <v>152</v>
      </c>
      <c r="I512" s="1" t="s">
        <v>153</v>
      </c>
      <c r="J512" s="1" t="s">
        <v>41</v>
      </c>
      <c r="K512" s="1" t="s">
        <v>42</v>
      </c>
      <c r="L512" s="1" t="s">
        <v>43</v>
      </c>
      <c r="M512" s="1" t="s">
        <v>38</v>
      </c>
      <c r="N512" s="5">
        <v>124159699</v>
      </c>
      <c r="O512" s="5"/>
      <c r="P512" s="5"/>
      <c r="Q512" s="5">
        <v>0</v>
      </c>
      <c r="R512" s="5">
        <v>0</v>
      </c>
      <c r="S512" s="5">
        <v>124159699</v>
      </c>
      <c r="T512" s="5">
        <v>124159699</v>
      </c>
      <c r="U512" s="5">
        <v>0</v>
      </c>
      <c r="V512" s="5">
        <v>52159699</v>
      </c>
      <c r="W512" s="5">
        <f t="shared" si="8"/>
        <v>72000000</v>
      </c>
      <c r="X512" s="5">
        <v>2267813</v>
      </c>
      <c r="Y512" s="5">
        <v>2267813</v>
      </c>
      <c r="Z512" s="5">
        <v>2267813</v>
      </c>
      <c r="AA512" s="5">
        <v>0</v>
      </c>
      <c r="AB512" s="5">
        <v>0</v>
      </c>
    </row>
    <row r="513" spans="1:28" ht="30" customHeight="1" x14ac:dyDescent="0.55000000000000004">
      <c r="A513" s="48" t="s">
        <v>27</v>
      </c>
      <c r="B513" s="2">
        <v>2024</v>
      </c>
      <c r="C513" s="1" t="s">
        <v>28</v>
      </c>
      <c r="D513" s="1" t="s">
        <v>772</v>
      </c>
      <c r="E513" s="1" t="s">
        <v>773</v>
      </c>
      <c r="F513" s="1" t="s">
        <v>780</v>
      </c>
      <c r="G513" s="1" t="s">
        <v>781</v>
      </c>
      <c r="H513" s="1" t="s">
        <v>148</v>
      </c>
      <c r="I513" s="1" t="s">
        <v>149</v>
      </c>
      <c r="J513" s="1" t="s">
        <v>35</v>
      </c>
      <c r="K513" s="1" t="s">
        <v>170</v>
      </c>
      <c r="L513" s="1" t="s">
        <v>171</v>
      </c>
      <c r="M513" s="1" t="s">
        <v>38</v>
      </c>
      <c r="N513" s="5">
        <v>1092929441</v>
      </c>
      <c r="O513" s="5"/>
      <c r="P513" s="5"/>
      <c r="Q513" s="5">
        <v>0</v>
      </c>
      <c r="R513" s="5">
        <v>0</v>
      </c>
      <c r="S513" s="5">
        <v>1092929441</v>
      </c>
      <c r="T513" s="5">
        <v>1092929441</v>
      </c>
      <c r="U513" s="5">
        <v>0</v>
      </c>
      <c r="V513" s="5">
        <v>0</v>
      </c>
      <c r="W513" s="5">
        <f t="shared" si="8"/>
        <v>1092929441</v>
      </c>
      <c r="X513" s="5">
        <v>0</v>
      </c>
      <c r="Y513" s="5">
        <v>0</v>
      </c>
      <c r="Z513" s="5">
        <v>0</v>
      </c>
      <c r="AA513" s="5">
        <v>0</v>
      </c>
      <c r="AB513" s="5">
        <v>0</v>
      </c>
    </row>
    <row r="514" spans="1:28" ht="30" customHeight="1" x14ac:dyDescent="0.55000000000000004">
      <c r="A514" s="48" t="s">
        <v>27</v>
      </c>
      <c r="B514" s="2">
        <v>2024</v>
      </c>
      <c r="C514" s="1" t="s">
        <v>28</v>
      </c>
      <c r="D514" s="1" t="s">
        <v>772</v>
      </c>
      <c r="E514" s="1" t="s">
        <v>773</v>
      </c>
      <c r="F514" s="1" t="s">
        <v>780</v>
      </c>
      <c r="G514" s="1" t="s">
        <v>781</v>
      </c>
      <c r="H514" s="1" t="s">
        <v>152</v>
      </c>
      <c r="I514" s="1" t="s">
        <v>153</v>
      </c>
      <c r="J514" s="1" t="s">
        <v>35</v>
      </c>
      <c r="K514" s="1" t="s">
        <v>170</v>
      </c>
      <c r="L514" s="1" t="s">
        <v>171</v>
      </c>
      <c r="M514" s="1" t="s">
        <v>38</v>
      </c>
      <c r="N514" s="5">
        <v>469912988</v>
      </c>
      <c r="O514" s="5"/>
      <c r="P514" s="5"/>
      <c r="Q514" s="5">
        <v>0</v>
      </c>
      <c r="R514" s="5">
        <v>0</v>
      </c>
      <c r="S514" s="5">
        <v>469912988</v>
      </c>
      <c r="T514" s="5">
        <v>315189580</v>
      </c>
      <c r="U514" s="5">
        <v>154723408</v>
      </c>
      <c r="V514" s="5">
        <v>185766672</v>
      </c>
      <c r="W514" s="5">
        <f t="shared" si="8"/>
        <v>129422908</v>
      </c>
      <c r="X514" s="5">
        <v>0</v>
      </c>
      <c r="Y514" s="5">
        <v>0</v>
      </c>
      <c r="Z514" s="5">
        <v>0</v>
      </c>
      <c r="AA514" s="5">
        <v>0</v>
      </c>
      <c r="AB514" s="5">
        <v>0</v>
      </c>
    </row>
    <row r="515" spans="1:28" ht="30" customHeight="1" x14ac:dyDescent="0.55000000000000004">
      <c r="A515" s="48" t="s">
        <v>27</v>
      </c>
      <c r="B515" s="2">
        <v>2024</v>
      </c>
      <c r="C515" s="1" t="s">
        <v>28</v>
      </c>
      <c r="D515" s="1" t="s">
        <v>772</v>
      </c>
      <c r="E515" s="1" t="s">
        <v>773</v>
      </c>
      <c r="F515" s="1" t="s">
        <v>782</v>
      </c>
      <c r="G515" s="1" t="s">
        <v>783</v>
      </c>
      <c r="H515" s="1" t="s">
        <v>242</v>
      </c>
      <c r="I515" s="1" t="s">
        <v>243</v>
      </c>
      <c r="J515" s="1" t="s">
        <v>41</v>
      </c>
      <c r="K515" s="1" t="s">
        <v>42</v>
      </c>
      <c r="L515" s="1" t="s">
        <v>43</v>
      </c>
      <c r="M515" s="1" t="s">
        <v>38</v>
      </c>
      <c r="N515" s="5">
        <v>26000000</v>
      </c>
      <c r="O515" s="5"/>
      <c r="P515" s="5"/>
      <c r="Q515" s="5">
        <v>0</v>
      </c>
      <c r="R515" s="5">
        <v>0</v>
      </c>
      <c r="S515" s="5">
        <v>26000000</v>
      </c>
      <c r="T515" s="5">
        <v>0</v>
      </c>
      <c r="U515" s="5">
        <v>26000000</v>
      </c>
      <c r="V515" s="5"/>
      <c r="W515" s="5">
        <f t="shared" si="8"/>
        <v>0</v>
      </c>
      <c r="X515" s="5">
        <v>0</v>
      </c>
      <c r="Y515" s="5">
        <v>0</v>
      </c>
      <c r="Z515" s="5">
        <v>0</v>
      </c>
      <c r="AA515" s="5">
        <v>0</v>
      </c>
      <c r="AB515" s="5">
        <v>0</v>
      </c>
    </row>
    <row r="516" spans="1:28" ht="30" customHeight="1" x14ac:dyDescent="0.55000000000000004">
      <c r="A516" s="48" t="s">
        <v>27</v>
      </c>
      <c r="B516" s="2">
        <v>2024</v>
      </c>
      <c r="C516" s="1" t="s">
        <v>28</v>
      </c>
      <c r="D516" s="1" t="s">
        <v>772</v>
      </c>
      <c r="E516" s="1" t="s">
        <v>773</v>
      </c>
      <c r="F516" s="1" t="s">
        <v>782</v>
      </c>
      <c r="G516" s="1" t="s">
        <v>783</v>
      </c>
      <c r="H516" s="1" t="s">
        <v>244</v>
      </c>
      <c r="I516" s="1" t="s">
        <v>245</v>
      </c>
      <c r="J516" s="1" t="s">
        <v>41</v>
      </c>
      <c r="K516" s="1" t="s">
        <v>42</v>
      </c>
      <c r="L516" s="1" t="s">
        <v>43</v>
      </c>
      <c r="M516" s="1" t="s">
        <v>38</v>
      </c>
      <c r="N516" s="5">
        <v>5000000</v>
      </c>
      <c r="O516" s="5"/>
      <c r="P516" s="5"/>
      <c r="Q516" s="5">
        <v>0</v>
      </c>
      <c r="R516" s="5">
        <v>0</v>
      </c>
      <c r="S516" s="5">
        <v>5000000</v>
      </c>
      <c r="T516" s="5">
        <v>0</v>
      </c>
      <c r="U516" s="5">
        <v>5000000</v>
      </c>
      <c r="V516" s="5"/>
      <c r="W516" s="5">
        <f t="shared" si="8"/>
        <v>0</v>
      </c>
      <c r="X516" s="5">
        <v>0</v>
      </c>
      <c r="Y516" s="5">
        <v>0</v>
      </c>
      <c r="Z516" s="5">
        <v>0</v>
      </c>
      <c r="AA516" s="5">
        <v>0</v>
      </c>
      <c r="AB516" s="5">
        <v>0</v>
      </c>
    </row>
    <row r="517" spans="1:28" ht="30" customHeight="1" x14ac:dyDescent="0.55000000000000004">
      <c r="A517" s="48" t="s">
        <v>27</v>
      </c>
      <c r="B517" s="2">
        <v>2024</v>
      </c>
      <c r="C517" s="1" t="s">
        <v>28</v>
      </c>
      <c r="D517" s="1" t="s">
        <v>772</v>
      </c>
      <c r="E517" s="1" t="s">
        <v>773</v>
      </c>
      <c r="F517" s="1" t="s">
        <v>782</v>
      </c>
      <c r="G517" s="1" t="s">
        <v>783</v>
      </c>
      <c r="H517" s="1" t="s">
        <v>246</v>
      </c>
      <c r="I517" s="1" t="s">
        <v>247</v>
      </c>
      <c r="J517" s="1" t="s">
        <v>41</v>
      </c>
      <c r="K517" s="1" t="s">
        <v>42</v>
      </c>
      <c r="L517" s="1" t="s">
        <v>43</v>
      </c>
      <c r="M517" s="1" t="s">
        <v>38</v>
      </c>
      <c r="N517" s="5">
        <v>223633934</v>
      </c>
      <c r="O517" s="5"/>
      <c r="P517" s="5"/>
      <c r="Q517" s="5">
        <v>0</v>
      </c>
      <c r="R517" s="5">
        <v>0</v>
      </c>
      <c r="S517" s="5">
        <v>223633934</v>
      </c>
      <c r="T517" s="5">
        <v>16430000</v>
      </c>
      <c r="U517" s="5">
        <v>207203934</v>
      </c>
      <c r="V517" s="5">
        <v>0</v>
      </c>
      <c r="W517" s="5">
        <f t="shared" si="8"/>
        <v>16430000</v>
      </c>
      <c r="X517" s="5">
        <v>0</v>
      </c>
      <c r="Y517" s="5">
        <v>0</v>
      </c>
      <c r="Z517" s="5">
        <v>0</v>
      </c>
      <c r="AA517" s="5">
        <v>0</v>
      </c>
      <c r="AB517" s="5">
        <v>0</v>
      </c>
    </row>
    <row r="518" spans="1:28" ht="30" customHeight="1" x14ac:dyDescent="0.55000000000000004">
      <c r="A518" s="48" t="s">
        <v>27</v>
      </c>
      <c r="B518" s="2">
        <v>2024</v>
      </c>
      <c r="C518" s="1" t="s">
        <v>28</v>
      </c>
      <c r="D518" s="1" t="s">
        <v>772</v>
      </c>
      <c r="E518" s="1" t="s">
        <v>773</v>
      </c>
      <c r="F518" s="1" t="s">
        <v>784</v>
      </c>
      <c r="G518" s="1" t="s">
        <v>785</v>
      </c>
      <c r="H518" s="1" t="s">
        <v>60</v>
      </c>
      <c r="I518" s="1" t="s">
        <v>61</v>
      </c>
      <c r="J518" s="1" t="s">
        <v>41</v>
      </c>
      <c r="K518" s="1" t="s">
        <v>42</v>
      </c>
      <c r="L518" s="1" t="s">
        <v>43</v>
      </c>
      <c r="M518" s="1" t="s">
        <v>38</v>
      </c>
      <c r="N518" s="5">
        <v>80000000</v>
      </c>
      <c r="O518" s="5"/>
      <c r="P518" s="5"/>
      <c r="Q518" s="5">
        <v>0</v>
      </c>
      <c r="R518" s="5">
        <v>0</v>
      </c>
      <c r="S518" s="5">
        <v>80000000</v>
      </c>
      <c r="T518" s="5">
        <v>80000000</v>
      </c>
      <c r="U518" s="5">
        <v>0</v>
      </c>
      <c r="V518" s="5">
        <v>0</v>
      </c>
      <c r="W518" s="5">
        <f t="shared" si="8"/>
        <v>80000000</v>
      </c>
      <c r="X518" s="5">
        <v>0</v>
      </c>
      <c r="Y518" s="5">
        <v>0</v>
      </c>
      <c r="Z518" s="5">
        <v>0</v>
      </c>
      <c r="AA518" s="5">
        <v>0</v>
      </c>
      <c r="AB518" s="5">
        <v>0</v>
      </c>
    </row>
    <row r="519" spans="1:28" ht="30" customHeight="1" x14ac:dyDescent="0.55000000000000004">
      <c r="A519" s="48" t="s">
        <v>27</v>
      </c>
      <c r="B519" s="2">
        <v>2024</v>
      </c>
      <c r="C519" s="1" t="s">
        <v>28</v>
      </c>
      <c r="D519" s="1" t="s">
        <v>772</v>
      </c>
      <c r="E519" s="1" t="s">
        <v>773</v>
      </c>
      <c r="F519" s="1" t="s">
        <v>786</v>
      </c>
      <c r="G519" s="1" t="s">
        <v>787</v>
      </c>
      <c r="H519" s="1" t="s">
        <v>340</v>
      </c>
      <c r="I519" s="1" t="s">
        <v>341</v>
      </c>
      <c r="J519" s="1" t="s">
        <v>41</v>
      </c>
      <c r="K519" s="1" t="s">
        <v>42</v>
      </c>
      <c r="L519" s="1" t="s">
        <v>43</v>
      </c>
      <c r="M519" s="1" t="s">
        <v>38</v>
      </c>
      <c r="N519" s="5">
        <v>172335000</v>
      </c>
      <c r="O519" s="5"/>
      <c r="P519" s="5"/>
      <c r="Q519" s="5">
        <v>0</v>
      </c>
      <c r="R519" s="5">
        <v>0</v>
      </c>
      <c r="S519" s="5">
        <v>172335000</v>
      </c>
      <c r="T519" s="5">
        <v>172335000</v>
      </c>
      <c r="U519" s="5">
        <v>0</v>
      </c>
      <c r="V519" s="5">
        <v>0</v>
      </c>
      <c r="W519" s="5">
        <f t="shared" si="8"/>
        <v>172335000</v>
      </c>
      <c r="X519" s="5">
        <v>0</v>
      </c>
      <c r="Y519" s="5">
        <v>0</v>
      </c>
      <c r="Z519" s="5">
        <v>0</v>
      </c>
      <c r="AA519" s="5">
        <v>0</v>
      </c>
      <c r="AB519" s="5">
        <v>0</v>
      </c>
    </row>
    <row r="520" spans="1:28" ht="30" customHeight="1" x14ac:dyDescent="0.55000000000000004">
      <c r="A520" s="48" t="s">
        <v>27</v>
      </c>
      <c r="B520" s="2">
        <v>2024</v>
      </c>
      <c r="C520" s="1" t="s">
        <v>28</v>
      </c>
      <c r="D520" s="1" t="s">
        <v>772</v>
      </c>
      <c r="E520" s="1" t="s">
        <v>773</v>
      </c>
      <c r="F520" s="1" t="s">
        <v>786</v>
      </c>
      <c r="G520" s="1" t="s">
        <v>787</v>
      </c>
      <c r="H520" s="1" t="s">
        <v>214</v>
      </c>
      <c r="I520" s="1" t="s">
        <v>215</v>
      </c>
      <c r="J520" s="1" t="s">
        <v>41</v>
      </c>
      <c r="K520" s="1" t="s">
        <v>42</v>
      </c>
      <c r="L520" s="1" t="s">
        <v>43</v>
      </c>
      <c r="M520" s="1" t="s">
        <v>38</v>
      </c>
      <c r="N520" s="5">
        <v>94658000</v>
      </c>
      <c r="O520" s="5"/>
      <c r="P520" s="5"/>
      <c r="Q520" s="5">
        <v>0</v>
      </c>
      <c r="R520" s="5">
        <v>0</v>
      </c>
      <c r="S520" s="5">
        <v>94658000</v>
      </c>
      <c r="T520" s="5">
        <v>94658000</v>
      </c>
      <c r="U520" s="5">
        <v>0</v>
      </c>
      <c r="V520" s="5">
        <v>0</v>
      </c>
      <c r="W520" s="5">
        <f t="shared" si="8"/>
        <v>94658000</v>
      </c>
      <c r="X520" s="5">
        <v>0</v>
      </c>
      <c r="Y520" s="5">
        <v>0</v>
      </c>
      <c r="Z520" s="5">
        <v>0</v>
      </c>
      <c r="AA520" s="5">
        <v>0</v>
      </c>
      <c r="AB520" s="5">
        <v>0</v>
      </c>
    </row>
    <row r="521" spans="1:28" ht="30" customHeight="1" x14ac:dyDescent="0.55000000000000004">
      <c r="A521" s="48" t="s">
        <v>27</v>
      </c>
      <c r="B521" s="2">
        <v>2024</v>
      </c>
      <c r="C521" s="1" t="s">
        <v>28</v>
      </c>
      <c r="D521" s="1" t="s">
        <v>772</v>
      </c>
      <c r="E521" s="1" t="s">
        <v>773</v>
      </c>
      <c r="F521" s="1" t="s">
        <v>788</v>
      </c>
      <c r="G521" s="1" t="s">
        <v>789</v>
      </c>
      <c r="H521" s="1" t="s">
        <v>278</v>
      </c>
      <c r="I521" s="1" t="s">
        <v>279</v>
      </c>
      <c r="J521" s="1" t="s">
        <v>41</v>
      </c>
      <c r="K521" s="1" t="s">
        <v>42</v>
      </c>
      <c r="L521" s="1" t="s">
        <v>43</v>
      </c>
      <c r="M521" s="1" t="s">
        <v>38</v>
      </c>
      <c r="N521" s="5">
        <v>1187222000</v>
      </c>
      <c r="O521" s="5"/>
      <c r="P521" s="5"/>
      <c r="Q521" s="5">
        <v>0</v>
      </c>
      <c r="R521" s="5">
        <v>0</v>
      </c>
      <c r="S521" s="5">
        <v>1187222000</v>
      </c>
      <c r="T521" s="5">
        <v>1120464000</v>
      </c>
      <c r="U521" s="5">
        <v>66758000</v>
      </c>
      <c r="V521" s="5">
        <v>763123335</v>
      </c>
      <c r="W521" s="5">
        <f t="shared" si="8"/>
        <v>357340665</v>
      </c>
      <c r="X521" s="5">
        <v>2600000</v>
      </c>
      <c r="Y521" s="5">
        <v>2600000</v>
      </c>
      <c r="Z521" s="5">
        <v>2600000</v>
      </c>
      <c r="AA521" s="5">
        <v>0</v>
      </c>
      <c r="AB521" s="5">
        <v>0</v>
      </c>
    </row>
    <row r="522" spans="1:28" ht="30" customHeight="1" x14ac:dyDescent="0.55000000000000004">
      <c r="A522" s="48" t="s">
        <v>27</v>
      </c>
      <c r="B522" s="2">
        <v>2024</v>
      </c>
      <c r="C522" s="1" t="s">
        <v>28</v>
      </c>
      <c r="D522" s="1" t="s">
        <v>772</v>
      </c>
      <c r="E522" s="1" t="s">
        <v>773</v>
      </c>
      <c r="F522" s="1" t="s">
        <v>788</v>
      </c>
      <c r="G522" s="1" t="s">
        <v>789</v>
      </c>
      <c r="H522" s="1" t="s">
        <v>214</v>
      </c>
      <c r="I522" s="1" t="s">
        <v>215</v>
      </c>
      <c r="J522" s="1" t="s">
        <v>41</v>
      </c>
      <c r="K522" s="1" t="s">
        <v>42</v>
      </c>
      <c r="L522" s="1" t="s">
        <v>43</v>
      </c>
      <c r="M522" s="1" t="s">
        <v>38</v>
      </c>
      <c r="N522" s="5">
        <v>104020000</v>
      </c>
      <c r="O522" s="5"/>
      <c r="P522" s="5"/>
      <c r="Q522" s="5">
        <v>0</v>
      </c>
      <c r="R522" s="5">
        <v>0</v>
      </c>
      <c r="S522" s="5">
        <v>104020000</v>
      </c>
      <c r="T522" s="5">
        <v>104020000</v>
      </c>
      <c r="U522" s="5">
        <v>0</v>
      </c>
      <c r="V522" s="5">
        <v>86631573</v>
      </c>
      <c r="W522" s="5">
        <f t="shared" si="8"/>
        <v>17388427</v>
      </c>
      <c r="X522" s="5">
        <v>0</v>
      </c>
      <c r="Y522" s="5">
        <v>0</v>
      </c>
      <c r="Z522" s="5">
        <v>0</v>
      </c>
      <c r="AA522" s="5">
        <v>0</v>
      </c>
      <c r="AB522" s="5">
        <v>0</v>
      </c>
    </row>
    <row r="523" spans="1:28" ht="30" customHeight="1" x14ac:dyDescent="0.55000000000000004">
      <c r="A523" s="48" t="s">
        <v>27</v>
      </c>
      <c r="B523" s="2">
        <v>2024</v>
      </c>
      <c r="C523" s="1" t="s">
        <v>28</v>
      </c>
      <c r="D523" s="1" t="s">
        <v>772</v>
      </c>
      <c r="E523" s="1" t="s">
        <v>773</v>
      </c>
      <c r="F523" s="1" t="s">
        <v>790</v>
      </c>
      <c r="G523" s="1" t="s">
        <v>791</v>
      </c>
      <c r="H523" s="1" t="s">
        <v>152</v>
      </c>
      <c r="I523" s="1" t="s">
        <v>153</v>
      </c>
      <c r="J523" s="1" t="s">
        <v>41</v>
      </c>
      <c r="K523" s="1" t="s">
        <v>42</v>
      </c>
      <c r="L523" s="1" t="s">
        <v>43</v>
      </c>
      <c r="M523" s="1" t="s">
        <v>38</v>
      </c>
      <c r="N523" s="5">
        <v>378609829</v>
      </c>
      <c r="O523" s="5"/>
      <c r="P523" s="5"/>
      <c r="Q523" s="5">
        <v>0</v>
      </c>
      <c r="R523" s="5">
        <v>0</v>
      </c>
      <c r="S523" s="5">
        <v>378609829</v>
      </c>
      <c r="T523" s="5">
        <v>244256778</v>
      </c>
      <c r="U523" s="5">
        <v>134353051</v>
      </c>
      <c r="V523" s="5">
        <v>225029720</v>
      </c>
      <c r="W523" s="5">
        <f t="shared" si="8"/>
        <v>19227058</v>
      </c>
      <c r="X523" s="5">
        <v>2525585</v>
      </c>
      <c r="Y523" s="5">
        <v>2525585</v>
      </c>
      <c r="Z523" s="5">
        <v>2525585</v>
      </c>
      <c r="AA523" s="5">
        <v>0</v>
      </c>
      <c r="AB523" s="5">
        <v>0</v>
      </c>
    </row>
    <row r="524" spans="1:28" ht="30" customHeight="1" x14ac:dyDescent="0.55000000000000004">
      <c r="A524" s="48" t="s">
        <v>27</v>
      </c>
      <c r="B524" s="2">
        <v>2024</v>
      </c>
      <c r="C524" s="1" t="s">
        <v>28</v>
      </c>
      <c r="D524" s="1" t="s">
        <v>772</v>
      </c>
      <c r="E524" s="1" t="s">
        <v>773</v>
      </c>
      <c r="F524" s="1" t="s">
        <v>792</v>
      </c>
      <c r="G524" s="1" t="s">
        <v>793</v>
      </c>
      <c r="H524" s="1" t="s">
        <v>148</v>
      </c>
      <c r="I524" s="1" t="s">
        <v>149</v>
      </c>
      <c r="J524" s="1" t="s">
        <v>35</v>
      </c>
      <c r="K524" s="1" t="s">
        <v>150</v>
      </c>
      <c r="L524" s="1" t="s">
        <v>151</v>
      </c>
      <c r="M524" s="1" t="s">
        <v>38</v>
      </c>
      <c r="N524" s="5">
        <v>414375000</v>
      </c>
      <c r="O524" s="5"/>
      <c r="P524" s="5"/>
      <c r="Q524" s="5">
        <v>0</v>
      </c>
      <c r="R524" s="5">
        <v>0</v>
      </c>
      <c r="S524" s="5">
        <v>414375000</v>
      </c>
      <c r="T524" s="5">
        <v>0</v>
      </c>
      <c r="U524" s="5">
        <v>414375000</v>
      </c>
      <c r="V524" s="5"/>
      <c r="W524" s="5">
        <f t="shared" si="8"/>
        <v>0</v>
      </c>
      <c r="X524" s="5">
        <v>0</v>
      </c>
      <c r="Y524" s="5">
        <v>0</v>
      </c>
      <c r="Z524" s="5">
        <v>0</v>
      </c>
      <c r="AA524" s="5">
        <v>0</v>
      </c>
      <c r="AB524" s="5">
        <v>0</v>
      </c>
    </row>
    <row r="525" spans="1:28" ht="30" customHeight="1" x14ac:dyDescent="0.55000000000000004">
      <c r="A525" s="48" t="s">
        <v>27</v>
      </c>
      <c r="B525" s="2">
        <v>2024</v>
      </c>
      <c r="C525" s="1" t="s">
        <v>28</v>
      </c>
      <c r="D525" s="1" t="s">
        <v>772</v>
      </c>
      <c r="E525" s="1" t="s">
        <v>773</v>
      </c>
      <c r="F525" s="1" t="s">
        <v>792</v>
      </c>
      <c r="G525" s="1" t="s">
        <v>793</v>
      </c>
      <c r="H525" s="1" t="s">
        <v>152</v>
      </c>
      <c r="I525" s="1" t="s">
        <v>153</v>
      </c>
      <c r="J525" s="1" t="s">
        <v>35</v>
      </c>
      <c r="K525" s="1" t="s">
        <v>150</v>
      </c>
      <c r="L525" s="1" t="s">
        <v>151</v>
      </c>
      <c r="M525" s="1" t="s">
        <v>38</v>
      </c>
      <c r="N525" s="5">
        <v>15836491</v>
      </c>
      <c r="O525" s="5"/>
      <c r="P525" s="5"/>
      <c r="Q525" s="5">
        <v>0</v>
      </c>
      <c r="R525" s="5">
        <v>0</v>
      </c>
      <c r="S525" s="5">
        <v>15836491</v>
      </c>
      <c r="T525" s="5">
        <v>0</v>
      </c>
      <c r="U525" s="5">
        <v>15836491</v>
      </c>
      <c r="V525" s="5"/>
      <c r="W525" s="5">
        <f t="shared" si="8"/>
        <v>0</v>
      </c>
      <c r="X525" s="5">
        <v>0</v>
      </c>
      <c r="Y525" s="5">
        <v>0</v>
      </c>
      <c r="Z525" s="5">
        <v>0</v>
      </c>
      <c r="AA525" s="5">
        <v>0</v>
      </c>
      <c r="AB525" s="5">
        <v>0</v>
      </c>
    </row>
    <row r="526" spans="1:28" ht="30" customHeight="1" x14ac:dyDescent="0.55000000000000004">
      <c r="A526" s="48" t="s">
        <v>27</v>
      </c>
      <c r="B526" s="2">
        <v>2024</v>
      </c>
      <c r="C526" s="1" t="s">
        <v>28</v>
      </c>
      <c r="D526" s="1" t="s">
        <v>772</v>
      </c>
      <c r="E526" s="1" t="s">
        <v>773</v>
      </c>
      <c r="F526" s="1" t="s">
        <v>794</v>
      </c>
      <c r="G526" s="1" t="s">
        <v>795</v>
      </c>
      <c r="H526" s="1" t="s">
        <v>152</v>
      </c>
      <c r="I526" s="1" t="s">
        <v>153</v>
      </c>
      <c r="J526" s="1" t="s">
        <v>41</v>
      </c>
      <c r="K526" s="1" t="s">
        <v>42</v>
      </c>
      <c r="L526" s="1" t="s">
        <v>43</v>
      </c>
      <c r="M526" s="1" t="s">
        <v>38</v>
      </c>
      <c r="N526" s="5">
        <v>5463064366</v>
      </c>
      <c r="O526" s="5"/>
      <c r="P526" s="5"/>
      <c r="Q526" s="5">
        <v>0</v>
      </c>
      <c r="R526" s="5">
        <v>0</v>
      </c>
      <c r="S526" s="5">
        <v>5463064366</v>
      </c>
      <c r="T526" s="5">
        <v>5186794827</v>
      </c>
      <c r="U526" s="5">
        <v>276269539</v>
      </c>
      <c r="V526" s="5">
        <v>342060747</v>
      </c>
      <c r="W526" s="5">
        <f t="shared" ref="W526:W589" si="9">+T526-V526</f>
        <v>4844734080</v>
      </c>
      <c r="X526" s="5">
        <v>0</v>
      </c>
      <c r="Y526" s="5">
        <v>0</v>
      </c>
      <c r="Z526" s="5">
        <v>0</v>
      </c>
      <c r="AA526" s="5">
        <v>0</v>
      </c>
      <c r="AB526" s="5">
        <v>0</v>
      </c>
    </row>
    <row r="527" spans="1:28" ht="30" customHeight="1" x14ac:dyDescent="0.55000000000000004">
      <c r="A527" s="48" t="s">
        <v>27</v>
      </c>
      <c r="B527" s="2">
        <v>2024</v>
      </c>
      <c r="C527" s="1" t="s">
        <v>28</v>
      </c>
      <c r="D527" s="1" t="s">
        <v>772</v>
      </c>
      <c r="E527" s="1" t="s">
        <v>773</v>
      </c>
      <c r="F527" s="1" t="s">
        <v>794</v>
      </c>
      <c r="G527" s="1" t="s">
        <v>795</v>
      </c>
      <c r="H527" s="1" t="s">
        <v>214</v>
      </c>
      <c r="I527" s="1" t="s">
        <v>215</v>
      </c>
      <c r="J527" s="1" t="s">
        <v>41</v>
      </c>
      <c r="K527" s="1" t="s">
        <v>42</v>
      </c>
      <c r="L527" s="1" t="s">
        <v>43</v>
      </c>
      <c r="M527" s="1" t="s">
        <v>38</v>
      </c>
      <c r="N527" s="5">
        <v>1079135848.5</v>
      </c>
      <c r="O527" s="5"/>
      <c r="P527" s="5"/>
      <c r="Q527" s="5">
        <v>0</v>
      </c>
      <c r="R527" s="5">
        <v>0</v>
      </c>
      <c r="S527" s="5">
        <v>1079135848.5</v>
      </c>
      <c r="T527" s="5">
        <v>903676445</v>
      </c>
      <c r="U527" s="5">
        <v>175459403.5</v>
      </c>
      <c r="V527" s="5">
        <v>335362430</v>
      </c>
      <c r="W527" s="5">
        <f t="shared" si="9"/>
        <v>568314015</v>
      </c>
      <c r="X527" s="5">
        <v>0</v>
      </c>
      <c r="Y527" s="5">
        <v>0</v>
      </c>
      <c r="Z527" s="5">
        <v>0</v>
      </c>
      <c r="AA527" s="5">
        <v>0</v>
      </c>
      <c r="AB527" s="5">
        <v>0</v>
      </c>
    </row>
    <row r="528" spans="1:28" ht="30" customHeight="1" x14ac:dyDescent="0.55000000000000004">
      <c r="A528" s="48" t="s">
        <v>27</v>
      </c>
      <c r="B528" s="2">
        <v>2024</v>
      </c>
      <c r="C528" s="1" t="s">
        <v>28</v>
      </c>
      <c r="D528" s="1" t="s">
        <v>772</v>
      </c>
      <c r="E528" s="1" t="s">
        <v>773</v>
      </c>
      <c r="F528" s="1" t="s">
        <v>796</v>
      </c>
      <c r="G528" s="1" t="s">
        <v>797</v>
      </c>
      <c r="H528" s="1" t="s">
        <v>190</v>
      </c>
      <c r="I528" s="1" t="s">
        <v>191</v>
      </c>
      <c r="J528" s="1" t="s">
        <v>35</v>
      </c>
      <c r="K528" s="1" t="s">
        <v>36</v>
      </c>
      <c r="L528" s="1" t="s">
        <v>37</v>
      </c>
      <c r="M528" s="1" t="s">
        <v>38</v>
      </c>
      <c r="N528" s="5">
        <v>69000000</v>
      </c>
      <c r="O528" s="5"/>
      <c r="P528" s="5"/>
      <c r="Q528" s="5">
        <v>0</v>
      </c>
      <c r="R528" s="5">
        <v>0</v>
      </c>
      <c r="S528" s="5">
        <v>69000000</v>
      </c>
      <c r="T528" s="5">
        <v>69000000</v>
      </c>
      <c r="U528" s="5">
        <v>0</v>
      </c>
      <c r="V528" s="5">
        <v>69000000</v>
      </c>
      <c r="W528" s="5">
        <f t="shared" si="9"/>
        <v>0</v>
      </c>
      <c r="X528" s="5">
        <v>3000000</v>
      </c>
      <c r="Y528" s="5">
        <v>3000000</v>
      </c>
      <c r="Z528" s="5">
        <v>3000000</v>
      </c>
      <c r="AA528" s="5">
        <v>0</v>
      </c>
      <c r="AB528" s="5">
        <v>0</v>
      </c>
    </row>
    <row r="529" spans="1:28" ht="30" customHeight="1" x14ac:dyDescent="0.55000000000000004">
      <c r="A529" s="48" t="s">
        <v>27</v>
      </c>
      <c r="B529" s="2">
        <v>2024</v>
      </c>
      <c r="C529" s="1" t="s">
        <v>28</v>
      </c>
      <c r="D529" s="1" t="s">
        <v>772</v>
      </c>
      <c r="E529" s="1" t="s">
        <v>773</v>
      </c>
      <c r="F529" s="1" t="s">
        <v>798</v>
      </c>
      <c r="G529" s="1" t="s">
        <v>799</v>
      </c>
      <c r="H529" s="1" t="s">
        <v>214</v>
      </c>
      <c r="I529" s="1" t="s">
        <v>215</v>
      </c>
      <c r="J529" s="1" t="s">
        <v>41</v>
      </c>
      <c r="K529" s="1" t="s">
        <v>42</v>
      </c>
      <c r="L529" s="1" t="s">
        <v>43</v>
      </c>
      <c r="M529" s="1" t="s">
        <v>38</v>
      </c>
      <c r="N529" s="5">
        <v>35878351.75</v>
      </c>
      <c r="O529" s="5"/>
      <c r="P529" s="5"/>
      <c r="Q529" s="5">
        <v>0</v>
      </c>
      <c r="R529" s="5">
        <v>0</v>
      </c>
      <c r="S529" s="5">
        <v>35878351.75</v>
      </c>
      <c r="T529" s="5">
        <v>31285254</v>
      </c>
      <c r="U529" s="5">
        <v>4593097.75</v>
      </c>
      <c r="V529" s="5">
        <v>18308735</v>
      </c>
      <c r="W529" s="5">
        <f t="shared" si="9"/>
        <v>12976519</v>
      </c>
      <c r="X529" s="5">
        <v>0</v>
      </c>
      <c r="Y529" s="5">
        <v>0</v>
      </c>
      <c r="Z529" s="5">
        <v>0</v>
      </c>
      <c r="AA529" s="5">
        <v>0</v>
      </c>
      <c r="AB529" s="5">
        <v>0</v>
      </c>
    </row>
    <row r="530" spans="1:28" ht="30" customHeight="1" x14ac:dyDescent="0.55000000000000004">
      <c r="A530" s="48" t="s">
        <v>27</v>
      </c>
      <c r="B530" s="2">
        <v>2024</v>
      </c>
      <c r="C530" s="1" t="s">
        <v>28</v>
      </c>
      <c r="D530" s="1" t="s">
        <v>772</v>
      </c>
      <c r="E530" s="1" t="s">
        <v>773</v>
      </c>
      <c r="F530" s="1" t="s">
        <v>800</v>
      </c>
      <c r="G530" s="1" t="s">
        <v>801</v>
      </c>
      <c r="H530" s="1" t="s">
        <v>214</v>
      </c>
      <c r="I530" s="1" t="s">
        <v>215</v>
      </c>
      <c r="J530" s="1" t="s">
        <v>41</v>
      </c>
      <c r="K530" s="1" t="s">
        <v>42</v>
      </c>
      <c r="L530" s="1" t="s">
        <v>43</v>
      </c>
      <c r="M530" s="1" t="s">
        <v>38</v>
      </c>
      <c r="N530" s="5">
        <v>29892000</v>
      </c>
      <c r="O530" s="5"/>
      <c r="P530" s="5"/>
      <c r="Q530" s="5">
        <v>0</v>
      </c>
      <c r="R530" s="5">
        <v>0</v>
      </c>
      <c r="S530" s="5">
        <v>29892000</v>
      </c>
      <c r="T530" s="5">
        <v>29892000</v>
      </c>
      <c r="U530" s="5">
        <v>0</v>
      </c>
      <c r="V530" s="5">
        <v>0</v>
      </c>
      <c r="W530" s="5">
        <f t="shared" si="9"/>
        <v>29892000</v>
      </c>
      <c r="X530" s="5">
        <v>0</v>
      </c>
      <c r="Y530" s="5">
        <v>0</v>
      </c>
      <c r="Z530" s="5">
        <v>0</v>
      </c>
      <c r="AA530" s="5">
        <v>0</v>
      </c>
      <c r="AB530" s="5">
        <v>0</v>
      </c>
    </row>
    <row r="531" spans="1:28" ht="30" customHeight="1" x14ac:dyDescent="0.55000000000000004">
      <c r="A531" s="48" t="s">
        <v>27</v>
      </c>
      <c r="B531" s="2">
        <v>2024</v>
      </c>
      <c r="C531" s="1" t="s">
        <v>28</v>
      </c>
      <c r="D531" s="1" t="s">
        <v>802</v>
      </c>
      <c r="E531" s="1" t="s">
        <v>803</v>
      </c>
      <c r="F531" s="1" t="s">
        <v>804</v>
      </c>
      <c r="G531" s="1" t="s">
        <v>805</v>
      </c>
      <c r="H531" s="1" t="s">
        <v>152</v>
      </c>
      <c r="I531" s="1" t="s">
        <v>153</v>
      </c>
      <c r="J531" s="1" t="s">
        <v>41</v>
      </c>
      <c r="K531" s="1" t="s">
        <v>42</v>
      </c>
      <c r="L531" s="1" t="s">
        <v>43</v>
      </c>
      <c r="M531" s="1" t="s">
        <v>38</v>
      </c>
      <c r="N531" s="5">
        <v>18462048</v>
      </c>
      <c r="O531" s="5"/>
      <c r="P531" s="5"/>
      <c r="Q531" s="5">
        <v>0</v>
      </c>
      <c r="R531" s="5">
        <v>0</v>
      </c>
      <c r="S531" s="5">
        <v>18462048</v>
      </c>
      <c r="T531" s="5">
        <v>172800</v>
      </c>
      <c r="U531" s="5">
        <v>18289248</v>
      </c>
      <c r="V531" s="5">
        <v>0</v>
      </c>
      <c r="W531" s="5">
        <f t="shared" si="9"/>
        <v>172800</v>
      </c>
      <c r="X531" s="5">
        <v>0</v>
      </c>
      <c r="Y531" s="5">
        <v>0</v>
      </c>
      <c r="Z531" s="5">
        <v>0</v>
      </c>
      <c r="AA531" s="5">
        <v>0</v>
      </c>
      <c r="AB531" s="5">
        <v>0</v>
      </c>
    </row>
    <row r="532" spans="1:28" ht="30" customHeight="1" x14ac:dyDescent="0.55000000000000004">
      <c r="A532" s="48" t="s">
        <v>27</v>
      </c>
      <c r="B532" s="2">
        <v>2024</v>
      </c>
      <c r="C532" s="1" t="s">
        <v>28</v>
      </c>
      <c r="D532" s="1" t="s">
        <v>802</v>
      </c>
      <c r="E532" s="1" t="s">
        <v>803</v>
      </c>
      <c r="F532" s="1" t="s">
        <v>806</v>
      </c>
      <c r="G532" s="1" t="s">
        <v>807</v>
      </c>
      <c r="H532" s="1" t="s">
        <v>262</v>
      </c>
      <c r="I532" s="1" t="s">
        <v>263</v>
      </c>
      <c r="J532" s="1" t="s">
        <v>41</v>
      </c>
      <c r="K532" s="1" t="s">
        <v>42</v>
      </c>
      <c r="L532" s="1" t="s">
        <v>43</v>
      </c>
      <c r="M532" s="1" t="s">
        <v>38</v>
      </c>
      <c r="N532" s="5">
        <v>594489000</v>
      </c>
      <c r="O532" s="5"/>
      <c r="P532" s="5"/>
      <c r="Q532" s="5">
        <v>0</v>
      </c>
      <c r="R532" s="5">
        <v>0</v>
      </c>
      <c r="S532" s="5">
        <v>594489000</v>
      </c>
      <c r="T532" s="5">
        <v>594489000</v>
      </c>
      <c r="U532" s="5">
        <v>0</v>
      </c>
      <c r="V532" s="5">
        <v>0</v>
      </c>
      <c r="W532" s="5">
        <f t="shared" si="9"/>
        <v>594489000</v>
      </c>
      <c r="X532" s="5">
        <v>0</v>
      </c>
      <c r="Y532" s="5">
        <v>0</v>
      </c>
      <c r="Z532" s="5">
        <v>0</v>
      </c>
      <c r="AA532" s="5">
        <v>0</v>
      </c>
      <c r="AB532" s="5">
        <v>0</v>
      </c>
    </row>
    <row r="533" spans="1:28" ht="30" customHeight="1" x14ac:dyDescent="0.55000000000000004">
      <c r="A533" s="48" t="s">
        <v>27</v>
      </c>
      <c r="B533" s="2">
        <v>2024</v>
      </c>
      <c r="C533" s="1" t="s">
        <v>28</v>
      </c>
      <c r="D533" s="1" t="s">
        <v>802</v>
      </c>
      <c r="E533" s="1" t="s">
        <v>803</v>
      </c>
      <c r="F533" s="1" t="s">
        <v>806</v>
      </c>
      <c r="G533" s="1" t="s">
        <v>807</v>
      </c>
      <c r="H533" s="1" t="s">
        <v>264</v>
      </c>
      <c r="I533" s="1" t="s">
        <v>265</v>
      </c>
      <c r="J533" s="1" t="s">
        <v>41</v>
      </c>
      <c r="K533" s="1" t="s">
        <v>42</v>
      </c>
      <c r="L533" s="1" t="s">
        <v>43</v>
      </c>
      <c r="M533" s="1" t="s">
        <v>38</v>
      </c>
      <c r="N533" s="5">
        <v>49334000</v>
      </c>
      <c r="O533" s="5"/>
      <c r="P533" s="5"/>
      <c r="Q533" s="5">
        <v>0</v>
      </c>
      <c r="R533" s="5">
        <v>0</v>
      </c>
      <c r="S533" s="5">
        <v>49334000</v>
      </c>
      <c r="T533" s="5">
        <v>49334000</v>
      </c>
      <c r="U533" s="5">
        <v>0</v>
      </c>
      <c r="V533" s="5">
        <v>46510800</v>
      </c>
      <c r="W533" s="5">
        <f t="shared" si="9"/>
        <v>2823200</v>
      </c>
      <c r="X533" s="5">
        <v>0</v>
      </c>
      <c r="Y533" s="5">
        <v>0</v>
      </c>
      <c r="Z533" s="5">
        <v>0</v>
      </c>
      <c r="AA533" s="5">
        <v>0</v>
      </c>
      <c r="AB533" s="5">
        <v>0</v>
      </c>
    </row>
    <row r="534" spans="1:28" ht="30" customHeight="1" x14ac:dyDescent="0.55000000000000004">
      <c r="A534" s="48" t="s">
        <v>27</v>
      </c>
      <c r="B534" s="2">
        <v>2024</v>
      </c>
      <c r="C534" s="1" t="s">
        <v>28</v>
      </c>
      <c r="D534" s="1" t="s">
        <v>802</v>
      </c>
      <c r="E534" s="1" t="s">
        <v>803</v>
      </c>
      <c r="F534" s="1" t="s">
        <v>806</v>
      </c>
      <c r="G534" s="1" t="s">
        <v>807</v>
      </c>
      <c r="H534" s="1" t="s">
        <v>152</v>
      </c>
      <c r="I534" s="1" t="s">
        <v>153</v>
      </c>
      <c r="J534" s="1" t="s">
        <v>41</v>
      </c>
      <c r="K534" s="1" t="s">
        <v>42</v>
      </c>
      <c r="L534" s="1" t="s">
        <v>43</v>
      </c>
      <c r="M534" s="1" t="s">
        <v>38</v>
      </c>
      <c r="N534" s="5">
        <v>2463090766</v>
      </c>
      <c r="O534" s="5">
        <v>0</v>
      </c>
      <c r="P534" s="5">
        <v>41936556</v>
      </c>
      <c r="Q534" s="5">
        <v>0</v>
      </c>
      <c r="R534" s="5">
        <v>0</v>
      </c>
      <c r="S534" s="5">
        <v>2421154210</v>
      </c>
      <c r="T534" s="5">
        <v>2409514849</v>
      </c>
      <c r="U534" s="5">
        <v>11639361</v>
      </c>
      <c r="V534" s="5">
        <v>905806109.25</v>
      </c>
      <c r="W534" s="5">
        <f t="shared" si="9"/>
        <v>1503708739.75</v>
      </c>
      <c r="X534" s="5">
        <v>77609810.25</v>
      </c>
      <c r="Y534" s="5">
        <v>77609810.25</v>
      </c>
      <c r="Z534" s="5">
        <v>77609810.25</v>
      </c>
      <c r="AA534" s="5">
        <v>0</v>
      </c>
      <c r="AB534" s="5">
        <v>0</v>
      </c>
    </row>
    <row r="535" spans="1:28" ht="30" customHeight="1" x14ac:dyDescent="0.55000000000000004">
      <c r="A535" s="48" t="s">
        <v>27</v>
      </c>
      <c r="B535" s="2">
        <v>2024</v>
      </c>
      <c r="C535" s="1" t="s">
        <v>28</v>
      </c>
      <c r="D535" s="1" t="s">
        <v>802</v>
      </c>
      <c r="E535" s="1" t="s">
        <v>803</v>
      </c>
      <c r="F535" s="1" t="s">
        <v>806</v>
      </c>
      <c r="G535" s="1" t="s">
        <v>807</v>
      </c>
      <c r="H535" s="1" t="s">
        <v>152</v>
      </c>
      <c r="I535" s="1" t="s">
        <v>153</v>
      </c>
      <c r="J535" s="1" t="s">
        <v>35</v>
      </c>
      <c r="K535" s="1" t="s">
        <v>36</v>
      </c>
      <c r="L535" s="1" t="s">
        <v>37</v>
      </c>
      <c r="M535" s="1" t="s">
        <v>38</v>
      </c>
      <c r="N535" s="5">
        <v>54984663</v>
      </c>
      <c r="O535" s="5"/>
      <c r="P535" s="5"/>
      <c r="Q535" s="5">
        <v>0</v>
      </c>
      <c r="R535" s="5">
        <v>0</v>
      </c>
      <c r="S535" s="5">
        <v>54984663</v>
      </c>
      <c r="T535" s="5">
        <v>54984663</v>
      </c>
      <c r="U535" s="5">
        <v>0</v>
      </c>
      <c r="V535" s="5">
        <v>0</v>
      </c>
      <c r="W535" s="5">
        <f t="shared" si="9"/>
        <v>54984663</v>
      </c>
      <c r="X535" s="5">
        <v>0</v>
      </c>
      <c r="Y535" s="5">
        <v>0</v>
      </c>
      <c r="Z535" s="5">
        <v>0</v>
      </c>
      <c r="AA535" s="5">
        <v>0</v>
      </c>
      <c r="AB535" s="5">
        <v>0</v>
      </c>
    </row>
    <row r="536" spans="1:28" ht="30" customHeight="1" x14ac:dyDescent="0.55000000000000004">
      <c r="A536" s="48" t="s">
        <v>27</v>
      </c>
      <c r="B536" s="2">
        <v>2024</v>
      </c>
      <c r="C536" s="1" t="s">
        <v>28</v>
      </c>
      <c r="D536" s="1" t="s">
        <v>802</v>
      </c>
      <c r="E536" s="1" t="s">
        <v>803</v>
      </c>
      <c r="F536" s="1" t="s">
        <v>806</v>
      </c>
      <c r="G536" s="1" t="s">
        <v>807</v>
      </c>
      <c r="H536" s="1" t="s">
        <v>200</v>
      </c>
      <c r="I536" s="1" t="s">
        <v>201</v>
      </c>
      <c r="J536" s="1" t="s">
        <v>35</v>
      </c>
      <c r="K536" s="1" t="s">
        <v>150</v>
      </c>
      <c r="L536" s="1" t="s">
        <v>151</v>
      </c>
      <c r="M536" s="1" t="s">
        <v>38</v>
      </c>
      <c r="N536" s="5">
        <v>166254804</v>
      </c>
      <c r="O536" s="5"/>
      <c r="P536" s="5"/>
      <c r="Q536" s="5">
        <v>0</v>
      </c>
      <c r="R536" s="5">
        <v>0</v>
      </c>
      <c r="S536" s="5">
        <v>166254804</v>
      </c>
      <c r="T536" s="5">
        <v>166254804</v>
      </c>
      <c r="U536" s="5">
        <v>0</v>
      </c>
      <c r="V536" s="5">
        <v>0</v>
      </c>
      <c r="W536" s="5">
        <f t="shared" si="9"/>
        <v>166254804</v>
      </c>
      <c r="X536" s="5">
        <v>0</v>
      </c>
      <c r="Y536" s="5">
        <v>0</v>
      </c>
      <c r="Z536" s="5">
        <v>0</v>
      </c>
      <c r="AA536" s="5">
        <v>0</v>
      </c>
      <c r="AB536" s="5">
        <v>0</v>
      </c>
    </row>
    <row r="537" spans="1:28" ht="30" customHeight="1" x14ac:dyDescent="0.55000000000000004">
      <c r="A537" s="48" t="s">
        <v>27</v>
      </c>
      <c r="B537" s="2">
        <v>2024</v>
      </c>
      <c r="C537" s="1" t="s">
        <v>28</v>
      </c>
      <c r="D537" s="1" t="s">
        <v>802</v>
      </c>
      <c r="E537" s="1" t="s">
        <v>803</v>
      </c>
      <c r="F537" s="1" t="s">
        <v>808</v>
      </c>
      <c r="G537" s="1" t="s">
        <v>809</v>
      </c>
      <c r="H537" s="1" t="s">
        <v>152</v>
      </c>
      <c r="I537" s="1" t="s">
        <v>153</v>
      </c>
      <c r="J537" s="1" t="s">
        <v>41</v>
      </c>
      <c r="K537" s="1" t="s">
        <v>42</v>
      </c>
      <c r="L537" s="1" t="s">
        <v>43</v>
      </c>
      <c r="M537" s="1" t="s">
        <v>38</v>
      </c>
      <c r="N537" s="5">
        <v>201159699</v>
      </c>
      <c r="O537" s="5"/>
      <c r="P537" s="5"/>
      <c r="Q537" s="5">
        <v>0</v>
      </c>
      <c r="R537" s="5">
        <v>0</v>
      </c>
      <c r="S537" s="5">
        <v>201159699</v>
      </c>
      <c r="T537" s="5">
        <v>200857324</v>
      </c>
      <c r="U537" s="5">
        <v>302375</v>
      </c>
      <c r="V537" s="5">
        <v>52126264</v>
      </c>
      <c r="W537" s="5">
        <f t="shared" si="9"/>
        <v>148731060</v>
      </c>
      <c r="X537" s="5">
        <v>1965438</v>
      </c>
      <c r="Y537" s="5">
        <v>1965438</v>
      </c>
      <c r="Z537" s="5">
        <v>1965438</v>
      </c>
      <c r="AA537" s="5">
        <v>0</v>
      </c>
      <c r="AB537" s="5">
        <v>0</v>
      </c>
    </row>
    <row r="538" spans="1:28" ht="30" customHeight="1" x14ac:dyDescent="0.55000000000000004">
      <c r="A538" s="48" t="s">
        <v>27</v>
      </c>
      <c r="B538" s="2">
        <v>2024</v>
      </c>
      <c r="C538" s="1" t="s">
        <v>28</v>
      </c>
      <c r="D538" s="1" t="s">
        <v>802</v>
      </c>
      <c r="E538" s="1" t="s">
        <v>803</v>
      </c>
      <c r="F538" s="1" t="s">
        <v>808</v>
      </c>
      <c r="G538" s="1" t="s">
        <v>809</v>
      </c>
      <c r="H538" s="1" t="s">
        <v>152</v>
      </c>
      <c r="I538" s="1" t="s">
        <v>153</v>
      </c>
      <c r="J538" s="1" t="s">
        <v>35</v>
      </c>
      <c r="K538" s="1" t="s">
        <v>150</v>
      </c>
      <c r="L538" s="1" t="s">
        <v>151</v>
      </c>
      <c r="M538" s="1" t="s">
        <v>38</v>
      </c>
      <c r="N538" s="5">
        <v>1928198165</v>
      </c>
      <c r="O538" s="5"/>
      <c r="P538" s="5"/>
      <c r="Q538" s="5">
        <v>0</v>
      </c>
      <c r="R538" s="5">
        <v>0</v>
      </c>
      <c r="S538" s="5">
        <v>1928198165</v>
      </c>
      <c r="T538" s="5">
        <v>51652188</v>
      </c>
      <c r="U538" s="5">
        <v>1876545977</v>
      </c>
      <c r="V538" s="5">
        <v>0</v>
      </c>
      <c r="W538" s="5">
        <f t="shared" si="9"/>
        <v>51652188</v>
      </c>
      <c r="X538" s="5">
        <v>0</v>
      </c>
      <c r="Y538" s="5">
        <v>0</v>
      </c>
      <c r="Z538" s="5">
        <v>0</v>
      </c>
      <c r="AA538" s="5">
        <v>0</v>
      </c>
      <c r="AB538" s="5">
        <v>0</v>
      </c>
    </row>
    <row r="539" spans="1:28" ht="30" customHeight="1" x14ac:dyDescent="0.55000000000000004">
      <c r="A539" s="48" t="s">
        <v>27</v>
      </c>
      <c r="B539" s="2">
        <v>2024</v>
      </c>
      <c r="C539" s="1" t="s">
        <v>28</v>
      </c>
      <c r="D539" s="1" t="s">
        <v>802</v>
      </c>
      <c r="E539" s="1" t="s">
        <v>803</v>
      </c>
      <c r="F539" s="1" t="s">
        <v>810</v>
      </c>
      <c r="G539" s="1" t="s">
        <v>811</v>
      </c>
      <c r="H539" s="1" t="s">
        <v>148</v>
      </c>
      <c r="I539" s="1" t="s">
        <v>149</v>
      </c>
      <c r="J539" s="1" t="s">
        <v>35</v>
      </c>
      <c r="K539" s="1" t="s">
        <v>170</v>
      </c>
      <c r="L539" s="1" t="s">
        <v>171</v>
      </c>
      <c r="M539" s="1" t="s">
        <v>38</v>
      </c>
      <c r="N539" s="5">
        <v>446447057</v>
      </c>
      <c r="O539" s="5"/>
      <c r="P539" s="5"/>
      <c r="Q539" s="5">
        <v>0</v>
      </c>
      <c r="R539" s="5">
        <v>0</v>
      </c>
      <c r="S539" s="5">
        <v>446447057</v>
      </c>
      <c r="T539" s="5">
        <v>446447057</v>
      </c>
      <c r="U539" s="5">
        <v>0</v>
      </c>
      <c r="V539" s="5">
        <v>0</v>
      </c>
      <c r="W539" s="5">
        <f t="shared" si="9"/>
        <v>446447057</v>
      </c>
      <c r="X539" s="5">
        <v>0</v>
      </c>
      <c r="Y539" s="5">
        <v>0</v>
      </c>
      <c r="Z539" s="5">
        <v>0</v>
      </c>
      <c r="AA539" s="5">
        <v>0</v>
      </c>
      <c r="AB539" s="5">
        <v>0</v>
      </c>
    </row>
    <row r="540" spans="1:28" ht="30" customHeight="1" x14ac:dyDescent="0.55000000000000004">
      <c r="A540" s="48" t="s">
        <v>27</v>
      </c>
      <c r="B540" s="2">
        <v>2024</v>
      </c>
      <c r="C540" s="1" t="s">
        <v>28</v>
      </c>
      <c r="D540" s="1" t="s">
        <v>802</v>
      </c>
      <c r="E540" s="1" t="s">
        <v>803</v>
      </c>
      <c r="F540" s="1" t="s">
        <v>810</v>
      </c>
      <c r="G540" s="1" t="s">
        <v>811</v>
      </c>
      <c r="H540" s="1" t="s">
        <v>152</v>
      </c>
      <c r="I540" s="1" t="s">
        <v>153</v>
      </c>
      <c r="J540" s="1" t="s">
        <v>35</v>
      </c>
      <c r="K540" s="1" t="s">
        <v>170</v>
      </c>
      <c r="L540" s="1" t="s">
        <v>171</v>
      </c>
      <c r="M540" s="1" t="s">
        <v>38</v>
      </c>
      <c r="N540" s="5">
        <v>253173268</v>
      </c>
      <c r="O540" s="5"/>
      <c r="P540" s="5"/>
      <c r="Q540" s="5">
        <v>0</v>
      </c>
      <c r="R540" s="5">
        <v>0</v>
      </c>
      <c r="S540" s="5">
        <v>253173268</v>
      </c>
      <c r="T540" s="5">
        <v>224008309</v>
      </c>
      <c r="U540" s="5">
        <v>29164959</v>
      </c>
      <c r="V540" s="5">
        <v>0</v>
      </c>
      <c r="W540" s="5">
        <f t="shared" si="9"/>
        <v>224008309</v>
      </c>
      <c r="X540" s="5">
        <v>0</v>
      </c>
      <c r="Y540" s="5">
        <v>0</v>
      </c>
      <c r="Z540" s="5">
        <v>0</v>
      </c>
      <c r="AA540" s="5">
        <v>0</v>
      </c>
      <c r="AB540" s="5">
        <v>0</v>
      </c>
    </row>
    <row r="541" spans="1:28" ht="30" customHeight="1" x14ac:dyDescent="0.55000000000000004">
      <c r="A541" s="48" t="s">
        <v>27</v>
      </c>
      <c r="B541" s="2">
        <v>2024</v>
      </c>
      <c r="C541" s="1" t="s">
        <v>28</v>
      </c>
      <c r="D541" s="1" t="s">
        <v>802</v>
      </c>
      <c r="E541" s="1" t="s">
        <v>803</v>
      </c>
      <c r="F541" s="1" t="s">
        <v>812</v>
      </c>
      <c r="G541" s="1" t="s">
        <v>813</v>
      </c>
      <c r="H541" s="1" t="s">
        <v>244</v>
      </c>
      <c r="I541" s="1" t="s">
        <v>245</v>
      </c>
      <c r="J541" s="1" t="s">
        <v>41</v>
      </c>
      <c r="K541" s="1" t="s">
        <v>42</v>
      </c>
      <c r="L541" s="1" t="s">
        <v>43</v>
      </c>
      <c r="M541" s="1" t="s">
        <v>38</v>
      </c>
      <c r="N541" s="5">
        <v>722000000</v>
      </c>
      <c r="O541" s="5"/>
      <c r="P541" s="5"/>
      <c r="Q541" s="5">
        <v>0</v>
      </c>
      <c r="R541" s="5">
        <v>0</v>
      </c>
      <c r="S541" s="5">
        <v>722000000</v>
      </c>
      <c r="T541" s="5">
        <v>722000000</v>
      </c>
      <c r="U541" s="5">
        <v>0</v>
      </c>
      <c r="V541" s="5">
        <v>0</v>
      </c>
      <c r="W541" s="5">
        <f t="shared" si="9"/>
        <v>722000000</v>
      </c>
      <c r="X541" s="5">
        <v>0</v>
      </c>
      <c r="Y541" s="5">
        <v>0</v>
      </c>
      <c r="Z541" s="5">
        <v>0</v>
      </c>
      <c r="AA541" s="5">
        <v>0</v>
      </c>
      <c r="AB541" s="5">
        <v>0</v>
      </c>
    </row>
    <row r="542" spans="1:28" ht="30" customHeight="1" x14ac:dyDescent="0.55000000000000004">
      <c r="A542" s="48" t="s">
        <v>27</v>
      </c>
      <c r="B542" s="2">
        <v>2024</v>
      </c>
      <c r="C542" s="1" t="s">
        <v>28</v>
      </c>
      <c r="D542" s="1" t="s">
        <v>802</v>
      </c>
      <c r="E542" s="1" t="s">
        <v>803</v>
      </c>
      <c r="F542" s="1" t="s">
        <v>812</v>
      </c>
      <c r="G542" s="1" t="s">
        <v>813</v>
      </c>
      <c r="H542" s="1" t="s">
        <v>246</v>
      </c>
      <c r="I542" s="1" t="s">
        <v>247</v>
      </c>
      <c r="J542" s="1" t="s">
        <v>41</v>
      </c>
      <c r="K542" s="1" t="s">
        <v>42</v>
      </c>
      <c r="L542" s="1" t="s">
        <v>43</v>
      </c>
      <c r="M542" s="1" t="s">
        <v>38</v>
      </c>
      <c r="N542" s="5">
        <v>106719000</v>
      </c>
      <c r="O542" s="5"/>
      <c r="P542" s="5"/>
      <c r="Q542" s="5">
        <v>0</v>
      </c>
      <c r="R542" s="5">
        <v>0</v>
      </c>
      <c r="S542" s="5">
        <v>106719000</v>
      </c>
      <c r="T542" s="5">
        <v>36019000</v>
      </c>
      <c r="U542" s="5">
        <v>70700000</v>
      </c>
      <c r="V542" s="5">
        <v>0</v>
      </c>
      <c r="W542" s="5">
        <f t="shared" si="9"/>
        <v>36019000</v>
      </c>
      <c r="X542" s="5">
        <v>0</v>
      </c>
      <c r="Y542" s="5">
        <v>0</v>
      </c>
      <c r="Z542" s="5">
        <v>0</v>
      </c>
      <c r="AA542" s="5">
        <v>0</v>
      </c>
      <c r="AB542" s="5">
        <v>0</v>
      </c>
    </row>
    <row r="543" spans="1:28" ht="30" customHeight="1" x14ac:dyDescent="0.55000000000000004">
      <c r="A543" s="48" t="s">
        <v>27</v>
      </c>
      <c r="B543" s="2">
        <v>2024</v>
      </c>
      <c r="C543" s="1" t="s">
        <v>28</v>
      </c>
      <c r="D543" s="1" t="s">
        <v>802</v>
      </c>
      <c r="E543" s="1" t="s">
        <v>803</v>
      </c>
      <c r="F543" s="1" t="s">
        <v>814</v>
      </c>
      <c r="G543" s="1" t="s">
        <v>815</v>
      </c>
      <c r="H543" s="1" t="s">
        <v>60</v>
      </c>
      <c r="I543" s="1" t="s">
        <v>61</v>
      </c>
      <c r="J543" s="1" t="s">
        <v>41</v>
      </c>
      <c r="K543" s="1" t="s">
        <v>42</v>
      </c>
      <c r="L543" s="1" t="s">
        <v>43</v>
      </c>
      <c r="M543" s="1" t="s">
        <v>38</v>
      </c>
      <c r="N543" s="5">
        <v>90142184</v>
      </c>
      <c r="O543" s="5"/>
      <c r="P543" s="5"/>
      <c r="Q543" s="5">
        <v>0</v>
      </c>
      <c r="R543" s="5">
        <v>0</v>
      </c>
      <c r="S543" s="5">
        <v>90142184</v>
      </c>
      <c r="T543" s="5">
        <v>90142184</v>
      </c>
      <c r="U543" s="5">
        <v>0</v>
      </c>
      <c r="V543" s="5">
        <v>0</v>
      </c>
      <c r="W543" s="5">
        <f t="shared" si="9"/>
        <v>90142184</v>
      </c>
      <c r="X543" s="5">
        <v>0</v>
      </c>
      <c r="Y543" s="5">
        <v>0</v>
      </c>
      <c r="Z543" s="5">
        <v>0</v>
      </c>
      <c r="AA543" s="5">
        <v>0</v>
      </c>
      <c r="AB543" s="5">
        <v>0</v>
      </c>
    </row>
    <row r="544" spans="1:28" ht="30" customHeight="1" x14ac:dyDescent="0.55000000000000004">
      <c r="A544" s="48" t="s">
        <v>27</v>
      </c>
      <c r="B544" s="2">
        <v>2024</v>
      </c>
      <c r="C544" s="1" t="s">
        <v>28</v>
      </c>
      <c r="D544" s="1" t="s">
        <v>802</v>
      </c>
      <c r="E544" s="1" t="s">
        <v>803</v>
      </c>
      <c r="F544" s="1" t="s">
        <v>816</v>
      </c>
      <c r="G544" s="1" t="s">
        <v>817</v>
      </c>
      <c r="H544" s="1" t="s">
        <v>340</v>
      </c>
      <c r="I544" s="1" t="s">
        <v>341</v>
      </c>
      <c r="J544" s="1" t="s">
        <v>41</v>
      </c>
      <c r="K544" s="1" t="s">
        <v>42</v>
      </c>
      <c r="L544" s="1" t="s">
        <v>43</v>
      </c>
      <c r="M544" s="1" t="s">
        <v>38</v>
      </c>
      <c r="N544" s="5">
        <v>270527000</v>
      </c>
      <c r="O544" s="5"/>
      <c r="P544" s="5"/>
      <c r="Q544" s="5">
        <v>0</v>
      </c>
      <c r="R544" s="5">
        <v>0</v>
      </c>
      <c r="S544" s="5">
        <v>270527000</v>
      </c>
      <c r="T544" s="5">
        <v>35527000</v>
      </c>
      <c r="U544" s="5">
        <v>235000000</v>
      </c>
      <c r="V544" s="5">
        <v>28600000</v>
      </c>
      <c r="W544" s="5">
        <f t="shared" si="9"/>
        <v>6927000</v>
      </c>
      <c r="X544" s="5">
        <v>0</v>
      </c>
      <c r="Y544" s="5">
        <v>0</v>
      </c>
      <c r="Z544" s="5">
        <v>0</v>
      </c>
      <c r="AA544" s="5">
        <v>0</v>
      </c>
      <c r="AB544" s="5">
        <v>0</v>
      </c>
    </row>
    <row r="545" spans="1:28" ht="30" customHeight="1" x14ac:dyDescent="0.55000000000000004">
      <c r="A545" s="48" t="s">
        <v>27</v>
      </c>
      <c r="B545" s="2">
        <v>2024</v>
      </c>
      <c r="C545" s="1" t="s">
        <v>28</v>
      </c>
      <c r="D545" s="1" t="s">
        <v>802</v>
      </c>
      <c r="E545" s="1" t="s">
        <v>803</v>
      </c>
      <c r="F545" s="1" t="s">
        <v>818</v>
      </c>
      <c r="G545" s="1" t="s">
        <v>819</v>
      </c>
      <c r="H545" s="1" t="s">
        <v>152</v>
      </c>
      <c r="I545" s="1" t="s">
        <v>153</v>
      </c>
      <c r="J545" s="1" t="s">
        <v>35</v>
      </c>
      <c r="K545" s="1" t="s">
        <v>150</v>
      </c>
      <c r="L545" s="1" t="s">
        <v>151</v>
      </c>
      <c r="M545" s="1" t="s">
        <v>38</v>
      </c>
      <c r="N545" s="5">
        <v>98000000</v>
      </c>
      <c r="O545" s="5"/>
      <c r="P545" s="5"/>
      <c r="Q545" s="5">
        <v>0</v>
      </c>
      <c r="R545" s="5">
        <v>0</v>
      </c>
      <c r="S545" s="5">
        <v>98000000</v>
      </c>
      <c r="T545" s="5">
        <v>62800000</v>
      </c>
      <c r="U545" s="5">
        <v>35200000</v>
      </c>
      <c r="V545" s="5">
        <v>0</v>
      </c>
      <c r="W545" s="5">
        <f t="shared" si="9"/>
        <v>62800000</v>
      </c>
      <c r="X545" s="5">
        <v>0</v>
      </c>
      <c r="Y545" s="5">
        <v>0</v>
      </c>
      <c r="Z545" s="5">
        <v>0</v>
      </c>
      <c r="AA545" s="5">
        <v>0</v>
      </c>
      <c r="AB545" s="5">
        <v>0</v>
      </c>
    </row>
    <row r="546" spans="1:28" ht="30" customHeight="1" x14ac:dyDescent="0.55000000000000004">
      <c r="A546" s="48" t="s">
        <v>27</v>
      </c>
      <c r="B546" s="2">
        <v>2024</v>
      </c>
      <c r="C546" s="1" t="s">
        <v>28</v>
      </c>
      <c r="D546" s="1" t="s">
        <v>802</v>
      </c>
      <c r="E546" s="1" t="s">
        <v>803</v>
      </c>
      <c r="F546" s="1" t="s">
        <v>820</v>
      </c>
      <c r="G546" s="1" t="s">
        <v>821</v>
      </c>
      <c r="H546" s="1" t="s">
        <v>278</v>
      </c>
      <c r="I546" s="1" t="s">
        <v>279</v>
      </c>
      <c r="J546" s="1" t="s">
        <v>41</v>
      </c>
      <c r="K546" s="1" t="s">
        <v>42</v>
      </c>
      <c r="L546" s="1" t="s">
        <v>43</v>
      </c>
      <c r="M546" s="1" t="s">
        <v>38</v>
      </c>
      <c r="N546" s="5">
        <v>1715409000</v>
      </c>
      <c r="O546" s="5"/>
      <c r="P546" s="5"/>
      <c r="Q546" s="5">
        <v>0</v>
      </c>
      <c r="R546" s="5">
        <v>0</v>
      </c>
      <c r="S546" s="5">
        <v>1715409000</v>
      </c>
      <c r="T546" s="5">
        <v>1699422625</v>
      </c>
      <c r="U546" s="5">
        <v>15986375</v>
      </c>
      <c r="V546" s="5">
        <v>119481582</v>
      </c>
      <c r="W546" s="5">
        <f t="shared" si="9"/>
        <v>1579941043</v>
      </c>
      <c r="X546" s="5">
        <v>4926876</v>
      </c>
      <c r="Y546" s="5">
        <v>4926876</v>
      </c>
      <c r="Z546" s="5">
        <v>4926876</v>
      </c>
      <c r="AA546" s="5">
        <v>0</v>
      </c>
      <c r="AB546" s="5">
        <v>0</v>
      </c>
    </row>
    <row r="547" spans="1:28" ht="30" customHeight="1" x14ac:dyDescent="0.55000000000000004">
      <c r="A547" s="48" t="s">
        <v>27</v>
      </c>
      <c r="B547" s="2">
        <v>2024</v>
      </c>
      <c r="C547" s="1" t="s">
        <v>28</v>
      </c>
      <c r="D547" s="1" t="s">
        <v>802</v>
      </c>
      <c r="E547" s="1" t="s">
        <v>803</v>
      </c>
      <c r="F547" s="1" t="s">
        <v>820</v>
      </c>
      <c r="G547" s="1" t="s">
        <v>821</v>
      </c>
      <c r="H547" s="1" t="s">
        <v>214</v>
      </c>
      <c r="I547" s="1" t="s">
        <v>215</v>
      </c>
      <c r="J547" s="1" t="s">
        <v>41</v>
      </c>
      <c r="K547" s="1" t="s">
        <v>42</v>
      </c>
      <c r="L547" s="1" t="s">
        <v>43</v>
      </c>
      <c r="M547" s="1" t="s">
        <v>38</v>
      </c>
      <c r="N547" s="5">
        <v>229769000</v>
      </c>
      <c r="O547" s="5"/>
      <c r="P547" s="5"/>
      <c r="Q547" s="5">
        <v>0</v>
      </c>
      <c r="R547" s="5">
        <v>0</v>
      </c>
      <c r="S547" s="5">
        <v>229769000</v>
      </c>
      <c r="T547" s="5">
        <v>229769000</v>
      </c>
      <c r="U547" s="5">
        <v>0</v>
      </c>
      <c r="V547" s="5">
        <v>0</v>
      </c>
      <c r="W547" s="5">
        <f t="shared" si="9"/>
        <v>229769000</v>
      </c>
      <c r="X547" s="5">
        <v>0</v>
      </c>
      <c r="Y547" s="5">
        <v>0</v>
      </c>
      <c r="Z547" s="5">
        <v>0</v>
      </c>
      <c r="AA547" s="5">
        <v>0</v>
      </c>
      <c r="AB547" s="5">
        <v>0</v>
      </c>
    </row>
    <row r="548" spans="1:28" ht="30" customHeight="1" x14ac:dyDescent="0.55000000000000004">
      <c r="A548" s="48" t="s">
        <v>27</v>
      </c>
      <c r="B548" s="2">
        <v>2024</v>
      </c>
      <c r="C548" s="1" t="s">
        <v>28</v>
      </c>
      <c r="D548" s="1" t="s">
        <v>802</v>
      </c>
      <c r="E548" s="1" t="s">
        <v>803</v>
      </c>
      <c r="F548" s="1" t="s">
        <v>822</v>
      </c>
      <c r="G548" s="1" t="s">
        <v>823</v>
      </c>
      <c r="H548" s="1" t="s">
        <v>152</v>
      </c>
      <c r="I548" s="1" t="s">
        <v>153</v>
      </c>
      <c r="J548" s="1" t="s">
        <v>41</v>
      </c>
      <c r="K548" s="1" t="s">
        <v>42</v>
      </c>
      <c r="L548" s="1" t="s">
        <v>43</v>
      </c>
      <c r="M548" s="1" t="s">
        <v>38</v>
      </c>
      <c r="N548" s="5">
        <v>751048508</v>
      </c>
      <c r="O548" s="5"/>
      <c r="P548" s="5"/>
      <c r="Q548" s="5">
        <v>0</v>
      </c>
      <c r="R548" s="5">
        <v>0</v>
      </c>
      <c r="S548" s="5">
        <v>751048508</v>
      </c>
      <c r="T548" s="5">
        <v>575860400</v>
      </c>
      <c r="U548" s="5">
        <v>175188108</v>
      </c>
      <c r="V548" s="5">
        <v>168331418</v>
      </c>
      <c r="W548" s="5">
        <f t="shared" si="9"/>
        <v>407528982</v>
      </c>
      <c r="X548" s="5">
        <v>4030000</v>
      </c>
      <c r="Y548" s="5">
        <v>4030000</v>
      </c>
      <c r="Z548" s="5">
        <v>4030000</v>
      </c>
      <c r="AA548" s="5">
        <v>0</v>
      </c>
      <c r="AB548" s="5">
        <v>0</v>
      </c>
    </row>
    <row r="549" spans="1:28" ht="30" customHeight="1" x14ac:dyDescent="0.55000000000000004">
      <c r="A549" s="48" t="s">
        <v>27</v>
      </c>
      <c r="B549" s="2">
        <v>2024</v>
      </c>
      <c r="C549" s="1" t="s">
        <v>28</v>
      </c>
      <c r="D549" s="1" t="s">
        <v>802</v>
      </c>
      <c r="E549" s="1" t="s">
        <v>803</v>
      </c>
      <c r="F549" s="1" t="s">
        <v>824</v>
      </c>
      <c r="G549" s="1" t="s">
        <v>825</v>
      </c>
      <c r="H549" s="1" t="s">
        <v>148</v>
      </c>
      <c r="I549" s="1" t="s">
        <v>149</v>
      </c>
      <c r="J549" s="1" t="s">
        <v>35</v>
      </c>
      <c r="K549" s="1" t="s">
        <v>150</v>
      </c>
      <c r="L549" s="1" t="s">
        <v>151</v>
      </c>
      <c r="M549" s="1" t="s">
        <v>38</v>
      </c>
      <c r="N549" s="5">
        <v>414375000</v>
      </c>
      <c r="O549" s="5"/>
      <c r="P549" s="5"/>
      <c r="Q549" s="5">
        <v>0</v>
      </c>
      <c r="R549" s="5">
        <v>0</v>
      </c>
      <c r="S549" s="5">
        <v>414375000</v>
      </c>
      <c r="T549" s="5">
        <v>414375000</v>
      </c>
      <c r="U549" s="5">
        <v>0</v>
      </c>
      <c r="V549" s="5">
        <v>0</v>
      </c>
      <c r="W549" s="5">
        <f t="shared" si="9"/>
        <v>414375000</v>
      </c>
      <c r="X549" s="5">
        <v>0</v>
      </c>
      <c r="Y549" s="5">
        <v>0</v>
      </c>
      <c r="Z549" s="5">
        <v>0</v>
      </c>
      <c r="AA549" s="5">
        <v>0</v>
      </c>
      <c r="AB549" s="5">
        <v>0</v>
      </c>
    </row>
    <row r="550" spans="1:28" ht="30" customHeight="1" x14ac:dyDescent="0.55000000000000004">
      <c r="A550" s="48" t="s">
        <v>27</v>
      </c>
      <c r="B550" s="2">
        <v>2024</v>
      </c>
      <c r="C550" s="1" t="s">
        <v>28</v>
      </c>
      <c r="D550" s="1" t="s">
        <v>802</v>
      </c>
      <c r="E550" s="1" t="s">
        <v>803</v>
      </c>
      <c r="F550" s="1" t="s">
        <v>826</v>
      </c>
      <c r="G550" s="1" t="s">
        <v>827</v>
      </c>
      <c r="H550" s="1" t="s">
        <v>152</v>
      </c>
      <c r="I550" s="1" t="s">
        <v>153</v>
      </c>
      <c r="J550" s="1" t="s">
        <v>41</v>
      </c>
      <c r="K550" s="1" t="s">
        <v>42</v>
      </c>
      <c r="L550" s="1" t="s">
        <v>43</v>
      </c>
      <c r="M550" s="1" t="s">
        <v>38</v>
      </c>
      <c r="N550" s="5">
        <v>7520367087</v>
      </c>
      <c r="O550" s="5"/>
      <c r="P550" s="5"/>
      <c r="Q550" s="5">
        <v>0</v>
      </c>
      <c r="R550" s="5">
        <v>0</v>
      </c>
      <c r="S550" s="5">
        <v>7520367087</v>
      </c>
      <c r="T550" s="5">
        <v>7478249669</v>
      </c>
      <c r="U550" s="5">
        <v>42117418</v>
      </c>
      <c r="V550" s="5">
        <v>372486880</v>
      </c>
      <c r="W550" s="5">
        <f t="shared" si="9"/>
        <v>7105762789</v>
      </c>
      <c r="X550" s="5">
        <v>8039858</v>
      </c>
      <c r="Y550" s="5">
        <v>8039858</v>
      </c>
      <c r="Z550" s="5">
        <v>8039858</v>
      </c>
      <c r="AA550" s="5">
        <v>0</v>
      </c>
      <c r="AB550" s="5">
        <v>0</v>
      </c>
    </row>
    <row r="551" spans="1:28" ht="30" customHeight="1" x14ac:dyDescent="0.55000000000000004">
      <c r="A551" s="48" t="s">
        <v>27</v>
      </c>
      <c r="B551" s="2">
        <v>2024</v>
      </c>
      <c r="C551" s="1" t="s">
        <v>28</v>
      </c>
      <c r="D551" s="1" t="s">
        <v>802</v>
      </c>
      <c r="E551" s="1" t="s">
        <v>803</v>
      </c>
      <c r="F551" s="1" t="s">
        <v>826</v>
      </c>
      <c r="G551" s="1" t="s">
        <v>827</v>
      </c>
      <c r="H551" s="1" t="s">
        <v>214</v>
      </c>
      <c r="I551" s="1" t="s">
        <v>215</v>
      </c>
      <c r="J551" s="1" t="s">
        <v>41</v>
      </c>
      <c r="K551" s="1" t="s">
        <v>42</v>
      </c>
      <c r="L551" s="1" t="s">
        <v>43</v>
      </c>
      <c r="M551" s="1" t="s">
        <v>38</v>
      </c>
      <c r="N551" s="5">
        <v>1398071523.75</v>
      </c>
      <c r="O551" s="5"/>
      <c r="P551" s="5"/>
      <c r="Q551" s="5">
        <v>0</v>
      </c>
      <c r="R551" s="5">
        <v>0</v>
      </c>
      <c r="S551" s="5">
        <v>1398071523.75</v>
      </c>
      <c r="T551" s="5">
        <v>1398071523.75</v>
      </c>
      <c r="U551" s="5">
        <v>0</v>
      </c>
      <c r="V551" s="5">
        <v>0</v>
      </c>
      <c r="W551" s="5">
        <f t="shared" si="9"/>
        <v>1398071523.75</v>
      </c>
      <c r="X551" s="5">
        <v>0</v>
      </c>
      <c r="Y551" s="5">
        <v>0</v>
      </c>
      <c r="Z551" s="5">
        <v>0</v>
      </c>
      <c r="AA551" s="5">
        <v>0</v>
      </c>
      <c r="AB551" s="5">
        <v>0</v>
      </c>
    </row>
    <row r="552" spans="1:28" ht="30" customHeight="1" x14ac:dyDescent="0.55000000000000004">
      <c r="A552" s="48" t="s">
        <v>27</v>
      </c>
      <c r="B552" s="2">
        <v>2024</v>
      </c>
      <c r="C552" s="1" t="s">
        <v>28</v>
      </c>
      <c r="D552" s="1" t="s">
        <v>802</v>
      </c>
      <c r="E552" s="1" t="s">
        <v>803</v>
      </c>
      <c r="F552" s="1" t="s">
        <v>828</v>
      </c>
      <c r="G552" s="1" t="s">
        <v>829</v>
      </c>
      <c r="H552" s="1" t="s">
        <v>316</v>
      </c>
      <c r="I552" s="1" t="s">
        <v>317</v>
      </c>
      <c r="J552" s="1" t="s">
        <v>35</v>
      </c>
      <c r="K552" s="1" t="s">
        <v>36</v>
      </c>
      <c r="L552" s="1" t="s">
        <v>37</v>
      </c>
      <c r="M552" s="1" t="s">
        <v>38</v>
      </c>
      <c r="N552" s="5">
        <v>465452304</v>
      </c>
      <c r="O552" s="5"/>
      <c r="P552" s="5"/>
      <c r="Q552" s="5">
        <v>0</v>
      </c>
      <c r="R552" s="5">
        <v>0</v>
      </c>
      <c r="S552" s="5">
        <v>465452304</v>
      </c>
      <c r="T552" s="5">
        <v>259197000</v>
      </c>
      <c r="U552" s="5">
        <v>206255304</v>
      </c>
      <c r="V552" s="5">
        <v>96084000</v>
      </c>
      <c r="W552" s="5">
        <f t="shared" si="9"/>
        <v>163113000</v>
      </c>
      <c r="X552" s="5">
        <v>0</v>
      </c>
      <c r="Y552" s="5">
        <v>0</v>
      </c>
      <c r="Z552" s="5">
        <v>0</v>
      </c>
      <c r="AA552" s="5">
        <v>0</v>
      </c>
      <c r="AB552" s="5">
        <v>0</v>
      </c>
    </row>
    <row r="553" spans="1:28" ht="30" customHeight="1" x14ac:dyDescent="0.55000000000000004">
      <c r="A553" s="48" t="s">
        <v>27</v>
      </c>
      <c r="B553" s="2">
        <v>2024</v>
      </c>
      <c r="C553" s="1" t="s">
        <v>28</v>
      </c>
      <c r="D553" s="1" t="s">
        <v>802</v>
      </c>
      <c r="E553" s="1" t="s">
        <v>803</v>
      </c>
      <c r="F553" s="1" t="s">
        <v>830</v>
      </c>
      <c r="G553" s="1" t="s">
        <v>831</v>
      </c>
      <c r="H553" s="1" t="s">
        <v>316</v>
      </c>
      <c r="I553" s="1" t="s">
        <v>317</v>
      </c>
      <c r="J553" s="1" t="s">
        <v>35</v>
      </c>
      <c r="K553" s="1" t="s">
        <v>36</v>
      </c>
      <c r="L553" s="1" t="s">
        <v>37</v>
      </c>
      <c r="M553" s="1" t="s">
        <v>38</v>
      </c>
      <c r="N553" s="5">
        <v>1385648780</v>
      </c>
      <c r="O553" s="5"/>
      <c r="P553" s="5"/>
      <c r="Q553" s="5">
        <v>0</v>
      </c>
      <c r="R553" s="5">
        <v>0</v>
      </c>
      <c r="S553" s="5">
        <v>1385648780</v>
      </c>
      <c r="T553" s="5">
        <v>996433578</v>
      </c>
      <c r="U553" s="5">
        <v>389215202</v>
      </c>
      <c r="V553" s="5">
        <v>0</v>
      </c>
      <c r="W553" s="5">
        <f t="shared" si="9"/>
        <v>996433578</v>
      </c>
      <c r="X553" s="5">
        <v>0</v>
      </c>
      <c r="Y553" s="5">
        <v>0</v>
      </c>
      <c r="Z553" s="5">
        <v>0</v>
      </c>
      <c r="AA553" s="5">
        <v>0</v>
      </c>
      <c r="AB553" s="5">
        <v>0</v>
      </c>
    </row>
    <row r="554" spans="1:28" ht="30" customHeight="1" x14ac:dyDescent="0.55000000000000004">
      <c r="A554" s="48" t="s">
        <v>27</v>
      </c>
      <c r="B554" s="2">
        <v>2024</v>
      </c>
      <c r="C554" s="1" t="s">
        <v>28</v>
      </c>
      <c r="D554" s="1" t="s">
        <v>802</v>
      </c>
      <c r="E554" s="1" t="s">
        <v>803</v>
      </c>
      <c r="F554" s="1" t="s">
        <v>832</v>
      </c>
      <c r="G554" s="1" t="s">
        <v>833</v>
      </c>
      <c r="H554" s="1" t="s">
        <v>308</v>
      </c>
      <c r="I554" s="1" t="s">
        <v>309</v>
      </c>
      <c r="J554" s="1" t="s">
        <v>35</v>
      </c>
      <c r="K554" s="1" t="s">
        <v>36</v>
      </c>
      <c r="L554" s="1" t="s">
        <v>37</v>
      </c>
      <c r="M554" s="1" t="s">
        <v>38</v>
      </c>
      <c r="N554" s="5">
        <v>820349901</v>
      </c>
      <c r="O554" s="5"/>
      <c r="P554" s="5"/>
      <c r="Q554" s="5">
        <v>0</v>
      </c>
      <c r="R554" s="5">
        <v>0</v>
      </c>
      <c r="S554" s="5">
        <v>820349901</v>
      </c>
      <c r="T554" s="5">
        <v>707898625</v>
      </c>
      <c r="U554" s="5">
        <v>112451276</v>
      </c>
      <c r="V554" s="5">
        <v>0</v>
      </c>
      <c r="W554" s="5">
        <f t="shared" si="9"/>
        <v>707898625</v>
      </c>
      <c r="X554" s="5">
        <v>0</v>
      </c>
      <c r="Y554" s="5">
        <v>0</v>
      </c>
      <c r="Z554" s="5">
        <v>0</v>
      </c>
      <c r="AA554" s="5">
        <v>0</v>
      </c>
      <c r="AB554" s="5">
        <v>0</v>
      </c>
    </row>
    <row r="555" spans="1:28" ht="30" customHeight="1" x14ac:dyDescent="0.55000000000000004">
      <c r="A555" s="48" t="s">
        <v>27</v>
      </c>
      <c r="B555" s="2">
        <v>2024</v>
      </c>
      <c r="C555" s="1" t="s">
        <v>28</v>
      </c>
      <c r="D555" s="1" t="s">
        <v>802</v>
      </c>
      <c r="E555" s="1" t="s">
        <v>803</v>
      </c>
      <c r="F555" s="1" t="s">
        <v>834</v>
      </c>
      <c r="G555" s="1" t="s">
        <v>835</v>
      </c>
      <c r="H555" s="1" t="s">
        <v>214</v>
      </c>
      <c r="I555" s="1" t="s">
        <v>215</v>
      </c>
      <c r="J555" s="1" t="s">
        <v>41</v>
      </c>
      <c r="K555" s="1" t="s">
        <v>42</v>
      </c>
      <c r="L555" s="1" t="s">
        <v>43</v>
      </c>
      <c r="M555" s="1" t="s">
        <v>38</v>
      </c>
      <c r="N555" s="5">
        <v>145776406.25</v>
      </c>
      <c r="O555" s="5"/>
      <c r="P555" s="5"/>
      <c r="Q555" s="5">
        <v>0</v>
      </c>
      <c r="R555" s="5">
        <v>0</v>
      </c>
      <c r="S555" s="5">
        <v>145776406.25</v>
      </c>
      <c r="T555" s="5">
        <v>145776406.25</v>
      </c>
      <c r="U555" s="5">
        <v>0</v>
      </c>
      <c r="V555" s="5">
        <v>0</v>
      </c>
      <c r="W555" s="5">
        <f t="shared" si="9"/>
        <v>145776406.25</v>
      </c>
      <c r="X555" s="5">
        <v>0</v>
      </c>
      <c r="Y555" s="5">
        <v>0</v>
      </c>
      <c r="Z555" s="5">
        <v>0</v>
      </c>
      <c r="AA555" s="5">
        <v>0</v>
      </c>
      <c r="AB555" s="5">
        <v>0</v>
      </c>
    </row>
    <row r="556" spans="1:28" ht="30" customHeight="1" x14ac:dyDescent="0.55000000000000004">
      <c r="A556" s="48" t="s">
        <v>27</v>
      </c>
      <c r="B556" s="2">
        <v>2024</v>
      </c>
      <c r="C556" s="1" t="s">
        <v>28</v>
      </c>
      <c r="D556" s="1" t="s">
        <v>802</v>
      </c>
      <c r="E556" s="1" t="s">
        <v>803</v>
      </c>
      <c r="F556" s="1" t="s">
        <v>836</v>
      </c>
      <c r="G556" s="1" t="s">
        <v>837</v>
      </c>
      <c r="H556" s="1" t="s">
        <v>214</v>
      </c>
      <c r="I556" s="1" t="s">
        <v>215</v>
      </c>
      <c r="J556" s="1" t="s">
        <v>41</v>
      </c>
      <c r="K556" s="1" t="s">
        <v>42</v>
      </c>
      <c r="L556" s="1" t="s">
        <v>43</v>
      </c>
      <c r="M556" s="1" t="s">
        <v>38</v>
      </c>
      <c r="N556" s="5">
        <v>53198400</v>
      </c>
      <c r="O556" s="5"/>
      <c r="P556" s="5"/>
      <c r="Q556" s="5">
        <v>0</v>
      </c>
      <c r="R556" s="5">
        <v>0</v>
      </c>
      <c r="S556" s="5">
        <v>53198400</v>
      </c>
      <c r="T556" s="5">
        <v>26198400</v>
      </c>
      <c r="U556" s="5">
        <v>27000000</v>
      </c>
      <c r="V556" s="5">
        <v>0</v>
      </c>
      <c r="W556" s="5">
        <f t="shared" si="9"/>
        <v>26198400</v>
      </c>
      <c r="X556" s="5">
        <v>0</v>
      </c>
      <c r="Y556" s="5">
        <v>0</v>
      </c>
      <c r="Z556" s="5">
        <v>0</v>
      </c>
      <c r="AA556" s="5">
        <v>0</v>
      </c>
      <c r="AB556" s="5">
        <v>0</v>
      </c>
    </row>
    <row r="557" spans="1:28" ht="30" customHeight="1" x14ac:dyDescent="0.55000000000000004">
      <c r="A557" s="48" t="s">
        <v>27</v>
      </c>
      <c r="B557" s="2">
        <v>2024</v>
      </c>
      <c r="C557" s="1" t="s">
        <v>28</v>
      </c>
      <c r="D557" s="1" t="s">
        <v>838</v>
      </c>
      <c r="E557" s="1" t="s">
        <v>839</v>
      </c>
      <c r="F557" s="1" t="s">
        <v>840</v>
      </c>
      <c r="G557" s="1" t="s">
        <v>841</v>
      </c>
      <c r="H557" s="1" t="s">
        <v>152</v>
      </c>
      <c r="I557" s="1" t="s">
        <v>153</v>
      </c>
      <c r="J557" s="1" t="s">
        <v>41</v>
      </c>
      <c r="K557" s="1" t="s">
        <v>42</v>
      </c>
      <c r="L557" s="1" t="s">
        <v>43</v>
      </c>
      <c r="M557" s="1" t="s">
        <v>38</v>
      </c>
      <c r="N557" s="5">
        <v>19463130</v>
      </c>
      <c r="O557" s="5"/>
      <c r="P557" s="5"/>
      <c r="Q557" s="5">
        <v>0</v>
      </c>
      <c r="R557" s="5">
        <v>0</v>
      </c>
      <c r="S557" s="5">
        <v>19463130</v>
      </c>
      <c r="T557" s="5">
        <v>18893880</v>
      </c>
      <c r="U557" s="5">
        <v>569250</v>
      </c>
      <c r="V557" s="5">
        <v>0</v>
      </c>
      <c r="W557" s="5">
        <f t="shared" si="9"/>
        <v>18893880</v>
      </c>
      <c r="X557" s="5">
        <v>0</v>
      </c>
      <c r="Y557" s="5">
        <v>0</v>
      </c>
      <c r="Z557" s="5">
        <v>0</v>
      </c>
      <c r="AA557" s="5">
        <v>0</v>
      </c>
      <c r="AB557" s="5">
        <v>0</v>
      </c>
    </row>
    <row r="558" spans="1:28" ht="30" customHeight="1" x14ac:dyDescent="0.55000000000000004">
      <c r="A558" s="48" t="s">
        <v>27</v>
      </c>
      <c r="B558" s="2">
        <v>2024</v>
      </c>
      <c r="C558" s="1" t="s">
        <v>28</v>
      </c>
      <c r="D558" s="1" t="s">
        <v>838</v>
      </c>
      <c r="E558" s="1" t="s">
        <v>839</v>
      </c>
      <c r="F558" s="1" t="s">
        <v>842</v>
      </c>
      <c r="G558" s="1" t="s">
        <v>843</v>
      </c>
      <c r="H558" s="1" t="s">
        <v>262</v>
      </c>
      <c r="I558" s="1" t="s">
        <v>263</v>
      </c>
      <c r="J558" s="1" t="s">
        <v>41</v>
      </c>
      <c r="K558" s="1" t="s">
        <v>42</v>
      </c>
      <c r="L558" s="1" t="s">
        <v>43</v>
      </c>
      <c r="M558" s="1" t="s">
        <v>38</v>
      </c>
      <c r="N558" s="5">
        <v>1562344000</v>
      </c>
      <c r="O558" s="5"/>
      <c r="P558" s="5"/>
      <c r="Q558" s="5">
        <v>0</v>
      </c>
      <c r="R558" s="5">
        <v>0</v>
      </c>
      <c r="S558" s="5">
        <v>1562344000</v>
      </c>
      <c r="T558" s="5">
        <v>1562344000</v>
      </c>
      <c r="U558" s="5">
        <v>0</v>
      </c>
      <c r="V558" s="5">
        <v>1213948690</v>
      </c>
      <c r="W558" s="5">
        <f t="shared" si="9"/>
        <v>348395310</v>
      </c>
      <c r="X558" s="5">
        <v>0</v>
      </c>
      <c r="Y558" s="5">
        <v>0</v>
      </c>
      <c r="Z558" s="5">
        <v>0</v>
      </c>
      <c r="AA558" s="5">
        <v>0</v>
      </c>
      <c r="AB558" s="5">
        <v>0</v>
      </c>
    </row>
    <row r="559" spans="1:28" ht="30" customHeight="1" x14ac:dyDescent="0.55000000000000004">
      <c r="A559" s="48" t="s">
        <v>27</v>
      </c>
      <c r="B559" s="2">
        <v>2024</v>
      </c>
      <c r="C559" s="1" t="s">
        <v>28</v>
      </c>
      <c r="D559" s="1" t="s">
        <v>838</v>
      </c>
      <c r="E559" s="1" t="s">
        <v>839</v>
      </c>
      <c r="F559" s="1" t="s">
        <v>842</v>
      </c>
      <c r="G559" s="1" t="s">
        <v>843</v>
      </c>
      <c r="H559" s="1" t="s">
        <v>264</v>
      </c>
      <c r="I559" s="1" t="s">
        <v>265</v>
      </c>
      <c r="J559" s="1" t="s">
        <v>41</v>
      </c>
      <c r="K559" s="1" t="s">
        <v>42</v>
      </c>
      <c r="L559" s="1" t="s">
        <v>43</v>
      </c>
      <c r="M559" s="1" t="s">
        <v>38</v>
      </c>
      <c r="N559" s="5">
        <v>98668000</v>
      </c>
      <c r="O559" s="5"/>
      <c r="P559" s="5"/>
      <c r="Q559" s="5">
        <v>0</v>
      </c>
      <c r="R559" s="5">
        <v>0</v>
      </c>
      <c r="S559" s="5">
        <v>98668000</v>
      </c>
      <c r="T559" s="5">
        <v>4000000</v>
      </c>
      <c r="U559" s="5">
        <v>94668000</v>
      </c>
      <c r="V559" s="5">
        <v>0</v>
      </c>
      <c r="W559" s="5">
        <f t="shared" si="9"/>
        <v>4000000</v>
      </c>
      <c r="X559" s="5">
        <v>0</v>
      </c>
      <c r="Y559" s="5">
        <v>0</v>
      </c>
      <c r="Z559" s="5">
        <v>0</v>
      </c>
      <c r="AA559" s="5">
        <v>0</v>
      </c>
      <c r="AB559" s="5">
        <v>0</v>
      </c>
    </row>
    <row r="560" spans="1:28" ht="30" customHeight="1" x14ac:dyDescent="0.55000000000000004">
      <c r="A560" s="48" t="s">
        <v>27</v>
      </c>
      <c r="B560" s="2">
        <v>2024</v>
      </c>
      <c r="C560" s="1" t="s">
        <v>28</v>
      </c>
      <c r="D560" s="1" t="s">
        <v>838</v>
      </c>
      <c r="E560" s="1" t="s">
        <v>839</v>
      </c>
      <c r="F560" s="1" t="s">
        <v>842</v>
      </c>
      <c r="G560" s="1" t="s">
        <v>843</v>
      </c>
      <c r="H560" s="1" t="s">
        <v>152</v>
      </c>
      <c r="I560" s="1" t="s">
        <v>153</v>
      </c>
      <c r="J560" s="1" t="s">
        <v>35</v>
      </c>
      <c r="K560" s="1" t="s">
        <v>36</v>
      </c>
      <c r="L560" s="1" t="s">
        <v>37</v>
      </c>
      <c r="M560" s="1" t="s">
        <v>38</v>
      </c>
      <c r="N560" s="5">
        <v>37914073</v>
      </c>
      <c r="O560" s="5"/>
      <c r="P560" s="5"/>
      <c r="Q560" s="5">
        <v>0</v>
      </c>
      <c r="R560" s="5">
        <v>0</v>
      </c>
      <c r="S560" s="5">
        <v>37914073</v>
      </c>
      <c r="T560" s="5">
        <v>37914073</v>
      </c>
      <c r="U560" s="5">
        <v>0</v>
      </c>
      <c r="V560" s="5">
        <v>0</v>
      </c>
      <c r="W560" s="5">
        <f t="shared" si="9"/>
        <v>37914073</v>
      </c>
      <c r="X560" s="5">
        <v>0</v>
      </c>
      <c r="Y560" s="5">
        <v>0</v>
      </c>
      <c r="Z560" s="5">
        <v>0</v>
      </c>
      <c r="AA560" s="5">
        <v>0</v>
      </c>
      <c r="AB560" s="5">
        <v>0</v>
      </c>
    </row>
    <row r="561" spans="1:28" ht="30" customHeight="1" x14ac:dyDescent="0.55000000000000004">
      <c r="A561" s="48" t="s">
        <v>27</v>
      </c>
      <c r="B561" s="2">
        <v>2024</v>
      </c>
      <c r="C561" s="1" t="s">
        <v>28</v>
      </c>
      <c r="D561" s="1" t="s">
        <v>838</v>
      </c>
      <c r="E561" s="1" t="s">
        <v>839</v>
      </c>
      <c r="F561" s="1" t="s">
        <v>842</v>
      </c>
      <c r="G561" s="1" t="s">
        <v>843</v>
      </c>
      <c r="H561" s="1" t="s">
        <v>152</v>
      </c>
      <c r="I561" s="1" t="s">
        <v>153</v>
      </c>
      <c r="J561" s="1" t="s">
        <v>41</v>
      </c>
      <c r="K561" s="1" t="s">
        <v>42</v>
      </c>
      <c r="L561" s="1" t="s">
        <v>43</v>
      </c>
      <c r="M561" s="1" t="s">
        <v>38</v>
      </c>
      <c r="N561" s="5">
        <v>1430368751</v>
      </c>
      <c r="O561" s="5">
        <v>0</v>
      </c>
      <c r="P561" s="5">
        <v>4500000</v>
      </c>
      <c r="Q561" s="5">
        <v>0</v>
      </c>
      <c r="R561" s="5">
        <v>0</v>
      </c>
      <c r="S561" s="5">
        <v>1425868751</v>
      </c>
      <c r="T561" s="5">
        <v>1327967329</v>
      </c>
      <c r="U561" s="5">
        <v>97901422</v>
      </c>
      <c r="V561" s="5">
        <v>752353976</v>
      </c>
      <c r="W561" s="5">
        <f t="shared" si="9"/>
        <v>575613353</v>
      </c>
      <c r="X561" s="5">
        <v>53808171</v>
      </c>
      <c r="Y561" s="5">
        <v>22406942</v>
      </c>
      <c r="Z561" s="5">
        <v>22406942</v>
      </c>
      <c r="AA561" s="5">
        <v>0</v>
      </c>
      <c r="AB561" s="5">
        <v>0</v>
      </c>
    </row>
    <row r="562" spans="1:28" ht="30" customHeight="1" x14ac:dyDescent="0.55000000000000004">
      <c r="A562" s="48" t="s">
        <v>27</v>
      </c>
      <c r="B562" s="2">
        <v>2024</v>
      </c>
      <c r="C562" s="1" t="s">
        <v>28</v>
      </c>
      <c r="D562" s="1" t="s">
        <v>838</v>
      </c>
      <c r="E562" s="1" t="s">
        <v>839</v>
      </c>
      <c r="F562" s="1" t="s">
        <v>842</v>
      </c>
      <c r="G562" s="1" t="s">
        <v>843</v>
      </c>
      <c r="H562" s="1" t="s">
        <v>200</v>
      </c>
      <c r="I562" s="1" t="s">
        <v>201</v>
      </c>
      <c r="J562" s="1" t="s">
        <v>35</v>
      </c>
      <c r="K562" s="1" t="s">
        <v>150</v>
      </c>
      <c r="L562" s="1" t="s">
        <v>151</v>
      </c>
      <c r="M562" s="1" t="s">
        <v>38</v>
      </c>
      <c r="N562" s="5">
        <v>49452678</v>
      </c>
      <c r="O562" s="5"/>
      <c r="P562" s="5"/>
      <c r="Q562" s="5">
        <v>0</v>
      </c>
      <c r="R562" s="5">
        <v>0</v>
      </c>
      <c r="S562" s="5">
        <v>49452678</v>
      </c>
      <c r="T562" s="5">
        <v>0</v>
      </c>
      <c r="U562" s="5">
        <v>49452678</v>
      </c>
      <c r="V562" s="5"/>
      <c r="W562" s="5">
        <f t="shared" si="9"/>
        <v>0</v>
      </c>
      <c r="X562" s="5">
        <v>0</v>
      </c>
      <c r="Y562" s="5">
        <v>0</v>
      </c>
      <c r="Z562" s="5">
        <v>0</v>
      </c>
      <c r="AA562" s="5">
        <v>0</v>
      </c>
      <c r="AB562" s="5">
        <v>0</v>
      </c>
    </row>
    <row r="563" spans="1:28" ht="30" customHeight="1" x14ac:dyDescent="0.55000000000000004">
      <c r="A563" s="48" t="s">
        <v>27</v>
      </c>
      <c r="B563" s="2">
        <v>2024</v>
      </c>
      <c r="C563" s="1" t="s">
        <v>28</v>
      </c>
      <c r="D563" s="1" t="s">
        <v>838</v>
      </c>
      <c r="E563" s="1" t="s">
        <v>839</v>
      </c>
      <c r="F563" s="1" t="s">
        <v>842</v>
      </c>
      <c r="G563" s="1" t="s">
        <v>843</v>
      </c>
      <c r="H563" s="1" t="s">
        <v>332</v>
      </c>
      <c r="I563" s="1" t="s">
        <v>333</v>
      </c>
      <c r="J563" s="1" t="s">
        <v>41</v>
      </c>
      <c r="K563" s="1" t="s">
        <v>42</v>
      </c>
      <c r="L563" s="1" t="s">
        <v>43</v>
      </c>
      <c r="M563" s="1" t="s">
        <v>38</v>
      </c>
      <c r="N563" s="5">
        <v>97505000</v>
      </c>
      <c r="O563" s="5"/>
      <c r="P563" s="5"/>
      <c r="Q563" s="5">
        <v>0</v>
      </c>
      <c r="R563" s="5">
        <v>0</v>
      </c>
      <c r="S563" s="5">
        <v>97505000</v>
      </c>
      <c r="T563" s="5">
        <v>93520258</v>
      </c>
      <c r="U563" s="5">
        <v>3984742</v>
      </c>
      <c r="V563" s="5">
        <v>32510258</v>
      </c>
      <c r="W563" s="5">
        <f t="shared" si="9"/>
        <v>61010000</v>
      </c>
      <c r="X563" s="5">
        <v>0</v>
      </c>
      <c r="Y563" s="5">
        <v>0</v>
      </c>
      <c r="Z563" s="5">
        <v>0</v>
      </c>
      <c r="AA563" s="5">
        <v>0</v>
      </c>
      <c r="AB563" s="5">
        <v>0</v>
      </c>
    </row>
    <row r="564" spans="1:28" ht="30" customHeight="1" x14ac:dyDescent="0.55000000000000004">
      <c r="A564" s="48" t="s">
        <v>27</v>
      </c>
      <c r="B564" s="2">
        <v>2024</v>
      </c>
      <c r="C564" s="1" t="s">
        <v>28</v>
      </c>
      <c r="D564" s="1" t="s">
        <v>838</v>
      </c>
      <c r="E564" s="1" t="s">
        <v>839</v>
      </c>
      <c r="F564" s="1" t="s">
        <v>844</v>
      </c>
      <c r="G564" s="1" t="s">
        <v>845</v>
      </c>
      <c r="H564" s="1" t="s">
        <v>152</v>
      </c>
      <c r="I564" s="1" t="s">
        <v>153</v>
      </c>
      <c r="J564" s="1" t="s">
        <v>41</v>
      </c>
      <c r="K564" s="1" t="s">
        <v>42</v>
      </c>
      <c r="L564" s="1" t="s">
        <v>43</v>
      </c>
      <c r="M564" s="1" t="s">
        <v>38</v>
      </c>
      <c r="N564" s="5">
        <v>201159699</v>
      </c>
      <c r="O564" s="5"/>
      <c r="P564" s="5"/>
      <c r="Q564" s="5">
        <v>0</v>
      </c>
      <c r="R564" s="5">
        <v>0</v>
      </c>
      <c r="S564" s="5">
        <v>201159699</v>
      </c>
      <c r="T564" s="5">
        <v>200022996</v>
      </c>
      <c r="U564" s="5">
        <v>1136703</v>
      </c>
      <c r="V564" s="5">
        <v>49891886</v>
      </c>
      <c r="W564" s="5">
        <f t="shared" si="9"/>
        <v>150131110</v>
      </c>
      <c r="X564" s="5">
        <v>0</v>
      </c>
      <c r="Y564" s="5">
        <v>0</v>
      </c>
      <c r="Z564" s="5">
        <v>0</v>
      </c>
      <c r="AA564" s="5">
        <v>0</v>
      </c>
      <c r="AB564" s="5">
        <v>0</v>
      </c>
    </row>
    <row r="565" spans="1:28" ht="30" customHeight="1" x14ac:dyDescent="0.55000000000000004">
      <c r="A565" s="48" t="s">
        <v>27</v>
      </c>
      <c r="B565" s="2">
        <v>2024</v>
      </c>
      <c r="C565" s="1" t="s">
        <v>28</v>
      </c>
      <c r="D565" s="1" t="s">
        <v>838</v>
      </c>
      <c r="E565" s="1" t="s">
        <v>839</v>
      </c>
      <c r="F565" s="1" t="s">
        <v>844</v>
      </c>
      <c r="G565" s="1" t="s">
        <v>845</v>
      </c>
      <c r="H565" s="1" t="s">
        <v>152</v>
      </c>
      <c r="I565" s="1" t="s">
        <v>153</v>
      </c>
      <c r="J565" s="1" t="s">
        <v>35</v>
      </c>
      <c r="K565" s="1" t="s">
        <v>150</v>
      </c>
      <c r="L565" s="1" t="s">
        <v>151</v>
      </c>
      <c r="M565" s="1" t="s">
        <v>38</v>
      </c>
      <c r="N565" s="5">
        <v>2416861735</v>
      </c>
      <c r="O565" s="5"/>
      <c r="P565" s="5"/>
      <c r="Q565" s="5">
        <v>0</v>
      </c>
      <c r="R565" s="5">
        <v>0</v>
      </c>
      <c r="S565" s="5">
        <v>2416861735</v>
      </c>
      <c r="T565" s="5">
        <v>2416861735</v>
      </c>
      <c r="U565" s="5">
        <v>0</v>
      </c>
      <c r="V565" s="5">
        <v>1503102447</v>
      </c>
      <c r="W565" s="5">
        <f t="shared" si="9"/>
        <v>913759288</v>
      </c>
      <c r="X565" s="5">
        <v>0</v>
      </c>
      <c r="Y565" s="5">
        <v>0</v>
      </c>
      <c r="Z565" s="5">
        <v>0</v>
      </c>
      <c r="AA565" s="5">
        <v>0</v>
      </c>
      <c r="AB565" s="5">
        <v>0</v>
      </c>
    </row>
    <row r="566" spans="1:28" ht="30" customHeight="1" x14ac:dyDescent="0.55000000000000004">
      <c r="A566" s="48" t="s">
        <v>27</v>
      </c>
      <c r="B566" s="2">
        <v>2024</v>
      </c>
      <c r="C566" s="1" t="s">
        <v>28</v>
      </c>
      <c r="D566" s="1" t="s">
        <v>838</v>
      </c>
      <c r="E566" s="1" t="s">
        <v>839</v>
      </c>
      <c r="F566" s="1" t="s">
        <v>846</v>
      </c>
      <c r="G566" s="1" t="s">
        <v>847</v>
      </c>
      <c r="H566" s="1" t="s">
        <v>148</v>
      </c>
      <c r="I566" s="1" t="s">
        <v>149</v>
      </c>
      <c r="J566" s="1" t="s">
        <v>35</v>
      </c>
      <c r="K566" s="1" t="s">
        <v>170</v>
      </c>
      <c r="L566" s="1" t="s">
        <v>171</v>
      </c>
      <c r="M566" s="1" t="s">
        <v>38</v>
      </c>
      <c r="N566" s="5">
        <v>1324553368</v>
      </c>
      <c r="O566" s="5"/>
      <c r="P566" s="5"/>
      <c r="Q566" s="5">
        <v>0</v>
      </c>
      <c r="R566" s="5">
        <v>0</v>
      </c>
      <c r="S566" s="5">
        <v>1324553368</v>
      </c>
      <c r="T566" s="5">
        <v>1324553368</v>
      </c>
      <c r="U566" s="5">
        <v>0</v>
      </c>
      <c r="V566" s="5">
        <v>0</v>
      </c>
      <c r="W566" s="5">
        <f t="shared" si="9"/>
        <v>1324553368</v>
      </c>
      <c r="X566" s="5">
        <v>0</v>
      </c>
      <c r="Y566" s="5">
        <v>0</v>
      </c>
      <c r="Z566" s="5">
        <v>0</v>
      </c>
      <c r="AA566" s="5">
        <v>0</v>
      </c>
      <c r="AB566" s="5">
        <v>0</v>
      </c>
    </row>
    <row r="567" spans="1:28" ht="30" customHeight="1" x14ac:dyDescent="0.55000000000000004">
      <c r="A567" s="48" t="s">
        <v>27</v>
      </c>
      <c r="B567" s="2">
        <v>2024</v>
      </c>
      <c r="C567" s="1" t="s">
        <v>28</v>
      </c>
      <c r="D567" s="1" t="s">
        <v>838</v>
      </c>
      <c r="E567" s="1" t="s">
        <v>839</v>
      </c>
      <c r="F567" s="1" t="s">
        <v>846</v>
      </c>
      <c r="G567" s="1" t="s">
        <v>847</v>
      </c>
      <c r="H567" s="1" t="s">
        <v>152</v>
      </c>
      <c r="I567" s="1" t="s">
        <v>153</v>
      </c>
      <c r="J567" s="1" t="s">
        <v>35</v>
      </c>
      <c r="K567" s="1" t="s">
        <v>170</v>
      </c>
      <c r="L567" s="1" t="s">
        <v>171</v>
      </c>
      <c r="M567" s="1" t="s">
        <v>38</v>
      </c>
      <c r="N567" s="5">
        <v>433330057</v>
      </c>
      <c r="O567" s="5"/>
      <c r="P567" s="5"/>
      <c r="Q567" s="5">
        <v>0</v>
      </c>
      <c r="R567" s="5">
        <v>0</v>
      </c>
      <c r="S567" s="5">
        <v>433330057</v>
      </c>
      <c r="T567" s="5">
        <v>433330057</v>
      </c>
      <c r="U567" s="5">
        <v>0</v>
      </c>
      <c r="V567" s="5">
        <v>0</v>
      </c>
      <c r="W567" s="5">
        <f t="shared" si="9"/>
        <v>433330057</v>
      </c>
      <c r="X567" s="5">
        <v>0</v>
      </c>
      <c r="Y567" s="5">
        <v>0</v>
      </c>
      <c r="Z567" s="5">
        <v>0</v>
      </c>
      <c r="AA567" s="5">
        <v>0</v>
      </c>
      <c r="AB567" s="5">
        <v>0</v>
      </c>
    </row>
    <row r="568" spans="1:28" ht="30" customHeight="1" x14ac:dyDescent="0.55000000000000004">
      <c r="A568" s="48" t="s">
        <v>27</v>
      </c>
      <c r="B568" s="2">
        <v>2024</v>
      </c>
      <c r="C568" s="1" t="s">
        <v>28</v>
      </c>
      <c r="D568" s="1" t="s">
        <v>838</v>
      </c>
      <c r="E568" s="1" t="s">
        <v>839</v>
      </c>
      <c r="F568" s="1" t="s">
        <v>848</v>
      </c>
      <c r="G568" s="1" t="s">
        <v>849</v>
      </c>
      <c r="H568" s="1" t="s">
        <v>244</v>
      </c>
      <c r="I568" s="1" t="s">
        <v>245</v>
      </c>
      <c r="J568" s="1" t="s">
        <v>41</v>
      </c>
      <c r="K568" s="1" t="s">
        <v>42</v>
      </c>
      <c r="L568" s="1" t="s">
        <v>43</v>
      </c>
      <c r="M568" s="1" t="s">
        <v>38</v>
      </c>
      <c r="N568" s="5">
        <v>1200650000</v>
      </c>
      <c r="O568" s="5"/>
      <c r="P568" s="5"/>
      <c r="Q568" s="5">
        <v>0</v>
      </c>
      <c r="R568" s="5">
        <v>0</v>
      </c>
      <c r="S568" s="5">
        <v>1200650000</v>
      </c>
      <c r="T568" s="5">
        <v>0</v>
      </c>
      <c r="U568" s="5">
        <v>1200650000</v>
      </c>
      <c r="V568" s="5"/>
      <c r="W568" s="5">
        <f t="shared" si="9"/>
        <v>0</v>
      </c>
      <c r="X568" s="5">
        <v>0</v>
      </c>
      <c r="Y568" s="5">
        <v>0</v>
      </c>
      <c r="Z568" s="5">
        <v>0</v>
      </c>
      <c r="AA568" s="5">
        <v>0</v>
      </c>
      <c r="AB568" s="5">
        <v>0</v>
      </c>
    </row>
    <row r="569" spans="1:28" ht="30" customHeight="1" x14ac:dyDescent="0.55000000000000004">
      <c r="A569" s="48" t="s">
        <v>27</v>
      </c>
      <c r="B569" s="2">
        <v>2024</v>
      </c>
      <c r="C569" s="1" t="s">
        <v>28</v>
      </c>
      <c r="D569" s="1" t="s">
        <v>838</v>
      </c>
      <c r="E569" s="1" t="s">
        <v>839</v>
      </c>
      <c r="F569" s="1" t="s">
        <v>848</v>
      </c>
      <c r="G569" s="1" t="s">
        <v>849</v>
      </c>
      <c r="H569" s="1" t="s">
        <v>246</v>
      </c>
      <c r="I569" s="1" t="s">
        <v>247</v>
      </c>
      <c r="J569" s="1" t="s">
        <v>41</v>
      </c>
      <c r="K569" s="1" t="s">
        <v>42</v>
      </c>
      <c r="L569" s="1" t="s">
        <v>43</v>
      </c>
      <c r="M569" s="1" t="s">
        <v>38</v>
      </c>
      <c r="N569" s="5">
        <v>668611372</v>
      </c>
      <c r="O569" s="5"/>
      <c r="P569" s="5"/>
      <c r="Q569" s="5">
        <v>0</v>
      </c>
      <c r="R569" s="5">
        <v>0</v>
      </c>
      <c r="S569" s="5">
        <v>668611372</v>
      </c>
      <c r="T569" s="5">
        <v>173209195</v>
      </c>
      <c r="U569" s="5">
        <v>495402177</v>
      </c>
      <c r="V569" s="5">
        <v>0</v>
      </c>
      <c r="W569" s="5">
        <f t="shared" si="9"/>
        <v>173209195</v>
      </c>
      <c r="X569" s="5">
        <v>0</v>
      </c>
      <c r="Y569" s="5">
        <v>0</v>
      </c>
      <c r="Z569" s="5">
        <v>0</v>
      </c>
      <c r="AA569" s="5">
        <v>0</v>
      </c>
      <c r="AB569" s="5">
        <v>0</v>
      </c>
    </row>
    <row r="570" spans="1:28" ht="30" customHeight="1" x14ac:dyDescent="0.55000000000000004">
      <c r="A570" s="48" t="s">
        <v>27</v>
      </c>
      <c r="B570" s="2">
        <v>2024</v>
      </c>
      <c r="C570" s="1" t="s">
        <v>28</v>
      </c>
      <c r="D570" s="1" t="s">
        <v>838</v>
      </c>
      <c r="E570" s="1" t="s">
        <v>839</v>
      </c>
      <c r="F570" s="1" t="s">
        <v>850</v>
      </c>
      <c r="G570" s="1" t="s">
        <v>851</v>
      </c>
      <c r="H570" s="1" t="s">
        <v>60</v>
      </c>
      <c r="I570" s="1" t="s">
        <v>61</v>
      </c>
      <c r="J570" s="1" t="s">
        <v>41</v>
      </c>
      <c r="K570" s="1" t="s">
        <v>42</v>
      </c>
      <c r="L570" s="1" t="s">
        <v>43</v>
      </c>
      <c r="M570" s="1" t="s">
        <v>38</v>
      </c>
      <c r="N570" s="5">
        <v>30000000</v>
      </c>
      <c r="O570" s="5"/>
      <c r="P570" s="5"/>
      <c r="Q570" s="5">
        <v>0</v>
      </c>
      <c r="R570" s="5">
        <v>0</v>
      </c>
      <c r="S570" s="5">
        <v>30000000</v>
      </c>
      <c r="T570" s="5">
        <v>0</v>
      </c>
      <c r="U570" s="5">
        <v>30000000</v>
      </c>
      <c r="V570" s="5"/>
      <c r="W570" s="5">
        <f t="shared" si="9"/>
        <v>0</v>
      </c>
      <c r="X570" s="5">
        <v>0</v>
      </c>
      <c r="Y570" s="5">
        <v>0</v>
      </c>
      <c r="Z570" s="5">
        <v>0</v>
      </c>
      <c r="AA570" s="5">
        <v>0</v>
      </c>
      <c r="AB570" s="5">
        <v>0</v>
      </c>
    </row>
    <row r="571" spans="1:28" ht="30" customHeight="1" x14ac:dyDescent="0.55000000000000004">
      <c r="A571" s="48" t="s">
        <v>27</v>
      </c>
      <c r="B571" s="2">
        <v>2024</v>
      </c>
      <c r="C571" s="1" t="s">
        <v>28</v>
      </c>
      <c r="D571" s="1" t="s">
        <v>838</v>
      </c>
      <c r="E571" s="1" t="s">
        <v>839</v>
      </c>
      <c r="F571" s="1" t="s">
        <v>852</v>
      </c>
      <c r="G571" s="1" t="s">
        <v>853</v>
      </c>
      <c r="H571" s="1" t="s">
        <v>340</v>
      </c>
      <c r="I571" s="1" t="s">
        <v>341</v>
      </c>
      <c r="J571" s="1" t="s">
        <v>41</v>
      </c>
      <c r="K571" s="1" t="s">
        <v>42</v>
      </c>
      <c r="L571" s="1" t="s">
        <v>43</v>
      </c>
      <c r="M571" s="1" t="s">
        <v>38</v>
      </c>
      <c r="N571" s="5">
        <v>137687000</v>
      </c>
      <c r="O571" s="5"/>
      <c r="P571" s="5"/>
      <c r="Q571" s="5">
        <v>0</v>
      </c>
      <c r="R571" s="5">
        <v>0</v>
      </c>
      <c r="S571" s="5">
        <v>137687000</v>
      </c>
      <c r="T571" s="5">
        <v>137687000</v>
      </c>
      <c r="U571" s="5">
        <v>0</v>
      </c>
      <c r="V571" s="5">
        <v>47000000</v>
      </c>
      <c r="W571" s="5">
        <f t="shared" si="9"/>
        <v>90687000</v>
      </c>
      <c r="X571" s="5">
        <v>1410000</v>
      </c>
      <c r="Y571" s="5">
        <v>1410000</v>
      </c>
      <c r="Z571" s="5">
        <v>1410000</v>
      </c>
      <c r="AA571" s="5">
        <v>0</v>
      </c>
      <c r="AB571" s="5">
        <v>0</v>
      </c>
    </row>
    <row r="572" spans="1:28" ht="30" customHeight="1" x14ac:dyDescent="0.55000000000000004">
      <c r="A572" s="48" t="s">
        <v>27</v>
      </c>
      <c r="B572" s="2">
        <v>2024</v>
      </c>
      <c r="C572" s="1" t="s">
        <v>28</v>
      </c>
      <c r="D572" s="1" t="s">
        <v>838</v>
      </c>
      <c r="E572" s="1" t="s">
        <v>839</v>
      </c>
      <c r="F572" s="1" t="s">
        <v>852</v>
      </c>
      <c r="G572" s="1" t="s">
        <v>853</v>
      </c>
      <c r="H572" s="1" t="s">
        <v>214</v>
      </c>
      <c r="I572" s="1" t="s">
        <v>215</v>
      </c>
      <c r="J572" s="1" t="s">
        <v>41</v>
      </c>
      <c r="K572" s="1" t="s">
        <v>42</v>
      </c>
      <c r="L572" s="1" t="s">
        <v>43</v>
      </c>
      <c r="M572" s="1" t="s">
        <v>38</v>
      </c>
      <c r="N572" s="5">
        <v>667588000</v>
      </c>
      <c r="O572" s="5"/>
      <c r="P572" s="5"/>
      <c r="Q572" s="5">
        <v>0</v>
      </c>
      <c r="R572" s="5">
        <v>0</v>
      </c>
      <c r="S572" s="5">
        <v>667588000</v>
      </c>
      <c r="T572" s="5">
        <v>667588000</v>
      </c>
      <c r="U572" s="5">
        <v>0</v>
      </c>
      <c r="V572" s="5">
        <v>244989282</v>
      </c>
      <c r="W572" s="5">
        <f t="shared" si="9"/>
        <v>422598718</v>
      </c>
      <c r="X572" s="5">
        <v>6456986</v>
      </c>
      <c r="Y572" s="5">
        <v>6456986</v>
      </c>
      <c r="Z572" s="5">
        <v>6456986</v>
      </c>
      <c r="AA572" s="5">
        <v>0</v>
      </c>
      <c r="AB572" s="5">
        <v>0</v>
      </c>
    </row>
    <row r="573" spans="1:28" ht="30" customHeight="1" x14ac:dyDescent="0.55000000000000004">
      <c r="A573" s="48" t="s">
        <v>27</v>
      </c>
      <c r="B573" s="2">
        <v>2024</v>
      </c>
      <c r="C573" s="1" t="s">
        <v>28</v>
      </c>
      <c r="D573" s="1" t="s">
        <v>838</v>
      </c>
      <c r="E573" s="1" t="s">
        <v>839</v>
      </c>
      <c r="F573" s="1" t="s">
        <v>854</v>
      </c>
      <c r="G573" s="1" t="s">
        <v>855</v>
      </c>
      <c r="H573" s="1" t="s">
        <v>152</v>
      </c>
      <c r="I573" s="1" t="s">
        <v>153</v>
      </c>
      <c r="J573" s="1" t="s">
        <v>35</v>
      </c>
      <c r="K573" s="1" t="s">
        <v>150</v>
      </c>
      <c r="L573" s="1" t="s">
        <v>151</v>
      </c>
      <c r="M573" s="1" t="s">
        <v>38</v>
      </c>
      <c r="N573" s="5">
        <v>100000000</v>
      </c>
      <c r="O573" s="5"/>
      <c r="P573" s="5"/>
      <c r="Q573" s="5">
        <v>0</v>
      </c>
      <c r="R573" s="5">
        <v>0</v>
      </c>
      <c r="S573" s="5">
        <v>100000000</v>
      </c>
      <c r="T573" s="5">
        <v>75000000</v>
      </c>
      <c r="U573" s="5">
        <v>25000000</v>
      </c>
      <c r="V573" s="5">
        <v>0</v>
      </c>
      <c r="W573" s="5">
        <f t="shared" si="9"/>
        <v>75000000</v>
      </c>
      <c r="X573" s="5">
        <v>0</v>
      </c>
      <c r="Y573" s="5">
        <v>0</v>
      </c>
      <c r="Z573" s="5">
        <v>0</v>
      </c>
      <c r="AA573" s="5">
        <v>0</v>
      </c>
      <c r="AB573" s="5">
        <v>0</v>
      </c>
    </row>
    <row r="574" spans="1:28" ht="30" customHeight="1" x14ac:dyDescent="0.55000000000000004">
      <c r="A574" s="48" t="s">
        <v>27</v>
      </c>
      <c r="B574" s="2">
        <v>2024</v>
      </c>
      <c r="C574" s="1" t="s">
        <v>28</v>
      </c>
      <c r="D574" s="1" t="s">
        <v>838</v>
      </c>
      <c r="E574" s="1" t="s">
        <v>839</v>
      </c>
      <c r="F574" s="1" t="s">
        <v>856</v>
      </c>
      <c r="G574" s="1" t="s">
        <v>857</v>
      </c>
      <c r="H574" s="1" t="s">
        <v>278</v>
      </c>
      <c r="I574" s="1" t="s">
        <v>279</v>
      </c>
      <c r="J574" s="1" t="s">
        <v>41</v>
      </c>
      <c r="K574" s="1" t="s">
        <v>42</v>
      </c>
      <c r="L574" s="1" t="s">
        <v>43</v>
      </c>
      <c r="M574" s="1" t="s">
        <v>38</v>
      </c>
      <c r="N574" s="5">
        <v>1810442000</v>
      </c>
      <c r="O574" s="5"/>
      <c r="P574" s="5"/>
      <c r="Q574" s="5">
        <v>0</v>
      </c>
      <c r="R574" s="5">
        <v>0</v>
      </c>
      <c r="S574" s="5">
        <v>1810442000</v>
      </c>
      <c r="T574" s="5">
        <v>1810442000</v>
      </c>
      <c r="U574" s="5">
        <v>0</v>
      </c>
      <c r="V574" s="5">
        <v>58240000</v>
      </c>
      <c r="W574" s="5">
        <f t="shared" si="9"/>
        <v>1752202000</v>
      </c>
      <c r="X574" s="5">
        <v>0</v>
      </c>
      <c r="Y574" s="5">
        <v>0</v>
      </c>
      <c r="Z574" s="5">
        <v>0</v>
      </c>
      <c r="AA574" s="5">
        <v>0</v>
      </c>
      <c r="AB574" s="5">
        <v>0</v>
      </c>
    </row>
    <row r="575" spans="1:28" ht="30" customHeight="1" x14ac:dyDescent="0.55000000000000004">
      <c r="A575" s="48" t="s">
        <v>27</v>
      </c>
      <c r="B575" s="2">
        <v>2024</v>
      </c>
      <c r="C575" s="1" t="s">
        <v>28</v>
      </c>
      <c r="D575" s="1" t="s">
        <v>838</v>
      </c>
      <c r="E575" s="1" t="s">
        <v>839</v>
      </c>
      <c r="F575" s="1" t="s">
        <v>856</v>
      </c>
      <c r="G575" s="1" t="s">
        <v>857</v>
      </c>
      <c r="H575" s="1" t="s">
        <v>214</v>
      </c>
      <c r="I575" s="1" t="s">
        <v>215</v>
      </c>
      <c r="J575" s="1" t="s">
        <v>41</v>
      </c>
      <c r="K575" s="1" t="s">
        <v>42</v>
      </c>
      <c r="L575" s="1" t="s">
        <v>43</v>
      </c>
      <c r="M575" s="1" t="s">
        <v>38</v>
      </c>
      <c r="N575" s="5">
        <v>91908000</v>
      </c>
      <c r="O575" s="5"/>
      <c r="P575" s="5"/>
      <c r="Q575" s="5">
        <v>0</v>
      </c>
      <c r="R575" s="5">
        <v>0</v>
      </c>
      <c r="S575" s="5">
        <v>91908000</v>
      </c>
      <c r="T575" s="5">
        <v>17000000</v>
      </c>
      <c r="U575" s="5">
        <v>74908000</v>
      </c>
      <c r="V575" s="5">
        <v>0</v>
      </c>
      <c r="W575" s="5">
        <f t="shared" si="9"/>
        <v>17000000</v>
      </c>
      <c r="X575" s="5">
        <v>0</v>
      </c>
      <c r="Y575" s="5">
        <v>0</v>
      </c>
      <c r="Z575" s="5">
        <v>0</v>
      </c>
      <c r="AA575" s="5">
        <v>0</v>
      </c>
      <c r="AB575" s="5">
        <v>0</v>
      </c>
    </row>
    <row r="576" spans="1:28" ht="30" customHeight="1" x14ac:dyDescent="0.55000000000000004">
      <c r="A576" s="48" t="s">
        <v>27</v>
      </c>
      <c r="B576" s="2">
        <v>2024</v>
      </c>
      <c r="C576" s="1" t="s">
        <v>28</v>
      </c>
      <c r="D576" s="1" t="s">
        <v>838</v>
      </c>
      <c r="E576" s="1" t="s">
        <v>839</v>
      </c>
      <c r="F576" s="1" t="s">
        <v>858</v>
      </c>
      <c r="G576" s="1" t="s">
        <v>859</v>
      </c>
      <c r="H576" s="1" t="s">
        <v>152</v>
      </c>
      <c r="I576" s="1" t="s">
        <v>153</v>
      </c>
      <c r="J576" s="1" t="s">
        <v>41</v>
      </c>
      <c r="K576" s="1" t="s">
        <v>42</v>
      </c>
      <c r="L576" s="1" t="s">
        <v>43</v>
      </c>
      <c r="M576" s="1" t="s">
        <v>38</v>
      </c>
      <c r="N576" s="5">
        <v>759171172</v>
      </c>
      <c r="O576" s="5"/>
      <c r="P576" s="5"/>
      <c r="Q576" s="5">
        <v>0</v>
      </c>
      <c r="R576" s="5">
        <v>0</v>
      </c>
      <c r="S576" s="5">
        <v>759171172</v>
      </c>
      <c r="T576" s="5">
        <v>371198347</v>
      </c>
      <c r="U576" s="5">
        <v>387972825</v>
      </c>
      <c r="V576" s="5">
        <v>92018110</v>
      </c>
      <c r="W576" s="5">
        <f t="shared" si="9"/>
        <v>279180237</v>
      </c>
      <c r="X576" s="5">
        <v>1335590</v>
      </c>
      <c r="Y576" s="5">
        <v>1335590</v>
      </c>
      <c r="Z576" s="5">
        <v>1335590</v>
      </c>
      <c r="AA576" s="5">
        <v>0</v>
      </c>
      <c r="AB576" s="5">
        <v>0</v>
      </c>
    </row>
    <row r="577" spans="1:28" ht="30" customHeight="1" x14ac:dyDescent="0.55000000000000004">
      <c r="A577" s="48" t="s">
        <v>27</v>
      </c>
      <c r="B577" s="2">
        <v>2024</v>
      </c>
      <c r="C577" s="1" t="s">
        <v>28</v>
      </c>
      <c r="D577" s="1" t="s">
        <v>838</v>
      </c>
      <c r="E577" s="1" t="s">
        <v>839</v>
      </c>
      <c r="F577" s="1" t="s">
        <v>860</v>
      </c>
      <c r="G577" s="1" t="s">
        <v>861</v>
      </c>
      <c r="H577" s="1" t="s">
        <v>148</v>
      </c>
      <c r="I577" s="1" t="s">
        <v>149</v>
      </c>
      <c r="J577" s="1" t="s">
        <v>35</v>
      </c>
      <c r="K577" s="1" t="s">
        <v>150</v>
      </c>
      <c r="L577" s="1" t="s">
        <v>151</v>
      </c>
      <c r="M577" s="1" t="s">
        <v>38</v>
      </c>
      <c r="N577" s="5">
        <v>469625000</v>
      </c>
      <c r="O577" s="5"/>
      <c r="P577" s="5"/>
      <c r="Q577" s="5">
        <v>0</v>
      </c>
      <c r="R577" s="5">
        <v>0</v>
      </c>
      <c r="S577" s="5">
        <v>469625000</v>
      </c>
      <c r="T577" s="5">
        <v>469625000</v>
      </c>
      <c r="U577" s="5">
        <v>0</v>
      </c>
      <c r="V577" s="5">
        <v>0</v>
      </c>
      <c r="W577" s="5">
        <f t="shared" si="9"/>
        <v>469625000</v>
      </c>
      <c r="X577" s="5">
        <v>0</v>
      </c>
      <c r="Y577" s="5">
        <v>0</v>
      </c>
      <c r="Z577" s="5">
        <v>0</v>
      </c>
      <c r="AA577" s="5">
        <v>0</v>
      </c>
      <c r="AB577" s="5">
        <v>0</v>
      </c>
    </row>
    <row r="578" spans="1:28" ht="30" customHeight="1" x14ac:dyDescent="0.55000000000000004">
      <c r="A578" s="48" t="s">
        <v>27</v>
      </c>
      <c r="B578" s="2">
        <v>2024</v>
      </c>
      <c r="C578" s="1" t="s">
        <v>28</v>
      </c>
      <c r="D578" s="1" t="s">
        <v>838</v>
      </c>
      <c r="E578" s="1" t="s">
        <v>839</v>
      </c>
      <c r="F578" s="1" t="s">
        <v>860</v>
      </c>
      <c r="G578" s="1" t="s">
        <v>861</v>
      </c>
      <c r="H578" s="1" t="s">
        <v>152</v>
      </c>
      <c r="I578" s="1" t="s">
        <v>153</v>
      </c>
      <c r="J578" s="1" t="s">
        <v>35</v>
      </c>
      <c r="K578" s="1" t="s">
        <v>150</v>
      </c>
      <c r="L578" s="1" t="s">
        <v>151</v>
      </c>
      <c r="M578" s="1" t="s">
        <v>38</v>
      </c>
      <c r="N578" s="5">
        <v>12339377</v>
      </c>
      <c r="O578" s="5"/>
      <c r="P578" s="5"/>
      <c r="Q578" s="5">
        <v>0</v>
      </c>
      <c r="R578" s="5">
        <v>0</v>
      </c>
      <c r="S578" s="5">
        <v>12339377</v>
      </c>
      <c r="T578" s="5">
        <v>12339377</v>
      </c>
      <c r="U578" s="5">
        <v>0</v>
      </c>
      <c r="V578" s="5">
        <v>0</v>
      </c>
      <c r="W578" s="5">
        <f t="shared" si="9"/>
        <v>12339377</v>
      </c>
      <c r="X578" s="5">
        <v>0</v>
      </c>
      <c r="Y578" s="5">
        <v>0</v>
      </c>
      <c r="Z578" s="5">
        <v>0</v>
      </c>
      <c r="AA578" s="5">
        <v>0</v>
      </c>
      <c r="AB578" s="5">
        <v>0</v>
      </c>
    </row>
    <row r="579" spans="1:28" ht="30" customHeight="1" x14ac:dyDescent="0.55000000000000004">
      <c r="A579" s="48" t="s">
        <v>27</v>
      </c>
      <c r="B579" s="2">
        <v>2024</v>
      </c>
      <c r="C579" s="1" t="s">
        <v>28</v>
      </c>
      <c r="D579" s="1" t="s">
        <v>838</v>
      </c>
      <c r="E579" s="1" t="s">
        <v>839</v>
      </c>
      <c r="F579" s="1" t="s">
        <v>862</v>
      </c>
      <c r="G579" s="1" t="s">
        <v>863</v>
      </c>
      <c r="H579" s="1" t="s">
        <v>152</v>
      </c>
      <c r="I579" s="1" t="s">
        <v>153</v>
      </c>
      <c r="J579" s="1" t="s">
        <v>41</v>
      </c>
      <c r="K579" s="1" t="s">
        <v>42</v>
      </c>
      <c r="L579" s="1" t="s">
        <v>43</v>
      </c>
      <c r="M579" s="1" t="s">
        <v>38</v>
      </c>
      <c r="N579" s="5">
        <v>9510326335</v>
      </c>
      <c r="O579" s="5"/>
      <c r="P579" s="5"/>
      <c r="Q579" s="5">
        <v>0</v>
      </c>
      <c r="R579" s="5">
        <v>0</v>
      </c>
      <c r="S579" s="5">
        <v>9510326335</v>
      </c>
      <c r="T579" s="5">
        <v>9510326335</v>
      </c>
      <c r="U579" s="5">
        <v>0</v>
      </c>
      <c r="V579" s="5">
        <v>5088620306</v>
      </c>
      <c r="W579" s="5">
        <f t="shared" si="9"/>
        <v>4421706029</v>
      </c>
      <c r="X579" s="5">
        <v>9055835</v>
      </c>
      <c r="Y579" s="5">
        <v>9055835</v>
      </c>
      <c r="Z579" s="5">
        <v>9055835</v>
      </c>
      <c r="AA579" s="5">
        <v>0</v>
      </c>
      <c r="AB579" s="5">
        <v>0</v>
      </c>
    </row>
    <row r="580" spans="1:28" ht="30" customHeight="1" x14ac:dyDescent="0.55000000000000004">
      <c r="A580" s="48" t="s">
        <v>27</v>
      </c>
      <c r="B580" s="2">
        <v>2024</v>
      </c>
      <c r="C580" s="1" t="s">
        <v>28</v>
      </c>
      <c r="D580" s="1" t="s">
        <v>838</v>
      </c>
      <c r="E580" s="1" t="s">
        <v>839</v>
      </c>
      <c r="F580" s="1" t="s">
        <v>862</v>
      </c>
      <c r="G580" s="1" t="s">
        <v>863</v>
      </c>
      <c r="H580" s="1" t="s">
        <v>214</v>
      </c>
      <c r="I580" s="1" t="s">
        <v>215</v>
      </c>
      <c r="J580" s="1" t="s">
        <v>41</v>
      </c>
      <c r="K580" s="1" t="s">
        <v>42</v>
      </c>
      <c r="L580" s="1" t="s">
        <v>43</v>
      </c>
      <c r="M580" s="1" t="s">
        <v>38</v>
      </c>
      <c r="N580" s="5">
        <v>847050167</v>
      </c>
      <c r="O580" s="5"/>
      <c r="P580" s="5"/>
      <c r="Q580" s="5">
        <v>0</v>
      </c>
      <c r="R580" s="5">
        <v>0</v>
      </c>
      <c r="S580" s="5">
        <v>847050167</v>
      </c>
      <c r="T580" s="5">
        <v>259042951</v>
      </c>
      <c r="U580" s="5">
        <v>588007216</v>
      </c>
      <c r="V580" s="5">
        <v>0</v>
      </c>
      <c r="W580" s="5">
        <f t="shared" si="9"/>
        <v>259042951</v>
      </c>
      <c r="X580" s="5">
        <v>0</v>
      </c>
      <c r="Y580" s="5">
        <v>0</v>
      </c>
      <c r="Z580" s="5">
        <v>0</v>
      </c>
      <c r="AA580" s="5">
        <v>0</v>
      </c>
      <c r="AB580" s="5">
        <v>0</v>
      </c>
    </row>
    <row r="581" spans="1:28" ht="30" customHeight="1" x14ac:dyDescent="0.55000000000000004">
      <c r="A581" s="48" t="s">
        <v>27</v>
      </c>
      <c r="B581" s="2">
        <v>2024</v>
      </c>
      <c r="C581" s="1" t="s">
        <v>28</v>
      </c>
      <c r="D581" s="1" t="s">
        <v>838</v>
      </c>
      <c r="E581" s="1" t="s">
        <v>839</v>
      </c>
      <c r="F581" s="1" t="s">
        <v>864</v>
      </c>
      <c r="G581" s="1" t="s">
        <v>865</v>
      </c>
      <c r="H581" s="1" t="s">
        <v>190</v>
      </c>
      <c r="I581" s="1" t="s">
        <v>191</v>
      </c>
      <c r="J581" s="1" t="s">
        <v>35</v>
      </c>
      <c r="K581" s="1" t="s">
        <v>36</v>
      </c>
      <c r="L581" s="1" t="s">
        <v>37</v>
      </c>
      <c r="M581" s="1" t="s">
        <v>38</v>
      </c>
      <c r="N581" s="5">
        <v>152404260</v>
      </c>
      <c r="O581" s="5"/>
      <c r="P581" s="5"/>
      <c r="Q581" s="5">
        <v>0</v>
      </c>
      <c r="R581" s="5">
        <v>0</v>
      </c>
      <c r="S581" s="5">
        <v>152404260</v>
      </c>
      <c r="T581" s="5">
        <v>67800000</v>
      </c>
      <c r="U581" s="5">
        <v>84604260</v>
      </c>
      <c r="V581" s="5">
        <v>67600000</v>
      </c>
      <c r="W581" s="5">
        <f t="shared" si="9"/>
        <v>200000</v>
      </c>
      <c r="X581" s="5">
        <v>1600000</v>
      </c>
      <c r="Y581" s="5">
        <v>1600000</v>
      </c>
      <c r="Z581" s="5">
        <v>1600000</v>
      </c>
      <c r="AA581" s="5">
        <v>0</v>
      </c>
      <c r="AB581" s="5">
        <v>0</v>
      </c>
    </row>
    <row r="582" spans="1:28" ht="30" customHeight="1" x14ac:dyDescent="0.55000000000000004">
      <c r="A582" s="48" t="s">
        <v>27</v>
      </c>
      <c r="B582" s="2">
        <v>2024</v>
      </c>
      <c r="C582" s="1" t="s">
        <v>28</v>
      </c>
      <c r="D582" s="1" t="s">
        <v>838</v>
      </c>
      <c r="E582" s="1" t="s">
        <v>839</v>
      </c>
      <c r="F582" s="1" t="s">
        <v>866</v>
      </c>
      <c r="G582" s="1" t="s">
        <v>867</v>
      </c>
      <c r="H582" s="1" t="s">
        <v>316</v>
      </c>
      <c r="I582" s="1" t="s">
        <v>317</v>
      </c>
      <c r="J582" s="1" t="s">
        <v>35</v>
      </c>
      <c r="K582" s="1" t="s">
        <v>36</v>
      </c>
      <c r="L582" s="1" t="s">
        <v>37</v>
      </c>
      <c r="M582" s="1" t="s">
        <v>38</v>
      </c>
      <c r="N582" s="5">
        <v>387440555</v>
      </c>
      <c r="O582" s="5"/>
      <c r="P582" s="5"/>
      <c r="Q582" s="5">
        <v>0</v>
      </c>
      <c r="R582" s="5">
        <v>0</v>
      </c>
      <c r="S582" s="5">
        <v>387440555</v>
      </c>
      <c r="T582" s="5">
        <v>197599880</v>
      </c>
      <c r="U582" s="5">
        <v>189840675</v>
      </c>
      <c r="V582" s="5">
        <v>0</v>
      </c>
      <c r="W582" s="5">
        <f t="shared" si="9"/>
        <v>197599880</v>
      </c>
      <c r="X582" s="5">
        <v>0</v>
      </c>
      <c r="Y582" s="5">
        <v>0</v>
      </c>
      <c r="Z582" s="5">
        <v>0</v>
      </c>
      <c r="AA582" s="5">
        <v>0</v>
      </c>
      <c r="AB582" s="5">
        <v>0</v>
      </c>
    </row>
    <row r="583" spans="1:28" ht="30" customHeight="1" x14ac:dyDescent="0.55000000000000004">
      <c r="A583" s="48" t="s">
        <v>27</v>
      </c>
      <c r="B583" s="2">
        <v>2024</v>
      </c>
      <c r="C583" s="1" t="s">
        <v>28</v>
      </c>
      <c r="D583" s="1" t="s">
        <v>838</v>
      </c>
      <c r="E583" s="1" t="s">
        <v>839</v>
      </c>
      <c r="F583" s="1" t="s">
        <v>868</v>
      </c>
      <c r="G583" s="1" t="s">
        <v>869</v>
      </c>
      <c r="H583" s="1" t="s">
        <v>214</v>
      </c>
      <c r="I583" s="1" t="s">
        <v>215</v>
      </c>
      <c r="J583" s="1" t="s">
        <v>41</v>
      </c>
      <c r="K583" s="1" t="s">
        <v>42</v>
      </c>
      <c r="L583" s="1" t="s">
        <v>43</v>
      </c>
      <c r="M583" s="1" t="s">
        <v>38</v>
      </c>
      <c r="N583" s="5">
        <v>35878351.75</v>
      </c>
      <c r="O583" s="5"/>
      <c r="P583" s="5"/>
      <c r="Q583" s="5">
        <v>0</v>
      </c>
      <c r="R583" s="5">
        <v>0</v>
      </c>
      <c r="S583" s="5">
        <v>35878351.75</v>
      </c>
      <c r="T583" s="5">
        <v>17505960.75</v>
      </c>
      <c r="U583" s="5">
        <v>18372391</v>
      </c>
      <c r="V583" s="5">
        <v>0</v>
      </c>
      <c r="W583" s="5">
        <f t="shared" si="9"/>
        <v>17505960.75</v>
      </c>
      <c r="X583" s="5">
        <v>0</v>
      </c>
      <c r="Y583" s="5">
        <v>0</v>
      </c>
      <c r="Z583" s="5">
        <v>0</v>
      </c>
      <c r="AA583" s="5">
        <v>0</v>
      </c>
      <c r="AB583" s="5">
        <v>0</v>
      </c>
    </row>
    <row r="584" spans="1:28" ht="30" customHeight="1" x14ac:dyDescent="0.55000000000000004">
      <c r="A584" s="48" t="s">
        <v>27</v>
      </c>
      <c r="B584" s="2">
        <v>2024</v>
      </c>
      <c r="C584" s="1" t="s">
        <v>28</v>
      </c>
      <c r="D584" s="1" t="s">
        <v>838</v>
      </c>
      <c r="E584" s="1" t="s">
        <v>839</v>
      </c>
      <c r="F584" s="1" t="s">
        <v>870</v>
      </c>
      <c r="G584" s="1" t="s">
        <v>871</v>
      </c>
      <c r="H584" s="1" t="s">
        <v>214</v>
      </c>
      <c r="I584" s="1" t="s">
        <v>215</v>
      </c>
      <c r="J584" s="1" t="s">
        <v>41</v>
      </c>
      <c r="K584" s="1" t="s">
        <v>42</v>
      </c>
      <c r="L584" s="1" t="s">
        <v>43</v>
      </c>
      <c r="M584" s="1" t="s">
        <v>38</v>
      </c>
      <c r="N584" s="5">
        <v>34874000</v>
      </c>
      <c r="O584" s="5"/>
      <c r="P584" s="5"/>
      <c r="Q584" s="5">
        <v>0</v>
      </c>
      <c r="R584" s="5">
        <v>0</v>
      </c>
      <c r="S584" s="5">
        <v>34874000</v>
      </c>
      <c r="T584" s="5">
        <v>34874000</v>
      </c>
      <c r="U584" s="5">
        <v>0</v>
      </c>
      <c r="V584" s="5">
        <v>0</v>
      </c>
      <c r="W584" s="5">
        <f t="shared" si="9"/>
        <v>34874000</v>
      </c>
      <c r="X584" s="5">
        <v>0</v>
      </c>
      <c r="Y584" s="5">
        <v>0</v>
      </c>
      <c r="Z584" s="5">
        <v>0</v>
      </c>
      <c r="AA584" s="5">
        <v>0</v>
      </c>
      <c r="AB584" s="5">
        <v>0</v>
      </c>
    </row>
    <row r="585" spans="1:28" ht="30" customHeight="1" x14ac:dyDescent="0.55000000000000004">
      <c r="A585" s="48" t="s">
        <v>27</v>
      </c>
      <c r="B585" s="2">
        <v>2024</v>
      </c>
      <c r="C585" s="1" t="s">
        <v>28</v>
      </c>
      <c r="D585" s="1" t="s">
        <v>872</v>
      </c>
      <c r="E585" s="1" t="s">
        <v>873</v>
      </c>
      <c r="F585" s="1" t="s">
        <v>874</v>
      </c>
      <c r="G585" s="1" t="s">
        <v>875</v>
      </c>
      <c r="H585" s="1" t="s">
        <v>152</v>
      </c>
      <c r="I585" s="1" t="s">
        <v>153</v>
      </c>
      <c r="J585" s="1" t="s">
        <v>41</v>
      </c>
      <c r="K585" s="1" t="s">
        <v>42</v>
      </c>
      <c r="L585" s="1" t="s">
        <v>43</v>
      </c>
      <c r="M585" s="1" t="s">
        <v>38</v>
      </c>
      <c r="N585" s="5">
        <v>6592286</v>
      </c>
      <c r="O585" s="5"/>
      <c r="P585" s="5"/>
      <c r="Q585" s="5">
        <v>0</v>
      </c>
      <c r="R585" s="5">
        <v>0</v>
      </c>
      <c r="S585" s="5">
        <v>6592286</v>
      </c>
      <c r="T585" s="5">
        <v>569250</v>
      </c>
      <c r="U585" s="5">
        <v>6023036</v>
      </c>
      <c r="V585" s="5">
        <v>0</v>
      </c>
      <c r="W585" s="5">
        <f t="shared" si="9"/>
        <v>569250</v>
      </c>
      <c r="X585" s="5">
        <v>0</v>
      </c>
      <c r="Y585" s="5">
        <v>0</v>
      </c>
      <c r="Z585" s="5">
        <v>0</v>
      </c>
      <c r="AA585" s="5">
        <v>0</v>
      </c>
      <c r="AB585" s="5">
        <v>0</v>
      </c>
    </row>
    <row r="586" spans="1:28" ht="30" customHeight="1" x14ac:dyDescent="0.55000000000000004">
      <c r="A586" s="48" t="s">
        <v>27</v>
      </c>
      <c r="B586" s="2">
        <v>2024</v>
      </c>
      <c r="C586" s="1" t="s">
        <v>28</v>
      </c>
      <c r="D586" s="1" t="s">
        <v>872</v>
      </c>
      <c r="E586" s="1" t="s">
        <v>873</v>
      </c>
      <c r="F586" s="1" t="s">
        <v>876</v>
      </c>
      <c r="G586" s="1" t="s">
        <v>877</v>
      </c>
      <c r="H586" s="1" t="s">
        <v>262</v>
      </c>
      <c r="I586" s="1" t="s">
        <v>263</v>
      </c>
      <c r="J586" s="1" t="s">
        <v>41</v>
      </c>
      <c r="K586" s="1" t="s">
        <v>42</v>
      </c>
      <c r="L586" s="1" t="s">
        <v>43</v>
      </c>
      <c r="M586" s="1" t="s">
        <v>38</v>
      </c>
      <c r="N586" s="5">
        <v>328633000</v>
      </c>
      <c r="O586" s="5"/>
      <c r="P586" s="5"/>
      <c r="Q586" s="5">
        <v>0</v>
      </c>
      <c r="R586" s="5">
        <v>0</v>
      </c>
      <c r="S586" s="5">
        <v>328633000</v>
      </c>
      <c r="T586" s="5">
        <v>278611000</v>
      </c>
      <c r="U586" s="5">
        <v>50022000</v>
      </c>
      <c r="V586" s="5">
        <v>0</v>
      </c>
      <c r="W586" s="5">
        <f t="shared" si="9"/>
        <v>278611000</v>
      </c>
      <c r="X586" s="5">
        <v>0</v>
      </c>
      <c r="Y586" s="5">
        <v>0</v>
      </c>
      <c r="Z586" s="5">
        <v>0</v>
      </c>
      <c r="AA586" s="5">
        <v>0</v>
      </c>
      <c r="AB586" s="5">
        <v>0</v>
      </c>
    </row>
    <row r="587" spans="1:28" ht="30" customHeight="1" x14ac:dyDescent="0.55000000000000004">
      <c r="A587" s="48" t="s">
        <v>27</v>
      </c>
      <c r="B587" s="2">
        <v>2024</v>
      </c>
      <c r="C587" s="1" t="s">
        <v>28</v>
      </c>
      <c r="D587" s="1" t="s">
        <v>872</v>
      </c>
      <c r="E587" s="1" t="s">
        <v>873</v>
      </c>
      <c r="F587" s="1" t="s">
        <v>876</v>
      </c>
      <c r="G587" s="1" t="s">
        <v>877</v>
      </c>
      <c r="H587" s="1" t="s">
        <v>264</v>
      </c>
      <c r="I587" s="1" t="s">
        <v>265</v>
      </c>
      <c r="J587" s="1" t="s">
        <v>41</v>
      </c>
      <c r="K587" s="1" t="s">
        <v>42</v>
      </c>
      <c r="L587" s="1" t="s">
        <v>43</v>
      </c>
      <c r="M587" s="1" t="s">
        <v>38</v>
      </c>
      <c r="N587" s="5">
        <v>49334000</v>
      </c>
      <c r="O587" s="5"/>
      <c r="P587" s="5"/>
      <c r="Q587" s="5">
        <v>0</v>
      </c>
      <c r="R587" s="5">
        <v>0</v>
      </c>
      <c r="S587" s="5">
        <v>49334000</v>
      </c>
      <c r="T587" s="5">
        <v>2000000</v>
      </c>
      <c r="U587" s="5">
        <v>47334000</v>
      </c>
      <c r="V587" s="5">
        <v>0</v>
      </c>
      <c r="W587" s="5">
        <f t="shared" si="9"/>
        <v>2000000</v>
      </c>
      <c r="X587" s="5">
        <v>0</v>
      </c>
      <c r="Y587" s="5">
        <v>0</v>
      </c>
      <c r="Z587" s="5">
        <v>0</v>
      </c>
      <c r="AA587" s="5">
        <v>0</v>
      </c>
      <c r="AB587" s="5">
        <v>0</v>
      </c>
    </row>
    <row r="588" spans="1:28" ht="30" customHeight="1" x14ac:dyDescent="0.55000000000000004">
      <c r="A588" s="48" t="s">
        <v>27</v>
      </c>
      <c r="B588" s="2">
        <v>2024</v>
      </c>
      <c r="C588" s="1" t="s">
        <v>28</v>
      </c>
      <c r="D588" s="1" t="s">
        <v>872</v>
      </c>
      <c r="E588" s="1" t="s">
        <v>873</v>
      </c>
      <c r="F588" s="1" t="s">
        <v>876</v>
      </c>
      <c r="G588" s="1" t="s">
        <v>877</v>
      </c>
      <c r="H588" s="1" t="s">
        <v>152</v>
      </c>
      <c r="I588" s="1" t="s">
        <v>153</v>
      </c>
      <c r="J588" s="1" t="s">
        <v>35</v>
      </c>
      <c r="K588" s="1" t="s">
        <v>36</v>
      </c>
      <c r="L588" s="1" t="s">
        <v>37</v>
      </c>
      <c r="M588" s="1" t="s">
        <v>38</v>
      </c>
      <c r="N588" s="5">
        <v>16781571</v>
      </c>
      <c r="O588" s="5"/>
      <c r="P588" s="5"/>
      <c r="Q588" s="5">
        <v>0</v>
      </c>
      <c r="R588" s="5">
        <v>0</v>
      </c>
      <c r="S588" s="5">
        <v>16781571</v>
      </c>
      <c r="T588" s="5">
        <v>16781571</v>
      </c>
      <c r="U588" s="5">
        <v>0</v>
      </c>
      <c r="V588" s="5">
        <v>0</v>
      </c>
      <c r="W588" s="5">
        <f t="shared" si="9"/>
        <v>16781571</v>
      </c>
      <c r="X588" s="5">
        <v>0</v>
      </c>
      <c r="Y588" s="5">
        <v>0</v>
      </c>
      <c r="Z588" s="5">
        <v>0</v>
      </c>
      <c r="AA588" s="5">
        <v>0</v>
      </c>
      <c r="AB588" s="5">
        <v>0</v>
      </c>
    </row>
    <row r="589" spans="1:28" ht="30" customHeight="1" x14ac:dyDescent="0.55000000000000004">
      <c r="A589" s="48" t="s">
        <v>27</v>
      </c>
      <c r="B589" s="2">
        <v>2024</v>
      </c>
      <c r="C589" s="1" t="s">
        <v>28</v>
      </c>
      <c r="D589" s="1" t="s">
        <v>872</v>
      </c>
      <c r="E589" s="1" t="s">
        <v>873</v>
      </c>
      <c r="F589" s="1" t="s">
        <v>876</v>
      </c>
      <c r="G589" s="1" t="s">
        <v>877</v>
      </c>
      <c r="H589" s="1" t="s">
        <v>152</v>
      </c>
      <c r="I589" s="1" t="s">
        <v>153</v>
      </c>
      <c r="J589" s="1" t="s">
        <v>41</v>
      </c>
      <c r="K589" s="1" t="s">
        <v>42</v>
      </c>
      <c r="L589" s="1" t="s">
        <v>43</v>
      </c>
      <c r="M589" s="1" t="s">
        <v>38</v>
      </c>
      <c r="N589" s="5">
        <v>1249190929</v>
      </c>
      <c r="O589" s="5">
        <v>0</v>
      </c>
      <c r="P589" s="5">
        <v>20000000</v>
      </c>
      <c r="Q589" s="5">
        <v>0</v>
      </c>
      <c r="R589" s="5">
        <v>0</v>
      </c>
      <c r="S589" s="5">
        <v>1229190929</v>
      </c>
      <c r="T589" s="5">
        <v>1197046791</v>
      </c>
      <c r="U589" s="5">
        <v>32144138</v>
      </c>
      <c r="V589" s="5">
        <v>934811991</v>
      </c>
      <c r="W589" s="5">
        <f t="shared" si="9"/>
        <v>262234800</v>
      </c>
      <c r="X589" s="5">
        <v>0</v>
      </c>
      <c r="Y589" s="5">
        <v>0</v>
      </c>
      <c r="Z589" s="5">
        <v>0</v>
      </c>
      <c r="AA589" s="5">
        <v>0</v>
      </c>
      <c r="AB589" s="5">
        <v>0</v>
      </c>
    </row>
    <row r="590" spans="1:28" ht="30" customHeight="1" x14ac:dyDescent="0.55000000000000004">
      <c r="A590" s="48" t="s">
        <v>27</v>
      </c>
      <c r="B590" s="2">
        <v>2024</v>
      </c>
      <c r="C590" s="1" t="s">
        <v>28</v>
      </c>
      <c r="D590" s="1" t="s">
        <v>872</v>
      </c>
      <c r="E590" s="1" t="s">
        <v>873</v>
      </c>
      <c r="F590" s="1" t="s">
        <v>878</v>
      </c>
      <c r="G590" s="1" t="s">
        <v>879</v>
      </c>
      <c r="H590" s="1" t="s">
        <v>152</v>
      </c>
      <c r="I590" s="1" t="s">
        <v>153</v>
      </c>
      <c r="J590" s="1" t="s">
        <v>35</v>
      </c>
      <c r="K590" s="1" t="s">
        <v>150</v>
      </c>
      <c r="L590" s="1" t="s">
        <v>151</v>
      </c>
      <c r="M590" s="1" t="s">
        <v>38</v>
      </c>
      <c r="N590" s="5">
        <v>823889146</v>
      </c>
      <c r="O590" s="5"/>
      <c r="P590" s="5"/>
      <c r="Q590" s="5">
        <v>0</v>
      </c>
      <c r="R590" s="5">
        <v>0</v>
      </c>
      <c r="S590" s="5">
        <v>823889146</v>
      </c>
      <c r="T590" s="5">
        <v>746998187</v>
      </c>
      <c r="U590" s="5">
        <v>76890959</v>
      </c>
      <c r="V590" s="5">
        <v>496866308</v>
      </c>
      <c r="W590" s="5">
        <f t="shared" ref="W590:W653" si="10">+T590-V590</f>
        <v>250131879</v>
      </c>
      <c r="X590" s="5">
        <v>0</v>
      </c>
      <c r="Y590" s="5">
        <v>0</v>
      </c>
      <c r="Z590" s="5">
        <v>0</v>
      </c>
      <c r="AA590" s="5">
        <v>0</v>
      </c>
      <c r="AB590" s="5">
        <v>0</v>
      </c>
    </row>
    <row r="591" spans="1:28" ht="30" customHeight="1" x14ac:dyDescent="0.55000000000000004">
      <c r="A591" s="48" t="s">
        <v>27</v>
      </c>
      <c r="B591" s="2">
        <v>2024</v>
      </c>
      <c r="C591" s="1" t="s">
        <v>28</v>
      </c>
      <c r="D591" s="1" t="s">
        <v>872</v>
      </c>
      <c r="E591" s="1" t="s">
        <v>873</v>
      </c>
      <c r="F591" s="1" t="s">
        <v>878</v>
      </c>
      <c r="G591" s="1" t="s">
        <v>879</v>
      </c>
      <c r="H591" s="1" t="s">
        <v>152</v>
      </c>
      <c r="I591" s="1" t="s">
        <v>153</v>
      </c>
      <c r="J591" s="1" t="s">
        <v>41</v>
      </c>
      <c r="K591" s="1" t="s">
        <v>42</v>
      </c>
      <c r="L591" s="1" t="s">
        <v>43</v>
      </c>
      <c r="M591" s="1" t="s">
        <v>38</v>
      </c>
      <c r="N591" s="5">
        <v>305159699</v>
      </c>
      <c r="O591" s="5"/>
      <c r="P591" s="5"/>
      <c r="Q591" s="5">
        <v>0</v>
      </c>
      <c r="R591" s="5">
        <v>0</v>
      </c>
      <c r="S591" s="5">
        <v>305159699</v>
      </c>
      <c r="T591" s="5">
        <v>305159699</v>
      </c>
      <c r="U591" s="5">
        <v>0</v>
      </c>
      <c r="V591" s="5">
        <v>51857324</v>
      </c>
      <c r="W591" s="5">
        <f t="shared" si="10"/>
        <v>253302375</v>
      </c>
      <c r="X591" s="5">
        <v>0</v>
      </c>
      <c r="Y591" s="5">
        <v>0</v>
      </c>
      <c r="Z591" s="5">
        <v>0</v>
      </c>
      <c r="AA591" s="5">
        <v>0</v>
      </c>
      <c r="AB591" s="5">
        <v>0</v>
      </c>
    </row>
    <row r="592" spans="1:28" ht="30" customHeight="1" x14ac:dyDescent="0.55000000000000004">
      <c r="A592" s="48" t="s">
        <v>27</v>
      </c>
      <c r="B592" s="2">
        <v>2024</v>
      </c>
      <c r="C592" s="1" t="s">
        <v>28</v>
      </c>
      <c r="D592" s="1" t="s">
        <v>872</v>
      </c>
      <c r="E592" s="1" t="s">
        <v>873</v>
      </c>
      <c r="F592" s="1" t="s">
        <v>880</v>
      </c>
      <c r="G592" s="1" t="s">
        <v>881</v>
      </c>
      <c r="H592" s="1" t="s">
        <v>148</v>
      </c>
      <c r="I592" s="1" t="s">
        <v>149</v>
      </c>
      <c r="J592" s="1" t="s">
        <v>35</v>
      </c>
      <c r="K592" s="1" t="s">
        <v>170</v>
      </c>
      <c r="L592" s="1" t="s">
        <v>171</v>
      </c>
      <c r="M592" s="1" t="s">
        <v>38</v>
      </c>
      <c r="N592" s="5">
        <v>892532805</v>
      </c>
      <c r="O592" s="5"/>
      <c r="P592" s="5"/>
      <c r="Q592" s="5">
        <v>0</v>
      </c>
      <c r="R592" s="5">
        <v>0</v>
      </c>
      <c r="S592" s="5">
        <v>892532805</v>
      </c>
      <c r="T592" s="5">
        <v>892532805</v>
      </c>
      <c r="U592" s="5">
        <v>0</v>
      </c>
      <c r="V592" s="5">
        <v>0</v>
      </c>
      <c r="W592" s="5">
        <f t="shared" si="10"/>
        <v>892532805</v>
      </c>
      <c r="X592" s="5">
        <v>0</v>
      </c>
      <c r="Y592" s="5">
        <v>0</v>
      </c>
      <c r="Z592" s="5">
        <v>0</v>
      </c>
      <c r="AA592" s="5">
        <v>0</v>
      </c>
      <c r="AB592" s="5">
        <v>0</v>
      </c>
    </row>
    <row r="593" spans="1:28" ht="30" customHeight="1" x14ac:dyDescent="0.55000000000000004">
      <c r="A593" s="48" t="s">
        <v>27</v>
      </c>
      <c r="B593" s="2">
        <v>2024</v>
      </c>
      <c r="C593" s="1" t="s">
        <v>28</v>
      </c>
      <c r="D593" s="1" t="s">
        <v>872</v>
      </c>
      <c r="E593" s="1" t="s">
        <v>873</v>
      </c>
      <c r="F593" s="1" t="s">
        <v>880</v>
      </c>
      <c r="G593" s="1" t="s">
        <v>881</v>
      </c>
      <c r="H593" s="1" t="s">
        <v>152</v>
      </c>
      <c r="I593" s="1" t="s">
        <v>153</v>
      </c>
      <c r="J593" s="1" t="s">
        <v>35</v>
      </c>
      <c r="K593" s="1" t="s">
        <v>170</v>
      </c>
      <c r="L593" s="1" t="s">
        <v>171</v>
      </c>
      <c r="M593" s="1" t="s">
        <v>38</v>
      </c>
      <c r="N593" s="5">
        <v>483984531</v>
      </c>
      <c r="O593" s="5"/>
      <c r="P593" s="5"/>
      <c r="Q593" s="5">
        <v>0</v>
      </c>
      <c r="R593" s="5">
        <v>0</v>
      </c>
      <c r="S593" s="5">
        <v>483984531</v>
      </c>
      <c r="T593" s="5">
        <v>328268245</v>
      </c>
      <c r="U593" s="5">
        <v>155716286</v>
      </c>
      <c r="V593" s="5">
        <v>190976478</v>
      </c>
      <c r="W593" s="5">
        <f t="shared" si="10"/>
        <v>137291767</v>
      </c>
      <c r="X593" s="5">
        <v>0</v>
      </c>
      <c r="Y593" s="5">
        <v>0</v>
      </c>
      <c r="Z593" s="5">
        <v>0</v>
      </c>
      <c r="AA593" s="5">
        <v>0</v>
      </c>
      <c r="AB593" s="5">
        <v>0</v>
      </c>
    </row>
    <row r="594" spans="1:28" ht="30" customHeight="1" x14ac:dyDescent="0.55000000000000004">
      <c r="A594" s="48" t="s">
        <v>27</v>
      </c>
      <c r="B594" s="2">
        <v>2024</v>
      </c>
      <c r="C594" s="1" t="s">
        <v>28</v>
      </c>
      <c r="D594" s="1" t="s">
        <v>872</v>
      </c>
      <c r="E594" s="1" t="s">
        <v>873</v>
      </c>
      <c r="F594" s="1" t="s">
        <v>882</v>
      </c>
      <c r="G594" s="1" t="s">
        <v>883</v>
      </c>
      <c r="H594" s="1" t="s">
        <v>244</v>
      </c>
      <c r="I594" s="1" t="s">
        <v>245</v>
      </c>
      <c r="J594" s="1" t="s">
        <v>41</v>
      </c>
      <c r="K594" s="1" t="s">
        <v>42</v>
      </c>
      <c r="L594" s="1" t="s">
        <v>43</v>
      </c>
      <c r="M594" s="1" t="s">
        <v>38</v>
      </c>
      <c r="N594" s="5">
        <v>2000000000</v>
      </c>
      <c r="O594" s="5"/>
      <c r="P594" s="5"/>
      <c r="Q594" s="5">
        <v>0</v>
      </c>
      <c r="R594" s="5">
        <v>0</v>
      </c>
      <c r="S594" s="5">
        <v>2000000000</v>
      </c>
      <c r="T594" s="5">
        <v>0</v>
      </c>
      <c r="U594" s="5">
        <v>2000000000</v>
      </c>
      <c r="V594" s="5"/>
      <c r="W594" s="5">
        <f t="shared" si="10"/>
        <v>0</v>
      </c>
      <c r="X594" s="5">
        <v>0</v>
      </c>
      <c r="Y594" s="5">
        <v>0</v>
      </c>
      <c r="Z594" s="5">
        <v>0</v>
      </c>
      <c r="AA594" s="5">
        <v>0</v>
      </c>
      <c r="AB594" s="5">
        <v>0</v>
      </c>
    </row>
    <row r="595" spans="1:28" ht="30" customHeight="1" x14ac:dyDescent="0.55000000000000004">
      <c r="A595" s="48" t="s">
        <v>27</v>
      </c>
      <c r="B595" s="2">
        <v>2024</v>
      </c>
      <c r="C595" s="1" t="s">
        <v>28</v>
      </c>
      <c r="D595" s="1" t="s">
        <v>872</v>
      </c>
      <c r="E595" s="1" t="s">
        <v>873</v>
      </c>
      <c r="F595" s="1" t="s">
        <v>882</v>
      </c>
      <c r="G595" s="1" t="s">
        <v>883</v>
      </c>
      <c r="H595" s="1" t="s">
        <v>246</v>
      </c>
      <c r="I595" s="1" t="s">
        <v>247</v>
      </c>
      <c r="J595" s="1" t="s">
        <v>41</v>
      </c>
      <c r="K595" s="1" t="s">
        <v>42</v>
      </c>
      <c r="L595" s="1" t="s">
        <v>43</v>
      </c>
      <c r="M595" s="1" t="s">
        <v>38</v>
      </c>
      <c r="N595" s="5">
        <v>65995238</v>
      </c>
      <c r="O595" s="5"/>
      <c r="P595" s="5"/>
      <c r="Q595" s="5">
        <v>0</v>
      </c>
      <c r="R595" s="5">
        <v>0</v>
      </c>
      <c r="S595" s="5">
        <v>65995238</v>
      </c>
      <c r="T595" s="5">
        <v>0</v>
      </c>
      <c r="U595" s="5">
        <v>65995238</v>
      </c>
      <c r="V595" s="5"/>
      <c r="W595" s="5">
        <f t="shared" si="10"/>
        <v>0</v>
      </c>
      <c r="X595" s="5">
        <v>0</v>
      </c>
      <c r="Y595" s="5">
        <v>0</v>
      </c>
      <c r="Z595" s="5">
        <v>0</v>
      </c>
      <c r="AA595" s="5">
        <v>0</v>
      </c>
      <c r="AB595" s="5">
        <v>0</v>
      </c>
    </row>
    <row r="596" spans="1:28" ht="30" customHeight="1" x14ac:dyDescent="0.55000000000000004">
      <c r="A596" s="48" t="s">
        <v>27</v>
      </c>
      <c r="B596" s="2">
        <v>2024</v>
      </c>
      <c r="C596" s="1" t="s">
        <v>28</v>
      </c>
      <c r="D596" s="1" t="s">
        <v>872</v>
      </c>
      <c r="E596" s="1" t="s">
        <v>873</v>
      </c>
      <c r="F596" s="1" t="s">
        <v>884</v>
      </c>
      <c r="G596" s="1" t="s">
        <v>885</v>
      </c>
      <c r="H596" s="1" t="s">
        <v>60</v>
      </c>
      <c r="I596" s="1" t="s">
        <v>61</v>
      </c>
      <c r="J596" s="1" t="s">
        <v>41</v>
      </c>
      <c r="K596" s="1" t="s">
        <v>42</v>
      </c>
      <c r="L596" s="1" t="s">
        <v>43</v>
      </c>
      <c r="M596" s="1" t="s">
        <v>38</v>
      </c>
      <c r="N596" s="5">
        <v>83924839</v>
      </c>
      <c r="O596" s="5"/>
      <c r="P596" s="5"/>
      <c r="Q596" s="5">
        <v>0</v>
      </c>
      <c r="R596" s="5">
        <v>0</v>
      </c>
      <c r="S596" s="5">
        <v>83924839</v>
      </c>
      <c r="T596" s="5">
        <v>0</v>
      </c>
      <c r="U596" s="5">
        <v>83924839</v>
      </c>
      <c r="V596" s="5"/>
      <c r="W596" s="5">
        <f t="shared" si="10"/>
        <v>0</v>
      </c>
      <c r="X596" s="5">
        <v>0</v>
      </c>
      <c r="Y596" s="5">
        <v>0</v>
      </c>
      <c r="Z596" s="5">
        <v>0</v>
      </c>
      <c r="AA596" s="5">
        <v>0</v>
      </c>
      <c r="AB596" s="5">
        <v>0</v>
      </c>
    </row>
    <row r="597" spans="1:28" ht="30" customHeight="1" x14ac:dyDescent="0.55000000000000004">
      <c r="A597" s="48" t="s">
        <v>27</v>
      </c>
      <c r="B597" s="2">
        <v>2024</v>
      </c>
      <c r="C597" s="1" t="s">
        <v>28</v>
      </c>
      <c r="D597" s="1" t="s">
        <v>872</v>
      </c>
      <c r="E597" s="1" t="s">
        <v>873</v>
      </c>
      <c r="F597" s="1" t="s">
        <v>886</v>
      </c>
      <c r="G597" s="1" t="s">
        <v>887</v>
      </c>
      <c r="H597" s="1" t="s">
        <v>340</v>
      </c>
      <c r="I597" s="1" t="s">
        <v>341</v>
      </c>
      <c r="J597" s="1" t="s">
        <v>41</v>
      </c>
      <c r="K597" s="1" t="s">
        <v>42</v>
      </c>
      <c r="L597" s="1" t="s">
        <v>43</v>
      </c>
      <c r="M597" s="1" t="s">
        <v>38</v>
      </c>
      <c r="N597" s="5">
        <v>188846000</v>
      </c>
      <c r="O597" s="5"/>
      <c r="P597" s="5"/>
      <c r="Q597" s="5">
        <v>0</v>
      </c>
      <c r="R597" s="5">
        <v>0</v>
      </c>
      <c r="S597" s="5">
        <v>188846000</v>
      </c>
      <c r="T597" s="5">
        <v>188846000</v>
      </c>
      <c r="U597" s="5">
        <v>0</v>
      </c>
      <c r="V597" s="5">
        <v>83600000</v>
      </c>
      <c r="W597" s="5">
        <f t="shared" si="10"/>
        <v>105246000</v>
      </c>
      <c r="X597" s="5">
        <v>0</v>
      </c>
      <c r="Y597" s="5">
        <v>0</v>
      </c>
      <c r="Z597" s="5">
        <v>0</v>
      </c>
      <c r="AA597" s="5">
        <v>0</v>
      </c>
      <c r="AB597" s="5">
        <v>0</v>
      </c>
    </row>
    <row r="598" spans="1:28" ht="30" customHeight="1" x14ac:dyDescent="0.55000000000000004">
      <c r="A598" s="48" t="s">
        <v>27</v>
      </c>
      <c r="B598" s="2">
        <v>2024</v>
      </c>
      <c r="C598" s="1" t="s">
        <v>28</v>
      </c>
      <c r="D598" s="1" t="s">
        <v>872</v>
      </c>
      <c r="E598" s="1" t="s">
        <v>873</v>
      </c>
      <c r="F598" s="1" t="s">
        <v>886</v>
      </c>
      <c r="G598" s="1" t="s">
        <v>887</v>
      </c>
      <c r="H598" s="1" t="s">
        <v>214</v>
      </c>
      <c r="I598" s="1" t="s">
        <v>215</v>
      </c>
      <c r="J598" s="1" t="s">
        <v>41</v>
      </c>
      <c r="K598" s="1" t="s">
        <v>42</v>
      </c>
      <c r="L598" s="1" t="s">
        <v>43</v>
      </c>
      <c r="M598" s="1" t="s">
        <v>38</v>
      </c>
      <c r="N598" s="5">
        <v>149460000</v>
      </c>
      <c r="O598" s="5"/>
      <c r="P598" s="5"/>
      <c r="Q598" s="5">
        <v>0</v>
      </c>
      <c r="R598" s="5">
        <v>0</v>
      </c>
      <c r="S598" s="5">
        <v>149460000</v>
      </c>
      <c r="T598" s="5">
        <v>149460000</v>
      </c>
      <c r="U598" s="5">
        <v>0</v>
      </c>
      <c r="V598" s="5">
        <v>0</v>
      </c>
      <c r="W598" s="5">
        <f t="shared" si="10"/>
        <v>149460000</v>
      </c>
      <c r="X598" s="5">
        <v>0</v>
      </c>
      <c r="Y598" s="5">
        <v>0</v>
      </c>
      <c r="Z598" s="5">
        <v>0</v>
      </c>
      <c r="AA598" s="5">
        <v>0</v>
      </c>
      <c r="AB598" s="5">
        <v>0</v>
      </c>
    </row>
    <row r="599" spans="1:28" ht="30" customHeight="1" x14ac:dyDescent="0.55000000000000004">
      <c r="A599" s="48" t="s">
        <v>27</v>
      </c>
      <c r="B599" s="2">
        <v>2024</v>
      </c>
      <c r="C599" s="1" t="s">
        <v>28</v>
      </c>
      <c r="D599" s="1" t="s">
        <v>872</v>
      </c>
      <c r="E599" s="1" t="s">
        <v>873</v>
      </c>
      <c r="F599" s="1" t="s">
        <v>888</v>
      </c>
      <c r="G599" s="1" t="s">
        <v>889</v>
      </c>
      <c r="H599" s="1" t="s">
        <v>278</v>
      </c>
      <c r="I599" s="1" t="s">
        <v>279</v>
      </c>
      <c r="J599" s="1" t="s">
        <v>41</v>
      </c>
      <c r="K599" s="1" t="s">
        <v>42</v>
      </c>
      <c r="L599" s="1" t="s">
        <v>43</v>
      </c>
      <c r="M599" s="1" t="s">
        <v>38</v>
      </c>
      <c r="N599" s="5">
        <v>1044672000</v>
      </c>
      <c r="O599" s="5"/>
      <c r="P599" s="5"/>
      <c r="Q599" s="5">
        <v>0</v>
      </c>
      <c r="R599" s="5">
        <v>0</v>
      </c>
      <c r="S599" s="5">
        <v>1044672000</v>
      </c>
      <c r="T599" s="5">
        <v>981360892</v>
      </c>
      <c r="U599" s="5">
        <v>63311108</v>
      </c>
      <c r="V599" s="5">
        <v>58586667</v>
      </c>
      <c r="W599" s="5">
        <f t="shared" si="10"/>
        <v>922774225</v>
      </c>
      <c r="X599" s="5">
        <v>0</v>
      </c>
      <c r="Y599" s="5">
        <v>0</v>
      </c>
      <c r="Z599" s="5">
        <v>0</v>
      </c>
      <c r="AA599" s="5">
        <v>0</v>
      </c>
      <c r="AB599" s="5">
        <v>0</v>
      </c>
    </row>
    <row r="600" spans="1:28" ht="30" customHeight="1" x14ac:dyDescent="0.55000000000000004">
      <c r="A600" s="48" t="s">
        <v>27</v>
      </c>
      <c r="B600" s="2">
        <v>2024</v>
      </c>
      <c r="C600" s="1" t="s">
        <v>28</v>
      </c>
      <c r="D600" s="1" t="s">
        <v>872</v>
      </c>
      <c r="E600" s="1" t="s">
        <v>873</v>
      </c>
      <c r="F600" s="1" t="s">
        <v>888</v>
      </c>
      <c r="G600" s="1" t="s">
        <v>889</v>
      </c>
      <c r="H600" s="1" t="s">
        <v>214</v>
      </c>
      <c r="I600" s="1" t="s">
        <v>215</v>
      </c>
      <c r="J600" s="1" t="s">
        <v>41</v>
      </c>
      <c r="K600" s="1" t="s">
        <v>42</v>
      </c>
      <c r="L600" s="1" t="s">
        <v>43</v>
      </c>
      <c r="M600" s="1" t="s">
        <v>38</v>
      </c>
      <c r="N600" s="5">
        <v>137862000</v>
      </c>
      <c r="O600" s="5"/>
      <c r="P600" s="5"/>
      <c r="Q600" s="5">
        <v>0</v>
      </c>
      <c r="R600" s="5">
        <v>0</v>
      </c>
      <c r="S600" s="5">
        <v>137862000</v>
      </c>
      <c r="T600" s="5">
        <v>137862000</v>
      </c>
      <c r="U600" s="5">
        <v>0</v>
      </c>
      <c r="V600" s="5">
        <v>0</v>
      </c>
      <c r="W600" s="5">
        <f t="shared" si="10"/>
        <v>137862000</v>
      </c>
      <c r="X600" s="5">
        <v>0</v>
      </c>
      <c r="Y600" s="5">
        <v>0</v>
      </c>
      <c r="Z600" s="5">
        <v>0</v>
      </c>
      <c r="AA600" s="5">
        <v>0</v>
      </c>
      <c r="AB600" s="5">
        <v>0</v>
      </c>
    </row>
    <row r="601" spans="1:28" ht="30" customHeight="1" x14ac:dyDescent="0.55000000000000004">
      <c r="A601" s="48" t="s">
        <v>27</v>
      </c>
      <c r="B601" s="2">
        <v>2024</v>
      </c>
      <c r="C601" s="1" t="s">
        <v>28</v>
      </c>
      <c r="D601" s="1" t="s">
        <v>872</v>
      </c>
      <c r="E601" s="1" t="s">
        <v>873</v>
      </c>
      <c r="F601" s="1" t="s">
        <v>890</v>
      </c>
      <c r="G601" s="1" t="s">
        <v>891</v>
      </c>
      <c r="H601" s="1" t="s">
        <v>152</v>
      </c>
      <c r="I601" s="1" t="s">
        <v>153</v>
      </c>
      <c r="J601" s="1" t="s">
        <v>41</v>
      </c>
      <c r="K601" s="1" t="s">
        <v>42</v>
      </c>
      <c r="L601" s="1" t="s">
        <v>43</v>
      </c>
      <c r="M601" s="1" t="s">
        <v>38</v>
      </c>
      <c r="N601" s="5">
        <v>303880074</v>
      </c>
      <c r="O601" s="5"/>
      <c r="P601" s="5"/>
      <c r="Q601" s="5">
        <v>0</v>
      </c>
      <c r="R601" s="5">
        <v>0</v>
      </c>
      <c r="S601" s="5">
        <v>303880074</v>
      </c>
      <c r="T601" s="5">
        <v>247042345</v>
      </c>
      <c r="U601" s="5">
        <v>56837729</v>
      </c>
      <c r="V601" s="5">
        <v>141034551</v>
      </c>
      <c r="W601" s="5">
        <f t="shared" si="10"/>
        <v>106007794</v>
      </c>
      <c r="X601" s="5">
        <v>0</v>
      </c>
      <c r="Y601" s="5">
        <v>0</v>
      </c>
      <c r="Z601" s="5">
        <v>0</v>
      </c>
      <c r="AA601" s="5">
        <v>0</v>
      </c>
      <c r="AB601" s="5">
        <v>0</v>
      </c>
    </row>
    <row r="602" spans="1:28" ht="30" customHeight="1" x14ac:dyDescent="0.55000000000000004">
      <c r="A602" s="48" t="s">
        <v>27</v>
      </c>
      <c r="B602" s="2">
        <v>2024</v>
      </c>
      <c r="C602" s="1" t="s">
        <v>28</v>
      </c>
      <c r="D602" s="1" t="s">
        <v>872</v>
      </c>
      <c r="E602" s="1" t="s">
        <v>873</v>
      </c>
      <c r="F602" s="1" t="s">
        <v>892</v>
      </c>
      <c r="G602" s="1" t="s">
        <v>893</v>
      </c>
      <c r="H602" s="1" t="s">
        <v>148</v>
      </c>
      <c r="I602" s="1" t="s">
        <v>149</v>
      </c>
      <c r="J602" s="1" t="s">
        <v>35</v>
      </c>
      <c r="K602" s="1" t="s">
        <v>150</v>
      </c>
      <c r="L602" s="1" t="s">
        <v>151</v>
      </c>
      <c r="M602" s="1" t="s">
        <v>38</v>
      </c>
      <c r="N602" s="5">
        <v>248625000</v>
      </c>
      <c r="O602" s="5"/>
      <c r="P602" s="5"/>
      <c r="Q602" s="5">
        <v>0</v>
      </c>
      <c r="R602" s="5">
        <v>0</v>
      </c>
      <c r="S602" s="5">
        <v>248625000</v>
      </c>
      <c r="T602" s="5">
        <v>248625000</v>
      </c>
      <c r="U602" s="5">
        <v>0</v>
      </c>
      <c r="V602" s="5">
        <v>0</v>
      </c>
      <c r="W602" s="5">
        <f t="shared" si="10"/>
        <v>248625000</v>
      </c>
      <c r="X602" s="5">
        <v>0</v>
      </c>
      <c r="Y602" s="5">
        <v>0</v>
      </c>
      <c r="Z602" s="5">
        <v>0</v>
      </c>
      <c r="AA602" s="5">
        <v>0</v>
      </c>
      <c r="AB602" s="5">
        <v>0</v>
      </c>
    </row>
    <row r="603" spans="1:28" ht="30" customHeight="1" x14ac:dyDescent="0.55000000000000004">
      <c r="A603" s="48" t="s">
        <v>27</v>
      </c>
      <c r="B603" s="2">
        <v>2024</v>
      </c>
      <c r="C603" s="1" t="s">
        <v>28</v>
      </c>
      <c r="D603" s="1" t="s">
        <v>872</v>
      </c>
      <c r="E603" s="1" t="s">
        <v>873</v>
      </c>
      <c r="F603" s="1" t="s">
        <v>892</v>
      </c>
      <c r="G603" s="1" t="s">
        <v>893</v>
      </c>
      <c r="H603" s="1" t="s">
        <v>152</v>
      </c>
      <c r="I603" s="1" t="s">
        <v>153</v>
      </c>
      <c r="J603" s="1" t="s">
        <v>35</v>
      </c>
      <c r="K603" s="1" t="s">
        <v>150</v>
      </c>
      <c r="L603" s="1" t="s">
        <v>151</v>
      </c>
      <c r="M603" s="1" t="s">
        <v>38</v>
      </c>
      <c r="N603" s="5">
        <v>6748976</v>
      </c>
      <c r="O603" s="5"/>
      <c r="P603" s="5"/>
      <c r="Q603" s="5">
        <v>0</v>
      </c>
      <c r="R603" s="5">
        <v>0</v>
      </c>
      <c r="S603" s="5">
        <v>6748976</v>
      </c>
      <c r="T603" s="5">
        <v>0</v>
      </c>
      <c r="U603" s="5">
        <v>6748976</v>
      </c>
      <c r="V603" s="5"/>
      <c r="W603" s="5">
        <f t="shared" si="10"/>
        <v>0</v>
      </c>
      <c r="X603" s="5">
        <v>0</v>
      </c>
      <c r="Y603" s="5">
        <v>0</v>
      </c>
      <c r="Z603" s="5">
        <v>0</v>
      </c>
      <c r="AA603" s="5">
        <v>0</v>
      </c>
      <c r="AB603" s="5">
        <v>0</v>
      </c>
    </row>
    <row r="604" spans="1:28" ht="30" customHeight="1" x14ac:dyDescent="0.55000000000000004">
      <c r="A604" s="48" t="s">
        <v>27</v>
      </c>
      <c r="B604" s="2">
        <v>2024</v>
      </c>
      <c r="C604" s="1" t="s">
        <v>28</v>
      </c>
      <c r="D604" s="1" t="s">
        <v>872</v>
      </c>
      <c r="E604" s="1" t="s">
        <v>873</v>
      </c>
      <c r="F604" s="1" t="s">
        <v>894</v>
      </c>
      <c r="G604" s="1" t="s">
        <v>895</v>
      </c>
      <c r="H604" s="1" t="s">
        <v>152</v>
      </c>
      <c r="I604" s="1" t="s">
        <v>153</v>
      </c>
      <c r="J604" s="1" t="s">
        <v>41</v>
      </c>
      <c r="K604" s="1" t="s">
        <v>42</v>
      </c>
      <c r="L604" s="1" t="s">
        <v>43</v>
      </c>
      <c r="M604" s="1" t="s">
        <v>38</v>
      </c>
      <c r="N604" s="5">
        <v>3088717609</v>
      </c>
      <c r="O604" s="5"/>
      <c r="P604" s="5"/>
      <c r="Q604" s="5">
        <v>0</v>
      </c>
      <c r="R604" s="5">
        <v>0</v>
      </c>
      <c r="S604" s="5">
        <v>3088717609</v>
      </c>
      <c r="T604" s="5">
        <v>2697981653</v>
      </c>
      <c r="U604" s="5">
        <v>390735956</v>
      </c>
      <c r="V604" s="5">
        <v>1461414739</v>
      </c>
      <c r="W604" s="5">
        <f t="shared" si="10"/>
        <v>1236566914</v>
      </c>
      <c r="X604" s="5">
        <v>0</v>
      </c>
      <c r="Y604" s="5">
        <v>0</v>
      </c>
      <c r="Z604" s="5">
        <v>0</v>
      </c>
      <c r="AA604" s="5">
        <v>0</v>
      </c>
      <c r="AB604" s="5">
        <v>0</v>
      </c>
    </row>
    <row r="605" spans="1:28" ht="30" customHeight="1" x14ac:dyDescent="0.55000000000000004">
      <c r="A605" s="48" t="s">
        <v>27</v>
      </c>
      <c r="B605" s="2">
        <v>2024</v>
      </c>
      <c r="C605" s="1" t="s">
        <v>28</v>
      </c>
      <c r="D605" s="1" t="s">
        <v>872</v>
      </c>
      <c r="E605" s="1" t="s">
        <v>873</v>
      </c>
      <c r="F605" s="1" t="s">
        <v>894</v>
      </c>
      <c r="G605" s="1" t="s">
        <v>895</v>
      </c>
      <c r="H605" s="1" t="s">
        <v>214</v>
      </c>
      <c r="I605" s="1" t="s">
        <v>215</v>
      </c>
      <c r="J605" s="1" t="s">
        <v>41</v>
      </c>
      <c r="K605" s="1" t="s">
        <v>42</v>
      </c>
      <c r="L605" s="1" t="s">
        <v>43</v>
      </c>
      <c r="M605" s="1" t="s">
        <v>38</v>
      </c>
      <c r="N605" s="5">
        <v>1112119769.25</v>
      </c>
      <c r="O605" s="5"/>
      <c r="P605" s="5"/>
      <c r="Q605" s="5">
        <v>0</v>
      </c>
      <c r="R605" s="5">
        <v>0</v>
      </c>
      <c r="S605" s="5">
        <v>1112119769.25</v>
      </c>
      <c r="T605" s="5">
        <v>294931843</v>
      </c>
      <c r="U605" s="5">
        <v>817187926.25</v>
      </c>
      <c r="V605" s="5">
        <v>0</v>
      </c>
      <c r="W605" s="5">
        <f t="shared" si="10"/>
        <v>294931843</v>
      </c>
      <c r="X605" s="5">
        <v>0</v>
      </c>
      <c r="Y605" s="5">
        <v>0</v>
      </c>
      <c r="Z605" s="5">
        <v>0</v>
      </c>
      <c r="AA605" s="5">
        <v>0</v>
      </c>
      <c r="AB605" s="5">
        <v>0</v>
      </c>
    </row>
    <row r="606" spans="1:28" ht="30" customHeight="1" x14ac:dyDescent="0.55000000000000004">
      <c r="A606" s="48" t="s">
        <v>27</v>
      </c>
      <c r="B606" s="2">
        <v>2024</v>
      </c>
      <c r="C606" s="1" t="s">
        <v>28</v>
      </c>
      <c r="D606" s="1" t="s">
        <v>872</v>
      </c>
      <c r="E606" s="1" t="s">
        <v>873</v>
      </c>
      <c r="F606" s="1" t="s">
        <v>896</v>
      </c>
      <c r="G606" s="1" t="s">
        <v>897</v>
      </c>
      <c r="H606" s="1" t="s">
        <v>190</v>
      </c>
      <c r="I606" s="1" t="s">
        <v>191</v>
      </c>
      <c r="J606" s="1" t="s">
        <v>35</v>
      </c>
      <c r="K606" s="1" t="s">
        <v>36</v>
      </c>
      <c r="L606" s="1" t="s">
        <v>37</v>
      </c>
      <c r="M606" s="1" t="s">
        <v>38</v>
      </c>
      <c r="N606" s="5">
        <v>69000000</v>
      </c>
      <c r="O606" s="5"/>
      <c r="P606" s="5"/>
      <c r="Q606" s="5">
        <v>0</v>
      </c>
      <c r="R606" s="5">
        <v>0</v>
      </c>
      <c r="S606" s="5">
        <v>69000000</v>
      </c>
      <c r="T606" s="5">
        <v>69000000</v>
      </c>
      <c r="U606" s="5">
        <v>0</v>
      </c>
      <c r="V606" s="5">
        <v>68600000</v>
      </c>
      <c r="W606" s="5">
        <f t="shared" si="10"/>
        <v>400000</v>
      </c>
      <c r="X606" s="5">
        <v>0</v>
      </c>
      <c r="Y606" s="5">
        <v>0</v>
      </c>
      <c r="Z606" s="5">
        <v>0</v>
      </c>
      <c r="AA606" s="5">
        <v>0</v>
      </c>
      <c r="AB606" s="5">
        <v>0</v>
      </c>
    </row>
    <row r="607" spans="1:28" ht="30" customHeight="1" x14ac:dyDescent="0.55000000000000004">
      <c r="A607" s="48" t="s">
        <v>27</v>
      </c>
      <c r="B607" s="2">
        <v>2024</v>
      </c>
      <c r="C607" s="1" t="s">
        <v>28</v>
      </c>
      <c r="D607" s="1" t="s">
        <v>872</v>
      </c>
      <c r="E607" s="1" t="s">
        <v>873</v>
      </c>
      <c r="F607" s="1" t="s">
        <v>898</v>
      </c>
      <c r="G607" s="1" t="s">
        <v>899</v>
      </c>
      <c r="H607" s="1" t="s">
        <v>316</v>
      </c>
      <c r="I607" s="1" t="s">
        <v>317</v>
      </c>
      <c r="J607" s="1" t="s">
        <v>35</v>
      </c>
      <c r="K607" s="1" t="s">
        <v>36</v>
      </c>
      <c r="L607" s="1" t="s">
        <v>37</v>
      </c>
      <c r="M607" s="1" t="s">
        <v>38</v>
      </c>
      <c r="N607" s="5">
        <v>353197132</v>
      </c>
      <c r="O607" s="5"/>
      <c r="P607" s="5"/>
      <c r="Q607" s="5">
        <v>0</v>
      </c>
      <c r="R607" s="5">
        <v>0</v>
      </c>
      <c r="S607" s="5">
        <v>353197132</v>
      </c>
      <c r="T607" s="5">
        <v>261041224</v>
      </c>
      <c r="U607" s="5">
        <v>92155908</v>
      </c>
      <c r="V607" s="5">
        <v>29664998</v>
      </c>
      <c r="W607" s="5">
        <f t="shared" si="10"/>
        <v>231376226</v>
      </c>
      <c r="X607" s="5">
        <v>0</v>
      </c>
      <c r="Y607" s="5">
        <v>0</v>
      </c>
      <c r="Z607" s="5">
        <v>0</v>
      </c>
      <c r="AA607" s="5">
        <v>0</v>
      </c>
      <c r="AB607" s="5">
        <v>0</v>
      </c>
    </row>
    <row r="608" spans="1:28" ht="30" customHeight="1" x14ac:dyDescent="0.55000000000000004">
      <c r="A608" s="48" t="s">
        <v>27</v>
      </c>
      <c r="B608" s="2">
        <v>2024</v>
      </c>
      <c r="C608" s="1" t="s">
        <v>28</v>
      </c>
      <c r="D608" s="1" t="s">
        <v>872</v>
      </c>
      <c r="E608" s="1" t="s">
        <v>873</v>
      </c>
      <c r="F608" s="1" t="s">
        <v>900</v>
      </c>
      <c r="G608" s="1" t="s">
        <v>901</v>
      </c>
      <c r="H608" s="1" t="s">
        <v>214</v>
      </c>
      <c r="I608" s="1" t="s">
        <v>215</v>
      </c>
      <c r="J608" s="1" t="s">
        <v>41</v>
      </c>
      <c r="K608" s="1" t="s">
        <v>42</v>
      </c>
      <c r="L608" s="1" t="s">
        <v>43</v>
      </c>
      <c r="M608" s="1" t="s">
        <v>38</v>
      </c>
      <c r="N608" s="5">
        <v>12813697</v>
      </c>
      <c r="O608" s="5"/>
      <c r="P608" s="5"/>
      <c r="Q608" s="5">
        <v>0</v>
      </c>
      <c r="R608" s="5">
        <v>0</v>
      </c>
      <c r="S608" s="5">
        <v>12813697</v>
      </c>
      <c r="T608" s="5">
        <v>4611737</v>
      </c>
      <c r="U608" s="5">
        <v>8201960</v>
      </c>
      <c r="V608" s="5">
        <v>0</v>
      </c>
      <c r="W608" s="5">
        <f t="shared" si="10"/>
        <v>4611737</v>
      </c>
      <c r="X608" s="5">
        <v>0</v>
      </c>
      <c r="Y608" s="5">
        <v>0</v>
      </c>
      <c r="Z608" s="5">
        <v>0</v>
      </c>
      <c r="AA608" s="5">
        <v>0</v>
      </c>
      <c r="AB608" s="5">
        <v>0</v>
      </c>
    </row>
    <row r="609" spans="1:28" ht="30" customHeight="1" x14ac:dyDescent="0.55000000000000004">
      <c r="A609" s="48" t="s">
        <v>27</v>
      </c>
      <c r="B609" s="2">
        <v>2024</v>
      </c>
      <c r="C609" s="1" t="s">
        <v>28</v>
      </c>
      <c r="D609" s="1" t="s">
        <v>872</v>
      </c>
      <c r="E609" s="1" t="s">
        <v>873</v>
      </c>
      <c r="F609" s="1" t="s">
        <v>902</v>
      </c>
      <c r="G609" s="1" t="s">
        <v>903</v>
      </c>
      <c r="H609" s="1" t="s">
        <v>214</v>
      </c>
      <c r="I609" s="1" t="s">
        <v>215</v>
      </c>
      <c r="J609" s="1" t="s">
        <v>41</v>
      </c>
      <c r="K609" s="1" t="s">
        <v>42</v>
      </c>
      <c r="L609" s="1" t="s">
        <v>43</v>
      </c>
      <c r="M609" s="1" t="s">
        <v>38</v>
      </c>
      <c r="N609" s="5">
        <v>44838000</v>
      </c>
      <c r="O609" s="5"/>
      <c r="P609" s="5"/>
      <c r="Q609" s="5">
        <v>0</v>
      </c>
      <c r="R609" s="5">
        <v>0</v>
      </c>
      <c r="S609" s="5">
        <v>44838000</v>
      </c>
      <c r="T609" s="5">
        <v>44838000</v>
      </c>
      <c r="U609" s="5">
        <v>0</v>
      </c>
      <c r="V609" s="5">
        <v>0</v>
      </c>
      <c r="W609" s="5">
        <f t="shared" si="10"/>
        <v>44838000</v>
      </c>
      <c r="X609" s="5">
        <v>0</v>
      </c>
      <c r="Y609" s="5">
        <v>0</v>
      </c>
      <c r="Z609" s="5">
        <v>0</v>
      </c>
      <c r="AA609" s="5">
        <v>0</v>
      </c>
      <c r="AB609" s="5">
        <v>0</v>
      </c>
    </row>
    <row r="610" spans="1:28" ht="30" hidden="1" customHeight="1" x14ac:dyDescent="0.55000000000000004">
      <c r="A610" s="48" t="s">
        <v>27</v>
      </c>
      <c r="B610" s="2">
        <v>2024</v>
      </c>
      <c r="C610" s="1" t="s">
        <v>28</v>
      </c>
      <c r="D610" s="1" t="s">
        <v>904</v>
      </c>
      <c r="E610" s="1" t="s">
        <v>905</v>
      </c>
      <c r="F610" s="1" t="s">
        <v>31</v>
      </c>
      <c r="G610" s="1" t="s">
        <v>32</v>
      </c>
      <c r="H610" s="1" t="s">
        <v>33</v>
      </c>
      <c r="I610" s="1" t="s">
        <v>34</v>
      </c>
      <c r="J610" s="1" t="s">
        <v>35</v>
      </c>
      <c r="K610" s="1" t="s">
        <v>36</v>
      </c>
      <c r="L610" s="1" t="s">
        <v>37</v>
      </c>
      <c r="M610" s="1" t="s">
        <v>38</v>
      </c>
      <c r="N610" s="5">
        <v>7996000</v>
      </c>
      <c r="O610" s="5"/>
      <c r="P610" s="5"/>
      <c r="Q610" s="5">
        <v>0</v>
      </c>
      <c r="R610" s="5">
        <v>0</v>
      </c>
      <c r="S610" s="5">
        <v>7996000</v>
      </c>
      <c r="T610" s="5">
        <v>7996000</v>
      </c>
      <c r="U610" s="5">
        <v>0</v>
      </c>
      <c r="V610" s="5">
        <v>0</v>
      </c>
      <c r="W610" s="5">
        <f t="shared" si="10"/>
        <v>7996000</v>
      </c>
      <c r="X610" s="5">
        <v>0</v>
      </c>
      <c r="Y610" s="5">
        <v>0</v>
      </c>
      <c r="Z610" s="5">
        <v>0</v>
      </c>
      <c r="AA610" s="5">
        <v>0</v>
      </c>
      <c r="AB610" s="5">
        <v>0</v>
      </c>
    </row>
    <row r="611" spans="1:28" ht="30" hidden="1" customHeight="1" x14ac:dyDescent="0.55000000000000004">
      <c r="A611" s="48" t="s">
        <v>27</v>
      </c>
      <c r="B611" s="2">
        <v>2024</v>
      </c>
      <c r="C611" s="1" t="s">
        <v>28</v>
      </c>
      <c r="D611" s="1" t="s">
        <v>904</v>
      </c>
      <c r="E611" s="1" t="s">
        <v>905</v>
      </c>
      <c r="F611" s="1" t="s">
        <v>31</v>
      </c>
      <c r="G611" s="1" t="s">
        <v>32</v>
      </c>
      <c r="H611" s="1" t="s">
        <v>142</v>
      </c>
      <c r="I611" s="1" t="s">
        <v>143</v>
      </c>
      <c r="J611" s="1" t="s">
        <v>35</v>
      </c>
      <c r="K611" s="1" t="s">
        <v>36</v>
      </c>
      <c r="L611" s="1" t="s">
        <v>37</v>
      </c>
      <c r="M611" s="1" t="s">
        <v>38</v>
      </c>
      <c r="N611" s="5">
        <v>125774000</v>
      </c>
      <c r="O611" s="5"/>
      <c r="P611" s="5"/>
      <c r="Q611" s="5">
        <v>0</v>
      </c>
      <c r="R611" s="5">
        <v>0</v>
      </c>
      <c r="S611" s="5">
        <v>125774000</v>
      </c>
      <c r="T611" s="5">
        <v>125774000</v>
      </c>
      <c r="U611" s="5">
        <v>0</v>
      </c>
      <c r="V611" s="5">
        <v>6500000</v>
      </c>
      <c r="W611" s="5">
        <f t="shared" si="10"/>
        <v>119274000</v>
      </c>
      <c r="X611" s="5">
        <v>6500000</v>
      </c>
      <c r="Y611" s="5">
        <v>6500000</v>
      </c>
      <c r="Z611" s="5">
        <v>6500000</v>
      </c>
      <c r="AA611" s="5">
        <v>0</v>
      </c>
      <c r="AB611" s="5">
        <v>0</v>
      </c>
    </row>
    <row r="612" spans="1:28" ht="30" customHeight="1" x14ac:dyDescent="0.55000000000000004">
      <c r="A612" s="48" t="s">
        <v>27</v>
      </c>
      <c r="B612" s="2">
        <v>2024</v>
      </c>
      <c r="C612" s="1" t="s">
        <v>28</v>
      </c>
      <c r="D612" s="1" t="s">
        <v>904</v>
      </c>
      <c r="E612" s="1" t="s">
        <v>905</v>
      </c>
      <c r="F612" s="1" t="s">
        <v>31</v>
      </c>
      <c r="G612" s="1" t="s">
        <v>32</v>
      </c>
      <c r="H612" s="1" t="s">
        <v>260</v>
      </c>
      <c r="I612" s="1" t="s">
        <v>261</v>
      </c>
      <c r="J612" s="1" t="s">
        <v>41</v>
      </c>
      <c r="K612" s="1" t="s">
        <v>42</v>
      </c>
      <c r="L612" s="1" t="s">
        <v>43</v>
      </c>
      <c r="M612" s="1" t="s">
        <v>38</v>
      </c>
      <c r="N612" s="5">
        <v>100380000</v>
      </c>
      <c r="O612" s="5"/>
      <c r="P612" s="5"/>
      <c r="Q612" s="5">
        <v>0</v>
      </c>
      <c r="R612" s="5">
        <v>0</v>
      </c>
      <c r="S612" s="5">
        <v>100380000</v>
      </c>
      <c r="T612" s="5">
        <v>100380000</v>
      </c>
      <c r="U612" s="5">
        <v>0</v>
      </c>
      <c r="V612" s="5">
        <v>0</v>
      </c>
      <c r="W612" s="5">
        <f t="shared" si="10"/>
        <v>100380000</v>
      </c>
      <c r="X612" s="5">
        <v>0</v>
      </c>
      <c r="Y612" s="5">
        <v>0</v>
      </c>
      <c r="Z612" s="5">
        <v>0</v>
      </c>
      <c r="AA612" s="5">
        <v>0</v>
      </c>
      <c r="AB612" s="5">
        <v>0</v>
      </c>
    </row>
    <row r="613" spans="1:28" ht="30" customHeight="1" x14ac:dyDescent="0.55000000000000004">
      <c r="A613" s="48" t="s">
        <v>27</v>
      </c>
      <c r="B613" s="2">
        <v>2024</v>
      </c>
      <c r="C613" s="1" t="s">
        <v>28</v>
      </c>
      <c r="D613" s="1" t="s">
        <v>904</v>
      </c>
      <c r="E613" s="1" t="s">
        <v>905</v>
      </c>
      <c r="F613" s="1" t="s">
        <v>31</v>
      </c>
      <c r="G613" s="1" t="s">
        <v>32</v>
      </c>
      <c r="H613" s="1" t="s">
        <v>262</v>
      </c>
      <c r="I613" s="1" t="s">
        <v>263</v>
      </c>
      <c r="J613" s="1" t="s">
        <v>41</v>
      </c>
      <c r="K613" s="1" t="s">
        <v>42</v>
      </c>
      <c r="L613" s="1" t="s">
        <v>43</v>
      </c>
      <c r="M613" s="1" t="s">
        <v>38</v>
      </c>
      <c r="N613" s="5">
        <v>273695000</v>
      </c>
      <c r="O613" s="5"/>
      <c r="P613" s="5"/>
      <c r="Q613" s="5">
        <v>0</v>
      </c>
      <c r="R613" s="5">
        <v>0</v>
      </c>
      <c r="S613" s="5">
        <v>273695000</v>
      </c>
      <c r="T613" s="5">
        <v>273695000</v>
      </c>
      <c r="U613" s="5">
        <v>0</v>
      </c>
      <c r="V613" s="5">
        <v>255176800</v>
      </c>
      <c r="W613" s="5">
        <f t="shared" si="10"/>
        <v>18518200</v>
      </c>
      <c r="X613" s="5">
        <v>3800000</v>
      </c>
      <c r="Y613" s="5">
        <v>3800000</v>
      </c>
      <c r="Z613" s="5">
        <v>3800000</v>
      </c>
      <c r="AA613" s="5">
        <v>0</v>
      </c>
      <c r="AB613" s="5">
        <v>0</v>
      </c>
    </row>
    <row r="614" spans="1:28" ht="30" customHeight="1" x14ac:dyDescent="0.55000000000000004">
      <c r="A614" s="48" t="s">
        <v>27</v>
      </c>
      <c r="B614" s="2">
        <v>2024</v>
      </c>
      <c r="C614" s="1" t="s">
        <v>28</v>
      </c>
      <c r="D614" s="1" t="s">
        <v>904</v>
      </c>
      <c r="E614" s="1" t="s">
        <v>905</v>
      </c>
      <c r="F614" s="1" t="s">
        <v>31</v>
      </c>
      <c r="G614" s="1" t="s">
        <v>32</v>
      </c>
      <c r="H614" s="1" t="s">
        <v>264</v>
      </c>
      <c r="I614" s="1" t="s">
        <v>265</v>
      </c>
      <c r="J614" s="1" t="s">
        <v>41</v>
      </c>
      <c r="K614" s="1" t="s">
        <v>42</v>
      </c>
      <c r="L614" s="1" t="s">
        <v>43</v>
      </c>
      <c r="M614" s="1" t="s">
        <v>38</v>
      </c>
      <c r="N614" s="5">
        <v>394672000</v>
      </c>
      <c r="O614" s="5"/>
      <c r="P614" s="5"/>
      <c r="Q614" s="5">
        <v>0</v>
      </c>
      <c r="R614" s="5">
        <v>0</v>
      </c>
      <c r="S614" s="5">
        <v>394672000</v>
      </c>
      <c r="T614" s="5">
        <v>394672000</v>
      </c>
      <c r="U614" s="5">
        <v>0</v>
      </c>
      <c r="V614" s="5">
        <v>279716072</v>
      </c>
      <c r="W614" s="5">
        <f t="shared" si="10"/>
        <v>114955928</v>
      </c>
      <c r="X614" s="5">
        <v>7134400</v>
      </c>
      <c r="Y614" s="5">
        <v>7134400</v>
      </c>
      <c r="Z614" s="5">
        <v>7134400</v>
      </c>
      <c r="AA614" s="5">
        <v>0</v>
      </c>
      <c r="AB614" s="5">
        <v>0</v>
      </c>
    </row>
    <row r="615" spans="1:28" ht="30" customHeight="1" x14ac:dyDescent="0.55000000000000004">
      <c r="A615" s="48" t="s">
        <v>27</v>
      </c>
      <c r="B615" s="2">
        <v>2024</v>
      </c>
      <c r="C615" s="1" t="s">
        <v>28</v>
      </c>
      <c r="D615" s="1" t="s">
        <v>904</v>
      </c>
      <c r="E615" s="1" t="s">
        <v>905</v>
      </c>
      <c r="F615" s="1" t="s">
        <v>31</v>
      </c>
      <c r="G615" s="1" t="s">
        <v>32</v>
      </c>
      <c r="H615" s="1" t="s">
        <v>266</v>
      </c>
      <c r="I615" s="1" t="s">
        <v>267</v>
      </c>
      <c r="J615" s="1" t="s">
        <v>41</v>
      </c>
      <c r="K615" s="1" t="s">
        <v>42</v>
      </c>
      <c r="L615" s="1" t="s">
        <v>43</v>
      </c>
      <c r="M615" s="1" t="s">
        <v>38</v>
      </c>
      <c r="N615" s="5">
        <v>61497000</v>
      </c>
      <c r="O615" s="5"/>
      <c r="P615" s="5"/>
      <c r="Q615" s="5">
        <v>0</v>
      </c>
      <c r="R615" s="5">
        <v>0</v>
      </c>
      <c r="S615" s="5">
        <v>61497000</v>
      </c>
      <c r="T615" s="5">
        <v>61496864</v>
      </c>
      <c r="U615" s="5">
        <v>136</v>
      </c>
      <c r="V615" s="5">
        <v>46099200</v>
      </c>
      <c r="W615" s="5">
        <f t="shared" si="10"/>
        <v>15397664</v>
      </c>
      <c r="X615" s="5">
        <v>823200</v>
      </c>
      <c r="Y615" s="5">
        <v>823200</v>
      </c>
      <c r="Z615" s="5">
        <v>823200</v>
      </c>
      <c r="AA615" s="5">
        <v>0</v>
      </c>
      <c r="AB615" s="5">
        <v>0</v>
      </c>
    </row>
    <row r="616" spans="1:28" ht="30" customHeight="1" x14ac:dyDescent="0.55000000000000004">
      <c r="A616" s="48" t="s">
        <v>27</v>
      </c>
      <c r="B616" s="2">
        <v>2024</v>
      </c>
      <c r="C616" s="1" t="s">
        <v>28</v>
      </c>
      <c r="D616" s="1" t="s">
        <v>904</v>
      </c>
      <c r="E616" s="1" t="s">
        <v>905</v>
      </c>
      <c r="F616" s="1" t="s">
        <v>31</v>
      </c>
      <c r="G616" s="1" t="s">
        <v>32</v>
      </c>
      <c r="H616" s="1" t="s">
        <v>270</v>
      </c>
      <c r="I616" s="1" t="s">
        <v>271</v>
      </c>
      <c r="J616" s="1" t="s">
        <v>41</v>
      </c>
      <c r="K616" s="1" t="s">
        <v>42</v>
      </c>
      <c r="L616" s="1" t="s">
        <v>43</v>
      </c>
      <c r="M616" s="1" t="s">
        <v>38</v>
      </c>
      <c r="N616" s="5">
        <v>290484000</v>
      </c>
      <c r="O616" s="5"/>
      <c r="P616" s="5"/>
      <c r="Q616" s="5">
        <v>0</v>
      </c>
      <c r="R616" s="5">
        <v>0</v>
      </c>
      <c r="S616" s="5">
        <v>290484000</v>
      </c>
      <c r="T616" s="5">
        <v>290484000</v>
      </c>
      <c r="U616" s="5">
        <v>0</v>
      </c>
      <c r="V616" s="5">
        <v>282091587</v>
      </c>
      <c r="W616" s="5">
        <f t="shared" si="10"/>
        <v>8392413</v>
      </c>
      <c r="X616" s="5">
        <v>10572787</v>
      </c>
      <c r="Y616" s="5">
        <v>10572787</v>
      </c>
      <c r="Z616" s="5">
        <v>10572787</v>
      </c>
      <c r="AA616" s="5">
        <v>0</v>
      </c>
      <c r="AB616" s="5">
        <v>0</v>
      </c>
    </row>
    <row r="617" spans="1:28" ht="30" customHeight="1" x14ac:dyDescent="0.55000000000000004">
      <c r="A617" s="48" t="s">
        <v>27</v>
      </c>
      <c r="B617" s="2">
        <v>2024</v>
      </c>
      <c r="C617" s="1" t="s">
        <v>28</v>
      </c>
      <c r="D617" s="1" t="s">
        <v>904</v>
      </c>
      <c r="E617" s="1" t="s">
        <v>905</v>
      </c>
      <c r="F617" s="1" t="s">
        <v>31</v>
      </c>
      <c r="G617" s="1" t="s">
        <v>32</v>
      </c>
      <c r="H617" s="1" t="s">
        <v>272</v>
      </c>
      <c r="I617" s="1" t="s">
        <v>273</v>
      </c>
      <c r="J617" s="1" t="s">
        <v>41</v>
      </c>
      <c r="K617" s="1" t="s">
        <v>42</v>
      </c>
      <c r="L617" s="1" t="s">
        <v>43</v>
      </c>
      <c r="M617" s="1" t="s">
        <v>38</v>
      </c>
      <c r="N617" s="5">
        <v>293285000</v>
      </c>
      <c r="O617" s="5"/>
      <c r="P617" s="5"/>
      <c r="Q617" s="5">
        <v>0</v>
      </c>
      <c r="R617" s="5">
        <v>0</v>
      </c>
      <c r="S617" s="5">
        <v>293285000</v>
      </c>
      <c r="T617" s="5">
        <v>293284500</v>
      </c>
      <c r="U617" s="5">
        <v>500</v>
      </c>
      <c r="V617" s="5">
        <v>180711000</v>
      </c>
      <c r="W617" s="5">
        <f t="shared" si="10"/>
        <v>112573500</v>
      </c>
      <c r="X617" s="5">
        <v>930500</v>
      </c>
      <c r="Y617" s="5">
        <v>930500</v>
      </c>
      <c r="Z617" s="5">
        <v>930500</v>
      </c>
      <c r="AA617" s="5">
        <v>0</v>
      </c>
      <c r="AB617" s="5">
        <v>0</v>
      </c>
    </row>
    <row r="618" spans="1:28" ht="30" customHeight="1" x14ac:dyDescent="0.55000000000000004">
      <c r="A618" s="48" t="s">
        <v>27</v>
      </c>
      <c r="B618" s="2">
        <v>2024</v>
      </c>
      <c r="C618" s="1" t="s">
        <v>28</v>
      </c>
      <c r="D618" s="1" t="s">
        <v>904</v>
      </c>
      <c r="E618" s="1" t="s">
        <v>905</v>
      </c>
      <c r="F618" s="1" t="s">
        <v>31</v>
      </c>
      <c r="G618" s="1" t="s">
        <v>32</v>
      </c>
      <c r="H618" s="1" t="s">
        <v>152</v>
      </c>
      <c r="I618" s="1" t="s">
        <v>153</v>
      </c>
      <c r="J618" s="1" t="s">
        <v>41</v>
      </c>
      <c r="K618" s="1" t="s">
        <v>42</v>
      </c>
      <c r="L618" s="1" t="s">
        <v>43</v>
      </c>
      <c r="M618" s="1" t="s">
        <v>38</v>
      </c>
      <c r="N618" s="5">
        <v>7883274545</v>
      </c>
      <c r="O618" s="5"/>
      <c r="P618" s="5"/>
      <c r="Q618" s="5">
        <v>0</v>
      </c>
      <c r="R618" s="5">
        <v>0</v>
      </c>
      <c r="S618" s="5">
        <v>7883274545</v>
      </c>
      <c r="T618" s="5">
        <v>7883274545</v>
      </c>
      <c r="U618" s="5">
        <v>0</v>
      </c>
      <c r="V618" s="5">
        <v>5478318386.4200001</v>
      </c>
      <c r="W618" s="5">
        <f t="shared" si="10"/>
        <v>2404956158.5799999</v>
      </c>
      <c r="X618" s="5">
        <v>5599930</v>
      </c>
      <c r="Y618" s="5">
        <v>5599930</v>
      </c>
      <c r="Z618" s="5">
        <v>5599930</v>
      </c>
      <c r="AA618" s="5">
        <v>0</v>
      </c>
      <c r="AB618" s="5">
        <v>0</v>
      </c>
    </row>
    <row r="619" spans="1:28" ht="30" customHeight="1" x14ac:dyDescent="0.55000000000000004">
      <c r="A619" s="48" t="s">
        <v>27</v>
      </c>
      <c r="B619" s="2">
        <v>2024</v>
      </c>
      <c r="C619" s="1" t="s">
        <v>28</v>
      </c>
      <c r="D619" s="1" t="s">
        <v>904</v>
      </c>
      <c r="E619" s="1" t="s">
        <v>905</v>
      </c>
      <c r="F619" s="1" t="s">
        <v>31</v>
      </c>
      <c r="G619" s="1" t="s">
        <v>32</v>
      </c>
      <c r="H619" s="1" t="s">
        <v>154</v>
      </c>
      <c r="I619" s="1" t="s">
        <v>155</v>
      </c>
      <c r="J619" s="1" t="s">
        <v>41</v>
      </c>
      <c r="K619" s="1" t="s">
        <v>42</v>
      </c>
      <c r="L619" s="1" t="s">
        <v>43</v>
      </c>
      <c r="M619" s="1" t="s">
        <v>38</v>
      </c>
      <c r="N619" s="5">
        <v>2800000000</v>
      </c>
      <c r="O619" s="5"/>
      <c r="P619" s="5"/>
      <c r="Q619" s="5">
        <v>0</v>
      </c>
      <c r="R619" s="5">
        <v>0</v>
      </c>
      <c r="S619" s="5">
        <v>2800000000</v>
      </c>
      <c r="T619" s="5">
        <v>2800000000</v>
      </c>
      <c r="U619" s="5">
        <v>0</v>
      </c>
      <c r="V619" s="5">
        <v>222381402</v>
      </c>
      <c r="W619" s="5">
        <f t="shared" si="10"/>
        <v>2577618598</v>
      </c>
      <c r="X619" s="5">
        <v>7235382</v>
      </c>
      <c r="Y619" s="5">
        <v>7235382</v>
      </c>
      <c r="Z619" s="5">
        <v>7235382</v>
      </c>
      <c r="AA619" s="5">
        <v>0</v>
      </c>
      <c r="AB619" s="5">
        <v>0</v>
      </c>
    </row>
    <row r="620" spans="1:28" ht="30" customHeight="1" x14ac:dyDescent="0.55000000000000004">
      <c r="A620" s="48" t="s">
        <v>27</v>
      </c>
      <c r="B620" s="2">
        <v>2024</v>
      </c>
      <c r="C620" s="1" t="s">
        <v>28</v>
      </c>
      <c r="D620" s="1" t="s">
        <v>904</v>
      </c>
      <c r="E620" s="1" t="s">
        <v>905</v>
      </c>
      <c r="F620" s="1" t="s">
        <v>31</v>
      </c>
      <c r="G620" s="1" t="s">
        <v>32</v>
      </c>
      <c r="H620" s="1" t="s">
        <v>200</v>
      </c>
      <c r="I620" s="1" t="s">
        <v>201</v>
      </c>
      <c r="J620" s="1" t="s">
        <v>35</v>
      </c>
      <c r="K620" s="1" t="s">
        <v>150</v>
      </c>
      <c r="L620" s="1" t="s">
        <v>151</v>
      </c>
      <c r="M620" s="1" t="s">
        <v>38</v>
      </c>
      <c r="N620" s="5">
        <v>227744008</v>
      </c>
      <c r="O620" s="5"/>
      <c r="P620" s="5"/>
      <c r="Q620" s="5">
        <v>0</v>
      </c>
      <c r="R620" s="5">
        <v>0</v>
      </c>
      <c r="S620" s="5">
        <v>227744008</v>
      </c>
      <c r="T620" s="5">
        <v>227744008</v>
      </c>
      <c r="U620" s="5">
        <v>0</v>
      </c>
      <c r="V620" s="5">
        <v>167925600</v>
      </c>
      <c r="W620" s="5">
        <f t="shared" si="10"/>
        <v>59818408</v>
      </c>
      <c r="X620" s="5">
        <v>0</v>
      </c>
      <c r="Y620" s="5">
        <v>0</v>
      </c>
      <c r="Z620" s="5">
        <v>0</v>
      </c>
      <c r="AA620" s="5">
        <v>0</v>
      </c>
      <c r="AB620" s="5">
        <v>0</v>
      </c>
    </row>
    <row r="621" spans="1:28" ht="30" customHeight="1" x14ac:dyDescent="0.55000000000000004">
      <c r="A621" s="48" t="s">
        <v>27</v>
      </c>
      <c r="B621" s="2">
        <v>2024</v>
      </c>
      <c r="C621" s="1" t="s">
        <v>28</v>
      </c>
      <c r="D621" s="1" t="s">
        <v>904</v>
      </c>
      <c r="E621" s="1" t="s">
        <v>905</v>
      </c>
      <c r="F621" s="1" t="s">
        <v>31</v>
      </c>
      <c r="G621" s="1" t="s">
        <v>32</v>
      </c>
      <c r="H621" s="1" t="s">
        <v>156</v>
      </c>
      <c r="I621" s="1" t="s">
        <v>157</v>
      </c>
      <c r="J621" s="1" t="s">
        <v>41</v>
      </c>
      <c r="K621" s="1" t="s">
        <v>42</v>
      </c>
      <c r="L621" s="1" t="s">
        <v>43</v>
      </c>
      <c r="M621" s="1" t="s">
        <v>38</v>
      </c>
      <c r="N621" s="5">
        <v>145122851</v>
      </c>
      <c r="O621" s="5"/>
      <c r="P621" s="5"/>
      <c r="Q621" s="5">
        <v>0</v>
      </c>
      <c r="R621" s="5">
        <v>0</v>
      </c>
      <c r="S621" s="5">
        <v>145122851</v>
      </c>
      <c r="T621" s="5">
        <v>145122851</v>
      </c>
      <c r="U621" s="5">
        <v>0</v>
      </c>
      <c r="V621" s="5">
        <v>0</v>
      </c>
      <c r="W621" s="5">
        <f t="shared" si="10"/>
        <v>145122851</v>
      </c>
      <c r="X621" s="5">
        <v>0</v>
      </c>
      <c r="Y621" s="5">
        <v>0</v>
      </c>
      <c r="Z621" s="5">
        <v>0</v>
      </c>
      <c r="AA621" s="5">
        <v>0</v>
      </c>
      <c r="AB621" s="5">
        <v>0</v>
      </c>
    </row>
    <row r="622" spans="1:28" ht="30" customHeight="1" x14ac:dyDescent="0.55000000000000004">
      <c r="A622" s="48" t="s">
        <v>27</v>
      </c>
      <c r="B622" s="2">
        <v>2024</v>
      </c>
      <c r="C622" s="1" t="s">
        <v>28</v>
      </c>
      <c r="D622" s="1" t="s">
        <v>904</v>
      </c>
      <c r="E622" s="1" t="s">
        <v>905</v>
      </c>
      <c r="F622" s="1" t="s">
        <v>31</v>
      </c>
      <c r="G622" s="1" t="s">
        <v>32</v>
      </c>
      <c r="H622" s="1" t="s">
        <v>39</v>
      </c>
      <c r="I622" s="1" t="s">
        <v>40</v>
      </c>
      <c r="J622" s="1" t="s">
        <v>41</v>
      </c>
      <c r="K622" s="1" t="s">
        <v>42</v>
      </c>
      <c r="L622" s="1" t="s">
        <v>43</v>
      </c>
      <c r="M622" s="1" t="s">
        <v>38</v>
      </c>
      <c r="N622" s="5">
        <v>1429747992</v>
      </c>
      <c r="O622" s="5"/>
      <c r="P622" s="5"/>
      <c r="Q622" s="5">
        <v>0</v>
      </c>
      <c r="R622" s="5">
        <v>0</v>
      </c>
      <c r="S622" s="5">
        <v>1429747992</v>
      </c>
      <c r="T622" s="5">
        <v>1429747992</v>
      </c>
      <c r="U622" s="5">
        <v>0</v>
      </c>
      <c r="V622" s="5">
        <v>957198117</v>
      </c>
      <c r="W622" s="5">
        <f t="shared" si="10"/>
        <v>472549875</v>
      </c>
      <c r="X622" s="5">
        <v>33899477</v>
      </c>
      <c r="Y622" s="5">
        <v>33899477</v>
      </c>
      <c r="Z622" s="5">
        <v>33899477</v>
      </c>
      <c r="AA622" s="5">
        <v>0</v>
      </c>
      <c r="AB622" s="5">
        <v>0</v>
      </c>
    </row>
    <row r="623" spans="1:28" ht="30" customHeight="1" x14ac:dyDescent="0.55000000000000004">
      <c r="A623" s="48" t="s">
        <v>27</v>
      </c>
      <c r="B623" s="2">
        <v>2024</v>
      </c>
      <c r="C623" s="1" t="s">
        <v>28</v>
      </c>
      <c r="D623" s="1" t="s">
        <v>904</v>
      </c>
      <c r="E623" s="1" t="s">
        <v>905</v>
      </c>
      <c r="F623" s="1" t="s">
        <v>31</v>
      </c>
      <c r="G623" s="1" t="s">
        <v>32</v>
      </c>
      <c r="H623" s="1" t="s">
        <v>332</v>
      </c>
      <c r="I623" s="1" t="s">
        <v>333</v>
      </c>
      <c r="J623" s="1" t="s">
        <v>41</v>
      </c>
      <c r="K623" s="1" t="s">
        <v>42</v>
      </c>
      <c r="L623" s="1" t="s">
        <v>43</v>
      </c>
      <c r="M623" s="1" t="s">
        <v>38</v>
      </c>
      <c r="N623" s="5">
        <v>74160000</v>
      </c>
      <c r="O623" s="5"/>
      <c r="P623" s="5"/>
      <c r="Q623" s="5">
        <v>0</v>
      </c>
      <c r="R623" s="5">
        <v>0</v>
      </c>
      <c r="S623" s="5">
        <v>74160000</v>
      </c>
      <c r="T623" s="5">
        <v>74160000</v>
      </c>
      <c r="U623" s="5">
        <v>0</v>
      </c>
      <c r="V623" s="5">
        <v>0</v>
      </c>
      <c r="W623" s="5">
        <f t="shared" si="10"/>
        <v>74160000</v>
      </c>
      <c r="X623" s="5">
        <v>0</v>
      </c>
      <c r="Y623" s="5">
        <v>0</v>
      </c>
      <c r="Z623" s="5">
        <v>0</v>
      </c>
      <c r="AA623" s="5">
        <v>0</v>
      </c>
      <c r="AB623" s="5">
        <v>0</v>
      </c>
    </row>
    <row r="624" spans="1:28" ht="30" hidden="1" customHeight="1" x14ac:dyDescent="0.55000000000000004">
      <c r="A624" s="48" t="s">
        <v>27</v>
      </c>
      <c r="B624" s="2">
        <v>2024</v>
      </c>
      <c r="C624" s="1" t="s">
        <v>28</v>
      </c>
      <c r="D624" s="1" t="s">
        <v>904</v>
      </c>
      <c r="E624" s="1" t="s">
        <v>905</v>
      </c>
      <c r="F624" s="1" t="s">
        <v>378</v>
      </c>
      <c r="G624" s="1" t="s">
        <v>379</v>
      </c>
      <c r="H624" s="1" t="s">
        <v>142</v>
      </c>
      <c r="I624" s="1" t="s">
        <v>143</v>
      </c>
      <c r="J624" s="1" t="s">
        <v>35</v>
      </c>
      <c r="K624" s="1" t="s">
        <v>36</v>
      </c>
      <c r="L624" s="1" t="s">
        <v>37</v>
      </c>
      <c r="M624" s="1" t="s">
        <v>38</v>
      </c>
      <c r="N624" s="5">
        <v>59537000</v>
      </c>
      <c r="O624" s="5"/>
      <c r="P624" s="5"/>
      <c r="Q624" s="5">
        <v>0</v>
      </c>
      <c r="R624" s="5">
        <v>0</v>
      </c>
      <c r="S624" s="5">
        <v>59537000</v>
      </c>
      <c r="T624" s="5">
        <v>59537000</v>
      </c>
      <c r="U624" s="5">
        <v>0</v>
      </c>
      <c r="V624" s="5">
        <v>0</v>
      </c>
      <c r="W624" s="5">
        <f t="shared" si="10"/>
        <v>59537000</v>
      </c>
      <c r="X624" s="5">
        <v>0</v>
      </c>
      <c r="Y624" s="5">
        <v>0</v>
      </c>
      <c r="Z624" s="5">
        <v>0</v>
      </c>
      <c r="AA624" s="5">
        <v>0</v>
      </c>
      <c r="AB624" s="5">
        <v>0</v>
      </c>
    </row>
    <row r="625" spans="1:28" ht="30" customHeight="1" x14ac:dyDescent="0.55000000000000004">
      <c r="A625" s="48" t="s">
        <v>27</v>
      </c>
      <c r="B625" s="2">
        <v>2024</v>
      </c>
      <c r="C625" s="1" t="s">
        <v>28</v>
      </c>
      <c r="D625" s="1" t="s">
        <v>904</v>
      </c>
      <c r="E625" s="1" t="s">
        <v>905</v>
      </c>
      <c r="F625" s="1" t="s">
        <v>378</v>
      </c>
      <c r="G625" s="1" t="s">
        <v>379</v>
      </c>
      <c r="H625" s="1" t="s">
        <v>152</v>
      </c>
      <c r="I625" s="1" t="s">
        <v>153</v>
      </c>
      <c r="J625" s="1" t="s">
        <v>41</v>
      </c>
      <c r="K625" s="1" t="s">
        <v>42</v>
      </c>
      <c r="L625" s="1" t="s">
        <v>43</v>
      </c>
      <c r="M625" s="1" t="s">
        <v>38</v>
      </c>
      <c r="N625" s="5">
        <v>627829900</v>
      </c>
      <c r="O625" s="5"/>
      <c r="P625" s="5"/>
      <c r="Q625" s="5">
        <v>0</v>
      </c>
      <c r="R625" s="5">
        <v>0</v>
      </c>
      <c r="S625" s="5">
        <v>627829900</v>
      </c>
      <c r="T625" s="5">
        <v>627829900</v>
      </c>
      <c r="U625" s="5">
        <v>0</v>
      </c>
      <c r="V625" s="5">
        <v>280012667</v>
      </c>
      <c r="W625" s="5">
        <f t="shared" si="10"/>
        <v>347817233</v>
      </c>
      <c r="X625" s="5">
        <v>6876000</v>
      </c>
      <c r="Y625" s="5">
        <v>6876000</v>
      </c>
      <c r="Z625" s="5">
        <v>6876000</v>
      </c>
      <c r="AA625" s="5">
        <v>0</v>
      </c>
      <c r="AB625" s="5">
        <v>0</v>
      </c>
    </row>
    <row r="626" spans="1:28" ht="30" customHeight="1" x14ac:dyDescent="0.55000000000000004">
      <c r="A626" s="48" t="s">
        <v>27</v>
      </c>
      <c r="B626" s="2">
        <v>2024</v>
      </c>
      <c r="C626" s="1" t="s">
        <v>28</v>
      </c>
      <c r="D626" s="1" t="s">
        <v>904</v>
      </c>
      <c r="E626" s="1" t="s">
        <v>905</v>
      </c>
      <c r="F626" s="1" t="s">
        <v>380</v>
      </c>
      <c r="G626" s="1" t="s">
        <v>381</v>
      </c>
      <c r="H626" s="1" t="s">
        <v>152</v>
      </c>
      <c r="I626" s="1" t="s">
        <v>153</v>
      </c>
      <c r="J626" s="1" t="s">
        <v>41</v>
      </c>
      <c r="K626" s="1" t="s">
        <v>42</v>
      </c>
      <c r="L626" s="1" t="s">
        <v>43</v>
      </c>
      <c r="M626" s="1" t="s">
        <v>38</v>
      </c>
      <c r="N626" s="5">
        <v>750808500</v>
      </c>
      <c r="O626" s="5"/>
      <c r="P626" s="5"/>
      <c r="Q626" s="5">
        <v>0</v>
      </c>
      <c r="R626" s="5">
        <v>0</v>
      </c>
      <c r="S626" s="5">
        <v>750808500</v>
      </c>
      <c r="T626" s="5">
        <v>750808500</v>
      </c>
      <c r="U626" s="5">
        <v>0</v>
      </c>
      <c r="V626" s="5">
        <v>0</v>
      </c>
      <c r="W626" s="5">
        <f t="shared" si="10"/>
        <v>750808500</v>
      </c>
      <c r="X626" s="5">
        <v>0</v>
      </c>
      <c r="Y626" s="5">
        <v>0</v>
      </c>
      <c r="Z626" s="5">
        <v>0</v>
      </c>
      <c r="AA626" s="5">
        <v>0</v>
      </c>
      <c r="AB626" s="5">
        <v>0</v>
      </c>
    </row>
    <row r="627" spans="1:28" ht="30" customHeight="1" x14ac:dyDescent="0.55000000000000004">
      <c r="A627" s="48" t="s">
        <v>27</v>
      </c>
      <c r="B627" s="2">
        <v>2024</v>
      </c>
      <c r="C627" s="1" t="s">
        <v>28</v>
      </c>
      <c r="D627" s="1" t="s">
        <v>904</v>
      </c>
      <c r="E627" s="1" t="s">
        <v>905</v>
      </c>
      <c r="F627" s="1" t="s">
        <v>382</v>
      </c>
      <c r="G627" s="1" t="s">
        <v>383</v>
      </c>
      <c r="H627" s="1" t="s">
        <v>244</v>
      </c>
      <c r="I627" s="1" t="s">
        <v>245</v>
      </c>
      <c r="J627" s="1" t="s">
        <v>41</v>
      </c>
      <c r="K627" s="1" t="s">
        <v>42</v>
      </c>
      <c r="L627" s="1" t="s">
        <v>43</v>
      </c>
      <c r="M627" s="1" t="s">
        <v>38</v>
      </c>
      <c r="N627" s="5">
        <v>300000000</v>
      </c>
      <c r="O627" s="5"/>
      <c r="P627" s="5"/>
      <c r="Q627" s="5">
        <v>0</v>
      </c>
      <c r="R627" s="5">
        <v>0</v>
      </c>
      <c r="S627" s="5">
        <v>300000000</v>
      </c>
      <c r="T627" s="5">
        <v>300000000</v>
      </c>
      <c r="U627" s="5">
        <v>0</v>
      </c>
      <c r="V627" s="5">
        <v>0</v>
      </c>
      <c r="W627" s="5">
        <f t="shared" si="10"/>
        <v>300000000</v>
      </c>
      <c r="X627" s="5">
        <v>0</v>
      </c>
      <c r="Y627" s="5">
        <v>0</v>
      </c>
      <c r="Z627" s="5">
        <v>0</v>
      </c>
      <c r="AA627" s="5">
        <v>0</v>
      </c>
      <c r="AB627" s="5">
        <v>0</v>
      </c>
    </row>
    <row r="628" spans="1:28" ht="30" customHeight="1" x14ac:dyDescent="0.55000000000000004">
      <c r="A628" s="48" t="s">
        <v>27</v>
      </c>
      <c r="B628" s="2">
        <v>2024</v>
      </c>
      <c r="C628" s="1" t="s">
        <v>28</v>
      </c>
      <c r="D628" s="1" t="s">
        <v>904</v>
      </c>
      <c r="E628" s="1" t="s">
        <v>905</v>
      </c>
      <c r="F628" s="1" t="s">
        <v>382</v>
      </c>
      <c r="G628" s="1" t="s">
        <v>383</v>
      </c>
      <c r="H628" s="1" t="s">
        <v>246</v>
      </c>
      <c r="I628" s="1" t="s">
        <v>247</v>
      </c>
      <c r="J628" s="1" t="s">
        <v>41</v>
      </c>
      <c r="K628" s="1" t="s">
        <v>42</v>
      </c>
      <c r="L628" s="1" t="s">
        <v>43</v>
      </c>
      <c r="M628" s="1" t="s">
        <v>38</v>
      </c>
      <c r="N628" s="5">
        <v>657296170</v>
      </c>
      <c r="O628" s="5"/>
      <c r="P628" s="5"/>
      <c r="Q628" s="5">
        <v>0</v>
      </c>
      <c r="R628" s="5">
        <v>0</v>
      </c>
      <c r="S628" s="5">
        <v>657296170</v>
      </c>
      <c r="T628" s="5">
        <v>657296170</v>
      </c>
      <c r="U628" s="5">
        <v>0</v>
      </c>
      <c r="V628" s="5">
        <v>0</v>
      </c>
      <c r="W628" s="5">
        <f t="shared" si="10"/>
        <v>657296170</v>
      </c>
      <c r="X628" s="5">
        <v>0</v>
      </c>
      <c r="Y628" s="5">
        <v>0</v>
      </c>
      <c r="Z628" s="5">
        <v>0</v>
      </c>
      <c r="AA628" s="5">
        <v>0</v>
      </c>
      <c r="AB628" s="5">
        <v>0</v>
      </c>
    </row>
    <row r="629" spans="1:28" ht="30" customHeight="1" x14ac:dyDescent="0.55000000000000004">
      <c r="A629" s="48" t="s">
        <v>27</v>
      </c>
      <c r="B629" s="2">
        <v>2024</v>
      </c>
      <c r="C629" s="1" t="s">
        <v>28</v>
      </c>
      <c r="D629" s="1" t="s">
        <v>904</v>
      </c>
      <c r="E629" s="1" t="s">
        <v>905</v>
      </c>
      <c r="F629" s="1" t="s">
        <v>906</v>
      </c>
      <c r="G629" s="1" t="s">
        <v>907</v>
      </c>
      <c r="H629" s="1" t="s">
        <v>60</v>
      </c>
      <c r="I629" s="1" t="s">
        <v>61</v>
      </c>
      <c r="J629" s="1" t="s">
        <v>41</v>
      </c>
      <c r="K629" s="1" t="s">
        <v>42</v>
      </c>
      <c r="L629" s="1" t="s">
        <v>43</v>
      </c>
      <c r="M629" s="1" t="s">
        <v>38</v>
      </c>
      <c r="N629" s="5">
        <v>41304000</v>
      </c>
      <c r="O629" s="5"/>
      <c r="P629" s="5"/>
      <c r="Q629" s="5">
        <v>0</v>
      </c>
      <c r="R629" s="5">
        <v>0</v>
      </c>
      <c r="S629" s="5">
        <v>41304000</v>
      </c>
      <c r="T629" s="5">
        <v>41304000</v>
      </c>
      <c r="U629" s="5">
        <v>0</v>
      </c>
      <c r="V629" s="5">
        <v>0</v>
      </c>
      <c r="W629" s="5">
        <f t="shared" si="10"/>
        <v>41304000</v>
      </c>
      <c r="X629" s="5">
        <v>0</v>
      </c>
      <c r="Y629" s="5">
        <v>0</v>
      </c>
      <c r="Z629" s="5">
        <v>0</v>
      </c>
      <c r="AA629" s="5">
        <v>0</v>
      </c>
      <c r="AB629" s="5">
        <v>0</v>
      </c>
    </row>
    <row r="630" spans="1:28" ht="30" customHeight="1" x14ac:dyDescent="0.55000000000000004">
      <c r="A630" s="48" t="s">
        <v>27</v>
      </c>
      <c r="B630" s="2">
        <v>2024</v>
      </c>
      <c r="C630" s="1" t="s">
        <v>28</v>
      </c>
      <c r="D630" s="1" t="s">
        <v>904</v>
      </c>
      <c r="E630" s="1" t="s">
        <v>905</v>
      </c>
      <c r="F630" s="1" t="s">
        <v>384</v>
      </c>
      <c r="G630" s="1" t="s">
        <v>385</v>
      </c>
      <c r="H630" s="1" t="s">
        <v>340</v>
      </c>
      <c r="I630" s="1" t="s">
        <v>341</v>
      </c>
      <c r="J630" s="1" t="s">
        <v>41</v>
      </c>
      <c r="K630" s="1" t="s">
        <v>42</v>
      </c>
      <c r="L630" s="1" t="s">
        <v>43</v>
      </c>
      <c r="M630" s="1" t="s">
        <v>38</v>
      </c>
      <c r="N630" s="5">
        <v>175000000</v>
      </c>
      <c r="O630" s="5"/>
      <c r="P630" s="5"/>
      <c r="Q630" s="5">
        <v>0</v>
      </c>
      <c r="R630" s="5">
        <v>0</v>
      </c>
      <c r="S630" s="5">
        <v>175000000</v>
      </c>
      <c r="T630" s="5">
        <v>175000000</v>
      </c>
      <c r="U630" s="5">
        <v>0</v>
      </c>
      <c r="V630" s="5">
        <v>99000000</v>
      </c>
      <c r="W630" s="5">
        <f t="shared" si="10"/>
        <v>76000000</v>
      </c>
      <c r="X630" s="5">
        <v>2400000</v>
      </c>
      <c r="Y630" s="5">
        <v>2400000</v>
      </c>
      <c r="Z630" s="5">
        <v>2400000</v>
      </c>
      <c r="AA630" s="5">
        <v>0</v>
      </c>
      <c r="AB630" s="5">
        <v>0</v>
      </c>
    </row>
    <row r="631" spans="1:28" ht="30" customHeight="1" x14ac:dyDescent="0.55000000000000004">
      <c r="A631" s="48" t="s">
        <v>27</v>
      </c>
      <c r="B631" s="2">
        <v>2024</v>
      </c>
      <c r="C631" s="1" t="s">
        <v>28</v>
      </c>
      <c r="D631" s="1" t="s">
        <v>904</v>
      </c>
      <c r="E631" s="1" t="s">
        <v>905</v>
      </c>
      <c r="F631" s="1" t="s">
        <v>386</v>
      </c>
      <c r="G631" s="1" t="s">
        <v>387</v>
      </c>
      <c r="H631" s="1" t="s">
        <v>282</v>
      </c>
      <c r="I631" s="1" t="s">
        <v>283</v>
      </c>
      <c r="J631" s="1" t="s">
        <v>41</v>
      </c>
      <c r="K631" s="1" t="s">
        <v>42</v>
      </c>
      <c r="L631" s="1" t="s">
        <v>43</v>
      </c>
      <c r="M631" s="1" t="s">
        <v>38</v>
      </c>
      <c r="N631" s="5">
        <v>922581000</v>
      </c>
      <c r="O631" s="5"/>
      <c r="P631" s="5"/>
      <c r="Q631" s="5">
        <v>0</v>
      </c>
      <c r="R631" s="5">
        <v>0</v>
      </c>
      <c r="S631" s="5">
        <v>922581000</v>
      </c>
      <c r="T631" s="5">
        <v>922472000</v>
      </c>
      <c r="U631" s="5">
        <v>109000</v>
      </c>
      <c r="V631" s="5">
        <v>812169000</v>
      </c>
      <c r="W631" s="5">
        <f t="shared" si="10"/>
        <v>110303000</v>
      </c>
      <c r="X631" s="5">
        <v>23700567</v>
      </c>
      <c r="Y631" s="5">
        <v>23700567</v>
      </c>
      <c r="Z631" s="5">
        <v>23700567</v>
      </c>
      <c r="AA631" s="5">
        <v>0</v>
      </c>
      <c r="AB631" s="5">
        <v>0</v>
      </c>
    </row>
    <row r="632" spans="1:28" ht="30" customHeight="1" x14ac:dyDescent="0.55000000000000004">
      <c r="A632" s="48" t="s">
        <v>27</v>
      </c>
      <c r="B632" s="2">
        <v>2024</v>
      </c>
      <c r="C632" s="1" t="s">
        <v>28</v>
      </c>
      <c r="D632" s="1" t="s">
        <v>904</v>
      </c>
      <c r="E632" s="1" t="s">
        <v>905</v>
      </c>
      <c r="F632" s="1" t="s">
        <v>388</v>
      </c>
      <c r="G632" s="1" t="s">
        <v>389</v>
      </c>
      <c r="H632" s="1" t="s">
        <v>210</v>
      </c>
      <c r="I632" s="1" t="s">
        <v>211</v>
      </c>
      <c r="J632" s="1" t="s">
        <v>35</v>
      </c>
      <c r="K632" s="1" t="s">
        <v>36</v>
      </c>
      <c r="L632" s="1" t="s">
        <v>37</v>
      </c>
      <c r="M632" s="1" t="s">
        <v>38</v>
      </c>
      <c r="N632" s="5">
        <v>1063134341</v>
      </c>
      <c r="O632" s="5"/>
      <c r="P632" s="5"/>
      <c r="Q632" s="5">
        <v>0</v>
      </c>
      <c r="R632" s="5">
        <v>0</v>
      </c>
      <c r="S632" s="5">
        <v>1063134341</v>
      </c>
      <c r="T632" s="5">
        <v>1063134341</v>
      </c>
      <c r="U632" s="5">
        <v>0</v>
      </c>
      <c r="V632" s="5">
        <v>608811795</v>
      </c>
      <c r="W632" s="5">
        <f t="shared" si="10"/>
        <v>454322546</v>
      </c>
      <c r="X632" s="5">
        <v>18147195</v>
      </c>
      <c r="Y632" s="5">
        <v>18147195</v>
      </c>
      <c r="Z632" s="5">
        <v>18147195</v>
      </c>
      <c r="AA632" s="5">
        <v>0</v>
      </c>
      <c r="AB632" s="5">
        <v>0</v>
      </c>
    </row>
    <row r="633" spans="1:28" ht="30" customHeight="1" x14ac:dyDescent="0.55000000000000004">
      <c r="A633" s="48" t="s">
        <v>27</v>
      </c>
      <c r="B633" s="2">
        <v>2024</v>
      </c>
      <c r="C633" s="1" t="s">
        <v>28</v>
      </c>
      <c r="D633" s="1" t="s">
        <v>904</v>
      </c>
      <c r="E633" s="1" t="s">
        <v>905</v>
      </c>
      <c r="F633" s="1" t="s">
        <v>390</v>
      </c>
      <c r="G633" s="1" t="s">
        <v>391</v>
      </c>
      <c r="H633" s="1" t="s">
        <v>148</v>
      </c>
      <c r="I633" s="1" t="s">
        <v>149</v>
      </c>
      <c r="J633" s="1" t="s">
        <v>41</v>
      </c>
      <c r="K633" s="1" t="s">
        <v>42</v>
      </c>
      <c r="L633" s="1" t="s">
        <v>43</v>
      </c>
      <c r="M633" s="1" t="s">
        <v>38</v>
      </c>
      <c r="N633" s="5">
        <v>146500000</v>
      </c>
      <c r="O633" s="5"/>
      <c r="P633" s="5"/>
      <c r="Q633" s="5">
        <v>0</v>
      </c>
      <c r="R633" s="5">
        <v>0</v>
      </c>
      <c r="S633" s="5">
        <v>146500000</v>
      </c>
      <c r="T633" s="5">
        <v>146500000</v>
      </c>
      <c r="U633" s="5">
        <v>0</v>
      </c>
      <c r="V633" s="5">
        <v>20797842</v>
      </c>
      <c r="W633" s="5">
        <f t="shared" si="10"/>
        <v>125702158</v>
      </c>
      <c r="X633" s="5">
        <v>20797842</v>
      </c>
      <c r="Y633" s="5">
        <v>20797842</v>
      </c>
      <c r="Z633" s="5">
        <v>20797842</v>
      </c>
      <c r="AA633" s="5">
        <v>0</v>
      </c>
      <c r="AB633" s="5">
        <v>0</v>
      </c>
    </row>
    <row r="634" spans="1:28" ht="30" customHeight="1" x14ac:dyDescent="0.55000000000000004">
      <c r="A634" s="48" t="s">
        <v>27</v>
      </c>
      <c r="B634" s="2">
        <v>2024</v>
      </c>
      <c r="C634" s="1" t="s">
        <v>28</v>
      </c>
      <c r="D634" s="1" t="s">
        <v>904</v>
      </c>
      <c r="E634" s="1" t="s">
        <v>905</v>
      </c>
      <c r="F634" s="1" t="s">
        <v>390</v>
      </c>
      <c r="G634" s="1" t="s">
        <v>391</v>
      </c>
      <c r="H634" s="1" t="s">
        <v>152</v>
      </c>
      <c r="I634" s="1" t="s">
        <v>153</v>
      </c>
      <c r="J634" s="1" t="s">
        <v>41</v>
      </c>
      <c r="K634" s="1" t="s">
        <v>42</v>
      </c>
      <c r="L634" s="1" t="s">
        <v>43</v>
      </c>
      <c r="M634" s="1" t="s">
        <v>38</v>
      </c>
      <c r="N634" s="5">
        <v>1823056410</v>
      </c>
      <c r="O634" s="5"/>
      <c r="P634" s="5"/>
      <c r="Q634" s="5">
        <v>0</v>
      </c>
      <c r="R634" s="5">
        <v>0</v>
      </c>
      <c r="S634" s="5">
        <v>1823056410</v>
      </c>
      <c r="T634" s="5">
        <v>1823056410</v>
      </c>
      <c r="U634" s="5">
        <v>0</v>
      </c>
      <c r="V634" s="5">
        <v>65258228</v>
      </c>
      <c r="W634" s="5">
        <f t="shared" si="10"/>
        <v>1757798182</v>
      </c>
      <c r="X634" s="5">
        <v>2289762</v>
      </c>
      <c r="Y634" s="5">
        <v>2289762</v>
      </c>
      <c r="Z634" s="5">
        <v>2289762</v>
      </c>
      <c r="AA634" s="5">
        <v>0</v>
      </c>
      <c r="AB634" s="5">
        <v>0</v>
      </c>
    </row>
    <row r="635" spans="1:28" ht="30" customHeight="1" x14ac:dyDescent="0.55000000000000004">
      <c r="A635" s="48" t="s">
        <v>27</v>
      </c>
      <c r="B635" s="2">
        <v>2024</v>
      </c>
      <c r="C635" s="1" t="s">
        <v>28</v>
      </c>
      <c r="D635" s="1" t="s">
        <v>904</v>
      </c>
      <c r="E635" s="1" t="s">
        <v>905</v>
      </c>
      <c r="F635" s="1" t="s">
        <v>392</v>
      </c>
      <c r="G635" s="1" t="s">
        <v>393</v>
      </c>
      <c r="H635" s="1" t="s">
        <v>152</v>
      </c>
      <c r="I635" s="1" t="s">
        <v>153</v>
      </c>
      <c r="J635" s="1" t="s">
        <v>41</v>
      </c>
      <c r="K635" s="1" t="s">
        <v>42</v>
      </c>
      <c r="L635" s="1" t="s">
        <v>43</v>
      </c>
      <c r="M635" s="1" t="s">
        <v>38</v>
      </c>
      <c r="N635" s="5">
        <v>348564700</v>
      </c>
      <c r="O635" s="5"/>
      <c r="P635" s="5"/>
      <c r="Q635" s="5">
        <v>0</v>
      </c>
      <c r="R635" s="5">
        <v>0</v>
      </c>
      <c r="S635" s="5">
        <v>348564700</v>
      </c>
      <c r="T635" s="5">
        <v>348564700</v>
      </c>
      <c r="U635" s="5">
        <v>0</v>
      </c>
      <c r="V635" s="5">
        <v>0</v>
      </c>
      <c r="W635" s="5">
        <f t="shared" si="10"/>
        <v>348564700</v>
      </c>
      <c r="X635" s="5">
        <v>0</v>
      </c>
      <c r="Y635" s="5">
        <v>0</v>
      </c>
      <c r="Z635" s="5">
        <v>0</v>
      </c>
      <c r="AA635" s="5">
        <v>0</v>
      </c>
      <c r="AB635" s="5">
        <v>0</v>
      </c>
    </row>
    <row r="636" spans="1:28" ht="30" customHeight="1" x14ac:dyDescent="0.55000000000000004">
      <c r="A636" s="48" t="s">
        <v>27</v>
      </c>
      <c r="B636" s="2">
        <v>2024</v>
      </c>
      <c r="C636" s="1" t="s">
        <v>28</v>
      </c>
      <c r="D636" s="1" t="s">
        <v>904</v>
      </c>
      <c r="E636" s="1" t="s">
        <v>905</v>
      </c>
      <c r="F636" s="1" t="s">
        <v>908</v>
      </c>
      <c r="G636" s="1" t="s">
        <v>909</v>
      </c>
      <c r="H636" s="1" t="s">
        <v>308</v>
      </c>
      <c r="I636" s="1" t="s">
        <v>309</v>
      </c>
      <c r="J636" s="1" t="s">
        <v>35</v>
      </c>
      <c r="K636" s="1" t="s">
        <v>36</v>
      </c>
      <c r="L636" s="1" t="s">
        <v>37</v>
      </c>
      <c r="M636" s="1" t="s">
        <v>38</v>
      </c>
      <c r="N636" s="5">
        <v>300000000</v>
      </c>
      <c r="O636" s="5"/>
      <c r="P636" s="5"/>
      <c r="Q636" s="5">
        <v>0</v>
      </c>
      <c r="R636" s="5">
        <v>0</v>
      </c>
      <c r="S636" s="5">
        <v>300000000</v>
      </c>
      <c r="T636" s="5">
        <v>300000000</v>
      </c>
      <c r="U636" s="5">
        <v>0</v>
      </c>
      <c r="V636" s="5">
        <v>0</v>
      </c>
      <c r="W636" s="5">
        <f t="shared" si="10"/>
        <v>300000000</v>
      </c>
      <c r="X636" s="5">
        <v>0</v>
      </c>
      <c r="Y636" s="5">
        <v>0</v>
      </c>
      <c r="Z636" s="5">
        <v>0</v>
      </c>
      <c r="AA636" s="5">
        <v>0</v>
      </c>
      <c r="AB636" s="5">
        <v>0</v>
      </c>
    </row>
    <row r="637" spans="1:28" ht="30" customHeight="1" x14ac:dyDescent="0.55000000000000004">
      <c r="A637" s="48" t="s">
        <v>27</v>
      </c>
      <c r="B637" s="2">
        <v>2024</v>
      </c>
      <c r="C637" s="1" t="s">
        <v>28</v>
      </c>
      <c r="D637" s="1" t="s">
        <v>904</v>
      </c>
      <c r="E637" s="1" t="s">
        <v>905</v>
      </c>
      <c r="F637" s="1" t="s">
        <v>394</v>
      </c>
      <c r="G637" s="1" t="s">
        <v>395</v>
      </c>
      <c r="H637" s="1" t="s">
        <v>190</v>
      </c>
      <c r="I637" s="1" t="s">
        <v>191</v>
      </c>
      <c r="J637" s="1" t="s">
        <v>35</v>
      </c>
      <c r="K637" s="1" t="s">
        <v>36</v>
      </c>
      <c r="L637" s="1" t="s">
        <v>37</v>
      </c>
      <c r="M637" s="1" t="s">
        <v>38</v>
      </c>
      <c r="N637" s="5">
        <v>131184460</v>
      </c>
      <c r="O637" s="5"/>
      <c r="P637" s="5"/>
      <c r="Q637" s="5">
        <v>0</v>
      </c>
      <c r="R637" s="5">
        <v>0</v>
      </c>
      <c r="S637" s="5">
        <v>131184460</v>
      </c>
      <c r="T637" s="5">
        <v>131184460</v>
      </c>
      <c r="U637" s="5">
        <v>0</v>
      </c>
      <c r="V637" s="5">
        <v>131184460</v>
      </c>
      <c r="W637" s="5">
        <f t="shared" si="10"/>
        <v>0</v>
      </c>
      <c r="X637" s="5">
        <v>492580</v>
      </c>
      <c r="Y637" s="5">
        <v>492580</v>
      </c>
      <c r="Z637" s="5">
        <v>492580</v>
      </c>
      <c r="AA637" s="5">
        <v>0</v>
      </c>
      <c r="AB637" s="5">
        <v>0</v>
      </c>
    </row>
    <row r="638" spans="1:28" ht="30" customHeight="1" x14ac:dyDescent="0.55000000000000004">
      <c r="A638" s="48" t="s">
        <v>27</v>
      </c>
      <c r="B638" s="2">
        <v>2024</v>
      </c>
      <c r="C638" s="1" t="s">
        <v>28</v>
      </c>
      <c r="D638" s="1" t="s">
        <v>904</v>
      </c>
      <c r="E638" s="1" t="s">
        <v>905</v>
      </c>
      <c r="F638" s="1" t="s">
        <v>396</v>
      </c>
      <c r="G638" s="1" t="s">
        <v>910</v>
      </c>
      <c r="H638" s="1" t="s">
        <v>284</v>
      </c>
      <c r="I638" s="1" t="s">
        <v>285</v>
      </c>
      <c r="J638" s="1" t="s">
        <v>41</v>
      </c>
      <c r="K638" s="1" t="s">
        <v>42</v>
      </c>
      <c r="L638" s="1" t="s">
        <v>43</v>
      </c>
      <c r="M638" s="1" t="s">
        <v>38</v>
      </c>
      <c r="N638" s="5">
        <v>14657000</v>
      </c>
      <c r="O638" s="5"/>
      <c r="P638" s="5"/>
      <c r="Q638" s="5">
        <v>0</v>
      </c>
      <c r="R638" s="5">
        <v>0</v>
      </c>
      <c r="S638" s="5">
        <v>14657000</v>
      </c>
      <c r="T638" s="5">
        <v>14657000</v>
      </c>
      <c r="U638" s="5">
        <v>0</v>
      </c>
      <c r="V638" s="5">
        <v>0</v>
      </c>
      <c r="W638" s="5">
        <f t="shared" si="10"/>
        <v>14657000</v>
      </c>
      <c r="X638" s="5">
        <v>0</v>
      </c>
      <c r="Y638" s="5">
        <v>0</v>
      </c>
      <c r="Z638" s="5">
        <v>0</v>
      </c>
      <c r="AA638" s="5">
        <v>0</v>
      </c>
      <c r="AB638" s="5">
        <v>0</v>
      </c>
    </row>
    <row r="639" spans="1:28" ht="30" customHeight="1" x14ac:dyDescent="0.55000000000000004">
      <c r="A639" s="48" t="s">
        <v>27</v>
      </c>
      <c r="B639" s="2">
        <v>2024</v>
      </c>
      <c r="C639" s="1" t="s">
        <v>28</v>
      </c>
      <c r="D639" s="1" t="s">
        <v>911</v>
      </c>
      <c r="E639" s="1" t="s">
        <v>912</v>
      </c>
      <c r="F639" s="1" t="s">
        <v>913</v>
      </c>
      <c r="G639" s="1" t="s">
        <v>914</v>
      </c>
      <c r="H639" s="1" t="s">
        <v>152</v>
      </c>
      <c r="I639" s="1" t="s">
        <v>153</v>
      </c>
      <c r="J639" s="1" t="s">
        <v>41</v>
      </c>
      <c r="K639" s="1" t="s">
        <v>42</v>
      </c>
      <c r="L639" s="1" t="s">
        <v>43</v>
      </c>
      <c r="M639" s="1" t="s">
        <v>38</v>
      </c>
      <c r="N639" s="5">
        <v>36736764</v>
      </c>
      <c r="O639" s="5"/>
      <c r="P639" s="5"/>
      <c r="Q639" s="5">
        <v>0</v>
      </c>
      <c r="R639" s="5">
        <v>0</v>
      </c>
      <c r="S639" s="5">
        <v>36736764</v>
      </c>
      <c r="T639" s="5">
        <v>36736764</v>
      </c>
      <c r="U639" s="5">
        <v>0</v>
      </c>
      <c r="V639" s="5">
        <v>0</v>
      </c>
      <c r="W639" s="5">
        <f t="shared" si="10"/>
        <v>36736764</v>
      </c>
      <c r="X639" s="5">
        <v>0</v>
      </c>
      <c r="Y639" s="5">
        <v>0</v>
      </c>
      <c r="Z639" s="5">
        <v>0</v>
      </c>
      <c r="AA639" s="5">
        <v>0</v>
      </c>
      <c r="AB639" s="5">
        <v>0</v>
      </c>
    </row>
    <row r="640" spans="1:28" ht="30" customHeight="1" x14ac:dyDescent="0.55000000000000004">
      <c r="A640" s="48" t="s">
        <v>27</v>
      </c>
      <c r="B640" s="2">
        <v>2024</v>
      </c>
      <c r="C640" s="1" t="s">
        <v>28</v>
      </c>
      <c r="D640" s="1" t="s">
        <v>911</v>
      </c>
      <c r="E640" s="1" t="s">
        <v>912</v>
      </c>
      <c r="F640" s="1" t="s">
        <v>915</v>
      </c>
      <c r="G640" s="1" t="s">
        <v>916</v>
      </c>
      <c r="H640" s="1" t="s">
        <v>262</v>
      </c>
      <c r="I640" s="1" t="s">
        <v>263</v>
      </c>
      <c r="J640" s="1" t="s">
        <v>41</v>
      </c>
      <c r="K640" s="1" t="s">
        <v>42</v>
      </c>
      <c r="L640" s="1" t="s">
        <v>43</v>
      </c>
      <c r="M640" s="1" t="s">
        <v>38</v>
      </c>
      <c r="N640" s="5">
        <v>538677000</v>
      </c>
      <c r="O640" s="5"/>
      <c r="P640" s="5"/>
      <c r="Q640" s="5">
        <v>0</v>
      </c>
      <c r="R640" s="5">
        <v>0</v>
      </c>
      <c r="S640" s="5">
        <v>538677000</v>
      </c>
      <c r="T640" s="5">
        <v>538677000</v>
      </c>
      <c r="U640" s="5">
        <v>0</v>
      </c>
      <c r="V640" s="5">
        <v>0</v>
      </c>
      <c r="W640" s="5">
        <f t="shared" si="10"/>
        <v>538677000</v>
      </c>
      <c r="X640" s="5">
        <v>0</v>
      </c>
      <c r="Y640" s="5">
        <v>0</v>
      </c>
      <c r="Z640" s="5">
        <v>0</v>
      </c>
      <c r="AA640" s="5">
        <v>0</v>
      </c>
      <c r="AB640" s="5">
        <v>0</v>
      </c>
    </row>
    <row r="641" spans="1:28" ht="30" customHeight="1" x14ac:dyDescent="0.55000000000000004">
      <c r="A641" s="48" t="s">
        <v>27</v>
      </c>
      <c r="B641" s="2">
        <v>2024</v>
      </c>
      <c r="C641" s="1" t="s">
        <v>28</v>
      </c>
      <c r="D641" s="1" t="s">
        <v>911</v>
      </c>
      <c r="E641" s="1" t="s">
        <v>912</v>
      </c>
      <c r="F641" s="1" t="s">
        <v>915</v>
      </c>
      <c r="G641" s="1" t="s">
        <v>916</v>
      </c>
      <c r="H641" s="1" t="s">
        <v>152</v>
      </c>
      <c r="I641" s="1" t="s">
        <v>153</v>
      </c>
      <c r="J641" s="1" t="s">
        <v>41</v>
      </c>
      <c r="K641" s="1" t="s">
        <v>42</v>
      </c>
      <c r="L641" s="1" t="s">
        <v>43</v>
      </c>
      <c r="M641" s="1" t="s">
        <v>38</v>
      </c>
      <c r="N641" s="5">
        <v>2480791360</v>
      </c>
      <c r="O641" s="5">
        <v>3500000</v>
      </c>
      <c r="P641" s="5">
        <v>0</v>
      </c>
      <c r="Q641" s="5">
        <v>0</v>
      </c>
      <c r="R641" s="5">
        <v>0</v>
      </c>
      <c r="S641" s="5">
        <v>2484291360</v>
      </c>
      <c r="T641" s="5">
        <v>1551486350</v>
      </c>
      <c r="U641" s="5">
        <v>932805010</v>
      </c>
      <c r="V641" s="5">
        <v>489504611</v>
      </c>
      <c r="W641" s="5">
        <f t="shared" si="10"/>
        <v>1061981739</v>
      </c>
      <c r="X641" s="5">
        <v>72375891</v>
      </c>
      <c r="Y641" s="5">
        <v>72375891</v>
      </c>
      <c r="Z641" s="5">
        <v>15931707</v>
      </c>
      <c r="AA641" s="5">
        <v>0</v>
      </c>
      <c r="AB641" s="5">
        <v>0</v>
      </c>
    </row>
    <row r="642" spans="1:28" ht="30" customHeight="1" x14ac:dyDescent="0.55000000000000004">
      <c r="A642" s="48" t="s">
        <v>27</v>
      </c>
      <c r="B642" s="2">
        <v>2024</v>
      </c>
      <c r="C642" s="1" t="s">
        <v>28</v>
      </c>
      <c r="D642" s="1" t="s">
        <v>911</v>
      </c>
      <c r="E642" s="1" t="s">
        <v>912</v>
      </c>
      <c r="F642" s="1" t="s">
        <v>915</v>
      </c>
      <c r="G642" s="1" t="s">
        <v>916</v>
      </c>
      <c r="H642" s="1" t="s">
        <v>152</v>
      </c>
      <c r="I642" s="1" t="s">
        <v>153</v>
      </c>
      <c r="J642" s="1" t="s">
        <v>35</v>
      </c>
      <c r="K642" s="1" t="s">
        <v>36</v>
      </c>
      <c r="L642" s="1" t="s">
        <v>37</v>
      </c>
      <c r="M642" s="1" t="s">
        <v>38</v>
      </c>
      <c r="N642" s="5">
        <v>59106009</v>
      </c>
      <c r="O642" s="5"/>
      <c r="P642" s="5"/>
      <c r="Q642" s="5">
        <v>0</v>
      </c>
      <c r="R642" s="5">
        <v>0</v>
      </c>
      <c r="S642" s="5">
        <v>59106009</v>
      </c>
      <c r="T642" s="5">
        <v>59106009</v>
      </c>
      <c r="U642" s="5">
        <v>0</v>
      </c>
      <c r="V642" s="5">
        <v>0</v>
      </c>
      <c r="W642" s="5">
        <f t="shared" si="10"/>
        <v>59106009</v>
      </c>
      <c r="X642" s="5">
        <v>0</v>
      </c>
      <c r="Y642" s="5">
        <v>0</v>
      </c>
      <c r="Z642" s="5">
        <v>0</v>
      </c>
      <c r="AA642" s="5">
        <v>0</v>
      </c>
      <c r="AB642" s="5">
        <v>0</v>
      </c>
    </row>
    <row r="643" spans="1:28" ht="30" customHeight="1" x14ac:dyDescent="0.55000000000000004">
      <c r="A643" s="48" t="s">
        <v>27</v>
      </c>
      <c r="B643" s="2">
        <v>2024</v>
      </c>
      <c r="C643" s="1" t="s">
        <v>28</v>
      </c>
      <c r="D643" s="1" t="s">
        <v>911</v>
      </c>
      <c r="E643" s="1" t="s">
        <v>912</v>
      </c>
      <c r="F643" s="1" t="s">
        <v>915</v>
      </c>
      <c r="G643" s="1" t="s">
        <v>916</v>
      </c>
      <c r="H643" s="1" t="s">
        <v>200</v>
      </c>
      <c r="I643" s="1" t="s">
        <v>201</v>
      </c>
      <c r="J643" s="1" t="s">
        <v>35</v>
      </c>
      <c r="K643" s="1" t="s">
        <v>150</v>
      </c>
      <c r="L643" s="1" t="s">
        <v>151</v>
      </c>
      <c r="M643" s="1" t="s">
        <v>38</v>
      </c>
      <c r="N643" s="5">
        <v>36027970</v>
      </c>
      <c r="O643" s="5"/>
      <c r="P643" s="5"/>
      <c r="Q643" s="5">
        <v>0</v>
      </c>
      <c r="R643" s="5">
        <v>0</v>
      </c>
      <c r="S643" s="5">
        <v>36027970</v>
      </c>
      <c r="T643" s="5">
        <v>36027970</v>
      </c>
      <c r="U643" s="5">
        <v>0</v>
      </c>
      <c r="V643" s="5">
        <v>0</v>
      </c>
      <c r="W643" s="5">
        <f t="shared" si="10"/>
        <v>36027970</v>
      </c>
      <c r="X643" s="5">
        <v>0</v>
      </c>
      <c r="Y643" s="5">
        <v>0</v>
      </c>
      <c r="Z643" s="5">
        <v>0</v>
      </c>
      <c r="AA643" s="5">
        <v>0</v>
      </c>
      <c r="AB643" s="5">
        <v>0</v>
      </c>
    </row>
    <row r="644" spans="1:28" ht="30" customHeight="1" x14ac:dyDescent="0.55000000000000004">
      <c r="A644" s="48" t="s">
        <v>27</v>
      </c>
      <c r="B644" s="2">
        <v>2024</v>
      </c>
      <c r="C644" s="1" t="s">
        <v>28</v>
      </c>
      <c r="D644" s="1" t="s">
        <v>911</v>
      </c>
      <c r="E644" s="1" t="s">
        <v>912</v>
      </c>
      <c r="F644" s="1" t="s">
        <v>915</v>
      </c>
      <c r="G644" s="1" t="s">
        <v>916</v>
      </c>
      <c r="H644" s="1" t="s">
        <v>332</v>
      </c>
      <c r="I644" s="1" t="s">
        <v>333</v>
      </c>
      <c r="J644" s="1" t="s">
        <v>41</v>
      </c>
      <c r="K644" s="1" t="s">
        <v>42</v>
      </c>
      <c r="L644" s="1" t="s">
        <v>43</v>
      </c>
      <c r="M644" s="1" t="s">
        <v>38</v>
      </c>
      <c r="N644" s="5">
        <v>97505000</v>
      </c>
      <c r="O644" s="5"/>
      <c r="P644" s="5"/>
      <c r="Q644" s="5">
        <v>0</v>
      </c>
      <c r="R644" s="5">
        <v>0</v>
      </c>
      <c r="S644" s="5">
        <v>97505000</v>
      </c>
      <c r="T644" s="5">
        <v>97505000</v>
      </c>
      <c r="U644" s="5">
        <v>0</v>
      </c>
      <c r="V644" s="5">
        <v>0</v>
      </c>
      <c r="W644" s="5">
        <f t="shared" si="10"/>
        <v>97505000</v>
      </c>
      <c r="X644" s="5">
        <v>0</v>
      </c>
      <c r="Y644" s="5">
        <v>0</v>
      </c>
      <c r="Z644" s="5">
        <v>0</v>
      </c>
      <c r="AA644" s="5">
        <v>0</v>
      </c>
      <c r="AB644" s="5">
        <v>0</v>
      </c>
    </row>
    <row r="645" spans="1:28" ht="30" customHeight="1" x14ac:dyDescent="0.55000000000000004">
      <c r="A645" s="48" t="s">
        <v>27</v>
      </c>
      <c r="B645" s="2">
        <v>2024</v>
      </c>
      <c r="C645" s="1" t="s">
        <v>28</v>
      </c>
      <c r="D645" s="1" t="s">
        <v>911</v>
      </c>
      <c r="E645" s="1" t="s">
        <v>912</v>
      </c>
      <c r="F645" s="1" t="s">
        <v>917</v>
      </c>
      <c r="G645" s="1" t="s">
        <v>918</v>
      </c>
      <c r="H645" s="1" t="s">
        <v>152</v>
      </c>
      <c r="I645" s="1" t="s">
        <v>153</v>
      </c>
      <c r="J645" s="1" t="s">
        <v>35</v>
      </c>
      <c r="K645" s="1" t="s">
        <v>150</v>
      </c>
      <c r="L645" s="1" t="s">
        <v>151</v>
      </c>
      <c r="M645" s="1" t="s">
        <v>38</v>
      </c>
      <c r="N645" s="5">
        <v>2874653551</v>
      </c>
      <c r="O645" s="5"/>
      <c r="P645" s="5"/>
      <c r="Q645" s="5">
        <v>0</v>
      </c>
      <c r="R645" s="5">
        <v>0</v>
      </c>
      <c r="S645" s="5">
        <v>2874653551</v>
      </c>
      <c r="T645" s="5">
        <v>2874653551</v>
      </c>
      <c r="U645" s="5">
        <v>0</v>
      </c>
      <c r="V645" s="5">
        <v>2112032900</v>
      </c>
      <c r="W645" s="5">
        <f t="shared" si="10"/>
        <v>762620651</v>
      </c>
      <c r="X645" s="5">
        <v>0</v>
      </c>
      <c r="Y645" s="5">
        <v>0</v>
      </c>
      <c r="Z645" s="5">
        <v>0</v>
      </c>
      <c r="AA645" s="5">
        <v>0</v>
      </c>
      <c r="AB645" s="5">
        <v>0</v>
      </c>
    </row>
    <row r="646" spans="1:28" ht="30" customHeight="1" x14ac:dyDescent="0.55000000000000004">
      <c r="A646" s="48" t="s">
        <v>27</v>
      </c>
      <c r="B646" s="2">
        <v>2024</v>
      </c>
      <c r="C646" s="1" t="s">
        <v>28</v>
      </c>
      <c r="D646" s="1" t="s">
        <v>911</v>
      </c>
      <c r="E646" s="1" t="s">
        <v>912</v>
      </c>
      <c r="F646" s="1" t="s">
        <v>917</v>
      </c>
      <c r="G646" s="1" t="s">
        <v>918</v>
      </c>
      <c r="H646" s="1" t="s">
        <v>152</v>
      </c>
      <c r="I646" s="1" t="s">
        <v>153</v>
      </c>
      <c r="J646" s="1" t="s">
        <v>41</v>
      </c>
      <c r="K646" s="1" t="s">
        <v>42</v>
      </c>
      <c r="L646" s="1" t="s">
        <v>43</v>
      </c>
      <c r="M646" s="1" t="s">
        <v>38</v>
      </c>
      <c r="N646" s="5">
        <v>87159699</v>
      </c>
      <c r="O646" s="5"/>
      <c r="P646" s="5"/>
      <c r="Q646" s="5">
        <v>0</v>
      </c>
      <c r="R646" s="5">
        <v>0</v>
      </c>
      <c r="S646" s="5">
        <v>87159699</v>
      </c>
      <c r="T646" s="5">
        <v>87159699</v>
      </c>
      <c r="U646" s="5">
        <v>0</v>
      </c>
      <c r="V646" s="5">
        <v>52159699</v>
      </c>
      <c r="W646" s="5">
        <f t="shared" si="10"/>
        <v>35000000</v>
      </c>
      <c r="X646" s="5">
        <v>2267813</v>
      </c>
      <c r="Y646" s="5">
        <v>2267813</v>
      </c>
      <c r="Z646" s="5">
        <v>2267813</v>
      </c>
      <c r="AA646" s="5">
        <v>0</v>
      </c>
      <c r="AB646" s="5">
        <v>0</v>
      </c>
    </row>
    <row r="647" spans="1:28" ht="30" customHeight="1" x14ac:dyDescent="0.55000000000000004">
      <c r="A647" s="48" t="s">
        <v>27</v>
      </c>
      <c r="B647" s="2">
        <v>2024</v>
      </c>
      <c r="C647" s="1" t="s">
        <v>28</v>
      </c>
      <c r="D647" s="1" t="s">
        <v>911</v>
      </c>
      <c r="E647" s="1" t="s">
        <v>912</v>
      </c>
      <c r="F647" s="1" t="s">
        <v>919</v>
      </c>
      <c r="G647" s="1" t="s">
        <v>920</v>
      </c>
      <c r="H647" s="1" t="s">
        <v>148</v>
      </c>
      <c r="I647" s="1" t="s">
        <v>149</v>
      </c>
      <c r="J647" s="1" t="s">
        <v>35</v>
      </c>
      <c r="K647" s="1" t="s">
        <v>170</v>
      </c>
      <c r="L647" s="1" t="s">
        <v>171</v>
      </c>
      <c r="M647" s="1" t="s">
        <v>38</v>
      </c>
      <c r="N647" s="5">
        <v>849046864</v>
      </c>
      <c r="O647" s="5"/>
      <c r="P647" s="5"/>
      <c r="Q647" s="5">
        <v>0</v>
      </c>
      <c r="R647" s="5">
        <v>0</v>
      </c>
      <c r="S647" s="5">
        <v>849046864</v>
      </c>
      <c r="T647" s="5">
        <v>849046864</v>
      </c>
      <c r="U647" s="5">
        <v>0</v>
      </c>
      <c r="V647" s="5">
        <v>0</v>
      </c>
      <c r="W647" s="5">
        <f t="shared" si="10"/>
        <v>849046864</v>
      </c>
      <c r="X647" s="5">
        <v>0</v>
      </c>
      <c r="Y647" s="5">
        <v>0</v>
      </c>
      <c r="Z647" s="5">
        <v>0</v>
      </c>
      <c r="AA647" s="5">
        <v>0</v>
      </c>
      <c r="AB647" s="5">
        <v>0</v>
      </c>
    </row>
    <row r="648" spans="1:28" ht="30" customHeight="1" x14ac:dyDescent="0.55000000000000004">
      <c r="A648" s="48" t="s">
        <v>27</v>
      </c>
      <c r="B648" s="2">
        <v>2024</v>
      </c>
      <c r="C648" s="1" t="s">
        <v>28</v>
      </c>
      <c r="D648" s="1" t="s">
        <v>911</v>
      </c>
      <c r="E648" s="1" t="s">
        <v>912</v>
      </c>
      <c r="F648" s="1" t="s">
        <v>919</v>
      </c>
      <c r="G648" s="1" t="s">
        <v>920</v>
      </c>
      <c r="H648" s="1" t="s">
        <v>152</v>
      </c>
      <c r="I648" s="1" t="s">
        <v>153</v>
      </c>
      <c r="J648" s="1" t="s">
        <v>35</v>
      </c>
      <c r="K648" s="1" t="s">
        <v>170</v>
      </c>
      <c r="L648" s="1" t="s">
        <v>171</v>
      </c>
      <c r="M648" s="1" t="s">
        <v>38</v>
      </c>
      <c r="N648" s="5">
        <v>388879740</v>
      </c>
      <c r="O648" s="5"/>
      <c r="P648" s="5"/>
      <c r="Q648" s="5">
        <v>0</v>
      </c>
      <c r="R648" s="5">
        <v>0</v>
      </c>
      <c r="S648" s="5">
        <v>388879740</v>
      </c>
      <c r="T648" s="5">
        <v>388879740</v>
      </c>
      <c r="U648" s="5">
        <v>0</v>
      </c>
      <c r="V648" s="5">
        <v>181896534</v>
      </c>
      <c r="W648" s="5">
        <f t="shared" si="10"/>
        <v>206983206</v>
      </c>
      <c r="X648" s="5">
        <v>0</v>
      </c>
      <c r="Y648" s="5">
        <v>0</v>
      </c>
      <c r="Z648" s="5">
        <v>0</v>
      </c>
      <c r="AA648" s="5">
        <v>0</v>
      </c>
      <c r="AB648" s="5">
        <v>0</v>
      </c>
    </row>
    <row r="649" spans="1:28" ht="30" customHeight="1" x14ac:dyDescent="0.55000000000000004">
      <c r="A649" s="48" t="s">
        <v>27</v>
      </c>
      <c r="B649" s="2">
        <v>2024</v>
      </c>
      <c r="C649" s="1" t="s">
        <v>28</v>
      </c>
      <c r="D649" s="1" t="s">
        <v>911</v>
      </c>
      <c r="E649" s="1" t="s">
        <v>912</v>
      </c>
      <c r="F649" s="1" t="s">
        <v>921</v>
      </c>
      <c r="G649" s="1" t="s">
        <v>922</v>
      </c>
      <c r="H649" s="1" t="s">
        <v>242</v>
      </c>
      <c r="I649" s="1" t="s">
        <v>243</v>
      </c>
      <c r="J649" s="1" t="s">
        <v>41</v>
      </c>
      <c r="K649" s="1" t="s">
        <v>42</v>
      </c>
      <c r="L649" s="1" t="s">
        <v>43</v>
      </c>
      <c r="M649" s="1" t="s">
        <v>38</v>
      </c>
      <c r="N649" s="5">
        <v>24000000</v>
      </c>
      <c r="O649" s="5"/>
      <c r="P649" s="5"/>
      <c r="Q649" s="5">
        <v>0</v>
      </c>
      <c r="R649" s="5">
        <v>0</v>
      </c>
      <c r="S649" s="5">
        <v>24000000</v>
      </c>
      <c r="T649" s="5">
        <v>24000000</v>
      </c>
      <c r="U649" s="5">
        <v>0</v>
      </c>
      <c r="V649" s="5">
        <v>0</v>
      </c>
      <c r="W649" s="5">
        <f t="shared" si="10"/>
        <v>24000000</v>
      </c>
      <c r="X649" s="5">
        <v>0</v>
      </c>
      <c r="Y649" s="5">
        <v>0</v>
      </c>
      <c r="Z649" s="5">
        <v>0</v>
      </c>
      <c r="AA649" s="5">
        <v>0</v>
      </c>
      <c r="AB649" s="5">
        <v>0</v>
      </c>
    </row>
    <row r="650" spans="1:28" ht="30" customHeight="1" x14ac:dyDescent="0.55000000000000004">
      <c r="A650" s="48" t="s">
        <v>27</v>
      </c>
      <c r="B650" s="2">
        <v>2024</v>
      </c>
      <c r="C650" s="1" t="s">
        <v>28</v>
      </c>
      <c r="D650" s="1" t="s">
        <v>911</v>
      </c>
      <c r="E650" s="1" t="s">
        <v>912</v>
      </c>
      <c r="F650" s="1" t="s">
        <v>921</v>
      </c>
      <c r="G650" s="1" t="s">
        <v>922</v>
      </c>
      <c r="H650" s="1" t="s">
        <v>244</v>
      </c>
      <c r="I650" s="1" t="s">
        <v>245</v>
      </c>
      <c r="J650" s="1" t="s">
        <v>41</v>
      </c>
      <c r="K650" s="1" t="s">
        <v>42</v>
      </c>
      <c r="L650" s="1" t="s">
        <v>43</v>
      </c>
      <c r="M650" s="1" t="s">
        <v>38</v>
      </c>
      <c r="N650" s="5">
        <v>2008000000</v>
      </c>
      <c r="O650" s="5"/>
      <c r="P650" s="5"/>
      <c r="Q650" s="5">
        <v>0</v>
      </c>
      <c r="R650" s="5">
        <v>0</v>
      </c>
      <c r="S650" s="5">
        <v>2008000000</v>
      </c>
      <c r="T650" s="5">
        <v>2008000000</v>
      </c>
      <c r="U650" s="5">
        <v>0</v>
      </c>
      <c r="V650" s="5">
        <v>0</v>
      </c>
      <c r="W650" s="5">
        <f t="shared" si="10"/>
        <v>2008000000</v>
      </c>
      <c r="X650" s="5">
        <v>0</v>
      </c>
      <c r="Y650" s="5">
        <v>0</v>
      </c>
      <c r="Z650" s="5">
        <v>0</v>
      </c>
      <c r="AA650" s="5">
        <v>0</v>
      </c>
      <c r="AB650" s="5">
        <v>0</v>
      </c>
    </row>
    <row r="651" spans="1:28" ht="30" customHeight="1" x14ac:dyDescent="0.55000000000000004">
      <c r="A651" s="48" t="s">
        <v>27</v>
      </c>
      <c r="B651" s="2">
        <v>2024</v>
      </c>
      <c r="C651" s="1" t="s">
        <v>28</v>
      </c>
      <c r="D651" s="1" t="s">
        <v>911</v>
      </c>
      <c r="E651" s="1" t="s">
        <v>912</v>
      </c>
      <c r="F651" s="1" t="s">
        <v>921</v>
      </c>
      <c r="G651" s="1" t="s">
        <v>922</v>
      </c>
      <c r="H651" s="1" t="s">
        <v>246</v>
      </c>
      <c r="I651" s="1" t="s">
        <v>247</v>
      </c>
      <c r="J651" s="1" t="s">
        <v>41</v>
      </c>
      <c r="K651" s="1" t="s">
        <v>42</v>
      </c>
      <c r="L651" s="1" t="s">
        <v>43</v>
      </c>
      <c r="M651" s="1" t="s">
        <v>38</v>
      </c>
      <c r="N651" s="5">
        <v>1215203000</v>
      </c>
      <c r="O651" s="5"/>
      <c r="P651" s="5"/>
      <c r="Q651" s="5">
        <v>0</v>
      </c>
      <c r="R651" s="5">
        <v>0</v>
      </c>
      <c r="S651" s="5">
        <v>1215203000</v>
      </c>
      <c r="T651" s="5">
        <v>1215203000</v>
      </c>
      <c r="U651" s="5">
        <v>0</v>
      </c>
      <c r="V651" s="5">
        <v>0</v>
      </c>
      <c r="W651" s="5">
        <f t="shared" si="10"/>
        <v>1215203000</v>
      </c>
      <c r="X651" s="5">
        <v>0</v>
      </c>
      <c r="Y651" s="5">
        <v>0</v>
      </c>
      <c r="Z651" s="5">
        <v>0</v>
      </c>
      <c r="AA651" s="5">
        <v>0</v>
      </c>
      <c r="AB651" s="5">
        <v>0</v>
      </c>
    </row>
    <row r="652" spans="1:28" ht="30" customHeight="1" x14ac:dyDescent="0.55000000000000004">
      <c r="A652" s="48" t="s">
        <v>27</v>
      </c>
      <c r="B652" s="2">
        <v>2024</v>
      </c>
      <c r="C652" s="1" t="s">
        <v>28</v>
      </c>
      <c r="D652" s="1" t="s">
        <v>911</v>
      </c>
      <c r="E652" s="1" t="s">
        <v>912</v>
      </c>
      <c r="F652" s="1" t="s">
        <v>923</v>
      </c>
      <c r="G652" s="1" t="s">
        <v>924</v>
      </c>
      <c r="H652" s="1" t="s">
        <v>60</v>
      </c>
      <c r="I652" s="1" t="s">
        <v>61</v>
      </c>
      <c r="J652" s="1" t="s">
        <v>41</v>
      </c>
      <c r="K652" s="1" t="s">
        <v>42</v>
      </c>
      <c r="L652" s="1" t="s">
        <v>43</v>
      </c>
      <c r="M652" s="1" t="s">
        <v>38</v>
      </c>
      <c r="N652" s="5">
        <v>97500000</v>
      </c>
      <c r="O652" s="5"/>
      <c r="P652" s="5"/>
      <c r="Q652" s="5">
        <v>0</v>
      </c>
      <c r="R652" s="5">
        <v>0</v>
      </c>
      <c r="S652" s="5">
        <v>97500000</v>
      </c>
      <c r="T652" s="5">
        <v>97500000</v>
      </c>
      <c r="U652" s="5">
        <v>0</v>
      </c>
      <c r="V652" s="5">
        <v>0</v>
      </c>
      <c r="W652" s="5">
        <f t="shared" si="10"/>
        <v>97500000</v>
      </c>
      <c r="X652" s="5">
        <v>0</v>
      </c>
      <c r="Y652" s="5">
        <v>0</v>
      </c>
      <c r="Z652" s="5">
        <v>0</v>
      </c>
      <c r="AA652" s="5">
        <v>0</v>
      </c>
      <c r="AB652" s="5">
        <v>0</v>
      </c>
    </row>
    <row r="653" spans="1:28" ht="30" customHeight="1" x14ac:dyDescent="0.55000000000000004">
      <c r="A653" s="48" t="s">
        <v>27</v>
      </c>
      <c r="B653" s="2">
        <v>2024</v>
      </c>
      <c r="C653" s="1" t="s">
        <v>28</v>
      </c>
      <c r="D653" s="1" t="s">
        <v>911</v>
      </c>
      <c r="E653" s="1" t="s">
        <v>912</v>
      </c>
      <c r="F653" s="1" t="s">
        <v>925</v>
      </c>
      <c r="G653" s="1" t="s">
        <v>926</v>
      </c>
      <c r="H653" s="1" t="s">
        <v>340</v>
      </c>
      <c r="I653" s="1" t="s">
        <v>341</v>
      </c>
      <c r="J653" s="1" t="s">
        <v>41</v>
      </c>
      <c r="K653" s="1" t="s">
        <v>42</v>
      </c>
      <c r="L653" s="1" t="s">
        <v>43</v>
      </c>
      <c r="M653" s="1" t="s">
        <v>38</v>
      </c>
      <c r="N653" s="5">
        <v>179122000</v>
      </c>
      <c r="O653" s="5"/>
      <c r="P653" s="5"/>
      <c r="Q653" s="5">
        <v>0</v>
      </c>
      <c r="R653" s="5">
        <v>0</v>
      </c>
      <c r="S653" s="5">
        <v>179122000</v>
      </c>
      <c r="T653" s="5">
        <v>179122000</v>
      </c>
      <c r="U653" s="5">
        <v>0</v>
      </c>
      <c r="V653" s="5">
        <v>28600000</v>
      </c>
      <c r="W653" s="5">
        <f t="shared" si="10"/>
        <v>150522000</v>
      </c>
      <c r="X653" s="5">
        <v>1300000</v>
      </c>
      <c r="Y653" s="5">
        <v>1300000</v>
      </c>
      <c r="Z653" s="5">
        <v>1300000</v>
      </c>
      <c r="AA653" s="5">
        <v>0</v>
      </c>
      <c r="AB653" s="5">
        <v>0</v>
      </c>
    </row>
    <row r="654" spans="1:28" ht="30" customHeight="1" x14ac:dyDescent="0.55000000000000004">
      <c r="A654" s="48" t="s">
        <v>27</v>
      </c>
      <c r="B654" s="2">
        <v>2024</v>
      </c>
      <c r="C654" s="1" t="s">
        <v>28</v>
      </c>
      <c r="D654" s="1" t="s">
        <v>911</v>
      </c>
      <c r="E654" s="1" t="s">
        <v>912</v>
      </c>
      <c r="F654" s="1" t="s">
        <v>925</v>
      </c>
      <c r="G654" s="1" t="s">
        <v>926</v>
      </c>
      <c r="H654" s="1" t="s">
        <v>214</v>
      </c>
      <c r="I654" s="1" t="s">
        <v>215</v>
      </c>
      <c r="J654" s="1" t="s">
        <v>41</v>
      </c>
      <c r="K654" s="1" t="s">
        <v>42</v>
      </c>
      <c r="L654" s="1" t="s">
        <v>43</v>
      </c>
      <c r="M654" s="1" t="s">
        <v>38</v>
      </c>
      <c r="N654" s="5">
        <v>209244000</v>
      </c>
      <c r="O654" s="5"/>
      <c r="P654" s="5"/>
      <c r="Q654" s="5">
        <v>0</v>
      </c>
      <c r="R654" s="5">
        <v>0</v>
      </c>
      <c r="S654" s="5">
        <v>209244000</v>
      </c>
      <c r="T654" s="5">
        <v>209244000</v>
      </c>
      <c r="U654" s="5">
        <v>0</v>
      </c>
      <c r="V654" s="5">
        <v>0</v>
      </c>
      <c r="W654" s="5">
        <f t="shared" ref="W654:W717" si="11">+T654-V654</f>
        <v>209244000</v>
      </c>
      <c r="X654" s="5">
        <v>0</v>
      </c>
      <c r="Y654" s="5">
        <v>0</v>
      </c>
      <c r="Z654" s="5">
        <v>0</v>
      </c>
      <c r="AA654" s="5">
        <v>0</v>
      </c>
      <c r="AB654" s="5">
        <v>0</v>
      </c>
    </row>
    <row r="655" spans="1:28" ht="30" customHeight="1" x14ac:dyDescent="0.55000000000000004">
      <c r="A655" s="48" t="s">
        <v>27</v>
      </c>
      <c r="B655" s="2">
        <v>2024</v>
      </c>
      <c r="C655" s="1" t="s">
        <v>28</v>
      </c>
      <c r="D655" s="1" t="s">
        <v>911</v>
      </c>
      <c r="E655" s="1" t="s">
        <v>912</v>
      </c>
      <c r="F655" s="1" t="s">
        <v>927</v>
      </c>
      <c r="G655" s="1" t="s">
        <v>928</v>
      </c>
      <c r="H655" s="1" t="s">
        <v>152</v>
      </c>
      <c r="I655" s="1" t="s">
        <v>153</v>
      </c>
      <c r="J655" s="1" t="s">
        <v>35</v>
      </c>
      <c r="K655" s="1" t="s">
        <v>150</v>
      </c>
      <c r="L655" s="1" t="s">
        <v>151</v>
      </c>
      <c r="M655" s="1" t="s">
        <v>38</v>
      </c>
      <c r="N655" s="5">
        <v>130000000</v>
      </c>
      <c r="O655" s="5"/>
      <c r="P655" s="5"/>
      <c r="Q655" s="5">
        <v>0</v>
      </c>
      <c r="R655" s="5">
        <v>0</v>
      </c>
      <c r="S655" s="5">
        <v>130000000</v>
      </c>
      <c r="T655" s="5">
        <v>130000000</v>
      </c>
      <c r="U655" s="5">
        <v>0</v>
      </c>
      <c r="V655" s="5">
        <v>0</v>
      </c>
      <c r="W655" s="5">
        <f t="shared" si="11"/>
        <v>130000000</v>
      </c>
      <c r="X655" s="5">
        <v>0</v>
      </c>
      <c r="Y655" s="5">
        <v>0</v>
      </c>
      <c r="Z655" s="5">
        <v>0</v>
      </c>
      <c r="AA655" s="5">
        <v>0</v>
      </c>
      <c r="AB655" s="5">
        <v>0</v>
      </c>
    </row>
    <row r="656" spans="1:28" ht="30" customHeight="1" x14ac:dyDescent="0.55000000000000004">
      <c r="A656" s="48" t="s">
        <v>27</v>
      </c>
      <c r="B656" s="2">
        <v>2024</v>
      </c>
      <c r="C656" s="1" t="s">
        <v>28</v>
      </c>
      <c r="D656" s="1" t="s">
        <v>911</v>
      </c>
      <c r="E656" s="1" t="s">
        <v>912</v>
      </c>
      <c r="F656" s="1" t="s">
        <v>929</v>
      </c>
      <c r="G656" s="1" t="s">
        <v>930</v>
      </c>
      <c r="H656" s="1" t="s">
        <v>152</v>
      </c>
      <c r="I656" s="1" t="s">
        <v>153</v>
      </c>
      <c r="J656" s="1" t="s">
        <v>41</v>
      </c>
      <c r="K656" s="1" t="s">
        <v>42</v>
      </c>
      <c r="L656" s="1" t="s">
        <v>43</v>
      </c>
      <c r="M656" s="1" t="s">
        <v>38</v>
      </c>
      <c r="N656" s="5">
        <v>521651625</v>
      </c>
      <c r="O656" s="5"/>
      <c r="P656" s="5"/>
      <c r="Q656" s="5">
        <v>0</v>
      </c>
      <c r="R656" s="5">
        <v>0</v>
      </c>
      <c r="S656" s="5">
        <v>521651625</v>
      </c>
      <c r="T656" s="5">
        <v>521649574</v>
      </c>
      <c r="U656" s="5">
        <v>2051</v>
      </c>
      <c r="V656" s="5">
        <v>222911669</v>
      </c>
      <c r="W656" s="5">
        <f t="shared" si="11"/>
        <v>298737905</v>
      </c>
      <c r="X656" s="5">
        <v>0</v>
      </c>
      <c r="Y656" s="5">
        <v>0</v>
      </c>
      <c r="Z656" s="5">
        <v>0</v>
      </c>
      <c r="AA656" s="5">
        <v>0</v>
      </c>
      <c r="AB656" s="5">
        <v>0</v>
      </c>
    </row>
    <row r="657" spans="1:28" ht="30" customHeight="1" x14ac:dyDescent="0.55000000000000004">
      <c r="A657" s="48" t="s">
        <v>27</v>
      </c>
      <c r="B657" s="2">
        <v>2024</v>
      </c>
      <c r="C657" s="1" t="s">
        <v>28</v>
      </c>
      <c r="D657" s="1" t="s">
        <v>911</v>
      </c>
      <c r="E657" s="1" t="s">
        <v>912</v>
      </c>
      <c r="F657" s="1" t="s">
        <v>931</v>
      </c>
      <c r="G657" s="1" t="s">
        <v>932</v>
      </c>
      <c r="H657" s="1" t="s">
        <v>148</v>
      </c>
      <c r="I657" s="1" t="s">
        <v>149</v>
      </c>
      <c r="J657" s="1" t="s">
        <v>35</v>
      </c>
      <c r="K657" s="1" t="s">
        <v>150</v>
      </c>
      <c r="L657" s="1" t="s">
        <v>151</v>
      </c>
      <c r="M657" s="1" t="s">
        <v>38</v>
      </c>
      <c r="N657" s="5">
        <v>469625000</v>
      </c>
      <c r="O657" s="5"/>
      <c r="P657" s="5"/>
      <c r="Q657" s="5">
        <v>0</v>
      </c>
      <c r="R657" s="5">
        <v>0</v>
      </c>
      <c r="S657" s="5">
        <v>469625000</v>
      </c>
      <c r="T657" s="5">
        <v>469625000</v>
      </c>
      <c r="U657" s="5">
        <v>0</v>
      </c>
      <c r="V657" s="5">
        <v>0</v>
      </c>
      <c r="W657" s="5">
        <f t="shared" si="11"/>
        <v>469625000</v>
      </c>
      <c r="X657" s="5">
        <v>0</v>
      </c>
      <c r="Y657" s="5">
        <v>0</v>
      </c>
      <c r="Z657" s="5">
        <v>0</v>
      </c>
      <c r="AA657" s="5">
        <v>0</v>
      </c>
      <c r="AB657" s="5">
        <v>0</v>
      </c>
    </row>
    <row r="658" spans="1:28" ht="30" customHeight="1" x14ac:dyDescent="0.55000000000000004">
      <c r="A658" s="48" t="s">
        <v>27</v>
      </c>
      <c r="B658" s="2">
        <v>2024</v>
      </c>
      <c r="C658" s="1" t="s">
        <v>28</v>
      </c>
      <c r="D658" s="1" t="s">
        <v>911</v>
      </c>
      <c r="E658" s="1" t="s">
        <v>912</v>
      </c>
      <c r="F658" s="1" t="s">
        <v>931</v>
      </c>
      <c r="G658" s="1" t="s">
        <v>932</v>
      </c>
      <c r="H658" s="1" t="s">
        <v>152</v>
      </c>
      <c r="I658" s="1" t="s">
        <v>153</v>
      </c>
      <c r="J658" s="1" t="s">
        <v>35</v>
      </c>
      <c r="K658" s="1" t="s">
        <v>150</v>
      </c>
      <c r="L658" s="1" t="s">
        <v>151</v>
      </c>
      <c r="M658" s="1" t="s">
        <v>38</v>
      </c>
      <c r="N658" s="5">
        <v>16642766</v>
      </c>
      <c r="O658" s="5"/>
      <c r="P658" s="5"/>
      <c r="Q658" s="5">
        <v>0</v>
      </c>
      <c r="R658" s="5">
        <v>0</v>
      </c>
      <c r="S658" s="5">
        <v>16642766</v>
      </c>
      <c r="T658" s="5">
        <v>16642766</v>
      </c>
      <c r="U658" s="5">
        <v>0</v>
      </c>
      <c r="V658" s="5">
        <v>0</v>
      </c>
      <c r="W658" s="5">
        <f t="shared" si="11"/>
        <v>16642766</v>
      </c>
      <c r="X658" s="5">
        <v>0</v>
      </c>
      <c r="Y658" s="5">
        <v>0</v>
      </c>
      <c r="Z658" s="5">
        <v>0</v>
      </c>
      <c r="AA658" s="5">
        <v>0</v>
      </c>
      <c r="AB658" s="5">
        <v>0</v>
      </c>
    </row>
    <row r="659" spans="1:28" ht="30" customHeight="1" x14ac:dyDescent="0.55000000000000004">
      <c r="A659" s="48" t="s">
        <v>27</v>
      </c>
      <c r="B659" s="2">
        <v>2024</v>
      </c>
      <c r="C659" s="1" t="s">
        <v>28</v>
      </c>
      <c r="D659" s="1" t="s">
        <v>911</v>
      </c>
      <c r="E659" s="1" t="s">
        <v>912</v>
      </c>
      <c r="F659" s="1" t="s">
        <v>933</v>
      </c>
      <c r="G659" s="1" t="s">
        <v>934</v>
      </c>
      <c r="H659" s="1" t="s">
        <v>152</v>
      </c>
      <c r="I659" s="1" t="s">
        <v>153</v>
      </c>
      <c r="J659" s="1" t="s">
        <v>41</v>
      </c>
      <c r="K659" s="1" t="s">
        <v>42</v>
      </c>
      <c r="L659" s="1" t="s">
        <v>43</v>
      </c>
      <c r="M659" s="1" t="s">
        <v>38</v>
      </c>
      <c r="N659" s="5">
        <v>7151702363</v>
      </c>
      <c r="O659" s="5"/>
      <c r="P659" s="5"/>
      <c r="Q659" s="5">
        <v>0</v>
      </c>
      <c r="R659" s="5">
        <v>0</v>
      </c>
      <c r="S659" s="5">
        <v>7151702363</v>
      </c>
      <c r="T659" s="5">
        <v>7151702363</v>
      </c>
      <c r="U659" s="5">
        <v>0</v>
      </c>
      <c r="V659" s="5">
        <v>4849052419</v>
      </c>
      <c r="W659" s="5">
        <f t="shared" si="11"/>
        <v>2302649944</v>
      </c>
      <c r="X659" s="5">
        <v>0</v>
      </c>
      <c r="Y659" s="5">
        <v>0</v>
      </c>
      <c r="Z659" s="5">
        <v>0</v>
      </c>
      <c r="AA659" s="5">
        <v>0</v>
      </c>
      <c r="AB659" s="5">
        <v>0</v>
      </c>
    </row>
    <row r="660" spans="1:28" ht="30" customHeight="1" x14ac:dyDescent="0.55000000000000004">
      <c r="A660" s="48" t="s">
        <v>27</v>
      </c>
      <c r="B660" s="2">
        <v>2024</v>
      </c>
      <c r="C660" s="1" t="s">
        <v>28</v>
      </c>
      <c r="D660" s="1" t="s">
        <v>911</v>
      </c>
      <c r="E660" s="1" t="s">
        <v>912</v>
      </c>
      <c r="F660" s="1" t="s">
        <v>933</v>
      </c>
      <c r="G660" s="1" t="s">
        <v>934</v>
      </c>
      <c r="H660" s="1" t="s">
        <v>214</v>
      </c>
      <c r="I660" s="1" t="s">
        <v>215</v>
      </c>
      <c r="J660" s="1" t="s">
        <v>41</v>
      </c>
      <c r="K660" s="1" t="s">
        <v>42</v>
      </c>
      <c r="L660" s="1" t="s">
        <v>43</v>
      </c>
      <c r="M660" s="1" t="s">
        <v>38</v>
      </c>
      <c r="N660" s="5">
        <v>675201257</v>
      </c>
      <c r="O660" s="5"/>
      <c r="P660" s="5"/>
      <c r="Q660" s="5">
        <v>0</v>
      </c>
      <c r="R660" s="5">
        <v>0</v>
      </c>
      <c r="S660" s="5">
        <v>675201257</v>
      </c>
      <c r="T660" s="5">
        <v>675201257</v>
      </c>
      <c r="U660" s="5">
        <v>0</v>
      </c>
      <c r="V660" s="5">
        <v>0</v>
      </c>
      <c r="W660" s="5">
        <f t="shared" si="11"/>
        <v>675201257</v>
      </c>
      <c r="X660" s="5">
        <v>0</v>
      </c>
      <c r="Y660" s="5">
        <v>0</v>
      </c>
      <c r="Z660" s="5">
        <v>0</v>
      </c>
      <c r="AA660" s="5">
        <v>0</v>
      </c>
      <c r="AB660" s="5">
        <v>0</v>
      </c>
    </row>
    <row r="661" spans="1:28" ht="30" customHeight="1" x14ac:dyDescent="0.55000000000000004">
      <c r="A661" s="48" t="s">
        <v>27</v>
      </c>
      <c r="B661" s="2">
        <v>2024</v>
      </c>
      <c r="C661" s="1" t="s">
        <v>28</v>
      </c>
      <c r="D661" s="1" t="s">
        <v>911</v>
      </c>
      <c r="E661" s="1" t="s">
        <v>912</v>
      </c>
      <c r="F661" s="1" t="s">
        <v>935</v>
      </c>
      <c r="G661" s="1" t="s">
        <v>936</v>
      </c>
      <c r="H661" s="1" t="s">
        <v>190</v>
      </c>
      <c r="I661" s="1" t="s">
        <v>191</v>
      </c>
      <c r="J661" s="1" t="s">
        <v>35</v>
      </c>
      <c r="K661" s="1" t="s">
        <v>36</v>
      </c>
      <c r="L661" s="1" t="s">
        <v>37</v>
      </c>
      <c r="M661" s="1" t="s">
        <v>38</v>
      </c>
      <c r="N661" s="5">
        <v>94021278</v>
      </c>
      <c r="O661" s="5"/>
      <c r="P661" s="5"/>
      <c r="Q661" s="5">
        <v>0</v>
      </c>
      <c r="R661" s="5">
        <v>0</v>
      </c>
      <c r="S661" s="5">
        <v>94021278</v>
      </c>
      <c r="T661" s="5">
        <v>94021278</v>
      </c>
      <c r="U661" s="5">
        <v>0</v>
      </c>
      <c r="V661" s="5">
        <v>69000000</v>
      </c>
      <c r="W661" s="5">
        <f t="shared" si="11"/>
        <v>25021278</v>
      </c>
      <c r="X661" s="5">
        <v>3000000</v>
      </c>
      <c r="Y661" s="5">
        <v>3000000</v>
      </c>
      <c r="Z661" s="5">
        <v>3000000</v>
      </c>
      <c r="AA661" s="5">
        <v>0</v>
      </c>
      <c r="AB661" s="5">
        <v>0</v>
      </c>
    </row>
    <row r="662" spans="1:28" ht="30" customHeight="1" x14ac:dyDescent="0.55000000000000004">
      <c r="A662" s="48" t="s">
        <v>27</v>
      </c>
      <c r="B662" s="2">
        <v>2024</v>
      </c>
      <c r="C662" s="1" t="s">
        <v>28</v>
      </c>
      <c r="D662" s="1" t="s">
        <v>911</v>
      </c>
      <c r="E662" s="1" t="s">
        <v>912</v>
      </c>
      <c r="F662" s="1" t="s">
        <v>937</v>
      </c>
      <c r="G662" s="1" t="s">
        <v>938</v>
      </c>
      <c r="H662" s="1" t="s">
        <v>316</v>
      </c>
      <c r="I662" s="1" t="s">
        <v>317</v>
      </c>
      <c r="J662" s="1" t="s">
        <v>35</v>
      </c>
      <c r="K662" s="1" t="s">
        <v>36</v>
      </c>
      <c r="L662" s="1" t="s">
        <v>37</v>
      </c>
      <c r="M662" s="1" t="s">
        <v>38</v>
      </c>
      <c r="N662" s="5">
        <v>670978407</v>
      </c>
      <c r="O662" s="5"/>
      <c r="P662" s="5"/>
      <c r="Q662" s="5">
        <v>0</v>
      </c>
      <c r="R662" s="5">
        <v>0</v>
      </c>
      <c r="S662" s="5">
        <v>670978407</v>
      </c>
      <c r="T662" s="5">
        <v>627051456</v>
      </c>
      <c r="U662" s="5">
        <v>43926951</v>
      </c>
      <c r="V662" s="5">
        <v>157773124</v>
      </c>
      <c r="W662" s="5">
        <f t="shared" si="11"/>
        <v>469278332</v>
      </c>
      <c r="X662" s="5">
        <v>6589388</v>
      </c>
      <c r="Y662" s="5">
        <v>6589388</v>
      </c>
      <c r="Z662" s="5">
        <v>6589388</v>
      </c>
      <c r="AA662" s="5">
        <v>0</v>
      </c>
      <c r="AB662" s="5">
        <v>0</v>
      </c>
    </row>
    <row r="663" spans="1:28" ht="30" customHeight="1" x14ac:dyDescent="0.55000000000000004">
      <c r="A663" s="48" t="s">
        <v>27</v>
      </c>
      <c r="B663" s="2">
        <v>2024</v>
      </c>
      <c r="C663" s="1" t="s">
        <v>28</v>
      </c>
      <c r="D663" s="1" t="s">
        <v>911</v>
      </c>
      <c r="E663" s="1" t="s">
        <v>912</v>
      </c>
      <c r="F663" s="1" t="s">
        <v>939</v>
      </c>
      <c r="G663" s="1" t="s">
        <v>940</v>
      </c>
      <c r="H663" s="1" t="s">
        <v>316</v>
      </c>
      <c r="I663" s="1" t="s">
        <v>317</v>
      </c>
      <c r="J663" s="1" t="s">
        <v>35</v>
      </c>
      <c r="K663" s="1" t="s">
        <v>36</v>
      </c>
      <c r="L663" s="1" t="s">
        <v>37</v>
      </c>
      <c r="M663" s="1" t="s">
        <v>38</v>
      </c>
      <c r="N663" s="5">
        <v>547116624</v>
      </c>
      <c r="O663" s="5"/>
      <c r="P663" s="5"/>
      <c r="Q663" s="5">
        <v>0</v>
      </c>
      <c r="R663" s="5">
        <v>0</v>
      </c>
      <c r="S663" s="5">
        <v>547116624</v>
      </c>
      <c r="T663" s="5">
        <v>547116624</v>
      </c>
      <c r="U663" s="5">
        <v>0</v>
      </c>
      <c r="V663" s="5">
        <v>418657624</v>
      </c>
      <c r="W663" s="5">
        <f t="shared" si="11"/>
        <v>128459000</v>
      </c>
      <c r="X663" s="5">
        <v>11417938</v>
      </c>
      <c r="Y663" s="5">
        <v>11417938</v>
      </c>
      <c r="Z663" s="5">
        <v>11417938</v>
      </c>
      <c r="AA663" s="5">
        <v>0</v>
      </c>
      <c r="AB663" s="5">
        <v>0</v>
      </c>
    </row>
    <row r="664" spans="1:28" ht="30" customHeight="1" x14ac:dyDescent="0.55000000000000004">
      <c r="A664" s="48" t="s">
        <v>27</v>
      </c>
      <c r="B664" s="2">
        <v>2024</v>
      </c>
      <c r="C664" s="1" t="s">
        <v>28</v>
      </c>
      <c r="D664" s="1" t="s">
        <v>911</v>
      </c>
      <c r="E664" s="1" t="s">
        <v>912</v>
      </c>
      <c r="F664" s="1" t="s">
        <v>941</v>
      </c>
      <c r="G664" s="1" t="s">
        <v>942</v>
      </c>
      <c r="H664" s="1" t="s">
        <v>214</v>
      </c>
      <c r="I664" s="1" t="s">
        <v>215</v>
      </c>
      <c r="J664" s="1" t="s">
        <v>41</v>
      </c>
      <c r="K664" s="1" t="s">
        <v>42</v>
      </c>
      <c r="L664" s="1" t="s">
        <v>43</v>
      </c>
      <c r="M664" s="1" t="s">
        <v>38</v>
      </c>
      <c r="N664" s="5">
        <v>173666802.25</v>
      </c>
      <c r="O664" s="5"/>
      <c r="P664" s="5"/>
      <c r="Q664" s="5">
        <v>0</v>
      </c>
      <c r="R664" s="5">
        <v>0</v>
      </c>
      <c r="S664" s="5">
        <v>173666802.25</v>
      </c>
      <c r="T664" s="5">
        <v>173666802.25</v>
      </c>
      <c r="U664" s="5">
        <v>0</v>
      </c>
      <c r="V664" s="5">
        <v>0</v>
      </c>
      <c r="W664" s="5">
        <f t="shared" si="11"/>
        <v>173666802.25</v>
      </c>
      <c r="X664" s="5">
        <v>0</v>
      </c>
      <c r="Y664" s="5">
        <v>0</v>
      </c>
      <c r="Z664" s="5">
        <v>0</v>
      </c>
      <c r="AA664" s="5">
        <v>0</v>
      </c>
      <c r="AB664" s="5">
        <v>0</v>
      </c>
    </row>
    <row r="665" spans="1:28" ht="30" customHeight="1" x14ac:dyDescent="0.55000000000000004">
      <c r="A665" s="48" t="s">
        <v>27</v>
      </c>
      <c r="B665" s="2">
        <v>2024</v>
      </c>
      <c r="C665" s="1" t="s">
        <v>28</v>
      </c>
      <c r="D665" s="1" t="s">
        <v>911</v>
      </c>
      <c r="E665" s="1" t="s">
        <v>912</v>
      </c>
      <c r="F665" s="1" t="s">
        <v>943</v>
      </c>
      <c r="G665" s="1" t="s">
        <v>944</v>
      </c>
      <c r="H665" s="1" t="s">
        <v>214</v>
      </c>
      <c r="I665" s="1" t="s">
        <v>215</v>
      </c>
      <c r="J665" s="1" t="s">
        <v>41</v>
      </c>
      <c r="K665" s="1" t="s">
        <v>42</v>
      </c>
      <c r="L665" s="1" t="s">
        <v>43</v>
      </c>
      <c r="M665" s="1" t="s">
        <v>38</v>
      </c>
      <c r="N665" s="5">
        <v>109604000</v>
      </c>
      <c r="O665" s="5"/>
      <c r="P665" s="5"/>
      <c r="Q665" s="5">
        <v>0</v>
      </c>
      <c r="R665" s="5">
        <v>0</v>
      </c>
      <c r="S665" s="5">
        <v>109604000</v>
      </c>
      <c r="T665" s="5">
        <v>109604000</v>
      </c>
      <c r="U665" s="5">
        <v>0</v>
      </c>
      <c r="V665" s="5">
        <v>0</v>
      </c>
      <c r="W665" s="5">
        <f t="shared" si="11"/>
        <v>109604000</v>
      </c>
      <c r="X665" s="5">
        <v>0</v>
      </c>
      <c r="Y665" s="5">
        <v>0</v>
      </c>
      <c r="Z665" s="5">
        <v>0</v>
      </c>
      <c r="AA665" s="5">
        <v>0</v>
      </c>
      <c r="AB665" s="5">
        <v>0</v>
      </c>
    </row>
    <row r="666" spans="1:28" ht="30" customHeight="1" x14ac:dyDescent="0.55000000000000004">
      <c r="A666" s="48" t="s">
        <v>27</v>
      </c>
      <c r="B666" s="2">
        <v>2024</v>
      </c>
      <c r="C666" s="1" t="s">
        <v>28</v>
      </c>
      <c r="D666" s="1" t="s">
        <v>911</v>
      </c>
      <c r="E666" s="1" t="s">
        <v>912</v>
      </c>
      <c r="F666" s="1" t="s">
        <v>945</v>
      </c>
      <c r="G666" s="1" t="s">
        <v>946</v>
      </c>
      <c r="H666" s="1" t="s">
        <v>214</v>
      </c>
      <c r="I666" s="1" t="s">
        <v>215</v>
      </c>
      <c r="J666" s="1" t="s">
        <v>41</v>
      </c>
      <c r="K666" s="1" t="s">
        <v>42</v>
      </c>
      <c r="L666" s="1" t="s">
        <v>43</v>
      </c>
      <c r="M666" s="1" t="s">
        <v>38</v>
      </c>
      <c r="N666" s="5">
        <v>42198400</v>
      </c>
      <c r="O666" s="5"/>
      <c r="P666" s="5"/>
      <c r="Q666" s="5">
        <v>0</v>
      </c>
      <c r="R666" s="5">
        <v>0</v>
      </c>
      <c r="S666" s="5">
        <v>42198400</v>
      </c>
      <c r="T666" s="5">
        <v>42198400</v>
      </c>
      <c r="U666" s="5">
        <v>0</v>
      </c>
      <c r="V666" s="5">
        <v>0</v>
      </c>
      <c r="W666" s="5">
        <f t="shared" si="11"/>
        <v>42198400</v>
      </c>
      <c r="X666" s="5">
        <v>0</v>
      </c>
      <c r="Y666" s="5">
        <v>0</v>
      </c>
      <c r="Z666" s="5">
        <v>0</v>
      </c>
      <c r="AA666" s="5">
        <v>0</v>
      </c>
      <c r="AB666" s="5">
        <v>0</v>
      </c>
    </row>
    <row r="667" spans="1:28" ht="30" customHeight="1" x14ac:dyDescent="0.55000000000000004">
      <c r="A667" s="48" t="s">
        <v>27</v>
      </c>
      <c r="B667" s="2">
        <v>2024</v>
      </c>
      <c r="C667" s="1" t="s">
        <v>28</v>
      </c>
      <c r="D667" s="1" t="s">
        <v>947</v>
      </c>
      <c r="E667" s="1" t="s">
        <v>948</v>
      </c>
      <c r="F667" s="1" t="s">
        <v>949</v>
      </c>
      <c r="G667" s="1" t="s">
        <v>950</v>
      </c>
      <c r="H667" s="1" t="s">
        <v>152</v>
      </c>
      <c r="I667" s="1" t="s">
        <v>153</v>
      </c>
      <c r="J667" s="1" t="s">
        <v>41</v>
      </c>
      <c r="K667" s="1" t="s">
        <v>42</v>
      </c>
      <c r="L667" s="1" t="s">
        <v>43</v>
      </c>
      <c r="M667" s="1" t="s">
        <v>38</v>
      </c>
      <c r="N667" s="5">
        <v>42835429</v>
      </c>
      <c r="O667" s="5"/>
      <c r="P667" s="5"/>
      <c r="Q667" s="5">
        <v>0</v>
      </c>
      <c r="R667" s="5">
        <v>0</v>
      </c>
      <c r="S667" s="5">
        <v>42835429</v>
      </c>
      <c r="T667" s="5">
        <v>0</v>
      </c>
      <c r="U667" s="5">
        <v>42835429</v>
      </c>
      <c r="V667" s="5"/>
      <c r="W667" s="5">
        <f t="shared" si="11"/>
        <v>0</v>
      </c>
      <c r="X667" s="5">
        <v>0</v>
      </c>
      <c r="Y667" s="5">
        <v>0</v>
      </c>
      <c r="Z667" s="5">
        <v>0</v>
      </c>
      <c r="AA667" s="5">
        <v>0</v>
      </c>
      <c r="AB667" s="5">
        <v>0</v>
      </c>
    </row>
    <row r="668" spans="1:28" ht="30" customHeight="1" x14ac:dyDescent="0.55000000000000004">
      <c r="A668" s="48" t="s">
        <v>27</v>
      </c>
      <c r="B668" s="2">
        <v>2024</v>
      </c>
      <c r="C668" s="1" t="s">
        <v>28</v>
      </c>
      <c r="D668" s="1" t="s">
        <v>947</v>
      </c>
      <c r="E668" s="1" t="s">
        <v>948</v>
      </c>
      <c r="F668" s="1" t="s">
        <v>951</v>
      </c>
      <c r="G668" s="1" t="s">
        <v>952</v>
      </c>
      <c r="H668" s="1" t="s">
        <v>262</v>
      </c>
      <c r="I668" s="1" t="s">
        <v>263</v>
      </c>
      <c r="J668" s="1" t="s">
        <v>41</v>
      </c>
      <c r="K668" s="1" t="s">
        <v>42</v>
      </c>
      <c r="L668" s="1" t="s">
        <v>43</v>
      </c>
      <c r="M668" s="1" t="s">
        <v>38</v>
      </c>
      <c r="N668" s="5">
        <v>833104000</v>
      </c>
      <c r="O668" s="5"/>
      <c r="P668" s="5"/>
      <c r="Q668" s="5">
        <v>0</v>
      </c>
      <c r="R668" s="5">
        <v>0</v>
      </c>
      <c r="S668" s="5">
        <v>833104000</v>
      </c>
      <c r="T668" s="5">
        <v>697087000</v>
      </c>
      <c r="U668" s="5">
        <v>136017000</v>
      </c>
      <c r="V668" s="5">
        <v>88715495</v>
      </c>
      <c r="W668" s="5">
        <f t="shared" si="11"/>
        <v>608371505</v>
      </c>
      <c r="X668" s="5">
        <v>0</v>
      </c>
      <c r="Y668" s="5">
        <v>0</v>
      </c>
      <c r="Z668" s="5">
        <v>0</v>
      </c>
      <c r="AA668" s="5">
        <v>0</v>
      </c>
      <c r="AB668" s="5">
        <v>0</v>
      </c>
    </row>
    <row r="669" spans="1:28" ht="30" customHeight="1" x14ac:dyDescent="0.55000000000000004">
      <c r="A669" s="48" t="s">
        <v>27</v>
      </c>
      <c r="B669" s="2">
        <v>2024</v>
      </c>
      <c r="C669" s="1" t="s">
        <v>28</v>
      </c>
      <c r="D669" s="1" t="s">
        <v>947</v>
      </c>
      <c r="E669" s="1" t="s">
        <v>948</v>
      </c>
      <c r="F669" s="1" t="s">
        <v>951</v>
      </c>
      <c r="G669" s="1" t="s">
        <v>952</v>
      </c>
      <c r="H669" s="1" t="s">
        <v>152</v>
      </c>
      <c r="I669" s="1" t="s">
        <v>153</v>
      </c>
      <c r="J669" s="1" t="s">
        <v>35</v>
      </c>
      <c r="K669" s="1" t="s">
        <v>36</v>
      </c>
      <c r="L669" s="1" t="s">
        <v>37</v>
      </c>
      <c r="M669" s="1" t="s">
        <v>38</v>
      </c>
      <c r="N669" s="5">
        <v>65928820</v>
      </c>
      <c r="O669" s="5"/>
      <c r="P669" s="5"/>
      <c r="Q669" s="5">
        <v>0</v>
      </c>
      <c r="R669" s="5">
        <v>0</v>
      </c>
      <c r="S669" s="5">
        <v>65928820</v>
      </c>
      <c r="T669" s="5">
        <v>65928820</v>
      </c>
      <c r="U669" s="5">
        <v>0</v>
      </c>
      <c r="V669" s="5">
        <v>0</v>
      </c>
      <c r="W669" s="5">
        <f t="shared" si="11"/>
        <v>65928820</v>
      </c>
      <c r="X669" s="5">
        <v>0</v>
      </c>
      <c r="Y669" s="5">
        <v>0</v>
      </c>
      <c r="Z669" s="5">
        <v>0</v>
      </c>
      <c r="AA669" s="5">
        <v>0</v>
      </c>
      <c r="AB669" s="5">
        <v>0</v>
      </c>
    </row>
    <row r="670" spans="1:28" ht="30" customHeight="1" x14ac:dyDescent="0.55000000000000004">
      <c r="A670" s="48" t="s">
        <v>27</v>
      </c>
      <c r="B670" s="2">
        <v>2024</v>
      </c>
      <c r="C670" s="1" t="s">
        <v>28</v>
      </c>
      <c r="D670" s="1" t="s">
        <v>947</v>
      </c>
      <c r="E670" s="1" t="s">
        <v>948</v>
      </c>
      <c r="F670" s="1" t="s">
        <v>951</v>
      </c>
      <c r="G670" s="1" t="s">
        <v>952</v>
      </c>
      <c r="H670" s="1" t="s">
        <v>152</v>
      </c>
      <c r="I670" s="1" t="s">
        <v>153</v>
      </c>
      <c r="J670" s="1" t="s">
        <v>41</v>
      </c>
      <c r="K670" s="1" t="s">
        <v>42</v>
      </c>
      <c r="L670" s="1" t="s">
        <v>43</v>
      </c>
      <c r="M670" s="1" t="s">
        <v>38</v>
      </c>
      <c r="N670" s="5">
        <v>2121099210</v>
      </c>
      <c r="O670" s="5">
        <v>69680000</v>
      </c>
      <c r="P670" s="5">
        <v>0</v>
      </c>
      <c r="Q670" s="5">
        <v>0</v>
      </c>
      <c r="R670" s="5">
        <v>0</v>
      </c>
      <c r="S670" s="5">
        <v>2190779210</v>
      </c>
      <c r="T670" s="5">
        <v>2035723987</v>
      </c>
      <c r="U670" s="5">
        <v>155055223</v>
      </c>
      <c r="V670" s="5">
        <v>855762020</v>
      </c>
      <c r="W670" s="5">
        <f t="shared" si="11"/>
        <v>1179961967</v>
      </c>
      <c r="X670" s="5">
        <v>60620187</v>
      </c>
      <c r="Y670" s="5">
        <v>60620187</v>
      </c>
      <c r="Z670" s="5">
        <v>59320187</v>
      </c>
      <c r="AA670" s="5">
        <v>0</v>
      </c>
      <c r="AB670" s="5">
        <v>0</v>
      </c>
    </row>
    <row r="671" spans="1:28" ht="30" customHeight="1" x14ac:dyDescent="0.55000000000000004">
      <c r="A671" s="48" t="s">
        <v>27</v>
      </c>
      <c r="B671" s="2">
        <v>2024</v>
      </c>
      <c r="C671" s="1" t="s">
        <v>28</v>
      </c>
      <c r="D671" s="1" t="s">
        <v>947</v>
      </c>
      <c r="E671" s="1" t="s">
        <v>948</v>
      </c>
      <c r="F671" s="1" t="s">
        <v>951</v>
      </c>
      <c r="G671" s="1" t="s">
        <v>952</v>
      </c>
      <c r="H671" s="1" t="s">
        <v>200</v>
      </c>
      <c r="I671" s="1" t="s">
        <v>201</v>
      </c>
      <c r="J671" s="1" t="s">
        <v>35</v>
      </c>
      <c r="K671" s="1" t="s">
        <v>150</v>
      </c>
      <c r="L671" s="1" t="s">
        <v>151</v>
      </c>
      <c r="M671" s="1" t="s">
        <v>38</v>
      </c>
      <c r="N671" s="5">
        <v>309159112</v>
      </c>
      <c r="O671" s="5"/>
      <c r="P671" s="5"/>
      <c r="Q671" s="5">
        <v>0</v>
      </c>
      <c r="R671" s="5">
        <v>0</v>
      </c>
      <c r="S671" s="5">
        <v>309159112</v>
      </c>
      <c r="T671" s="5">
        <v>309159112</v>
      </c>
      <c r="U671" s="5">
        <v>0</v>
      </c>
      <c r="V671" s="5">
        <v>0</v>
      </c>
      <c r="W671" s="5">
        <f t="shared" si="11"/>
        <v>309159112</v>
      </c>
      <c r="X671" s="5">
        <v>0</v>
      </c>
      <c r="Y671" s="5">
        <v>0</v>
      </c>
      <c r="Z671" s="5">
        <v>0</v>
      </c>
      <c r="AA671" s="5">
        <v>0</v>
      </c>
      <c r="AB671" s="5">
        <v>0</v>
      </c>
    </row>
    <row r="672" spans="1:28" ht="30" customHeight="1" x14ac:dyDescent="0.55000000000000004">
      <c r="A672" s="48" t="s">
        <v>27</v>
      </c>
      <c r="B672" s="2">
        <v>2024</v>
      </c>
      <c r="C672" s="1" t="s">
        <v>28</v>
      </c>
      <c r="D672" s="1" t="s">
        <v>947</v>
      </c>
      <c r="E672" s="1" t="s">
        <v>948</v>
      </c>
      <c r="F672" s="1" t="s">
        <v>951</v>
      </c>
      <c r="G672" s="1" t="s">
        <v>952</v>
      </c>
      <c r="H672" s="1" t="s">
        <v>332</v>
      </c>
      <c r="I672" s="1" t="s">
        <v>333</v>
      </c>
      <c r="J672" s="1" t="s">
        <v>41</v>
      </c>
      <c r="K672" s="1" t="s">
        <v>42</v>
      </c>
      <c r="L672" s="1" t="s">
        <v>43</v>
      </c>
      <c r="M672" s="1" t="s">
        <v>38</v>
      </c>
      <c r="N672" s="5">
        <v>41040000</v>
      </c>
      <c r="O672" s="5"/>
      <c r="P672" s="5"/>
      <c r="Q672" s="5">
        <v>0</v>
      </c>
      <c r="R672" s="5">
        <v>0</v>
      </c>
      <c r="S672" s="5">
        <v>41040000</v>
      </c>
      <c r="T672" s="5">
        <v>41040000</v>
      </c>
      <c r="U672" s="5">
        <v>0</v>
      </c>
      <c r="V672" s="5">
        <v>0</v>
      </c>
      <c r="W672" s="5">
        <f t="shared" si="11"/>
        <v>41040000</v>
      </c>
      <c r="X672" s="5">
        <v>0</v>
      </c>
      <c r="Y672" s="5">
        <v>0</v>
      </c>
      <c r="Z672" s="5">
        <v>0</v>
      </c>
      <c r="AA672" s="5">
        <v>0</v>
      </c>
      <c r="AB672" s="5">
        <v>0</v>
      </c>
    </row>
    <row r="673" spans="1:28" ht="30" customHeight="1" x14ac:dyDescent="0.55000000000000004">
      <c r="A673" s="48" t="s">
        <v>27</v>
      </c>
      <c r="B673" s="2">
        <v>2024</v>
      </c>
      <c r="C673" s="1" t="s">
        <v>28</v>
      </c>
      <c r="D673" s="1" t="s">
        <v>947</v>
      </c>
      <c r="E673" s="1" t="s">
        <v>948</v>
      </c>
      <c r="F673" s="1" t="s">
        <v>953</v>
      </c>
      <c r="G673" s="1" t="s">
        <v>954</v>
      </c>
      <c r="H673" s="1" t="s">
        <v>152</v>
      </c>
      <c r="I673" s="1" t="s">
        <v>153</v>
      </c>
      <c r="J673" s="1" t="s">
        <v>41</v>
      </c>
      <c r="K673" s="1" t="s">
        <v>42</v>
      </c>
      <c r="L673" s="1" t="s">
        <v>43</v>
      </c>
      <c r="M673" s="1" t="s">
        <v>38</v>
      </c>
      <c r="N673" s="5">
        <v>72159699</v>
      </c>
      <c r="O673" s="5"/>
      <c r="P673" s="5"/>
      <c r="Q673" s="5">
        <v>0</v>
      </c>
      <c r="R673" s="5">
        <v>0</v>
      </c>
      <c r="S673" s="5">
        <v>72159699</v>
      </c>
      <c r="T673" s="5">
        <v>72159699</v>
      </c>
      <c r="U673" s="5">
        <v>0</v>
      </c>
      <c r="V673" s="5">
        <v>52159699</v>
      </c>
      <c r="W673" s="5">
        <f t="shared" si="11"/>
        <v>20000000</v>
      </c>
      <c r="X673" s="5">
        <v>0</v>
      </c>
      <c r="Y673" s="5">
        <v>0</v>
      </c>
      <c r="Z673" s="5">
        <v>0</v>
      </c>
      <c r="AA673" s="5">
        <v>0</v>
      </c>
      <c r="AB673" s="5">
        <v>0</v>
      </c>
    </row>
    <row r="674" spans="1:28" ht="30" customHeight="1" x14ac:dyDescent="0.55000000000000004">
      <c r="A674" s="48" t="s">
        <v>27</v>
      </c>
      <c r="B674" s="2">
        <v>2024</v>
      </c>
      <c r="C674" s="1" t="s">
        <v>28</v>
      </c>
      <c r="D674" s="1" t="s">
        <v>947</v>
      </c>
      <c r="E674" s="1" t="s">
        <v>948</v>
      </c>
      <c r="F674" s="1" t="s">
        <v>953</v>
      </c>
      <c r="G674" s="1" t="s">
        <v>954</v>
      </c>
      <c r="H674" s="1" t="s">
        <v>152</v>
      </c>
      <c r="I674" s="1" t="s">
        <v>153</v>
      </c>
      <c r="J674" s="1" t="s">
        <v>35</v>
      </c>
      <c r="K674" s="1" t="s">
        <v>150</v>
      </c>
      <c r="L674" s="1" t="s">
        <v>151</v>
      </c>
      <c r="M674" s="1" t="s">
        <v>38</v>
      </c>
      <c r="N674" s="5">
        <v>1936409439</v>
      </c>
      <c r="O674" s="5"/>
      <c r="P674" s="5"/>
      <c r="Q674" s="5">
        <v>0</v>
      </c>
      <c r="R674" s="5">
        <v>0</v>
      </c>
      <c r="S674" s="5">
        <v>1936409439</v>
      </c>
      <c r="T674" s="5">
        <v>1895198857</v>
      </c>
      <c r="U674" s="5">
        <v>41210582</v>
      </c>
      <c r="V674" s="5">
        <v>523399101</v>
      </c>
      <c r="W674" s="5">
        <f t="shared" si="11"/>
        <v>1371799756</v>
      </c>
      <c r="X674" s="5">
        <v>0</v>
      </c>
      <c r="Y674" s="5">
        <v>0</v>
      </c>
      <c r="Z674" s="5">
        <v>0</v>
      </c>
      <c r="AA674" s="5">
        <v>0</v>
      </c>
      <c r="AB674" s="5">
        <v>0</v>
      </c>
    </row>
    <row r="675" spans="1:28" ht="30" customHeight="1" x14ac:dyDescent="0.55000000000000004">
      <c r="A675" s="48" t="s">
        <v>27</v>
      </c>
      <c r="B675" s="2">
        <v>2024</v>
      </c>
      <c r="C675" s="1" t="s">
        <v>28</v>
      </c>
      <c r="D675" s="1" t="s">
        <v>947</v>
      </c>
      <c r="E675" s="1" t="s">
        <v>948</v>
      </c>
      <c r="F675" s="1" t="s">
        <v>955</v>
      </c>
      <c r="G675" s="1" t="s">
        <v>956</v>
      </c>
      <c r="H675" s="1" t="s">
        <v>148</v>
      </c>
      <c r="I675" s="1" t="s">
        <v>149</v>
      </c>
      <c r="J675" s="1" t="s">
        <v>35</v>
      </c>
      <c r="K675" s="1" t="s">
        <v>170</v>
      </c>
      <c r="L675" s="1" t="s">
        <v>171</v>
      </c>
      <c r="M675" s="1" t="s">
        <v>38</v>
      </c>
      <c r="N675" s="5">
        <v>1180211014</v>
      </c>
      <c r="O675" s="5"/>
      <c r="P675" s="5"/>
      <c r="Q675" s="5">
        <v>0</v>
      </c>
      <c r="R675" s="5">
        <v>0</v>
      </c>
      <c r="S675" s="5">
        <v>1180211014</v>
      </c>
      <c r="T675" s="5">
        <v>1180211014</v>
      </c>
      <c r="U675" s="5">
        <v>0</v>
      </c>
      <c r="V675" s="5">
        <v>73710000</v>
      </c>
      <c r="W675" s="5">
        <f t="shared" si="11"/>
        <v>1106501014</v>
      </c>
      <c r="X675" s="5">
        <v>0</v>
      </c>
      <c r="Y675" s="5">
        <v>0</v>
      </c>
      <c r="Z675" s="5">
        <v>0</v>
      </c>
      <c r="AA675" s="5">
        <v>0</v>
      </c>
      <c r="AB675" s="5">
        <v>0</v>
      </c>
    </row>
    <row r="676" spans="1:28" ht="30" customHeight="1" x14ac:dyDescent="0.55000000000000004">
      <c r="A676" s="48" t="s">
        <v>27</v>
      </c>
      <c r="B676" s="2">
        <v>2024</v>
      </c>
      <c r="C676" s="1" t="s">
        <v>28</v>
      </c>
      <c r="D676" s="1" t="s">
        <v>947</v>
      </c>
      <c r="E676" s="1" t="s">
        <v>948</v>
      </c>
      <c r="F676" s="1" t="s">
        <v>955</v>
      </c>
      <c r="G676" s="1" t="s">
        <v>956</v>
      </c>
      <c r="H676" s="1" t="s">
        <v>152</v>
      </c>
      <c r="I676" s="1" t="s">
        <v>153</v>
      </c>
      <c r="J676" s="1" t="s">
        <v>35</v>
      </c>
      <c r="K676" s="1" t="s">
        <v>170</v>
      </c>
      <c r="L676" s="1" t="s">
        <v>171</v>
      </c>
      <c r="M676" s="1" t="s">
        <v>38</v>
      </c>
      <c r="N676" s="5">
        <v>830984485</v>
      </c>
      <c r="O676" s="5"/>
      <c r="P676" s="5"/>
      <c r="Q676" s="5">
        <v>0</v>
      </c>
      <c r="R676" s="5">
        <v>0</v>
      </c>
      <c r="S676" s="5">
        <v>830984485</v>
      </c>
      <c r="T676" s="5">
        <v>636132204</v>
      </c>
      <c r="U676" s="5">
        <v>194852281</v>
      </c>
      <c r="V676" s="5">
        <v>288474210</v>
      </c>
      <c r="W676" s="5">
        <f t="shared" si="11"/>
        <v>347657994</v>
      </c>
      <c r="X676" s="5">
        <v>0</v>
      </c>
      <c r="Y676" s="5">
        <v>0</v>
      </c>
      <c r="Z676" s="5">
        <v>0</v>
      </c>
      <c r="AA676" s="5">
        <v>0</v>
      </c>
      <c r="AB676" s="5">
        <v>0</v>
      </c>
    </row>
    <row r="677" spans="1:28" ht="30" customHeight="1" x14ac:dyDescent="0.55000000000000004">
      <c r="A677" s="48" t="s">
        <v>27</v>
      </c>
      <c r="B677" s="2">
        <v>2024</v>
      </c>
      <c r="C677" s="1" t="s">
        <v>28</v>
      </c>
      <c r="D677" s="1" t="s">
        <v>947</v>
      </c>
      <c r="E677" s="1" t="s">
        <v>948</v>
      </c>
      <c r="F677" s="1" t="s">
        <v>957</v>
      </c>
      <c r="G677" s="1" t="s">
        <v>958</v>
      </c>
      <c r="H677" s="1" t="s">
        <v>244</v>
      </c>
      <c r="I677" s="1" t="s">
        <v>245</v>
      </c>
      <c r="J677" s="1" t="s">
        <v>41</v>
      </c>
      <c r="K677" s="1" t="s">
        <v>42</v>
      </c>
      <c r="L677" s="1" t="s">
        <v>43</v>
      </c>
      <c r="M677" s="1" t="s">
        <v>38</v>
      </c>
      <c r="N677" s="5">
        <v>919854527</v>
      </c>
      <c r="O677" s="5"/>
      <c r="P677" s="5"/>
      <c r="Q677" s="5">
        <v>0</v>
      </c>
      <c r="R677" s="5">
        <v>0</v>
      </c>
      <c r="S677" s="5">
        <v>919854527</v>
      </c>
      <c r="T677" s="5">
        <v>0</v>
      </c>
      <c r="U677" s="5">
        <v>919854527</v>
      </c>
      <c r="V677" s="5"/>
      <c r="W677" s="5">
        <f t="shared" si="11"/>
        <v>0</v>
      </c>
      <c r="X677" s="5">
        <v>0</v>
      </c>
      <c r="Y677" s="5">
        <v>0</v>
      </c>
      <c r="Z677" s="5">
        <v>0</v>
      </c>
      <c r="AA677" s="5">
        <v>0</v>
      </c>
      <c r="AB677" s="5">
        <v>0</v>
      </c>
    </row>
    <row r="678" spans="1:28" ht="30" customHeight="1" x14ac:dyDescent="0.55000000000000004">
      <c r="A678" s="48" t="s">
        <v>27</v>
      </c>
      <c r="B678" s="2">
        <v>2024</v>
      </c>
      <c r="C678" s="1" t="s">
        <v>28</v>
      </c>
      <c r="D678" s="1" t="s">
        <v>947</v>
      </c>
      <c r="E678" s="1" t="s">
        <v>948</v>
      </c>
      <c r="F678" s="1" t="s">
        <v>957</v>
      </c>
      <c r="G678" s="1" t="s">
        <v>958</v>
      </c>
      <c r="H678" s="1" t="s">
        <v>246</v>
      </c>
      <c r="I678" s="1" t="s">
        <v>247</v>
      </c>
      <c r="J678" s="1" t="s">
        <v>41</v>
      </c>
      <c r="K678" s="1" t="s">
        <v>42</v>
      </c>
      <c r="L678" s="1" t="s">
        <v>43</v>
      </c>
      <c r="M678" s="1" t="s">
        <v>38</v>
      </c>
      <c r="N678" s="5">
        <v>1671402645</v>
      </c>
      <c r="O678" s="5"/>
      <c r="P678" s="5"/>
      <c r="Q678" s="5">
        <v>0</v>
      </c>
      <c r="R678" s="5">
        <v>0</v>
      </c>
      <c r="S678" s="5">
        <v>1671402645</v>
      </c>
      <c r="T678" s="5">
        <v>0</v>
      </c>
      <c r="U678" s="5">
        <v>1671402645</v>
      </c>
      <c r="V678" s="5"/>
      <c r="W678" s="5">
        <f t="shared" si="11"/>
        <v>0</v>
      </c>
      <c r="X678" s="5">
        <v>0</v>
      </c>
      <c r="Y678" s="5">
        <v>0</v>
      </c>
      <c r="Z678" s="5">
        <v>0</v>
      </c>
      <c r="AA678" s="5">
        <v>0</v>
      </c>
      <c r="AB678" s="5">
        <v>0</v>
      </c>
    </row>
    <row r="679" spans="1:28" ht="30" customHeight="1" x14ac:dyDescent="0.55000000000000004">
      <c r="A679" s="48" t="s">
        <v>27</v>
      </c>
      <c r="B679" s="2">
        <v>2024</v>
      </c>
      <c r="C679" s="1" t="s">
        <v>28</v>
      </c>
      <c r="D679" s="1" t="s">
        <v>947</v>
      </c>
      <c r="E679" s="1" t="s">
        <v>948</v>
      </c>
      <c r="F679" s="1" t="s">
        <v>959</v>
      </c>
      <c r="G679" s="1" t="s">
        <v>960</v>
      </c>
      <c r="H679" s="1" t="s">
        <v>60</v>
      </c>
      <c r="I679" s="1" t="s">
        <v>61</v>
      </c>
      <c r="J679" s="1" t="s">
        <v>41</v>
      </c>
      <c r="K679" s="1" t="s">
        <v>42</v>
      </c>
      <c r="L679" s="1" t="s">
        <v>43</v>
      </c>
      <c r="M679" s="1" t="s">
        <v>38</v>
      </c>
      <c r="N679" s="5">
        <v>137600000</v>
      </c>
      <c r="O679" s="5"/>
      <c r="P679" s="5"/>
      <c r="Q679" s="5">
        <v>0</v>
      </c>
      <c r="R679" s="5">
        <v>0</v>
      </c>
      <c r="S679" s="5">
        <v>137600000</v>
      </c>
      <c r="T679" s="5">
        <v>0</v>
      </c>
      <c r="U679" s="5">
        <v>137600000</v>
      </c>
      <c r="V679" s="5"/>
      <c r="W679" s="5">
        <f t="shared" si="11"/>
        <v>0</v>
      </c>
      <c r="X679" s="5">
        <v>0</v>
      </c>
      <c r="Y679" s="5">
        <v>0</v>
      </c>
      <c r="Z679" s="5">
        <v>0</v>
      </c>
      <c r="AA679" s="5">
        <v>0</v>
      </c>
      <c r="AB679" s="5">
        <v>0</v>
      </c>
    </row>
    <row r="680" spans="1:28" ht="30" customHeight="1" x14ac:dyDescent="0.55000000000000004">
      <c r="A680" s="48" t="s">
        <v>27</v>
      </c>
      <c r="B680" s="2">
        <v>2024</v>
      </c>
      <c r="C680" s="1" t="s">
        <v>28</v>
      </c>
      <c r="D680" s="1" t="s">
        <v>947</v>
      </c>
      <c r="E680" s="1" t="s">
        <v>948</v>
      </c>
      <c r="F680" s="1" t="s">
        <v>961</v>
      </c>
      <c r="G680" s="1" t="s">
        <v>962</v>
      </c>
      <c r="H680" s="1" t="s">
        <v>340</v>
      </c>
      <c r="I680" s="1" t="s">
        <v>341</v>
      </c>
      <c r="J680" s="1" t="s">
        <v>41</v>
      </c>
      <c r="K680" s="1" t="s">
        <v>42</v>
      </c>
      <c r="L680" s="1" t="s">
        <v>43</v>
      </c>
      <c r="M680" s="1" t="s">
        <v>38</v>
      </c>
      <c r="N680" s="5">
        <v>305425000</v>
      </c>
      <c r="O680" s="5"/>
      <c r="P680" s="5"/>
      <c r="Q680" s="5">
        <v>0</v>
      </c>
      <c r="R680" s="5">
        <v>0</v>
      </c>
      <c r="S680" s="5">
        <v>305425000</v>
      </c>
      <c r="T680" s="5">
        <v>305425000</v>
      </c>
      <c r="U680" s="5">
        <v>0</v>
      </c>
      <c r="V680" s="5">
        <v>28600000</v>
      </c>
      <c r="W680" s="5">
        <f t="shared" si="11"/>
        <v>276825000</v>
      </c>
      <c r="X680" s="5">
        <v>0</v>
      </c>
      <c r="Y680" s="5">
        <v>0</v>
      </c>
      <c r="Z680" s="5">
        <v>0</v>
      </c>
      <c r="AA680" s="5">
        <v>0</v>
      </c>
      <c r="AB680" s="5">
        <v>0</v>
      </c>
    </row>
    <row r="681" spans="1:28" ht="30" customHeight="1" x14ac:dyDescent="0.55000000000000004">
      <c r="A681" s="48" t="s">
        <v>27</v>
      </c>
      <c r="B681" s="2">
        <v>2024</v>
      </c>
      <c r="C681" s="1" t="s">
        <v>28</v>
      </c>
      <c r="D681" s="1" t="s">
        <v>947</v>
      </c>
      <c r="E681" s="1" t="s">
        <v>948</v>
      </c>
      <c r="F681" s="1" t="s">
        <v>963</v>
      </c>
      <c r="G681" s="1" t="s">
        <v>964</v>
      </c>
      <c r="H681" s="1" t="s">
        <v>152</v>
      </c>
      <c r="I681" s="1" t="s">
        <v>153</v>
      </c>
      <c r="J681" s="1" t="s">
        <v>35</v>
      </c>
      <c r="K681" s="1" t="s">
        <v>150</v>
      </c>
      <c r="L681" s="1" t="s">
        <v>151</v>
      </c>
      <c r="M681" s="1" t="s">
        <v>38</v>
      </c>
      <c r="N681" s="5">
        <v>49250000</v>
      </c>
      <c r="O681" s="5"/>
      <c r="P681" s="5"/>
      <c r="Q681" s="5">
        <v>0</v>
      </c>
      <c r="R681" s="5">
        <v>0</v>
      </c>
      <c r="S681" s="5">
        <v>49250000</v>
      </c>
      <c r="T681" s="5">
        <v>0</v>
      </c>
      <c r="U681" s="5">
        <v>49250000</v>
      </c>
      <c r="V681" s="5"/>
      <c r="W681" s="5">
        <f t="shared" si="11"/>
        <v>0</v>
      </c>
      <c r="X681" s="5">
        <v>0</v>
      </c>
      <c r="Y681" s="5">
        <v>0</v>
      </c>
      <c r="Z681" s="5">
        <v>0</v>
      </c>
      <c r="AA681" s="5">
        <v>0</v>
      </c>
      <c r="AB681" s="5">
        <v>0</v>
      </c>
    </row>
    <row r="682" spans="1:28" ht="30" customHeight="1" x14ac:dyDescent="0.55000000000000004">
      <c r="A682" s="48" t="s">
        <v>27</v>
      </c>
      <c r="B682" s="2">
        <v>2024</v>
      </c>
      <c r="C682" s="1" t="s">
        <v>28</v>
      </c>
      <c r="D682" s="1" t="s">
        <v>947</v>
      </c>
      <c r="E682" s="1" t="s">
        <v>948</v>
      </c>
      <c r="F682" s="1" t="s">
        <v>965</v>
      </c>
      <c r="G682" s="1" t="s">
        <v>966</v>
      </c>
      <c r="H682" s="1" t="s">
        <v>152</v>
      </c>
      <c r="I682" s="1" t="s">
        <v>153</v>
      </c>
      <c r="J682" s="1" t="s">
        <v>41</v>
      </c>
      <c r="K682" s="1" t="s">
        <v>42</v>
      </c>
      <c r="L682" s="1" t="s">
        <v>43</v>
      </c>
      <c r="M682" s="1" t="s">
        <v>38</v>
      </c>
      <c r="N682" s="5">
        <v>987890529</v>
      </c>
      <c r="O682" s="5"/>
      <c r="P682" s="5"/>
      <c r="Q682" s="5">
        <v>0</v>
      </c>
      <c r="R682" s="5">
        <v>0</v>
      </c>
      <c r="S682" s="5">
        <v>987890529</v>
      </c>
      <c r="T682" s="5">
        <v>587644136</v>
      </c>
      <c r="U682" s="5">
        <v>400246393</v>
      </c>
      <c r="V682" s="5">
        <v>494026255</v>
      </c>
      <c r="W682" s="5">
        <f t="shared" si="11"/>
        <v>93617881</v>
      </c>
      <c r="X682" s="5">
        <v>0</v>
      </c>
      <c r="Y682" s="5">
        <v>0</v>
      </c>
      <c r="Z682" s="5">
        <v>0</v>
      </c>
      <c r="AA682" s="5">
        <v>0</v>
      </c>
      <c r="AB682" s="5">
        <v>0</v>
      </c>
    </row>
    <row r="683" spans="1:28" ht="30" customHeight="1" x14ac:dyDescent="0.55000000000000004">
      <c r="A683" s="48" t="s">
        <v>27</v>
      </c>
      <c r="B683" s="2">
        <v>2024</v>
      </c>
      <c r="C683" s="1" t="s">
        <v>28</v>
      </c>
      <c r="D683" s="1" t="s">
        <v>947</v>
      </c>
      <c r="E683" s="1" t="s">
        <v>948</v>
      </c>
      <c r="F683" s="1" t="s">
        <v>967</v>
      </c>
      <c r="G683" s="1" t="s">
        <v>968</v>
      </c>
      <c r="H683" s="1" t="s">
        <v>148</v>
      </c>
      <c r="I683" s="1" t="s">
        <v>149</v>
      </c>
      <c r="J683" s="1" t="s">
        <v>35</v>
      </c>
      <c r="K683" s="1" t="s">
        <v>150</v>
      </c>
      <c r="L683" s="1" t="s">
        <v>151</v>
      </c>
      <c r="M683" s="1" t="s">
        <v>38</v>
      </c>
      <c r="N683" s="5">
        <v>276250000</v>
      </c>
      <c r="O683" s="5"/>
      <c r="P683" s="5"/>
      <c r="Q683" s="5">
        <v>0</v>
      </c>
      <c r="R683" s="5">
        <v>0</v>
      </c>
      <c r="S683" s="5">
        <v>276250000</v>
      </c>
      <c r="T683" s="5">
        <v>276250000</v>
      </c>
      <c r="U683" s="5">
        <v>0</v>
      </c>
      <c r="V683" s="5">
        <v>0</v>
      </c>
      <c r="W683" s="5">
        <f t="shared" si="11"/>
        <v>276250000</v>
      </c>
      <c r="X683" s="5">
        <v>0</v>
      </c>
      <c r="Y683" s="5">
        <v>0</v>
      </c>
      <c r="Z683" s="5">
        <v>0</v>
      </c>
      <c r="AA683" s="5">
        <v>0</v>
      </c>
      <c r="AB683" s="5">
        <v>0</v>
      </c>
    </row>
    <row r="684" spans="1:28" ht="30" customHeight="1" x14ac:dyDescent="0.55000000000000004">
      <c r="A684" s="48" t="s">
        <v>27</v>
      </c>
      <c r="B684" s="2">
        <v>2024</v>
      </c>
      <c r="C684" s="1" t="s">
        <v>28</v>
      </c>
      <c r="D684" s="1" t="s">
        <v>947</v>
      </c>
      <c r="E684" s="1" t="s">
        <v>948</v>
      </c>
      <c r="F684" s="1" t="s">
        <v>967</v>
      </c>
      <c r="G684" s="1" t="s">
        <v>968</v>
      </c>
      <c r="H684" s="1" t="s">
        <v>152</v>
      </c>
      <c r="I684" s="1" t="s">
        <v>153</v>
      </c>
      <c r="J684" s="1" t="s">
        <v>35</v>
      </c>
      <c r="K684" s="1" t="s">
        <v>150</v>
      </c>
      <c r="L684" s="1" t="s">
        <v>151</v>
      </c>
      <c r="M684" s="1" t="s">
        <v>38</v>
      </c>
      <c r="N684" s="5">
        <v>16714525</v>
      </c>
      <c r="O684" s="5"/>
      <c r="P684" s="5"/>
      <c r="Q684" s="5">
        <v>0</v>
      </c>
      <c r="R684" s="5">
        <v>0</v>
      </c>
      <c r="S684" s="5">
        <v>16714525</v>
      </c>
      <c r="T684" s="5">
        <v>0</v>
      </c>
      <c r="U684" s="5">
        <v>16714525</v>
      </c>
      <c r="V684" s="5"/>
      <c r="W684" s="5">
        <f t="shared" si="11"/>
        <v>0</v>
      </c>
      <c r="X684" s="5">
        <v>0</v>
      </c>
      <c r="Y684" s="5">
        <v>0</v>
      </c>
      <c r="Z684" s="5">
        <v>0</v>
      </c>
      <c r="AA684" s="5">
        <v>0</v>
      </c>
      <c r="AB684" s="5">
        <v>0</v>
      </c>
    </row>
    <row r="685" spans="1:28" ht="30" customHeight="1" x14ac:dyDescent="0.55000000000000004">
      <c r="A685" s="48" t="s">
        <v>27</v>
      </c>
      <c r="B685" s="2">
        <v>2024</v>
      </c>
      <c r="C685" s="1" t="s">
        <v>28</v>
      </c>
      <c r="D685" s="1" t="s">
        <v>947</v>
      </c>
      <c r="E685" s="1" t="s">
        <v>948</v>
      </c>
      <c r="F685" s="1" t="s">
        <v>969</v>
      </c>
      <c r="G685" s="1" t="s">
        <v>970</v>
      </c>
      <c r="H685" s="1" t="s">
        <v>152</v>
      </c>
      <c r="I685" s="1" t="s">
        <v>153</v>
      </c>
      <c r="J685" s="1" t="s">
        <v>41</v>
      </c>
      <c r="K685" s="1" t="s">
        <v>42</v>
      </c>
      <c r="L685" s="1" t="s">
        <v>43</v>
      </c>
      <c r="M685" s="1" t="s">
        <v>38</v>
      </c>
      <c r="N685" s="5">
        <v>10338619817</v>
      </c>
      <c r="O685" s="5"/>
      <c r="P685" s="5"/>
      <c r="Q685" s="5">
        <v>0</v>
      </c>
      <c r="R685" s="5">
        <v>0</v>
      </c>
      <c r="S685" s="5">
        <v>10338619817</v>
      </c>
      <c r="T685" s="5">
        <v>9882007663</v>
      </c>
      <c r="U685" s="5">
        <v>456612154</v>
      </c>
      <c r="V685" s="5">
        <v>7768062386</v>
      </c>
      <c r="W685" s="5">
        <f t="shared" si="11"/>
        <v>2113945277</v>
      </c>
      <c r="X685" s="5">
        <v>0</v>
      </c>
      <c r="Y685" s="5">
        <v>0</v>
      </c>
      <c r="Z685" s="5">
        <v>0</v>
      </c>
      <c r="AA685" s="5">
        <v>0</v>
      </c>
      <c r="AB685" s="5">
        <v>0</v>
      </c>
    </row>
    <row r="686" spans="1:28" ht="30" customHeight="1" x14ac:dyDescent="0.55000000000000004">
      <c r="A686" s="48" t="s">
        <v>27</v>
      </c>
      <c r="B686" s="2">
        <v>2024</v>
      </c>
      <c r="C686" s="1" t="s">
        <v>28</v>
      </c>
      <c r="D686" s="1" t="s">
        <v>947</v>
      </c>
      <c r="E686" s="1" t="s">
        <v>948</v>
      </c>
      <c r="F686" s="1" t="s">
        <v>971</v>
      </c>
      <c r="G686" s="1" t="s">
        <v>972</v>
      </c>
      <c r="H686" s="1" t="s">
        <v>308</v>
      </c>
      <c r="I686" s="1" t="s">
        <v>309</v>
      </c>
      <c r="J686" s="1" t="s">
        <v>35</v>
      </c>
      <c r="K686" s="1" t="s">
        <v>36</v>
      </c>
      <c r="L686" s="1" t="s">
        <v>37</v>
      </c>
      <c r="M686" s="1" t="s">
        <v>38</v>
      </c>
      <c r="N686" s="5">
        <v>200000000</v>
      </c>
      <c r="O686" s="5"/>
      <c r="P686" s="5"/>
      <c r="Q686" s="5">
        <v>0</v>
      </c>
      <c r="R686" s="5">
        <v>0</v>
      </c>
      <c r="S686" s="5">
        <v>200000000</v>
      </c>
      <c r="T686" s="5">
        <v>0</v>
      </c>
      <c r="U686" s="5">
        <v>200000000</v>
      </c>
      <c r="V686" s="5"/>
      <c r="W686" s="5">
        <f t="shared" si="11"/>
        <v>0</v>
      </c>
      <c r="X686" s="5">
        <v>0</v>
      </c>
      <c r="Y686" s="5">
        <v>0</v>
      </c>
      <c r="Z686" s="5">
        <v>0</v>
      </c>
      <c r="AA686" s="5">
        <v>0</v>
      </c>
      <c r="AB686" s="5">
        <v>0</v>
      </c>
    </row>
    <row r="687" spans="1:28" ht="30" customHeight="1" x14ac:dyDescent="0.55000000000000004">
      <c r="A687" s="48" t="s">
        <v>27</v>
      </c>
      <c r="B687" s="2">
        <v>2024</v>
      </c>
      <c r="C687" s="1" t="s">
        <v>28</v>
      </c>
      <c r="D687" s="1" t="s">
        <v>947</v>
      </c>
      <c r="E687" s="1" t="s">
        <v>948</v>
      </c>
      <c r="F687" s="1" t="s">
        <v>973</v>
      </c>
      <c r="G687" s="1" t="s">
        <v>974</v>
      </c>
      <c r="H687" s="1" t="s">
        <v>190</v>
      </c>
      <c r="I687" s="1" t="s">
        <v>191</v>
      </c>
      <c r="J687" s="1" t="s">
        <v>35</v>
      </c>
      <c r="K687" s="1" t="s">
        <v>36</v>
      </c>
      <c r="L687" s="1" t="s">
        <v>37</v>
      </c>
      <c r="M687" s="1" t="s">
        <v>38</v>
      </c>
      <c r="N687" s="5">
        <v>59450000</v>
      </c>
      <c r="O687" s="5"/>
      <c r="P687" s="5"/>
      <c r="Q687" s="5">
        <v>0</v>
      </c>
      <c r="R687" s="5">
        <v>0</v>
      </c>
      <c r="S687" s="5">
        <v>59450000</v>
      </c>
      <c r="T687" s="5">
        <v>59450000</v>
      </c>
      <c r="U687" s="5">
        <v>0</v>
      </c>
      <c r="V687" s="5">
        <v>0</v>
      </c>
      <c r="W687" s="5">
        <f t="shared" si="11"/>
        <v>59450000</v>
      </c>
      <c r="X687" s="5">
        <v>0</v>
      </c>
      <c r="Y687" s="5">
        <v>0</v>
      </c>
      <c r="Z687" s="5">
        <v>0</v>
      </c>
      <c r="AA687" s="5">
        <v>0</v>
      </c>
      <c r="AB687" s="5">
        <v>0</v>
      </c>
    </row>
    <row r="688" spans="1:28" ht="30" customHeight="1" x14ac:dyDescent="0.55000000000000004">
      <c r="A688" s="48" t="s">
        <v>27</v>
      </c>
      <c r="B688" s="2">
        <v>2024</v>
      </c>
      <c r="C688" s="1" t="s">
        <v>28</v>
      </c>
      <c r="D688" s="1" t="s">
        <v>947</v>
      </c>
      <c r="E688" s="1" t="s">
        <v>948</v>
      </c>
      <c r="F688" s="1" t="s">
        <v>975</v>
      </c>
      <c r="G688" s="1" t="s">
        <v>976</v>
      </c>
      <c r="H688" s="1" t="s">
        <v>316</v>
      </c>
      <c r="I688" s="1" t="s">
        <v>317</v>
      </c>
      <c r="J688" s="1" t="s">
        <v>35</v>
      </c>
      <c r="K688" s="1" t="s">
        <v>36</v>
      </c>
      <c r="L688" s="1" t="s">
        <v>37</v>
      </c>
      <c r="M688" s="1" t="s">
        <v>38</v>
      </c>
      <c r="N688" s="5">
        <v>1124586025</v>
      </c>
      <c r="O688" s="5"/>
      <c r="P688" s="5"/>
      <c r="Q688" s="5">
        <v>0</v>
      </c>
      <c r="R688" s="5">
        <v>0</v>
      </c>
      <c r="S688" s="5">
        <v>1124586025</v>
      </c>
      <c r="T688" s="5">
        <v>619431634</v>
      </c>
      <c r="U688" s="5">
        <v>505154391</v>
      </c>
      <c r="V688" s="5">
        <v>368398363</v>
      </c>
      <c r="W688" s="5">
        <f t="shared" si="11"/>
        <v>251033271</v>
      </c>
      <c r="X688" s="5">
        <v>0</v>
      </c>
      <c r="Y688" s="5">
        <v>0</v>
      </c>
      <c r="Z688" s="5">
        <v>0</v>
      </c>
      <c r="AA688" s="5">
        <v>0</v>
      </c>
      <c r="AB688" s="5">
        <v>0</v>
      </c>
    </row>
    <row r="689" spans="1:28" ht="30" customHeight="1" x14ac:dyDescent="0.55000000000000004">
      <c r="A689" s="48" t="s">
        <v>27</v>
      </c>
      <c r="B689" s="2">
        <v>2024</v>
      </c>
      <c r="C689" s="1" t="s">
        <v>28</v>
      </c>
      <c r="D689" s="1" t="s">
        <v>947</v>
      </c>
      <c r="E689" s="1" t="s">
        <v>948</v>
      </c>
      <c r="F689" s="1" t="s">
        <v>977</v>
      </c>
      <c r="G689" s="1" t="s">
        <v>978</v>
      </c>
      <c r="H689" s="1" t="s">
        <v>316</v>
      </c>
      <c r="I689" s="1" t="s">
        <v>317</v>
      </c>
      <c r="J689" s="1" t="s">
        <v>35</v>
      </c>
      <c r="K689" s="1" t="s">
        <v>36</v>
      </c>
      <c r="L689" s="1" t="s">
        <v>37</v>
      </c>
      <c r="M689" s="1" t="s">
        <v>38</v>
      </c>
      <c r="N689" s="5">
        <v>1041166559</v>
      </c>
      <c r="O689" s="5"/>
      <c r="P689" s="5"/>
      <c r="Q689" s="5">
        <v>0</v>
      </c>
      <c r="R689" s="5">
        <v>0</v>
      </c>
      <c r="S689" s="5">
        <v>1041166559</v>
      </c>
      <c r="T689" s="5">
        <v>708138130</v>
      </c>
      <c r="U689" s="5">
        <v>333028429</v>
      </c>
      <c r="V689" s="5">
        <v>100876902</v>
      </c>
      <c r="W689" s="5">
        <f t="shared" si="11"/>
        <v>607261228</v>
      </c>
      <c r="X689" s="5">
        <v>0</v>
      </c>
      <c r="Y689" s="5">
        <v>0</v>
      </c>
      <c r="Z689" s="5">
        <v>0</v>
      </c>
      <c r="AA689" s="5">
        <v>0</v>
      </c>
      <c r="AB689" s="5">
        <v>0</v>
      </c>
    </row>
    <row r="690" spans="1:28" ht="30" customHeight="1" x14ac:dyDescent="0.55000000000000004">
      <c r="A690" s="48" t="s">
        <v>27</v>
      </c>
      <c r="B690" s="2">
        <v>2024</v>
      </c>
      <c r="C690" s="1" t="s">
        <v>28</v>
      </c>
      <c r="D690" s="1" t="s">
        <v>947</v>
      </c>
      <c r="E690" s="1" t="s">
        <v>948</v>
      </c>
      <c r="F690" s="1" t="s">
        <v>979</v>
      </c>
      <c r="G690" s="1" t="s">
        <v>980</v>
      </c>
      <c r="H690" s="1" t="s">
        <v>214</v>
      </c>
      <c r="I690" s="1" t="s">
        <v>215</v>
      </c>
      <c r="J690" s="1" t="s">
        <v>41</v>
      </c>
      <c r="K690" s="1" t="s">
        <v>42</v>
      </c>
      <c r="L690" s="1" t="s">
        <v>43</v>
      </c>
      <c r="M690" s="1" t="s">
        <v>38</v>
      </c>
      <c r="N690" s="5">
        <v>35878351.75</v>
      </c>
      <c r="O690" s="5"/>
      <c r="P690" s="5"/>
      <c r="Q690" s="5">
        <v>0</v>
      </c>
      <c r="R690" s="5">
        <v>0</v>
      </c>
      <c r="S690" s="5">
        <v>35878351.75</v>
      </c>
      <c r="T690" s="5">
        <v>31285254</v>
      </c>
      <c r="U690" s="5">
        <v>4593097.75</v>
      </c>
      <c r="V690" s="5">
        <v>0</v>
      </c>
      <c r="W690" s="5">
        <f t="shared" si="11"/>
        <v>31285254</v>
      </c>
      <c r="X690" s="5">
        <v>0</v>
      </c>
      <c r="Y690" s="5">
        <v>0</v>
      </c>
      <c r="Z690" s="5">
        <v>0</v>
      </c>
      <c r="AA690" s="5">
        <v>0</v>
      </c>
      <c r="AB690" s="5">
        <v>0</v>
      </c>
    </row>
    <row r="691" spans="1:28" ht="30" customHeight="1" x14ac:dyDescent="0.55000000000000004">
      <c r="A691" s="48" t="s">
        <v>27</v>
      </c>
      <c r="B691" s="2">
        <v>2024</v>
      </c>
      <c r="C691" s="1" t="s">
        <v>28</v>
      </c>
      <c r="D691" s="1" t="s">
        <v>947</v>
      </c>
      <c r="E691" s="1" t="s">
        <v>948</v>
      </c>
      <c r="F691" s="1" t="s">
        <v>981</v>
      </c>
      <c r="G691" s="1" t="s">
        <v>982</v>
      </c>
      <c r="H691" s="1" t="s">
        <v>214</v>
      </c>
      <c r="I691" s="1" t="s">
        <v>215</v>
      </c>
      <c r="J691" s="1" t="s">
        <v>41</v>
      </c>
      <c r="K691" s="1" t="s">
        <v>42</v>
      </c>
      <c r="L691" s="1" t="s">
        <v>43</v>
      </c>
      <c r="M691" s="1" t="s">
        <v>38</v>
      </c>
      <c r="N691" s="5">
        <v>29892000</v>
      </c>
      <c r="O691" s="5"/>
      <c r="P691" s="5"/>
      <c r="Q691" s="5">
        <v>0</v>
      </c>
      <c r="R691" s="5">
        <v>0</v>
      </c>
      <c r="S691" s="5">
        <v>29892000</v>
      </c>
      <c r="T691" s="5">
        <v>29892000</v>
      </c>
      <c r="U691" s="5">
        <v>0</v>
      </c>
      <c r="V691" s="5">
        <v>0</v>
      </c>
      <c r="W691" s="5">
        <f t="shared" si="11"/>
        <v>29892000</v>
      </c>
      <c r="X691" s="5">
        <v>0</v>
      </c>
      <c r="Y691" s="5">
        <v>0</v>
      </c>
      <c r="Z691" s="5">
        <v>0</v>
      </c>
      <c r="AA691" s="5">
        <v>0</v>
      </c>
      <c r="AB691" s="5">
        <v>0</v>
      </c>
    </row>
    <row r="692" spans="1:28" ht="30" customHeight="1" x14ac:dyDescent="0.55000000000000004">
      <c r="A692" s="48" t="s">
        <v>27</v>
      </c>
      <c r="B692" s="2">
        <v>2024</v>
      </c>
      <c r="C692" s="1" t="s">
        <v>28</v>
      </c>
      <c r="D692" s="1" t="s">
        <v>947</v>
      </c>
      <c r="E692" s="1" t="s">
        <v>948</v>
      </c>
      <c r="F692" s="1" t="s">
        <v>983</v>
      </c>
      <c r="G692" s="1" t="s">
        <v>984</v>
      </c>
      <c r="H692" s="1" t="s">
        <v>214</v>
      </c>
      <c r="I692" s="1" t="s">
        <v>215</v>
      </c>
      <c r="J692" s="1" t="s">
        <v>41</v>
      </c>
      <c r="K692" s="1" t="s">
        <v>42</v>
      </c>
      <c r="L692" s="1" t="s">
        <v>43</v>
      </c>
      <c r="M692" s="1" t="s">
        <v>38</v>
      </c>
      <c r="N692" s="5">
        <v>77260800</v>
      </c>
      <c r="O692" s="5"/>
      <c r="P692" s="5"/>
      <c r="Q692" s="5">
        <v>0</v>
      </c>
      <c r="R692" s="5">
        <v>0</v>
      </c>
      <c r="S692" s="5">
        <v>77260800</v>
      </c>
      <c r="T692" s="5">
        <v>52396800</v>
      </c>
      <c r="U692" s="5">
        <v>24864000</v>
      </c>
      <c r="V692" s="5">
        <v>0</v>
      </c>
      <c r="W692" s="5">
        <f t="shared" si="11"/>
        <v>52396800</v>
      </c>
      <c r="X692" s="5">
        <v>0</v>
      </c>
      <c r="Y692" s="5">
        <v>0</v>
      </c>
      <c r="Z692" s="5">
        <v>0</v>
      </c>
      <c r="AA692" s="5">
        <v>0</v>
      </c>
      <c r="AB692" s="5">
        <v>0</v>
      </c>
    </row>
    <row r="693" spans="1:28" ht="30" customHeight="1" x14ac:dyDescent="0.55000000000000004">
      <c r="A693" s="48" t="s">
        <v>27</v>
      </c>
      <c r="B693" s="2">
        <v>2024</v>
      </c>
      <c r="C693" s="1" t="s">
        <v>28</v>
      </c>
      <c r="D693" s="1" t="s">
        <v>985</v>
      </c>
      <c r="E693" s="1" t="s">
        <v>986</v>
      </c>
      <c r="F693" s="1" t="s">
        <v>987</v>
      </c>
      <c r="G693" s="1" t="s">
        <v>988</v>
      </c>
      <c r="H693" s="1" t="s">
        <v>152</v>
      </c>
      <c r="I693" s="1" t="s">
        <v>153</v>
      </c>
      <c r="J693" s="1" t="s">
        <v>41</v>
      </c>
      <c r="K693" s="1" t="s">
        <v>42</v>
      </c>
      <c r="L693" s="1" t="s">
        <v>43</v>
      </c>
      <c r="M693" s="1" t="s">
        <v>38</v>
      </c>
      <c r="N693" s="5">
        <v>46389148</v>
      </c>
      <c r="O693" s="5"/>
      <c r="P693" s="5"/>
      <c r="Q693" s="5">
        <v>0</v>
      </c>
      <c r="R693" s="5">
        <v>0</v>
      </c>
      <c r="S693" s="5">
        <v>46389148</v>
      </c>
      <c r="T693" s="5">
        <v>0</v>
      </c>
      <c r="U693" s="5">
        <v>46389148</v>
      </c>
      <c r="V693" s="5"/>
      <c r="W693" s="5">
        <f t="shared" si="11"/>
        <v>0</v>
      </c>
      <c r="X693" s="5">
        <v>0</v>
      </c>
      <c r="Y693" s="5">
        <v>0</v>
      </c>
      <c r="Z693" s="5">
        <v>0</v>
      </c>
      <c r="AA693" s="5">
        <v>0</v>
      </c>
      <c r="AB693" s="5">
        <v>0</v>
      </c>
    </row>
    <row r="694" spans="1:28" ht="30" customHeight="1" x14ac:dyDescent="0.55000000000000004">
      <c r="A694" s="48" t="s">
        <v>27</v>
      </c>
      <c r="B694" s="2">
        <v>2024</v>
      </c>
      <c r="C694" s="1" t="s">
        <v>28</v>
      </c>
      <c r="D694" s="1" t="s">
        <v>985</v>
      </c>
      <c r="E694" s="1" t="s">
        <v>986</v>
      </c>
      <c r="F694" s="1" t="s">
        <v>989</v>
      </c>
      <c r="G694" s="1" t="s">
        <v>990</v>
      </c>
      <c r="H694" s="1" t="s">
        <v>262</v>
      </c>
      <c r="I694" s="1" t="s">
        <v>263</v>
      </c>
      <c r="J694" s="1" t="s">
        <v>41</v>
      </c>
      <c r="K694" s="1" t="s">
        <v>42</v>
      </c>
      <c r="L694" s="1" t="s">
        <v>43</v>
      </c>
      <c r="M694" s="1" t="s">
        <v>38</v>
      </c>
      <c r="N694" s="5">
        <v>487337000</v>
      </c>
      <c r="O694" s="5"/>
      <c r="P694" s="5"/>
      <c r="Q694" s="5">
        <v>0</v>
      </c>
      <c r="R694" s="5">
        <v>0</v>
      </c>
      <c r="S694" s="5">
        <v>487337000</v>
      </c>
      <c r="T694" s="5">
        <v>397827000</v>
      </c>
      <c r="U694" s="5">
        <v>89510000</v>
      </c>
      <c r="V694" s="5">
        <v>0</v>
      </c>
      <c r="W694" s="5">
        <f t="shared" si="11"/>
        <v>397827000</v>
      </c>
      <c r="X694" s="5">
        <v>0</v>
      </c>
      <c r="Y694" s="5">
        <v>0</v>
      </c>
      <c r="Z694" s="5">
        <v>0</v>
      </c>
      <c r="AA694" s="5">
        <v>0</v>
      </c>
      <c r="AB694" s="5">
        <v>0</v>
      </c>
    </row>
    <row r="695" spans="1:28" ht="30" customHeight="1" x14ac:dyDescent="0.55000000000000004">
      <c r="A695" s="48" t="s">
        <v>27</v>
      </c>
      <c r="B695" s="2">
        <v>2024</v>
      </c>
      <c r="C695" s="1" t="s">
        <v>28</v>
      </c>
      <c r="D695" s="1" t="s">
        <v>985</v>
      </c>
      <c r="E695" s="1" t="s">
        <v>986</v>
      </c>
      <c r="F695" s="1" t="s">
        <v>989</v>
      </c>
      <c r="G695" s="1" t="s">
        <v>990</v>
      </c>
      <c r="H695" s="1" t="s">
        <v>152</v>
      </c>
      <c r="I695" s="1" t="s">
        <v>153</v>
      </c>
      <c r="J695" s="1" t="s">
        <v>41</v>
      </c>
      <c r="K695" s="1" t="s">
        <v>42</v>
      </c>
      <c r="L695" s="1" t="s">
        <v>43</v>
      </c>
      <c r="M695" s="1" t="s">
        <v>38</v>
      </c>
      <c r="N695" s="5">
        <v>3071574947</v>
      </c>
      <c r="O695" s="5">
        <v>30224000</v>
      </c>
      <c r="P695" s="5">
        <v>0</v>
      </c>
      <c r="Q695" s="5">
        <v>0</v>
      </c>
      <c r="R695" s="5">
        <v>0</v>
      </c>
      <c r="S695" s="5">
        <v>3101798947</v>
      </c>
      <c r="T695" s="5">
        <v>2974760017</v>
      </c>
      <c r="U695" s="5">
        <v>127038930</v>
      </c>
      <c r="V695" s="5">
        <v>1164524404</v>
      </c>
      <c r="W695" s="5">
        <f t="shared" si="11"/>
        <v>1810235613</v>
      </c>
      <c r="X695" s="5">
        <v>92918256</v>
      </c>
      <c r="Y695" s="5">
        <v>83331946</v>
      </c>
      <c r="Z695" s="5">
        <v>52630314</v>
      </c>
      <c r="AA695" s="5">
        <v>0</v>
      </c>
      <c r="AB695" s="5">
        <v>0</v>
      </c>
    </row>
    <row r="696" spans="1:28" ht="30" customHeight="1" x14ac:dyDescent="0.55000000000000004">
      <c r="A696" s="48" t="s">
        <v>27</v>
      </c>
      <c r="B696" s="2">
        <v>2024</v>
      </c>
      <c r="C696" s="1" t="s">
        <v>28</v>
      </c>
      <c r="D696" s="1" t="s">
        <v>985</v>
      </c>
      <c r="E696" s="1" t="s">
        <v>986</v>
      </c>
      <c r="F696" s="1" t="s">
        <v>989</v>
      </c>
      <c r="G696" s="1" t="s">
        <v>990</v>
      </c>
      <c r="H696" s="1" t="s">
        <v>152</v>
      </c>
      <c r="I696" s="1" t="s">
        <v>153</v>
      </c>
      <c r="J696" s="1" t="s">
        <v>35</v>
      </c>
      <c r="K696" s="1" t="s">
        <v>36</v>
      </c>
      <c r="L696" s="1" t="s">
        <v>37</v>
      </c>
      <c r="M696" s="1" t="s">
        <v>38</v>
      </c>
      <c r="N696" s="5">
        <v>76216828</v>
      </c>
      <c r="O696" s="5"/>
      <c r="P696" s="5"/>
      <c r="Q696" s="5">
        <v>0</v>
      </c>
      <c r="R696" s="5">
        <v>0</v>
      </c>
      <c r="S696" s="5">
        <v>76216828</v>
      </c>
      <c r="T696" s="5">
        <v>76216828</v>
      </c>
      <c r="U696" s="5">
        <v>0</v>
      </c>
      <c r="V696" s="5">
        <v>0</v>
      </c>
      <c r="W696" s="5">
        <f t="shared" si="11"/>
        <v>76216828</v>
      </c>
      <c r="X696" s="5">
        <v>0</v>
      </c>
      <c r="Y696" s="5">
        <v>0</v>
      </c>
      <c r="Z696" s="5">
        <v>0</v>
      </c>
      <c r="AA696" s="5">
        <v>0</v>
      </c>
      <c r="AB696" s="5">
        <v>0</v>
      </c>
    </row>
    <row r="697" spans="1:28" ht="30" customHeight="1" x14ac:dyDescent="0.55000000000000004">
      <c r="A697" s="48" t="s">
        <v>27</v>
      </c>
      <c r="B697" s="2">
        <v>2024</v>
      </c>
      <c r="C697" s="1" t="s">
        <v>28</v>
      </c>
      <c r="D697" s="1" t="s">
        <v>985</v>
      </c>
      <c r="E697" s="1" t="s">
        <v>986</v>
      </c>
      <c r="F697" s="1" t="s">
        <v>989</v>
      </c>
      <c r="G697" s="1" t="s">
        <v>990</v>
      </c>
      <c r="H697" s="1" t="s">
        <v>200</v>
      </c>
      <c r="I697" s="1" t="s">
        <v>201</v>
      </c>
      <c r="J697" s="1" t="s">
        <v>35</v>
      </c>
      <c r="K697" s="1" t="s">
        <v>150</v>
      </c>
      <c r="L697" s="1" t="s">
        <v>151</v>
      </c>
      <c r="M697" s="1" t="s">
        <v>38</v>
      </c>
      <c r="N697" s="5">
        <v>266839687</v>
      </c>
      <c r="O697" s="5"/>
      <c r="P697" s="5"/>
      <c r="Q697" s="5">
        <v>0</v>
      </c>
      <c r="R697" s="5">
        <v>0</v>
      </c>
      <c r="S697" s="5">
        <v>266839687</v>
      </c>
      <c r="T697" s="5">
        <v>0</v>
      </c>
      <c r="U697" s="5">
        <v>266839687</v>
      </c>
      <c r="V697" s="5"/>
      <c r="W697" s="5">
        <f t="shared" si="11"/>
        <v>0</v>
      </c>
      <c r="X697" s="5">
        <v>0</v>
      </c>
      <c r="Y697" s="5">
        <v>0</v>
      </c>
      <c r="Z697" s="5">
        <v>0</v>
      </c>
      <c r="AA697" s="5">
        <v>0</v>
      </c>
      <c r="AB697" s="5">
        <v>0</v>
      </c>
    </row>
    <row r="698" spans="1:28" ht="30" customHeight="1" x14ac:dyDescent="0.55000000000000004">
      <c r="A698" s="48" t="s">
        <v>27</v>
      </c>
      <c r="B698" s="2">
        <v>2024</v>
      </c>
      <c r="C698" s="1" t="s">
        <v>28</v>
      </c>
      <c r="D698" s="1" t="s">
        <v>985</v>
      </c>
      <c r="E698" s="1" t="s">
        <v>986</v>
      </c>
      <c r="F698" s="1" t="s">
        <v>989</v>
      </c>
      <c r="G698" s="1" t="s">
        <v>990</v>
      </c>
      <c r="H698" s="1" t="s">
        <v>332</v>
      </c>
      <c r="I698" s="1" t="s">
        <v>333</v>
      </c>
      <c r="J698" s="1" t="s">
        <v>41</v>
      </c>
      <c r="K698" s="1" t="s">
        <v>42</v>
      </c>
      <c r="L698" s="1" t="s">
        <v>43</v>
      </c>
      <c r="M698" s="1" t="s">
        <v>38</v>
      </c>
      <c r="N698" s="5">
        <v>41040000</v>
      </c>
      <c r="O698" s="5"/>
      <c r="P698" s="5"/>
      <c r="Q698" s="5">
        <v>0</v>
      </c>
      <c r="R698" s="5">
        <v>0</v>
      </c>
      <c r="S698" s="5">
        <v>41040000</v>
      </c>
      <c r="T698" s="5">
        <v>41040000</v>
      </c>
      <c r="U698" s="5">
        <v>0</v>
      </c>
      <c r="V698" s="5">
        <v>0</v>
      </c>
      <c r="W698" s="5">
        <f t="shared" si="11"/>
        <v>41040000</v>
      </c>
      <c r="X698" s="5">
        <v>0</v>
      </c>
      <c r="Y698" s="5">
        <v>0</v>
      </c>
      <c r="Z698" s="5">
        <v>0</v>
      </c>
      <c r="AA698" s="5">
        <v>0</v>
      </c>
      <c r="AB698" s="5">
        <v>0</v>
      </c>
    </row>
    <row r="699" spans="1:28" ht="30" customHeight="1" x14ac:dyDescent="0.55000000000000004">
      <c r="A699" s="48" t="s">
        <v>27</v>
      </c>
      <c r="B699" s="2">
        <v>2024</v>
      </c>
      <c r="C699" s="1" t="s">
        <v>28</v>
      </c>
      <c r="D699" s="1" t="s">
        <v>985</v>
      </c>
      <c r="E699" s="1" t="s">
        <v>986</v>
      </c>
      <c r="F699" s="1" t="s">
        <v>991</v>
      </c>
      <c r="G699" s="1" t="s">
        <v>992</v>
      </c>
      <c r="H699" s="1" t="s">
        <v>152</v>
      </c>
      <c r="I699" s="1" t="s">
        <v>153</v>
      </c>
      <c r="J699" s="1" t="s">
        <v>41</v>
      </c>
      <c r="K699" s="1" t="s">
        <v>42</v>
      </c>
      <c r="L699" s="1" t="s">
        <v>43</v>
      </c>
      <c r="M699" s="1" t="s">
        <v>38</v>
      </c>
      <c r="N699" s="5">
        <v>87159699</v>
      </c>
      <c r="O699" s="5"/>
      <c r="P699" s="5"/>
      <c r="Q699" s="5">
        <v>0</v>
      </c>
      <c r="R699" s="5">
        <v>0</v>
      </c>
      <c r="S699" s="5">
        <v>87159699</v>
      </c>
      <c r="T699" s="5">
        <v>87159699</v>
      </c>
      <c r="U699" s="5">
        <v>0</v>
      </c>
      <c r="V699" s="5">
        <v>52008511</v>
      </c>
      <c r="W699" s="5">
        <f t="shared" si="11"/>
        <v>35151188</v>
      </c>
      <c r="X699" s="5">
        <v>2116625</v>
      </c>
      <c r="Y699" s="5">
        <v>2116625</v>
      </c>
      <c r="Z699" s="5">
        <v>2116625</v>
      </c>
      <c r="AA699" s="5">
        <v>0</v>
      </c>
      <c r="AB699" s="5">
        <v>0</v>
      </c>
    </row>
    <row r="700" spans="1:28" ht="30" customHeight="1" x14ac:dyDescent="0.55000000000000004">
      <c r="A700" s="48" t="s">
        <v>27</v>
      </c>
      <c r="B700" s="2">
        <v>2024</v>
      </c>
      <c r="C700" s="1" t="s">
        <v>28</v>
      </c>
      <c r="D700" s="1" t="s">
        <v>985</v>
      </c>
      <c r="E700" s="1" t="s">
        <v>986</v>
      </c>
      <c r="F700" s="1" t="s">
        <v>991</v>
      </c>
      <c r="G700" s="1" t="s">
        <v>992</v>
      </c>
      <c r="H700" s="1" t="s">
        <v>152</v>
      </c>
      <c r="I700" s="1" t="s">
        <v>153</v>
      </c>
      <c r="J700" s="1" t="s">
        <v>35</v>
      </c>
      <c r="K700" s="1" t="s">
        <v>150</v>
      </c>
      <c r="L700" s="1" t="s">
        <v>151</v>
      </c>
      <c r="M700" s="1" t="s">
        <v>38</v>
      </c>
      <c r="N700" s="5">
        <v>1483468500</v>
      </c>
      <c r="O700" s="5"/>
      <c r="P700" s="5"/>
      <c r="Q700" s="5">
        <v>0</v>
      </c>
      <c r="R700" s="5">
        <v>0</v>
      </c>
      <c r="S700" s="5">
        <v>1483468500</v>
      </c>
      <c r="T700" s="5">
        <v>1442342243</v>
      </c>
      <c r="U700" s="5">
        <v>41126257</v>
      </c>
      <c r="V700" s="5">
        <v>297940601</v>
      </c>
      <c r="W700" s="5">
        <f t="shared" si="11"/>
        <v>1144401642</v>
      </c>
      <c r="X700" s="5">
        <v>0</v>
      </c>
      <c r="Y700" s="5">
        <v>0</v>
      </c>
      <c r="Z700" s="5">
        <v>0</v>
      </c>
      <c r="AA700" s="5">
        <v>0</v>
      </c>
      <c r="AB700" s="5">
        <v>0</v>
      </c>
    </row>
    <row r="701" spans="1:28" ht="30" customHeight="1" x14ac:dyDescent="0.55000000000000004">
      <c r="A701" s="48" t="s">
        <v>27</v>
      </c>
      <c r="B701" s="2">
        <v>2024</v>
      </c>
      <c r="C701" s="1" t="s">
        <v>28</v>
      </c>
      <c r="D701" s="1" t="s">
        <v>985</v>
      </c>
      <c r="E701" s="1" t="s">
        <v>986</v>
      </c>
      <c r="F701" s="1" t="s">
        <v>993</v>
      </c>
      <c r="G701" s="1" t="s">
        <v>994</v>
      </c>
      <c r="H701" s="1" t="s">
        <v>60</v>
      </c>
      <c r="I701" s="1" t="s">
        <v>61</v>
      </c>
      <c r="J701" s="1" t="s">
        <v>35</v>
      </c>
      <c r="K701" s="1" t="s">
        <v>170</v>
      </c>
      <c r="L701" s="1" t="s">
        <v>171</v>
      </c>
      <c r="M701" s="1" t="s">
        <v>38</v>
      </c>
      <c r="N701" s="5">
        <v>100000000</v>
      </c>
      <c r="O701" s="5"/>
      <c r="P701" s="5"/>
      <c r="Q701" s="5">
        <v>0</v>
      </c>
      <c r="R701" s="5">
        <v>0</v>
      </c>
      <c r="S701" s="5">
        <v>100000000</v>
      </c>
      <c r="T701" s="5">
        <v>0</v>
      </c>
      <c r="U701" s="5">
        <v>100000000</v>
      </c>
      <c r="V701" s="5"/>
      <c r="W701" s="5">
        <f t="shared" si="11"/>
        <v>0</v>
      </c>
      <c r="X701" s="5">
        <v>0</v>
      </c>
      <c r="Y701" s="5">
        <v>0</v>
      </c>
      <c r="Z701" s="5">
        <v>0</v>
      </c>
      <c r="AA701" s="5">
        <v>0</v>
      </c>
      <c r="AB701" s="5">
        <v>0</v>
      </c>
    </row>
    <row r="702" spans="1:28" ht="30" customHeight="1" x14ac:dyDescent="0.55000000000000004">
      <c r="A702" s="48" t="s">
        <v>27</v>
      </c>
      <c r="B702" s="2">
        <v>2024</v>
      </c>
      <c r="C702" s="1" t="s">
        <v>28</v>
      </c>
      <c r="D702" s="1" t="s">
        <v>985</v>
      </c>
      <c r="E702" s="1" t="s">
        <v>986</v>
      </c>
      <c r="F702" s="1" t="s">
        <v>993</v>
      </c>
      <c r="G702" s="1" t="s">
        <v>994</v>
      </c>
      <c r="H702" s="1" t="s">
        <v>148</v>
      </c>
      <c r="I702" s="1" t="s">
        <v>149</v>
      </c>
      <c r="J702" s="1" t="s">
        <v>35</v>
      </c>
      <c r="K702" s="1" t="s">
        <v>170</v>
      </c>
      <c r="L702" s="1" t="s">
        <v>171</v>
      </c>
      <c r="M702" s="1" t="s">
        <v>38</v>
      </c>
      <c r="N702" s="5">
        <v>5604860327</v>
      </c>
      <c r="O702" s="5"/>
      <c r="P702" s="5"/>
      <c r="Q702" s="5">
        <v>0</v>
      </c>
      <c r="R702" s="5">
        <v>0</v>
      </c>
      <c r="S702" s="5">
        <v>5604860327</v>
      </c>
      <c r="T702" s="5">
        <v>5604860327</v>
      </c>
      <c r="U702" s="5">
        <v>0</v>
      </c>
      <c r="V702" s="5">
        <v>229590000</v>
      </c>
      <c r="W702" s="5">
        <f t="shared" si="11"/>
        <v>5375270327</v>
      </c>
      <c r="X702" s="5">
        <v>0</v>
      </c>
      <c r="Y702" s="5">
        <v>0</v>
      </c>
      <c r="Z702" s="5">
        <v>0</v>
      </c>
      <c r="AA702" s="5">
        <v>0</v>
      </c>
      <c r="AB702" s="5">
        <v>0</v>
      </c>
    </row>
    <row r="703" spans="1:28" ht="30" customHeight="1" x14ac:dyDescent="0.55000000000000004">
      <c r="A703" s="48" t="s">
        <v>27</v>
      </c>
      <c r="B703" s="2">
        <v>2024</v>
      </c>
      <c r="C703" s="1" t="s">
        <v>28</v>
      </c>
      <c r="D703" s="1" t="s">
        <v>985</v>
      </c>
      <c r="E703" s="1" t="s">
        <v>986</v>
      </c>
      <c r="F703" s="1" t="s">
        <v>993</v>
      </c>
      <c r="G703" s="1" t="s">
        <v>994</v>
      </c>
      <c r="H703" s="1" t="s">
        <v>152</v>
      </c>
      <c r="I703" s="1" t="s">
        <v>153</v>
      </c>
      <c r="J703" s="1" t="s">
        <v>35</v>
      </c>
      <c r="K703" s="1" t="s">
        <v>170</v>
      </c>
      <c r="L703" s="1" t="s">
        <v>171</v>
      </c>
      <c r="M703" s="1" t="s">
        <v>38</v>
      </c>
      <c r="N703" s="5">
        <v>1633797349</v>
      </c>
      <c r="O703" s="5"/>
      <c r="P703" s="5"/>
      <c r="Q703" s="5">
        <v>0</v>
      </c>
      <c r="R703" s="5">
        <v>0</v>
      </c>
      <c r="S703" s="5">
        <v>1633797349</v>
      </c>
      <c r="T703" s="5">
        <v>1036650426</v>
      </c>
      <c r="U703" s="5">
        <v>597146923</v>
      </c>
      <c r="V703" s="5">
        <v>484115701</v>
      </c>
      <c r="W703" s="5">
        <f t="shared" si="11"/>
        <v>552534725</v>
      </c>
      <c r="X703" s="5">
        <v>0</v>
      </c>
      <c r="Y703" s="5">
        <v>0</v>
      </c>
      <c r="Z703" s="5">
        <v>0</v>
      </c>
      <c r="AA703" s="5">
        <v>0</v>
      </c>
      <c r="AB703" s="5">
        <v>0</v>
      </c>
    </row>
    <row r="704" spans="1:28" ht="30" customHeight="1" x14ac:dyDescent="0.55000000000000004">
      <c r="A704" s="48" t="s">
        <v>27</v>
      </c>
      <c r="B704" s="2">
        <v>2024</v>
      </c>
      <c r="C704" s="1" t="s">
        <v>28</v>
      </c>
      <c r="D704" s="1" t="s">
        <v>985</v>
      </c>
      <c r="E704" s="1" t="s">
        <v>986</v>
      </c>
      <c r="F704" s="1" t="s">
        <v>995</v>
      </c>
      <c r="G704" s="1" t="s">
        <v>996</v>
      </c>
      <c r="H704" s="1" t="s">
        <v>244</v>
      </c>
      <c r="I704" s="1" t="s">
        <v>245</v>
      </c>
      <c r="J704" s="1" t="s">
        <v>41</v>
      </c>
      <c r="K704" s="1" t="s">
        <v>42</v>
      </c>
      <c r="L704" s="1" t="s">
        <v>43</v>
      </c>
      <c r="M704" s="1" t="s">
        <v>38</v>
      </c>
      <c r="N704" s="5">
        <v>5856249591</v>
      </c>
      <c r="O704" s="5"/>
      <c r="P704" s="5"/>
      <c r="Q704" s="5">
        <v>0</v>
      </c>
      <c r="R704" s="5">
        <v>0</v>
      </c>
      <c r="S704" s="5">
        <v>5856249591</v>
      </c>
      <c r="T704" s="5">
        <v>0</v>
      </c>
      <c r="U704" s="5">
        <v>5856249591</v>
      </c>
      <c r="V704" s="5"/>
      <c r="W704" s="5">
        <f t="shared" si="11"/>
        <v>0</v>
      </c>
      <c r="X704" s="5">
        <v>0</v>
      </c>
      <c r="Y704" s="5">
        <v>0</v>
      </c>
      <c r="Z704" s="5">
        <v>0</v>
      </c>
      <c r="AA704" s="5">
        <v>0</v>
      </c>
      <c r="AB704" s="5">
        <v>0</v>
      </c>
    </row>
    <row r="705" spans="1:28" ht="30" customHeight="1" x14ac:dyDescent="0.55000000000000004">
      <c r="A705" s="48" t="s">
        <v>27</v>
      </c>
      <c r="B705" s="2">
        <v>2024</v>
      </c>
      <c r="C705" s="1" t="s">
        <v>28</v>
      </c>
      <c r="D705" s="1" t="s">
        <v>985</v>
      </c>
      <c r="E705" s="1" t="s">
        <v>986</v>
      </c>
      <c r="F705" s="1" t="s">
        <v>995</v>
      </c>
      <c r="G705" s="1" t="s">
        <v>996</v>
      </c>
      <c r="H705" s="1" t="s">
        <v>246</v>
      </c>
      <c r="I705" s="1" t="s">
        <v>247</v>
      </c>
      <c r="J705" s="1" t="s">
        <v>41</v>
      </c>
      <c r="K705" s="1" t="s">
        <v>42</v>
      </c>
      <c r="L705" s="1" t="s">
        <v>43</v>
      </c>
      <c r="M705" s="1" t="s">
        <v>38</v>
      </c>
      <c r="N705" s="5">
        <v>1372655317</v>
      </c>
      <c r="O705" s="5"/>
      <c r="P705" s="5"/>
      <c r="Q705" s="5">
        <v>0</v>
      </c>
      <c r="R705" s="5">
        <v>0</v>
      </c>
      <c r="S705" s="5">
        <v>1372655317</v>
      </c>
      <c r="T705" s="5">
        <v>0</v>
      </c>
      <c r="U705" s="5">
        <v>1372655317</v>
      </c>
      <c r="V705" s="5"/>
      <c r="W705" s="5">
        <f t="shared" si="11"/>
        <v>0</v>
      </c>
      <c r="X705" s="5">
        <v>0</v>
      </c>
      <c r="Y705" s="5">
        <v>0</v>
      </c>
      <c r="Z705" s="5">
        <v>0</v>
      </c>
      <c r="AA705" s="5">
        <v>0</v>
      </c>
      <c r="AB705" s="5">
        <v>0</v>
      </c>
    </row>
    <row r="706" spans="1:28" ht="30" customHeight="1" x14ac:dyDescent="0.55000000000000004">
      <c r="A706" s="48" t="s">
        <v>27</v>
      </c>
      <c r="B706" s="2">
        <v>2024</v>
      </c>
      <c r="C706" s="1" t="s">
        <v>28</v>
      </c>
      <c r="D706" s="1" t="s">
        <v>985</v>
      </c>
      <c r="E706" s="1" t="s">
        <v>986</v>
      </c>
      <c r="F706" s="1" t="s">
        <v>997</v>
      </c>
      <c r="G706" s="1" t="s">
        <v>998</v>
      </c>
      <c r="H706" s="1" t="s">
        <v>60</v>
      </c>
      <c r="I706" s="1" t="s">
        <v>61</v>
      </c>
      <c r="J706" s="1" t="s">
        <v>41</v>
      </c>
      <c r="K706" s="1" t="s">
        <v>42</v>
      </c>
      <c r="L706" s="1" t="s">
        <v>43</v>
      </c>
      <c r="M706" s="1" t="s">
        <v>38</v>
      </c>
      <c r="N706" s="5">
        <v>80400000</v>
      </c>
      <c r="O706" s="5"/>
      <c r="P706" s="5"/>
      <c r="Q706" s="5">
        <v>0</v>
      </c>
      <c r="R706" s="5">
        <v>0</v>
      </c>
      <c r="S706" s="5">
        <v>80400000</v>
      </c>
      <c r="T706" s="5">
        <v>0</v>
      </c>
      <c r="U706" s="5">
        <v>80400000</v>
      </c>
      <c r="V706" s="5"/>
      <c r="W706" s="5">
        <f t="shared" si="11"/>
        <v>0</v>
      </c>
      <c r="X706" s="5">
        <v>0</v>
      </c>
      <c r="Y706" s="5">
        <v>0</v>
      </c>
      <c r="Z706" s="5">
        <v>0</v>
      </c>
      <c r="AA706" s="5">
        <v>0</v>
      </c>
      <c r="AB706" s="5">
        <v>0</v>
      </c>
    </row>
    <row r="707" spans="1:28" ht="30" customHeight="1" x14ac:dyDescent="0.55000000000000004">
      <c r="A707" s="48" t="s">
        <v>27</v>
      </c>
      <c r="B707" s="2">
        <v>2024</v>
      </c>
      <c r="C707" s="1" t="s">
        <v>28</v>
      </c>
      <c r="D707" s="1" t="s">
        <v>985</v>
      </c>
      <c r="E707" s="1" t="s">
        <v>986</v>
      </c>
      <c r="F707" s="1" t="s">
        <v>999</v>
      </c>
      <c r="G707" s="1" t="s">
        <v>1000</v>
      </c>
      <c r="H707" s="1" t="s">
        <v>340</v>
      </c>
      <c r="I707" s="1" t="s">
        <v>341</v>
      </c>
      <c r="J707" s="1" t="s">
        <v>41</v>
      </c>
      <c r="K707" s="1" t="s">
        <v>42</v>
      </c>
      <c r="L707" s="1" t="s">
        <v>43</v>
      </c>
      <c r="M707" s="1" t="s">
        <v>38</v>
      </c>
      <c r="N707" s="5">
        <v>216909000</v>
      </c>
      <c r="O707" s="5"/>
      <c r="P707" s="5"/>
      <c r="Q707" s="5">
        <v>0</v>
      </c>
      <c r="R707" s="5">
        <v>0</v>
      </c>
      <c r="S707" s="5">
        <v>216909000</v>
      </c>
      <c r="T707" s="5">
        <v>216909000</v>
      </c>
      <c r="U707" s="5">
        <v>0</v>
      </c>
      <c r="V707" s="5">
        <v>0</v>
      </c>
      <c r="W707" s="5">
        <f t="shared" si="11"/>
        <v>216909000</v>
      </c>
      <c r="X707" s="5">
        <v>0</v>
      </c>
      <c r="Y707" s="5">
        <v>0</v>
      </c>
      <c r="Z707" s="5">
        <v>0</v>
      </c>
      <c r="AA707" s="5">
        <v>0</v>
      </c>
      <c r="AB707" s="5">
        <v>0</v>
      </c>
    </row>
    <row r="708" spans="1:28" ht="30" customHeight="1" x14ac:dyDescent="0.55000000000000004">
      <c r="A708" s="48" t="s">
        <v>27</v>
      </c>
      <c r="B708" s="2">
        <v>2024</v>
      </c>
      <c r="C708" s="1" t="s">
        <v>28</v>
      </c>
      <c r="D708" s="1" t="s">
        <v>985</v>
      </c>
      <c r="E708" s="1" t="s">
        <v>986</v>
      </c>
      <c r="F708" s="1" t="s">
        <v>1001</v>
      </c>
      <c r="G708" s="1" t="s">
        <v>1002</v>
      </c>
      <c r="H708" s="1" t="s">
        <v>278</v>
      </c>
      <c r="I708" s="1" t="s">
        <v>279</v>
      </c>
      <c r="J708" s="1" t="s">
        <v>41</v>
      </c>
      <c r="K708" s="1" t="s">
        <v>42</v>
      </c>
      <c r="L708" s="1" t="s">
        <v>43</v>
      </c>
      <c r="M708" s="1" t="s">
        <v>38</v>
      </c>
      <c r="N708" s="5">
        <v>1231273000</v>
      </c>
      <c r="O708" s="5"/>
      <c r="P708" s="5"/>
      <c r="Q708" s="5">
        <v>0</v>
      </c>
      <c r="R708" s="5">
        <v>0</v>
      </c>
      <c r="S708" s="5">
        <v>1231273000</v>
      </c>
      <c r="T708" s="5">
        <v>1140570000</v>
      </c>
      <c r="U708" s="5">
        <v>90703000</v>
      </c>
      <c r="V708" s="5">
        <v>59626666</v>
      </c>
      <c r="W708" s="5">
        <f t="shared" si="11"/>
        <v>1080943334</v>
      </c>
      <c r="X708" s="5">
        <v>0</v>
      </c>
      <c r="Y708" s="5">
        <v>0</v>
      </c>
      <c r="Z708" s="5">
        <v>0</v>
      </c>
      <c r="AA708" s="5">
        <v>0</v>
      </c>
      <c r="AB708" s="5">
        <v>0</v>
      </c>
    </row>
    <row r="709" spans="1:28" ht="30" customHeight="1" x14ac:dyDescent="0.55000000000000004">
      <c r="A709" s="48" t="s">
        <v>27</v>
      </c>
      <c r="B709" s="2">
        <v>2024</v>
      </c>
      <c r="C709" s="1" t="s">
        <v>28</v>
      </c>
      <c r="D709" s="1" t="s">
        <v>985</v>
      </c>
      <c r="E709" s="1" t="s">
        <v>986</v>
      </c>
      <c r="F709" s="1" t="s">
        <v>1001</v>
      </c>
      <c r="G709" s="1" t="s">
        <v>1002</v>
      </c>
      <c r="H709" s="1" t="s">
        <v>214</v>
      </c>
      <c r="I709" s="1" t="s">
        <v>215</v>
      </c>
      <c r="J709" s="1" t="s">
        <v>41</v>
      </c>
      <c r="K709" s="1" t="s">
        <v>42</v>
      </c>
      <c r="L709" s="1" t="s">
        <v>43</v>
      </c>
      <c r="M709" s="1" t="s">
        <v>38</v>
      </c>
      <c r="N709" s="5">
        <v>137862000</v>
      </c>
      <c r="O709" s="5"/>
      <c r="P709" s="5"/>
      <c r="Q709" s="5">
        <v>0</v>
      </c>
      <c r="R709" s="5">
        <v>0</v>
      </c>
      <c r="S709" s="5">
        <v>137862000</v>
      </c>
      <c r="T709" s="5">
        <v>137862000</v>
      </c>
      <c r="U709" s="5">
        <v>0</v>
      </c>
      <c r="V709" s="5">
        <v>0</v>
      </c>
      <c r="W709" s="5">
        <f t="shared" si="11"/>
        <v>137862000</v>
      </c>
      <c r="X709" s="5">
        <v>0</v>
      </c>
      <c r="Y709" s="5">
        <v>0</v>
      </c>
      <c r="Z709" s="5">
        <v>0</v>
      </c>
      <c r="AA709" s="5">
        <v>0</v>
      </c>
      <c r="AB709" s="5">
        <v>0</v>
      </c>
    </row>
    <row r="710" spans="1:28" ht="30" customHeight="1" x14ac:dyDescent="0.55000000000000004">
      <c r="A710" s="48" t="s">
        <v>27</v>
      </c>
      <c r="B710" s="2">
        <v>2024</v>
      </c>
      <c r="C710" s="1" t="s">
        <v>28</v>
      </c>
      <c r="D710" s="1" t="s">
        <v>985</v>
      </c>
      <c r="E710" s="1" t="s">
        <v>986</v>
      </c>
      <c r="F710" s="1" t="s">
        <v>1003</v>
      </c>
      <c r="G710" s="1" t="s">
        <v>1004</v>
      </c>
      <c r="H710" s="1" t="s">
        <v>152</v>
      </c>
      <c r="I710" s="1" t="s">
        <v>153</v>
      </c>
      <c r="J710" s="1" t="s">
        <v>41</v>
      </c>
      <c r="K710" s="1" t="s">
        <v>42</v>
      </c>
      <c r="L710" s="1" t="s">
        <v>43</v>
      </c>
      <c r="M710" s="1" t="s">
        <v>38</v>
      </c>
      <c r="N710" s="5">
        <v>946593957</v>
      </c>
      <c r="O710" s="5"/>
      <c r="P710" s="5"/>
      <c r="Q710" s="5">
        <v>0</v>
      </c>
      <c r="R710" s="5">
        <v>0</v>
      </c>
      <c r="S710" s="5">
        <v>946593957</v>
      </c>
      <c r="T710" s="5">
        <v>577127921</v>
      </c>
      <c r="U710" s="5">
        <v>369466036</v>
      </c>
      <c r="V710" s="5">
        <v>173189915</v>
      </c>
      <c r="W710" s="5">
        <f t="shared" si="11"/>
        <v>403938006</v>
      </c>
      <c r="X710" s="5">
        <v>0</v>
      </c>
      <c r="Y710" s="5">
        <v>0</v>
      </c>
      <c r="Z710" s="5">
        <v>0</v>
      </c>
      <c r="AA710" s="5">
        <v>0</v>
      </c>
      <c r="AB710" s="5">
        <v>0</v>
      </c>
    </row>
    <row r="711" spans="1:28" ht="30" customHeight="1" x14ac:dyDescent="0.55000000000000004">
      <c r="A711" s="48" t="s">
        <v>27</v>
      </c>
      <c r="B711" s="2">
        <v>2024</v>
      </c>
      <c r="C711" s="1" t="s">
        <v>28</v>
      </c>
      <c r="D711" s="1" t="s">
        <v>985</v>
      </c>
      <c r="E711" s="1" t="s">
        <v>986</v>
      </c>
      <c r="F711" s="1" t="s">
        <v>1005</v>
      </c>
      <c r="G711" s="1" t="s">
        <v>1006</v>
      </c>
      <c r="H711" s="1" t="s">
        <v>148</v>
      </c>
      <c r="I711" s="1" t="s">
        <v>149</v>
      </c>
      <c r="J711" s="1" t="s">
        <v>35</v>
      </c>
      <c r="K711" s="1" t="s">
        <v>150</v>
      </c>
      <c r="L711" s="1" t="s">
        <v>151</v>
      </c>
      <c r="M711" s="1" t="s">
        <v>38</v>
      </c>
      <c r="N711" s="5">
        <v>469625000</v>
      </c>
      <c r="O711" s="5"/>
      <c r="P711" s="5"/>
      <c r="Q711" s="5">
        <v>0</v>
      </c>
      <c r="R711" s="5">
        <v>0</v>
      </c>
      <c r="S711" s="5">
        <v>469625000</v>
      </c>
      <c r="T711" s="5">
        <v>469625000</v>
      </c>
      <c r="U711" s="5">
        <v>0</v>
      </c>
      <c r="V711" s="5">
        <v>0</v>
      </c>
      <c r="W711" s="5">
        <f t="shared" si="11"/>
        <v>469625000</v>
      </c>
      <c r="X711" s="5">
        <v>0</v>
      </c>
      <c r="Y711" s="5">
        <v>0</v>
      </c>
      <c r="Z711" s="5">
        <v>0</v>
      </c>
      <c r="AA711" s="5">
        <v>0</v>
      </c>
      <c r="AB711" s="5">
        <v>0</v>
      </c>
    </row>
    <row r="712" spans="1:28" ht="30" customHeight="1" x14ac:dyDescent="0.55000000000000004">
      <c r="A712" s="48" t="s">
        <v>27</v>
      </c>
      <c r="B712" s="2">
        <v>2024</v>
      </c>
      <c r="C712" s="1" t="s">
        <v>28</v>
      </c>
      <c r="D712" s="1" t="s">
        <v>985</v>
      </c>
      <c r="E712" s="1" t="s">
        <v>986</v>
      </c>
      <c r="F712" s="1" t="s">
        <v>1005</v>
      </c>
      <c r="G712" s="1" t="s">
        <v>1006</v>
      </c>
      <c r="H712" s="1" t="s">
        <v>152</v>
      </c>
      <c r="I712" s="1" t="s">
        <v>153</v>
      </c>
      <c r="J712" s="1" t="s">
        <v>35</v>
      </c>
      <c r="K712" s="1" t="s">
        <v>150</v>
      </c>
      <c r="L712" s="1" t="s">
        <v>151</v>
      </c>
      <c r="M712" s="1" t="s">
        <v>38</v>
      </c>
      <c r="N712" s="5">
        <v>16815932</v>
      </c>
      <c r="O712" s="5"/>
      <c r="P712" s="5"/>
      <c r="Q712" s="5">
        <v>0</v>
      </c>
      <c r="R712" s="5">
        <v>0</v>
      </c>
      <c r="S712" s="5">
        <v>16815932</v>
      </c>
      <c r="T712" s="5">
        <v>0</v>
      </c>
      <c r="U712" s="5">
        <v>16815932</v>
      </c>
      <c r="V712" s="5"/>
      <c r="W712" s="5">
        <f t="shared" si="11"/>
        <v>0</v>
      </c>
      <c r="X712" s="5">
        <v>0</v>
      </c>
      <c r="Y712" s="5">
        <v>0</v>
      </c>
      <c r="Z712" s="5">
        <v>0</v>
      </c>
      <c r="AA712" s="5">
        <v>0</v>
      </c>
      <c r="AB712" s="5">
        <v>0</v>
      </c>
    </row>
    <row r="713" spans="1:28" ht="30" customHeight="1" x14ac:dyDescent="0.55000000000000004">
      <c r="A713" s="48" t="s">
        <v>27</v>
      </c>
      <c r="B713" s="2">
        <v>2024</v>
      </c>
      <c r="C713" s="1" t="s">
        <v>28</v>
      </c>
      <c r="D713" s="1" t="s">
        <v>985</v>
      </c>
      <c r="E713" s="1" t="s">
        <v>986</v>
      </c>
      <c r="F713" s="1" t="s">
        <v>1007</v>
      </c>
      <c r="G713" s="1" t="s">
        <v>1008</v>
      </c>
      <c r="H713" s="1" t="s">
        <v>152</v>
      </c>
      <c r="I713" s="1" t="s">
        <v>153</v>
      </c>
      <c r="J713" s="1" t="s">
        <v>41</v>
      </c>
      <c r="K713" s="1" t="s">
        <v>42</v>
      </c>
      <c r="L713" s="1" t="s">
        <v>43</v>
      </c>
      <c r="M713" s="1" t="s">
        <v>38</v>
      </c>
      <c r="N713" s="5">
        <v>10432108248</v>
      </c>
      <c r="O713" s="5"/>
      <c r="P713" s="5"/>
      <c r="Q713" s="5">
        <v>0</v>
      </c>
      <c r="R713" s="5">
        <v>0</v>
      </c>
      <c r="S713" s="5">
        <v>10432108248</v>
      </c>
      <c r="T713" s="5">
        <v>9922823492</v>
      </c>
      <c r="U713" s="5">
        <v>509284756</v>
      </c>
      <c r="V713" s="5">
        <v>4145452012</v>
      </c>
      <c r="W713" s="5">
        <f t="shared" si="11"/>
        <v>5777371480</v>
      </c>
      <c r="X713" s="5">
        <v>0</v>
      </c>
      <c r="Y713" s="5">
        <v>0</v>
      </c>
      <c r="Z713" s="5">
        <v>0</v>
      </c>
      <c r="AA713" s="5">
        <v>0</v>
      </c>
      <c r="AB713" s="5">
        <v>0</v>
      </c>
    </row>
    <row r="714" spans="1:28" ht="30" customHeight="1" x14ac:dyDescent="0.55000000000000004">
      <c r="A714" s="48" t="s">
        <v>27</v>
      </c>
      <c r="B714" s="2">
        <v>2024</v>
      </c>
      <c r="C714" s="1" t="s">
        <v>28</v>
      </c>
      <c r="D714" s="1" t="s">
        <v>985</v>
      </c>
      <c r="E714" s="1" t="s">
        <v>986</v>
      </c>
      <c r="F714" s="1" t="s">
        <v>1007</v>
      </c>
      <c r="G714" s="1" t="s">
        <v>1008</v>
      </c>
      <c r="H714" s="1" t="s">
        <v>214</v>
      </c>
      <c r="I714" s="1" t="s">
        <v>215</v>
      </c>
      <c r="J714" s="1" t="s">
        <v>41</v>
      </c>
      <c r="K714" s="1" t="s">
        <v>42</v>
      </c>
      <c r="L714" s="1" t="s">
        <v>43</v>
      </c>
      <c r="M714" s="1" t="s">
        <v>38</v>
      </c>
      <c r="N714" s="5">
        <v>181874545.75</v>
      </c>
      <c r="O714" s="5"/>
      <c r="P714" s="5"/>
      <c r="Q714" s="5">
        <v>0</v>
      </c>
      <c r="R714" s="5">
        <v>0</v>
      </c>
      <c r="S714" s="5">
        <v>181874545.75</v>
      </c>
      <c r="T714" s="5">
        <v>147806366</v>
      </c>
      <c r="U714" s="5">
        <v>34068179.75</v>
      </c>
      <c r="V714" s="5">
        <v>46590520</v>
      </c>
      <c r="W714" s="5">
        <f t="shared" si="11"/>
        <v>101215846</v>
      </c>
      <c r="X714" s="5">
        <v>0</v>
      </c>
      <c r="Y714" s="5">
        <v>0</v>
      </c>
      <c r="Z714" s="5">
        <v>0</v>
      </c>
      <c r="AA714" s="5">
        <v>0</v>
      </c>
      <c r="AB714" s="5">
        <v>0</v>
      </c>
    </row>
    <row r="715" spans="1:28" ht="30" customHeight="1" x14ac:dyDescent="0.55000000000000004">
      <c r="A715" s="48" t="s">
        <v>27</v>
      </c>
      <c r="B715" s="2">
        <v>2024</v>
      </c>
      <c r="C715" s="1" t="s">
        <v>28</v>
      </c>
      <c r="D715" s="1" t="s">
        <v>985</v>
      </c>
      <c r="E715" s="1" t="s">
        <v>986</v>
      </c>
      <c r="F715" s="1" t="s">
        <v>1009</v>
      </c>
      <c r="G715" s="1" t="s">
        <v>1010</v>
      </c>
      <c r="H715" s="1" t="s">
        <v>308</v>
      </c>
      <c r="I715" s="1" t="s">
        <v>309</v>
      </c>
      <c r="J715" s="1" t="s">
        <v>35</v>
      </c>
      <c r="K715" s="1" t="s">
        <v>36</v>
      </c>
      <c r="L715" s="1" t="s">
        <v>37</v>
      </c>
      <c r="M715" s="1" t="s">
        <v>38</v>
      </c>
      <c r="N715" s="5">
        <v>200000000</v>
      </c>
      <c r="O715" s="5"/>
      <c r="P715" s="5"/>
      <c r="Q715" s="5">
        <v>0</v>
      </c>
      <c r="R715" s="5">
        <v>0</v>
      </c>
      <c r="S715" s="5">
        <v>200000000</v>
      </c>
      <c r="T715" s="5">
        <v>0</v>
      </c>
      <c r="U715" s="5">
        <v>200000000</v>
      </c>
      <c r="V715" s="5"/>
      <c r="W715" s="5">
        <f t="shared" si="11"/>
        <v>0</v>
      </c>
      <c r="X715" s="5">
        <v>0</v>
      </c>
      <c r="Y715" s="5">
        <v>0</v>
      </c>
      <c r="Z715" s="5">
        <v>0</v>
      </c>
      <c r="AA715" s="5">
        <v>0</v>
      </c>
      <c r="AB715" s="5">
        <v>0</v>
      </c>
    </row>
    <row r="716" spans="1:28" ht="30" customHeight="1" x14ac:dyDescent="0.55000000000000004">
      <c r="A716" s="48" t="s">
        <v>27</v>
      </c>
      <c r="B716" s="2">
        <v>2024</v>
      </c>
      <c r="C716" s="1" t="s">
        <v>28</v>
      </c>
      <c r="D716" s="1" t="s">
        <v>985</v>
      </c>
      <c r="E716" s="1" t="s">
        <v>986</v>
      </c>
      <c r="F716" s="1" t="s">
        <v>1011</v>
      </c>
      <c r="G716" s="1" t="s">
        <v>1012</v>
      </c>
      <c r="H716" s="1" t="s">
        <v>190</v>
      </c>
      <c r="I716" s="1" t="s">
        <v>191</v>
      </c>
      <c r="J716" s="1" t="s">
        <v>35</v>
      </c>
      <c r="K716" s="1" t="s">
        <v>36</v>
      </c>
      <c r="L716" s="1" t="s">
        <v>37</v>
      </c>
      <c r="M716" s="1" t="s">
        <v>38</v>
      </c>
      <c r="N716" s="5">
        <v>69000000</v>
      </c>
      <c r="O716" s="5"/>
      <c r="P716" s="5"/>
      <c r="Q716" s="5">
        <v>0</v>
      </c>
      <c r="R716" s="5">
        <v>0</v>
      </c>
      <c r="S716" s="5">
        <v>69000000</v>
      </c>
      <c r="T716" s="5">
        <v>69000000</v>
      </c>
      <c r="U716" s="5">
        <v>0</v>
      </c>
      <c r="V716" s="5">
        <v>68800000</v>
      </c>
      <c r="W716" s="5">
        <f t="shared" si="11"/>
        <v>200000</v>
      </c>
      <c r="X716" s="5">
        <v>2800000</v>
      </c>
      <c r="Y716" s="5">
        <v>2800000</v>
      </c>
      <c r="Z716" s="5">
        <v>2800000</v>
      </c>
      <c r="AA716" s="5">
        <v>0</v>
      </c>
      <c r="AB716" s="5">
        <v>0</v>
      </c>
    </row>
    <row r="717" spans="1:28" ht="30" customHeight="1" x14ac:dyDescent="0.55000000000000004">
      <c r="A717" s="48" t="s">
        <v>27</v>
      </c>
      <c r="B717" s="2">
        <v>2024</v>
      </c>
      <c r="C717" s="1" t="s">
        <v>28</v>
      </c>
      <c r="D717" s="1" t="s">
        <v>985</v>
      </c>
      <c r="E717" s="1" t="s">
        <v>986</v>
      </c>
      <c r="F717" s="1" t="s">
        <v>1013</v>
      </c>
      <c r="G717" s="1" t="s">
        <v>1014</v>
      </c>
      <c r="H717" s="1" t="s">
        <v>316</v>
      </c>
      <c r="I717" s="1" t="s">
        <v>317</v>
      </c>
      <c r="J717" s="1" t="s">
        <v>35</v>
      </c>
      <c r="K717" s="1" t="s">
        <v>36</v>
      </c>
      <c r="L717" s="1" t="s">
        <v>37</v>
      </c>
      <c r="M717" s="1" t="s">
        <v>38</v>
      </c>
      <c r="N717" s="5">
        <v>371786968</v>
      </c>
      <c r="O717" s="5"/>
      <c r="P717" s="5"/>
      <c r="Q717" s="5">
        <v>0</v>
      </c>
      <c r="R717" s="5">
        <v>0</v>
      </c>
      <c r="S717" s="5">
        <v>371786968</v>
      </c>
      <c r="T717" s="5">
        <v>285122928</v>
      </c>
      <c r="U717" s="5">
        <v>86664040</v>
      </c>
      <c r="V717" s="5">
        <v>178324200</v>
      </c>
      <c r="W717" s="5">
        <f t="shared" si="11"/>
        <v>106798728</v>
      </c>
      <c r="X717" s="5">
        <v>7070100</v>
      </c>
      <c r="Y717" s="5">
        <v>7070100</v>
      </c>
      <c r="Z717" s="5">
        <v>7070100</v>
      </c>
      <c r="AA717" s="5">
        <v>0</v>
      </c>
      <c r="AB717" s="5">
        <v>0</v>
      </c>
    </row>
    <row r="718" spans="1:28" ht="30" customHeight="1" x14ac:dyDescent="0.55000000000000004">
      <c r="A718" s="48" t="s">
        <v>27</v>
      </c>
      <c r="B718" s="2">
        <v>2024</v>
      </c>
      <c r="C718" s="1" t="s">
        <v>28</v>
      </c>
      <c r="D718" s="1" t="s">
        <v>985</v>
      </c>
      <c r="E718" s="1" t="s">
        <v>986</v>
      </c>
      <c r="F718" s="1" t="s">
        <v>1015</v>
      </c>
      <c r="G718" s="1" t="s">
        <v>1016</v>
      </c>
      <c r="H718" s="1" t="s">
        <v>214</v>
      </c>
      <c r="I718" s="1" t="s">
        <v>215</v>
      </c>
      <c r="J718" s="1" t="s">
        <v>41</v>
      </c>
      <c r="K718" s="1" t="s">
        <v>42</v>
      </c>
      <c r="L718" s="1" t="s">
        <v>43</v>
      </c>
      <c r="M718" s="1" t="s">
        <v>38</v>
      </c>
      <c r="N718" s="5">
        <v>474671273</v>
      </c>
      <c r="O718" s="5"/>
      <c r="P718" s="5"/>
      <c r="Q718" s="5">
        <v>0</v>
      </c>
      <c r="R718" s="5">
        <v>0</v>
      </c>
      <c r="S718" s="5">
        <v>474671273</v>
      </c>
      <c r="T718" s="5">
        <v>388222614</v>
      </c>
      <c r="U718" s="5">
        <v>86448659</v>
      </c>
      <c r="V718" s="5">
        <v>174713513</v>
      </c>
      <c r="W718" s="5">
        <f t="shared" ref="W718:W781" si="12">+T718-V718</f>
        <v>213509101</v>
      </c>
      <c r="X718" s="5">
        <v>0</v>
      </c>
      <c r="Y718" s="5">
        <v>0</v>
      </c>
      <c r="Z718" s="5">
        <v>0</v>
      </c>
      <c r="AA718" s="5">
        <v>0</v>
      </c>
      <c r="AB718" s="5">
        <v>0</v>
      </c>
    </row>
    <row r="719" spans="1:28" ht="30" customHeight="1" x14ac:dyDescent="0.55000000000000004">
      <c r="A719" s="48" t="s">
        <v>27</v>
      </c>
      <c r="B719" s="2">
        <v>2024</v>
      </c>
      <c r="C719" s="1" t="s">
        <v>28</v>
      </c>
      <c r="D719" s="1" t="s">
        <v>985</v>
      </c>
      <c r="E719" s="1" t="s">
        <v>986</v>
      </c>
      <c r="F719" s="1" t="s">
        <v>1017</v>
      </c>
      <c r="G719" s="1" t="s">
        <v>1018</v>
      </c>
      <c r="H719" s="1" t="s">
        <v>214</v>
      </c>
      <c r="I719" s="1" t="s">
        <v>215</v>
      </c>
      <c r="J719" s="1" t="s">
        <v>41</v>
      </c>
      <c r="K719" s="1" t="s">
        <v>42</v>
      </c>
      <c r="L719" s="1" t="s">
        <v>43</v>
      </c>
      <c r="M719" s="1" t="s">
        <v>38</v>
      </c>
      <c r="N719" s="5">
        <v>124550000</v>
      </c>
      <c r="O719" s="5"/>
      <c r="P719" s="5"/>
      <c r="Q719" s="5">
        <v>0</v>
      </c>
      <c r="R719" s="5">
        <v>0</v>
      </c>
      <c r="S719" s="5">
        <v>124550000</v>
      </c>
      <c r="T719" s="5">
        <v>124550000</v>
      </c>
      <c r="U719" s="5">
        <v>0</v>
      </c>
      <c r="V719" s="5">
        <v>0</v>
      </c>
      <c r="W719" s="5">
        <f t="shared" si="12"/>
        <v>124550000</v>
      </c>
      <c r="X719" s="5">
        <v>0</v>
      </c>
      <c r="Y719" s="5">
        <v>0</v>
      </c>
      <c r="Z719" s="5">
        <v>0</v>
      </c>
      <c r="AA719" s="5">
        <v>0</v>
      </c>
      <c r="AB719" s="5">
        <v>0</v>
      </c>
    </row>
    <row r="720" spans="1:28" ht="30" customHeight="1" x14ac:dyDescent="0.55000000000000004">
      <c r="A720" s="48" t="s">
        <v>27</v>
      </c>
      <c r="B720" s="2">
        <v>2024</v>
      </c>
      <c r="C720" s="1" t="s">
        <v>28</v>
      </c>
      <c r="D720" s="1" t="s">
        <v>985</v>
      </c>
      <c r="E720" s="1" t="s">
        <v>986</v>
      </c>
      <c r="F720" s="1" t="s">
        <v>1019</v>
      </c>
      <c r="G720" s="1" t="s">
        <v>1020</v>
      </c>
      <c r="H720" s="1" t="s">
        <v>214</v>
      </c>
      <c r="I720" s="1" t="s">
        <v>215</v>
      </c>
      <c r="J720" s="1" t="s">
        <v>41</v>
      </c>
      <c r="K720" s="1" t="s">
        <v>42</v>
      </c>
      <c r="L720" s="1" t="s">
        <v>43</v>
      </c>
      <c r="M720" s="1" t="s">
        <v>38</v>
      </c>
      <c r="N720" s="5">
        <v>45878400</v>
      </c>
      <c r="O720" s="5"/>
      <c r="P720" s="5"/>
      <c r="Q720" s="5">
        <v>0</v>
      </c>
      <c r="R720" s="5">
        <v>0</v>
      </c>
      <c r="S720" s="5">
        <v>45878400</v>
      </c>
      <c r="T720" s="5">
        <v>23198400</v>
      </c>
      <c r="U720" s="5">
        <v>22680000</v>
      </c>
      <c r="V720" s="5">
        <v>0</v>
      </c>
      <c r="W720" s="5">
        <f t="shared" si="12"/>
        <v>23198400</v>
      </c>
      <c r="X720" s="5">
        <v>0</v>
      </c>
      <c r="Y720" s="5">
        <v>0</v>
      </c>
      <c r="Z720" s="5">
        <v>0</v>
      </c>
      <c r="AA720" s="5">
        <v>0</v>
      </c>
      <c r="AB720" s="5">
        <v>0</v>
      </c>
    </row>
    <row r="721" spans="1:28" ht="30" customHeight="1" x14ac:dyDescent="0.55000000000000004">
      <c r="A721" s="48" t="s">
        <v>27</v>
      </c>
      <c r="B721" s="2">
        <v>2024</v>
      </c>
      <c r="C721" s="1" t="s">
        <v>28</v>
      </c>
      <c r="D721" s="1" t="s">
        <v>1021</v>
      </c>
      <c r="E721" s="1" t="s">
        <v>1022</v>
      </c>
      <c r="F721" s="1" t="s">
        <v>1023</v>
      </c>
      <c r="G721" s="1" t="s">
        <v>1024</v>
      </c>
      <c r="H721" s="1" t="s">
        <v>152</v>
      </c>
      <c r="I721" s="1" t="s">
        <v>153</v>
      </c>
      <c r="J721" s="1" t="s">
        <v>41</v>
      </c>
      <c r="K721" s="1" t="s">
        <v>42</v>
      </c>
      <c r="L721" s="1" t="s">
        <v>43</v>
      </c>
      <c r="M721" s="1" t="s">
        <v>38</v>
      </c>
      <c r="N721" s="5">
        <v>59480618</v>
      </c>
      <c r="O721" s="5"/>
      <c r="P721" s="5"/>
      <c r="Q721" s="5">
        <v>0</v>
      </c>
      <c r="R721" s="5">
        <v>0</v>
      </c>
      <c r="S721" s="5">
        <v>59480618</v>
      </c>
      <c r="T721" s="5">
        <v>59480618</v>
      </c>
      <c r="U721" s="5">
        <v>0</v>
      </c>
      <c r="V721" s="5">
        <v>0</v>
      </c>
      <c r="W721" s="5">
        <f t="shared" si="12"/>
        <v>59480618</v>
      </c>
      <c r="X721" s="5">
        <v>0</v>
      </c>
      <c r="Y721" s="5">
        <v>0</v>
      </c>
      <c r="Z721" s="5">
        <v>0</v>
      </c>
      <c r="AA721" s="5">
        <v>0</v>
      </c>
      <c r="AB721" s="5">
        <v>0</v>
      </c>
    </row>
    <row r="722" spans="1:28" ht="30" customHeight="1" x14ac:dyDescent="0.55000000000000004">
      <c r="A722" s="48" t="s">
        <v>27</v>
      </c>
      <c r="B722" s="2">
        <v>2024</v>
      </c>
      <c r="C722" s="1" t="s">
        <v>28</v>
      </c>
      <c r="D722" s="1" t="s">
        <v>1021</v>
      </c>
      <c r="E722" s="1" t="s">
        <v>1022</v>
      </c>
      <c r="F722" s="1" t="s">
        <v>1025</v>
      </c>
      <c r="G722" s="1" t="s">
        <v>1026</v>
      </c>
      <c r="H722" s="1" t="s">
        <v>262</v>
      </c>
      <c r="I722" s="1" t="s">
        <v>263</v>
      </c>
      <c r="J722" s="1" t="s">
        <v>41</v>
      </c>
      <c r="K722" s="1" t="s">
        <v>42</v>
      </c>
      <c r="L722" s="1" t="s">
        <v>43</v>
      </c>
      <c r="M722" s="1" t="s">
        <v>38</v>
      </c>
      <c r="N722" s="5">
        <v>1348691000</v>
      </c>
      <c r="O722" s="5"/>
      <c r="P722" s="5"/>
      <c r="Q722" s="5">
        <v>0</v>
      </c>
      <c r="R722" s="5">
        <v>0</v>
      </c>
      <c r="S722" s="5">
        <v>1348691000</v>
      </c>
      <c r="T722" s="5">
        <v>1348691000</v>
      </c>
      <c r="U722" s="5">
        <v>0</v>
      </c>
      <c r="V722" s="5">
        <v>923474752</v>
      </c>
      <c r="W722" s="5">
        <f t="shared" si="12"/>
        <v>425216248</v>
      </c>
      <c r="X722" s="5">
        <v>0</v>
      </c>
      <c r="Y722" s="5">
        <v>0</v>
      </c>
      <c r="Z722" s="5">
        <v>0</v>
      </c>
      <c r="AA722" s="5">
        <v>0</v>
      </c>
      <c r="AB722" s="5">
        <v>0</v>
      </c>
    </row>
    <row r="723" spans="1:28" ht="30" customHeight="1" x14ac:dyDescent="0.55000000000000004">
      <c r="A723" s="48" t="s">
        <v>27</v>
      </c>
      <c r="B723" s="2">
        <v>2024</v>
      </c>
      <c r="C723" s="1" t="s">
        <v>28</v>
      </c>
      <c r="D723" s="1" t="s">
        <v>1021</v>
      </c>
      <c r="E723" s="1" t="s">
        <v>1022</v>
      </c>
      <c r="F723" s="1" t="s">
        <v>1025</v>
      </c>
      <c r="G723" s="1" t="s">
        <v>1026</v>
      </c>
      <c r="H723" s="1" t="s">
        <v>152</v>
      </c>
      <c r="I723" s="1" t="s">
        <v>153</v>
      </c>
      <c r="J723" s="1" t="s">
        <v>35</v>
      </c>
      <c r="K723" s="1" t="s">
        <v>36</v>
      </c>
      <c r="L723" s="1" t="s">
        <v>37</v>
      </c>
      <c r="M723" s="1" t="s">
        <v>38</v>
      </c>
      <c r="N723" s="5">
        <v>73254679</v>
      </c>
      <c r="O723" s="5"/>
      <c r="P723" s="5"/>
      <c r="Q723" s="5">
        <v>0</v>
      </c>
      <c r="R723" s="5">
        <v>0</v>
      </c>
      <c r="S723" s="5">
        <v>73254679</v>
      </c>
      <c r="T723" s="5">
        <v>73254679</v>
      </c>
      <c r="U723" s="5">
        <v>0</v>
      </c>
      <c r="V723" s="5">
        <v>0</v>
      </c>
      <c r="W723" s="5">
        <f t="shared" si="12"/>
        <v>73254679</v>
      </c>
      <c r="X723" s="5">
        <v>0</v>
      </c>
      <c r="Y723" s="5">
        <v>0</v>
      </c>
      <c r="Z723" s="5">
        <v>0</v>
      </c>
      <c r="AA723" s="5">
        <v>0</v>
      </c>
      <c r="AB723" s="5">
        <v>0</v>
      </c>
    </row>
    <row r="724" spans="1:28" ht="30" customHeight="1" x14ac:dyDescent="0.55000000000000004">
      <c r="A724" s="48" t="s">
        <v>27</v>
      </c>
      <c r="B724" s="2">
        <v>2024</v>
      </c>
      <c r="C724" s="1" t="s">
        <v>28</v>
      </c>
      <c r="D724" s="1" t="s">
        <v>1021</v>
      </c>
      <c r="E724" s="1" t="s">
        <v>1022</v>
      </c>
      <c r="F724" s="1" t="s">
        <v>1025</v>
      </c>
      <c r="G724" s="1" t="s">
        <v>1026</v>
      </c>
      <c r="H724" s="1" t="s">
        <v>152</v>
      </c>
      <c r="I724" s="1" t="s">
        <v>153</v>
      </c>
      <c r="J724" s="1" t="s">
        <v>41</v>
      </c>
      <c r="K724" s="1" t="s">
        <v>42</v>
      </c>
      <c r="L724" s="1" t="s">
        <v>43</v>
      </c>
      <c r="M724" s="1" t="s">
        <v>38</v>
      </c>
      <c r="N724" s="5">
        <v>3152868846</v>
      </c>
      <c r="O724" s="5">
        <v>14640000</v>
      </c>
      <c r="P724" s="5">
        <v>0</v>
      </c>
      <c r="Q724" s="5">
        <v>0</v>
      </c>
      <c r="R724" s="5">
        <v>0</v>
      </c>
      <c r="S724" s="5">
        <v>3167508846</v>
      </c>
      <c r="T724" s="5">
        <v>3167508846</v>
      </c>
      <c r="U724" s="5">
        <v>0</v>
      </c>
      <c r="V724" s="5">
        <v>1004166478.77</v>
      </c>
      <c r="W724" s="5">
        <f t="shared" si="12"/>
        <v>2163342367.23</v>
      </c>
      <c r="X724" s="5">
        <v>57309547.770000003</v>
      </c>
      <c r="Y724" s="5">
        <v>56121637</v>
      </c>
      <c r="Z724" s="5">
        <v>56121637</v>
      </c>
      <c r="AA724" s="5">
        <v>0</v>
      </c>
      <c r="AB724" s="5">
        <v>0</v>
      </c>
    </row>
    <row r="725" spans="1:28" ht="30" customHeight="1" x14ac:dyDescent="0.55000000000000004">
      <c r="A725" s="48" t="s">
        <v>27</v>
      </c>
      <c r="B725" s="2">
        <v>2024</v>
      </c>
      <c r="C725" s="1" t="s">
        <v>28</v>
      </c>
      <c r="D725" s="1" t="s">
        <v>1021</v>
      </c>
      <c r="E725" s="1" t="s">
        <v>1022</v>
      </c>
      <c r="F725" s="1" t="s">
        <v>1025</v>
      </c>
      <c r="G725" s="1" t="s">
        <v>1026</v>
      </c>
      <c r="H725" s="1" t="s">
        <v>200</v>
      </c>
      <c r="I725" s="1" t="s">
        <v>201</v>
      </c>
      <c r="J725" s="1" t="s">
        <v>35</v>
      </c>
      <c r="K725" s="1" t="s">
        <v>150</v>
      </c>
      <c r="L725" s="1" t="s">
        <v>151</v>
      </c>
      <c r="M725" s="1" t="s">
        <v>38</v>
      </c>
      <c r="N725" s="5">
        <v>19178835</v>
      </c>
      <c r="O725" s="5"/>
      <c r="P725" s="5"/>
      <c r="Q725" s="5">
        <v>0</v>
      </c>
      <c r="R725" s="5">
        <v>0</v>
      </c>
      <c r="S725" s="5">
        <v>19178835</v>
      </c>
      <c r="T725" s="5">
        <v>19178835</v>
      </c>
      <c r="U725" s="5">
        <v>0</v>
      </c>
      <c r="V725" s="5">
        <v>0</v>
      </c>
      <c r="W725" s="5">
        <f t="shared" si="12"/>
        <v>19178835</v>
      </c>
      <c r="X725" s="5">
        <v>0</v>
      </c>
      <c r="Y725" s="5">
        <v>0</v>
      </c>
      <c r="Z725" s="5">
        <v>0</v>
      </c>
      <c r="AA725" s="5">
        <v>0</v>
      </c>
      <c r="AB725" s="5">
        <v>0</v>
      </c>
    </row>
    <row r="726" spans="1:28" ht="30" customHeight="1" x14ac:dyDescent="0.55000000000000004">
      <c r="A726" s="48" t="s">
        <v>27</v>
      </c>
      <c r="B726" s="2">
        <v>2024</v>
      </c>
      <c r="C726" s="1" t="s">
        <v>28</v>
      </c>
      <c r="D726" s="1" t="s">
        <v>1021</v>
      </c>
      <c r="E726" s="1" t="s">
        <v>1022</v>
      </c>
      <c r="F726" s="1" t="s">
        <v>1025</v>
      </c>
      <c r="G726" s="1" t="s">
        <v>1026</v>
      </c>
      <c r="H726" s="1" t="s">
        <v>332</v>
      </c>
      <c r="I726" s="1" t="s">
        <v>333</v>
      </c>
      <c r="J726" s="1" t="s">
        <v>41</v>
      </c>
      <c r="K726" s="1" t="s">
        <v>42</v>
      </c>
      <c r="L726" s="1" t="s">
        <v>43</v>
      </c>
      <c r="M726" s="1" t="s">
        <v>38</v>
      </c>
      <c r="N726" s="5">
        <v>41040000</v>
      </c>
      <c r="O726" s="5"/>
      <c r="P726" s="5"/>
      <c r="Q726" s="5">
        <v>0</v>
      </c>
      <c r="R726" s="5">
        <v>0</v>
      </c>
      <c r="S726" s="5">
        <v>41040000</v>
      </c>
      <c r="T726" s="5">
        <v>41040000</v>
      </c>
      <c r="U726" s="5">
        <v>0</v>
      </c>
      <c r="V726" s="5">
        <v>33744000</v>
      </c>
      <c r="W726" s="5">
        <f t="shared" si="12"/>
        <v>7296000</v>
      </c>
      <c r="X726" s="5">
        <v>1184000</v>
      </c>
      <c r="Y726" s="5">
        <v>1184000</v>
      </c>
      <c r="Z726" s="5">
        <v>1184000</v>
      </c>
      <c r="AA726" s="5">
        <v>0</v>
      </c>
      <c r="AB726" s="5">
        <v>0</v>
      </c>
    </row>
    <row r="727" spans="1:28" ht="30" customHeight="1" x14ac:dyDescent="0.55000000000000004">
      <c r="A727" s="48" t="s">
        <v>27</v>
      </c>
      <c r="B727" s="2">
        <v>2024</v>
      </c>
      <c r="C727" s="1" t="s">
        <v>28</v>
      </c>
      <c r="D727" s="1" t="s">
        <v>1021</v>
      </c>
      <c r="E727" s="1" t="s">
        <v>1022</v>
      </c>
      <c r="F727" s="1" t="s">
        <v>1027</v>
      </c>
      <c r="G727" s="1" t="s">
        <v>1028</v>
      </c>
      <c r="H727" s="1" t="s">
        <v>152</v>
      </c>
      <c r="I727" s="1" t="s">
        <v>153</v>
      </c>
      <c r="J727" s="1" t="s">
        <v>35</v>
      </c>
      <c r="K727" s="1" t="s">
        <v>150</v>
      </c>
      <c r="L727" s="1" t="s">
        <v>151</v>
      </c>
      <c r="M727" s="1" t="s">
        <v>38</v>
      </c>
      <c r="N727" s="5">
        <v>4657428545</v>
      </c>
      <c r="O727" s="5"/>
      <c r="P727" s="5"/>
      <c r="Q727" s="5">
        <v>0</v>
      </c>
      <c r="R727" s="5">
        <v>0</v>
      </c>
      <c r="S727" s="5">
        <v>4657428545</v>
      </c>
      <c r="T727" s="5">
        <v>4657428545</v>
      </c>
      <c r="U727" s="5">
        <v>0</v>
      </c>
      <c r="V727" s="5">
        <v>3699704140</v>
      </c>
      <c r="W727" s="5">
        <f t="shared" si="12"/>
        <v>957724405</v>
      </c>
      <c r="X727" s="5">
        <v>0</v>
      </c>
      <c r="Y727" s="5">
        <v>0</v>
      </c>
      <c r="Z727" s="5">
        <v>0</v>
      </c>
      <c r="AA727" s="5">
        <v>0</v>
      </c>
      <c r="AB727" s="5">
        <v>0</v>
      </c>
    </row>
    <row r="728" spans="1:28" ht="30" customHeight="1" x14ac:dyDescent="0.55000000000000004">
      <c r="A728" s="48" t="s">
        <v>27</v>
      </c>
      <c r="B728" s="2">
        <v>2024</v>
      </c>
      <c r="C728" s="1" t="s">
        <v>28</v>
      </c>
      <c r="D728" s="1" t="s">
        <v>1021</v>
      </c>
      <c r="E728" s="1" t="s">
        <v>1022</v>
      </c>
      <c r="F728" s="1" t="s">
        <v>1027</v>
      </c>
      <c r="G728" s="1" t="s">
        <v>1028</v>
      </c>
      <c r="H728" s="1" t="s">
        <v>152</v>
      </c>
      <c r="I728" s="1" t="s">
        <v>153</v>
      </c>
      <c r="J728" s="1" t="s">
        <v>41</v>
      </c>
      <c r="K728" s="1" t="s">
        <v>42</v>
      </c>
      <c r="L728" s="1" t="s">
        <v>43</v>
      </c>
      <c r="M728" s="1" t="s">
        <v>38</v>
      </c>
      <c r="N728" s="5">
        <v>128319398</v>
      </c>
      <c r="O728" s="5"/>
      <c r="P728" s="5"/>
      <c r="Q728" s="5">
        <v>0</v>
      </c>
      <c r="R728" s="5">
        <v>0</v>
      </c>
      <c r="S728" s="5">
        <v>128319398</v>
      </c>
      <c r="T728" s="5">
        <v>128319398</v>
      </c>
      <c r="U728" s="5">
        <v>0</v>
      </c>
      <c r="V728" s="5">
        <v>104319398</v>
      </c>
      <c r="W728" s="5">
        <f t="shared" si="12"/>
        <v>24000000</v>
      </c>
      <c r="X728" s="5">
        <v>0</v>
      </c>
      <c r="Y728" s="5">
        <v>0</v>
      </c>
      <c r="Z728" s="5">
        <v>0</v>
      </c>
      <c r="AA728" s="5">
        <v>0</v>
      </c>
      <c r="AB728" s="5">
        <v>0</v>
      </c>
    </row>
    <row r="729" spans="1:28" ht="30" customHeight="1" x14ac:dyDescent="0.55000000000000004">
      <c r="A729" s="48" t="s">
        <v>27</v>
      </c>
      <c r="B729" s="2">
        <v>2024</v>
      </c>
      <c r="C729" s="1" t="s">
        <v>28</v>
      </c>
      <c r="D729" s="1" t="s">
        <v>1021</v>
      </c>
      <c r="E729" s="1" t="s">
        <v>1022</v>
      </c>
      <c r="F729" s="1" t="s">
        <v>1029</v>
      </c>
      <c r="G729" s="1" t="s">
        <v>1030</v>
      </c>
      <c r="H729" s="1" t="s">
        <v>244</v>
      </c>
      <c r="I729" s="1" t="s">
        <v>245</v>
      </c>
      <c r="J729" s="1" t="s">
        <v>41</v>
      </c>
      <c r="K729" s="1" t="s">
        <v>42</v>
      </c>
      <c r="L729" s="1" t="s">
        <v>43</v>
      </c>
      <c r="M729" s="1" t="s">
        <v>38</v>
      </c>
      <c r="N729" s="5">
        <v>1512000000</v>
      </c>
      <c r="O729" s="5"/>
      <c r="P729" s="5"/>
      <c r="Q729" s="5">
        <v>0</v>
      </c>
      <c r="R729" s="5">
        <v>0</v>
      </c>
      <c r="S729" s="5">
        <v>1512000000</v>
      </c>
      <c r="T729" s="5">
        <v>1512000000</v>
      </c>
      <c r="U729" s="5">
        <v>0</v>
      </c>
      <c r="V729" s="5">
        <v>0</v>
      </c>
      <c r="W729" s="5">
        <f t="shared" si="12"/>
        <v>1512000000</v>
      </c>
      <c r="X729" s="5">
        <v>0</v>
      </c>
      <c r="Y729" s="5">
        <v>0</v>
      </c>
      <c r="Z729" s="5">
        <v>0</v>
      </c>
      <c r="AA729" s="5">
        <v>0</v>
      </c>
      <c r="AB729" s="5">
        <v>0</v>
      </c>
    </row>
    <row r="730" spans="1:28" ht="30" customHeight="1" x14ac:dyDescent="0.55000000000000004">
      <c r="A730" s="48" t="s">
        <v>27</v>
      </c>
      <c r="B730" s="2">
        <v>2024</v>
      </c>
      <c r="C730" s="1" t="s">
        <v>28</v>
      </c>
      <c r="D730" s="1" t="s">
        <v>1021</v>
      </c>
      <c r="E730" s="1" t="s">
        <v>1022</v>
      </c>
      <c r="F730" s="1" t="s">
        <v>1029</v>
      </c>
      <c r="G730" s="1" t="s">
        <v>1030</v>
      </c>
      <c r="H730" s="1" t="s">
        <v>246</v>
      </c>
      <c r="I730" s="1" t="s">
        <v>247</v>
      </c>
      <c r="J730" s="1" t="s">
        <v>41</v>
      </c>
      <c r="K730" s="1" t="s">
        <v>42</v>
      </c>
      <c r="L730" s="1" t="s">
        <v>43</v>
      </c>
      <c r="M730" s="1" t="s">
        <v>38</v>
      </c>
      <c r="N730" s="5">
        <v>2135285000</v>
      </c>
      <c r="O730" s="5"/>
      <c r="P730" s="5"/>
      <c r="Q730" s="5">
        <v>0</v>
      </c>
      <c r="R730" s="5">
        <v>0</v>
      </c>
      <c r="S730" s="5">
        <v>2135285000</v>
      </c>
      <c r="T730" s="5">
        <v>2135285000</v>
      </c>
      <c r="U730" s="5">
        <v>0</v>
      </c>
      <c r="V730" s="5">
        <v>0</v>
      </c>
      <c r="W730" s="5">
        <f t="shared" si="12"/>
        <v>2135285000</v>
      </c>
      <c r="X730" s="5">
        <v>0</v>
      </c>
      <c r="Y730" s="5">
        <v>0</v>
      </c>
      <c r="Z730" s="5">
        <v>0</v>
      </c>
      <c r="AA730" s="5">
        <v>0</v>
      </c>
      <c r="AB730" s="5">
        <v>0</v>
      </c>
    </row>
    <row r="731" spans="1:28" ht="30" customHeight="1" x14ac:dyDescent="0.55000000000000004">
      <c r="A731" s="48" t="s">
        <v>27</v>
      </c>
      <c r="B731" s="2">
        <v>2024</v>
      </c>
      <c r="C731" s="1" t="s">
        <v>28</v>
      </c>
      <c r="D731" s="1" t="s">
        <v>1021</v>
      </c>
      <c r="E731" s="1" t="s">
        <v>1022</v>
      </c>
      <c r="F731" s="1" t="s">
        <v>1031</v>
      </c>
      <c r="G731" s="1" t="s">
        <v>1032</v>
      </c>
      <c r="H731" s="1" t="s">
        <v>60</v>
      </c>
      <c r="I731" s="1" t="s">
        <v>61</v>
      </c>
      <c r="J731" s="1" t="s">
        <v>41</v>
      </c>
      <c r="K731" s="1" t="s">
        <v>42</v>
      </c>
      <c r="L731" s="1" t="s">
        <v>43</v>
      </c>
      <c r="M731" s="1" t="s">
        <v>38</v>
      </c>
      <c r="N731" s="5">
        <v>60000000</v>
      </c>
      <c r="O731" s="5"/>
      <c r="P731" s="5"/>
      <c r="Q731" s="5">
        <v>0</v>
      </c>
      <c r="R731" s="5">
        <v>0</v>
      </c>
      <c r="S731" s="5">
        <v>60000000</v>
      </c>
      <c r="T731" s="5">
        <v>60000000</v>
      </c>
      <c r="U731" s="5">
        <v>0</v>
      </c>
      <c r="V731" s="5">
        <v>0</v>
      </c>
      <c r="W731" s="5">
        <f t="shared" si="12"/>
        <v>60000000</v>
      </c>
      <c r="X731" s="5">
        <v>0</v>
      </c>
      <c r="Y731" s="5">
        <v>0</v>
      </c>
      <c r="Z731" s="5">
        <v>0</v>
      </c>
      <c r="AA731" s="5">
        <v>0</v>
      </c>
      <c r="AB731" s="5">
        <v>0</v>
      </c>
    </row>
    <row r="732" spans="1:28" ht="30" customHeight="1" x14ac:dyDescent="0.55000000000000004">
      <c r="A732" s="48" t="s">
        <v>27</v>
      </c>
      <c r="B732" s="2">
        <v>2024</v>
      </c>
      <c r="C732" s="1" t="s">
        <v>28</v>
      </c>
      <c r="D732" s="1" t="s">
        <v>1021</v>
      </c>
      <c r="E732" s="1" t="s">
        <v>1022</v>
      </c>
      <c r="F732" s="1" t="s">
        <v>1033</v>
      </c>
      <c r="G732" s="1" t="s">
        <v>1034</v>
      </c>
      <c r="H732" s="1" t="s">
        <v>340</v>
      </c>
      <c r="I732" s="1" t="s">
        <v>341</v>
      </c>
      <c r="J732" s="1" t="s">
        <v>41</v>
      </c>
      <c r="K732" s="1" t="s">
        <v>42</v>
      </c>
      <c r="L732" s="1" t="s">
        <v>43</v>
      </c>
      <c r="M732" s="1" t="s">
        <v>38</v>
      </c>
      <c r="N732" s="5">
        <v>350836000</v>
      </c>
      <c r="O732" s="5"/>
      <c r="P732" s="5"/>
      <c r="Q732" s="5">
        <v>0</v>
      </c>
      <c r="R732" s="5">
        <v>0</v>
      </c>
      <c r="S732" s="5">
        <v>350836000</v>
      </c>
      <c r="T732" s="5">
        <v>350836000</v>
      </c>
      <c r="U732" s="5">
        <v>0</v>
      </c>
      <c r="V732" s="5">
        <v>284332533</v>
      </c>
      <c r="W732" s="5">
        <f t="shared" si="12"/>
        <v>66503467</v>
      </c>
      <c r="X732" s="5">
        <v>1213333</v>
      </c>
      <c r="Y732" s="5">
        <v>1213333</v>
      </c>
      <c r="Z732" s="5">
        <v>1213333</v>
      </c>
      <c r="AA732" s="5">
        <v>0</v>
      </c>
      <c r="AB732" s="5">
        <v>0</v>
      </c>
    </row>
    <row r="733" spans="1:28" ht="30" customHeight="1" x14ac:dyDescent="0.55000000000000004">
      <c r="A733" s="48" t="s">
        <v>27</v>
      </c>
      <c r="B733" s="2">
        <v>2024</v>
      </c>
      <c r="C733" s="1" t="s">
        <v>28</v>
      </c>
      <c r="D733" s="1" t="s">
        <v>1021</v>
      </c>
      <c r="E733" s="1" t="s">
        <v>1022</v>
      </c>
      <c r="F733" s="1" t="s">
        <v>1033</v>
      </c>
      <c r="G733" s="1" t="s">
        <v>1034</v>
      </c>
      <c r="H733" s="1" t="s">
        <v>214</v>
      </c>
      <c r="I733" s="1" t="s">
        <v>215</v>
      </c>
      <c r="J733" s="1" t="s">
        <v>41</v>
      </c>
      <c r="K733" s="1" t="s">
        <v>42</v>
      </c>
      <c r="L733" s="1" t="s">
        <v>43</v>
      </c>
      <c r="M733" s="1" t="s">
        <v>38</v>
      </c>
      <c r="N733" s="5">
        <v>39856000</v>
      </c>
      <c r="O733" s="5"/>
      <c r="P733" s="5"/>
      <c r="Q733" s="5">
        <v>0</v>
      </c>
      <c r="R733" s="5">
        <v>0</v>
      </c>
      <c r="S733" s="5">
        <v>39856000</v>
      </c>
      <c r="T733" s="5">
        <v>39856000</v>
      </c>
      <c r="U733" s="5">
        <v>0</v>
      </c>
      <c r="V733" s="5">
        <v>37600000</v>
      </c>
      <c r="W733" s="5">
        <f t="shared" si="12"/>
        <v>2256000</v>
      </c>
      <c r="X733" s="5">
        <v>0</v>
      </c>
      <c r="Y733" s="5">
        <v>0</v>
      </c>
      <c r="Z733" s="5">
        <v>0</v>
      </c>
      <c r="AA733" s="5">
        <v>0</v>
      </c>
      <c r="AB733" s="5">
        <v>0</v>
      </c>
    </row>
    <row r="734" spans="1:28" ht="30" customHeight="1" x14ac:dyDescent="0.55000000000000004">
      <c r="A734" s="48" t="s">
        <v>27</v>
      </c>
      <c r="B734" s="2">
        <v>2024</v>
      </c>
      <c r="C734" s="1" t="s">
        <v>28</v>
      </c>
      <c r="D734" s="1" t="s">
        <v>1021</v>
      </c>
      <c r="E734" s="1" t="s">
        <v>1022</v>
      </c>
      <c r="F734" s="1" t="s">
        <v>1035</v>
      </c>
      <c r="G734" s="1" t="s">
        <v>1036</v>
      </c>
      <c r="H734" s="1" t="s">
        <v>152</v>
      </c>
      <c r="I734" s="1" t="s">
        <v>153</v>
      </c>
      <c r="J734" s="1" t="s">
        <v>35</v>
      </c>
      <c r="K734" s="1" t="s">
        <v>150</v>
      </c>
      <c r="L734" s="1" t="s">
        <v>151</v>
      </c>
      <c r="M734" s="1" t="s">
        <v>38</v>
      </c>
      <c r="N734" s="5">
        <v>269878000</v>
      </c>
      <c r="O734" s="5"/>
      <c r="P734" s="5"/>
      <c r="Q734" s="5">
        <v>0</v>
      </c>
      <c r="R734" s="5">
        <v>0</v>
      </c>
      <c r="S734" s="5">
        <v>269878000</v>
      </c>
      <c r="T734" s="5">
        <v>269878000</v>
      </c>
      <c r="U734" s="5">
        <v>0</v>
      </c>
      <c r="V734" s="5">
        <v>0</v>
      </c>
      <c r="W734" s="5">
        <f t="shared" si="12"/>
        <v>269878000</v>
      </c>
      <c r="X734" s="5">
        <v>0</v>
      </c>
      <c r="Y734" s="5">
        <v>0</v>
      </c>
      <c r="Z734" s="5">
        <v>0</v>
      </c>
      <c r="AA734" s="5">
        <v>0</v>
      </c>
      <c r="AB734" s="5">
        <v>0</v>
      </c>
    </row>
    <row r="735" spans="1:28" ht="30" customHeight="1" x14ac:dyDescent="0.55000000000000004">
      <c r="A735" s="48" t="s">
        <v>27</v>
      </c>
      <c r="B735" s="2">
        <v>2024</v>
      </c>
      <c r="C735" s="1" t="s">
        <v>28</v>
      </c>
      <c r="D735" s="1" t="s">
        <v>1021</v>
      </c>
      <c r="E735" s="1" t="s">
        <v>1022</v>
      </c>
      <c r="F735" s="1" t="s">
        <v>1037</v>
      </c>
      <c r="G735" s="1" t="s">
        <v>1038</v>
      </c>
      <c r="H735" s="1" t="s">
        <v>152</v>
      </c>
      <c r="I735" s="1" t="s">
        <v>153</v>
      </c>
      <c r="J735" s="1" t="s">
        <v>41</v>
      </c>
      <c r="K735" s="1" t="s">
        <v>42</v>
      </c>
      <c r="L735" s="1" t="s">
        <v>43</v>
      </c>
      <c r="M735" s="1" t="s">
        <v>38</v>
      </c>
      <c r="N735" s="5">
        <v>1433448792</v>
      </c>
      <c r="O735" s="5"/>
      <c r="P735" s="5"/>
      <c r="Q735" s="5">
        <v>0</v>
      </c>
      <c r="R735" s="5">
        <v>0</v>
      </c>
      <c r="S735" s="5">
        <v>1433448792</v>
      </c>
      <c r="T735" s="5">
        <v>1433448792</v>
      </c>
      <c r="U735" s="5">
        <v>0</v>
      </c>
      <c r="V735" s="5">
        <v>722593336</v>
      </c>
      <c r="W735" s="5">
        <f t="shared" si="12"/>
        <v>710855456</v>
      </c>
      <c r="X735" s="5">
        <v>12193333</v>
      </c>
      <c r="Y735" s="5">
        <v>12193333</v>
      </c>
      <c r="Z735" s="5">
        <v>12193333</v>
      </c>
      <c r="AA735" s="5">
        <v>0</v>
      </c>
      <c r="AB735" s="5">
        <v>0</v>
      </c>
    </row>
    <row r="736" spans="1:28" ht="30" customHeight="1" x14ac:dyDescent="0.55000000000000004">
      <c r="A736" s="48" t="s">
        <v>27</v>
      </c>
      <c r="B736" s="2">
        <v>2024</v>
      </c>
      <c r="C736" s="1" t="s">
        <v>28</v>
      </c>
      <c r="D736" s="1" t="s">
        <v>1021</v>
      </c>
      <c r="E736" s="1" t="s">
        <v>1022</v>
      </c>
      <c r="F736" s="1" t="s">
        <v>1039</v>
      </c>
      <c r="G736" s="1" t="s">
        <v>1040</v>
      </c>
      <c r="H736" s="1" t="s">
        <v>148</v>
      </c>
      <c r="I736" s="1" t="s">
        <v>149</v>
      </c>
      <c r="J736" s="1" t="s">
        <v>35</v>
      </c>
      <c r="K736" s="1" t="s">
        <v>150</v>
      </c>
      <c r="L736" s="1" t="s">
        <v>151</v>
      </c>
      <c r="M736" s="1" t="s">
        <v>38</v>
      </c>
      <c r="N736" s="5">
        <v>414375000</v>
      </c>
      <c r="O736" s="5"/>
      <c r="P736" s="5"/>
      <c r="Q736" s="5">
        <v>0</v>
      </c>
      <c r="R736" s="5">
        <v>0</v>
      </c>
      <c r="S736" s="5">
        <v>414375000</v>
      </c>
      <c r="T736" s="5">
        <v>414375000</v>
      </c>
      <c r="U736" s="5">
        <v>0</v>
      </c>
      <c r="V736" s="5">
        <v>0</v>
      </c>
      <c r="W736" s="5">
        <f t="shared" si="12"/>
        <v>414375000</v>
      </c>
      <c r="X736" s="5">
        <v>0</v>
      </c>
      <c r="Y736" s="5">
        <v>0</v>
      </c>
      <c r="Z736" s="5">
        <v>0</v>
      </c>
      <c r="AA736" s="5">
        <v>0</v>
      </c>
      <c r="AB736" s="5">
        <v>0</v>
      </c>
    </row>
    <row r="737" spans="1:28" ht="30" customHeight="1" x14ac:dyDescent="0.55000000000000004">
      <c r="A737" s="48" t="s">
        <v>27</v>
      </c>
      <c r="B737" s="2">
        <v>2024</v>
      </c>
      <c r="C737" s="1" t="s">
        <v>28</v>
      </c>
      <c r="D737" s="1" t="s">
        <v>1021</v>
      </c>
      <c r="E737" s="1" t="s">
        <v>1022</v>
      </c>
      <c r="F737" s="1" t="s">
        <v>1039</v>
      </c>
      <c r="G737" s="1" t="s">
        <v>1040</v>
      </c>
      <c r="H737" s="1" t="s">
        <v>152</v>
      </c>
      <c r="I737" s="1" t="s">
        <v>153</v>
      </c>
      <c r="J737" s="1" t="s">
        <v>35</v>
      </c>
      <c r="K737" s="1" t="s">
        <v>150</v>
      </c>
      <c r="L737" s="1" t="s">
        <v>151</v>
      </c>
      <c r="M737" s="1" t="s">
        <v>38</v>
      </c>
      <c r="N737" s="5">
        <v>15940332</v>
      </c>
      <c r="O737" s="5"/>
      <c r="P737" s="5"/>
      <c r="Q737" s="5">
        <v>0</v>
      </c>
      <c r="R737" s="5">
        <v>0</v>
      </c>
      <c r="S737" s="5">
        <v>15940332</v>
      </c>
      <c r="T737" s="5">
        <v>15940332</v>
      </c>
      <c r="U737" s="5">
        <v>0</v>
      </c>
      <c r="V737" s="5">
        <v>0</v>
      </c>
      <c r="W737" s="5">
        <f t="shared" si="12"/>
        <v>15940332</v>
      </c>
      <c r="X737" s="5">
        <v>0</v>
      </c>
      <c r="Y737" s="5">
        <v>0</v>
      </c>
      <c r="Z737" s="5">
        <v>0</v>
      </c>
      <c r="AA737" s="5">
        <v>0</v>
      </c>
      <c r="AB737" s="5">
        <v>0</v>
      </c>
    </row>
    <row r="738" spans="1:28" ht="30" customHeight="1" x14ac:dyDescent="0.55000000000000004">
      <c r="A738" s="48" t="s">
        <v>27</v>
      </c>
      <c r="B738" s="2">
        <v>2024</v>
      </c>
      <c r="C738" s="1" t="s">
        <v>28</v>
      </c>
      <c r="D738" s="1" t="s">
        <v>1021</v>
      </c>
      <c r="E738" s="1" t="s">
        <v>1022</v>
      </c>
      <c r="F738" s="1" t="s">
        <v>1041</v>
      </c>
      <c r="G738" s="1" t="s">
        <v>1042</v>
      </c>
      <c r="H738" s="1" t="s">
        <v>152</v>
      </c>
      <c r="I738" s="1" t="s">
        <v>153</v>
      </c>
      <c r="J738" s="1" t="s">
        <v>41</v>
      </c>
      <c r="K738" s="1" t="s">
        <v>42</v>
      </c>
      <c r="L738" s="1" t="s">
        <v>43</v>
      </c>
      <c r="M738" s="1" t="s">
        <v>38</v>
      </c>
      <c r="N738" s="5">
        <v>17724667755</v>
      </c>
      <c r="O738" s="5"/>
      <c r="P738" s="5"/>
      <c r="Q738" s="5">
        <v>0</v>
      </c>
      <c r="R738" s="5">
        <v>0</v>
      </c>
      <c r="S738" s="5">
        <v>17724667755</v>
      </c>
      <c r="T738" s="5">
        <v>17724667755</v>
      </c>
      <c r="U738" s="5">
        <v>0</v>
      </c>
      <c r="V738" s="5">
        <v>15376523088</v>
      </c>
      <c r="W738" s="5">
        <f t="shared" si="12"/>
        <v>2348144667</v>
      </c>
      <c r="X738" s="5">
        <v>0</v>
      </c>
      <c r="Y738" s="5">
        <v>0</v>
      </c>
      <c r="Z738" s="5">
        <v>0</v>
      </c>
      <c r="AA738" s="5">
        <v>0</v>
      </c>
      <c r="AB738" s="5">
        <v>0</v>
      </c>
    </row>
    <row r="739" spans="1:28" ht="30" customHeight="1" x14ac:dyDescent="0.55000000000000004">
      <c r="A739" s="48" t="s">
        <v>27</v>
      </c>
      <c r="B739" s="2">
        <v>2024</v>
      </c>
      <c r="C739" s="1" t="s">
        <v>28</v>
      </c>
      <c r="D739" s="1" t="s">
        <v>1021</v>
      </c>
      <c r="E739" s="1" t="s">
        <v>1022</v>
      </c>
      <c r="F739" s="1" t="s">
        <v>1043</v>
      </c>
      <c r="G739" s="1" t="s">
        <v>1044</v>
      </c>
      <c r="H739" s="1" t="s">
        <v>308</v>
      </c>
      <c r="I739" s="1" t="s">
        <v>309</v>
      </c>
      <c r="J739" s="1" t="s">
        <v>35</v>
      </c>
      <c r="K739" s="1" t="s">
        <v>36</v>
      </c>
      <c r="L739" s="1" t="s">
        <v>37</v>
      </c>
      <c r="M739" s="1" t="s">
        <v>38</v>
      </c>
      <c r="N739" s="5">
        <v>100000000</v>
      </c>
      <c r="O739" s="5"/>
      <c r="P739" s="5"/>
      <c r="Q739" s="5">
        <v>0</v>
      </c>
      <c r="R739" s="5">
        <v>0</v>
      </c>
      <c r="S739" s="5">
        <v>100000000</v>
      </c>
      <c r="T739" s="5">
        <v>100000000</v>
      </c>
      <c r="U739" s="5">
        <v>0</v>
      </c>
      <c r="V739" s="5">
        <v>0</v>
      </c>
      <c r="W739" s="5">
        <f t="shared" si="12"/>
        <v>100000000</v>
      </c>
      <c r="X739" s="5">
        <v>0</v>
      </c>
      <c r="Y739" s="5">
        <v>0</v>
      </c>
      <c r="Z739" s="5">
        <v>0</v>
      </c>
      <c r="AA739" s="5">
        <v>0</v>
      </c>
      <c r="AB739" s="5">
        <v>0</v>
      </c>
    </row>
    <row r="740" spans="1:28" ht="30" customHeight="1" x14ac:dyDescent="0.55000000000000004">
      <c r="A740" s="48" t="s">
        <v>27</v>
      </c>
      <c r="B740" s="2">
        <v>2024</v>
      </c>
      <c r="C740" s="1" t="s">
        <v>28</v>
      </c>
      <c r="D740" s="1" t="s">
        <v>1021</v>
      </c>
      <c r="E740" s="1" t="s">
        <v>1022</v>
      </c>
      <c r="F740" s="1" t="s">
        <v>1045</v>
      </c>
      <c r="G740" s="1" t="s">
        <v>1046</v>
      </c>
      <c r="H740" s="1" t="s">
        <v>190</v>
      </c>
      <c r="I740" s="1" t="s">
        <v>191</v>
      </c>
      <c r="J740" s="1" t="s">
        <v>35</v>
      </c>
      <c r="K740" s="1" t="s">
        <v>36</v>
      </c>
      <c r="L740" s="1" t="s">
        <v>37</v>
      </c>
      <c r="M740" s="1" t="s">
        <v>38</v>
      </c>
      <c r="N740" s="5">
        <v>69000000</v>
      </c>
      <c r="O740" s="5"/>
      <c r="P740" s="5"/>
      <c r="Q740" s="5">
        <v>0</v>
      </c>
      <c r="R740" s="5">
        <v>0</v>
      </c>
      <c r="S740" s="5">
        <v>69000000</v>
      </c>
      <c r="T740" s="5">
        <v>69000000</v>
      </c>
      <c r="U740" s="5">
        <v>0</v>
      </c>
      <c r="V740" s="5">
        <v>68800000</v>
      </c>
      <c r="W740" s="5">
        <f t="shared" si="12"/>
        <v>200000</v>
      </c>
      <c r="X740" s="5">
        <v>0</v>
      </c>
      <c r="Y740" s="5">
        <v>0</v>
      </c>
      <c r="Z740" s="5">
        <v>0</v>
      </c>
      <c r="AA740" s="5">
        <v>0</v>
      </c>
      <c r="AB740" s="5">
        <v>0</v>
      </c>
    </row>
    <row r="741" spans="1:28" ht="30" customHeight="1" x14ac:dyDescent="0.55000000000000004">
      <c r="A741" s="48" t="s">
        <v>27</v>
      </c>
      <c r="B741" s="2">
        <v>2024</v>
      </c>
      <c r="C741" s="1" t="s">
        <v>28</v>
      </c>
      <c r="D741" s="1" t="s">
        <v>1021</v>
      </c>
      <c r="E741" s="1" t="s">
        <v>1022</v>
      </c>
      <c r="F741" s="1" t="s">
        <v>1047</v>
      </c>
      <c r="G741" s="1" t="s">
        <v>1048</v>
      </c>
      <c r="H741" s="1" t="s">
        <v>316</v>
      </c>
      <c r="I741" s="1" t="s">
        <v>317</v>
      </c>
      <c r="J741" s="1" t="s">
        <v>35</v>
      </c>
      <c r="K741" s="1" t="s">
        <v>36</v>
      </c>
      <c r="L741" s="1" t="s">
        <v>37</v>
      </c>
      <c r="M741" s="1" t="s">
        <v>38</v>
      </c>
      <c r="N741" s="5">
        <v>650265851</v>
      </c>
      <c r="O741" s="5"/>
      <c r="P741" s="5"/>
      <c r="Q741" s="5">
        <v>0</v>
      </c>
      <c r="R741" s="5">
        <v>0</v>
      </c>
      <c r="S741" s="5">
        <v>650265851</v>
      </c>
      <c r="T741" s="5">
        <v>650265851</v>
      </c>
      <c r="U741" s="5">
        <v>0</v>
      </c>
      <c r="V741" s="5">
        <v>276612500</v>
      </c>
      <c r="W741" s="5">
        <f t="shared" si="12"/>
        <v>373653351</v>
      </c>
      <c r="X741" s="5">
        <v>12326500</v>
      </c>
      <c r="Y741" s="5">
        <v>12326500</v>
      </c>
      <c r="Z741" s="5">
        <v>12326500</v>
      </c>
      <c r="AA741" s="5">
        <v>0</v>
      </c>
      <c r="AB741" s="5">
        <v>0</v>
      </c>
    </row>
    <row r="742" spans="1:28" ht="30" customHeight="1" x14ac:dyDescent="0.55000000000000004">
      <c r="A742" s="48" t="s">
        <v>27</v>
      </c>
      <c r="B742" s="2">
        <v>2024</v>
      </c>
      <c r="C742" s="1" t="s">
        <v>28</v>
      </c>
      <c r="D742" s="1" t="s">
        <v>1021</v>
      </c>
      <c r="E742" s="1" t="s">
        <v>1022</v>
      </c>
      <c r="F742" s="1" t="s">
        <v>1049</v>
      </c>
      <c r="G742" s="1" t="s">
        <v>1050</v>
      </c>
      <c r="H742" s="1" t="s">
        <v>214</v>
      </c>
      <c r="I742" s="1" t="s">
        <v>215</v>
      </c>
      <c r="J742" s="1" t="s">
        <v>41</v>
      </c>
      <c r="K742" s="1" t="s">
        <v>42</v>
      </c>
      <c r="L742" s="1" t="s">
        <v>43</v>
      </c>
      <c r="M742" s="1" t="s">
        <v>38</v>
      </c>
      <c r="N742" s="5">
        <v>518437669.25</v>
      </c>
      <c r="O742" s="5"/>
      <c r="P742" s="5"/>
      <c r="Q742" s="5">
        <v>0</v>
      </c>
      <c r="R742" s="5">
        <v>0</v>
      </c>
      <c r="S742" s="5">
        <v>518437669.25</v>
      </c>
      <c r="T742" s="5">
        <v>518437669.25</v>
      </c>
      <c r="U742" s="5">
        <v>0</v>
      </c>
      <c r="V742" s="5">
        <v>120569715</v>
      </c>
      <c r="W742" s="5">
        <f t="shared" si="12"/>
        <v>397867954.25</v>
      </c>
      <c r="X742" s="5">
        <v>0</v>
      </c>
      <c r="Y742" s="5">
        <v>0</v>
      </c>
      <c r="Z742" s="5">
        <v>0</v>
      </c>
      <c r="AA742" s="5">
        <v>0</v>
      </c>
      <c r="AB742" s="5">
        <v>0</v>
      </c>
    </row>
    <row r="743" spans="1:28" ht="30" customHeight="1" x14ac:dyDescent="0.55000000000000004">
      <c r="A743" s="48" t="s">
        <v>27</v>
      </c>
      <c r="B743" s="2">
        <v>2024</v>
      </c>
      <c r="C743" s="1" t="s">
        <v>28</v>
      </c>
      <c r="D743" s="1" t="s">
        <v>1021</v>
      </c>
      <c r="E743" s="1" t="s">
        <v>1022</v>
      </c>
      <c r="F743" s="1" t="s">
        <v>1051</v>
      </c>
      <c r="G743" s="1" t="s">
        <v>1052</v>
      </c>
      <c r="H743" s="1" t="s">
        <v>214</v>
      </c>
      <c r="I743" s="1" t="s">
        <v>215</v>
      </c>
      <c r="J743" s="1" t="s">
        <v>41</v>
      </c>
      <c r="K743" s="1" t="s">
        <v>42</v>
      </c>
      <c r="L743" s="1" t="s">
        <v>43</v>
      </c>
      <c r="M743" s="1" t="s">
        <v>38</v>
      </c>
      <c r="N743" s="5">
        <v>34874000</v>
      </c>
      <c r="O743" s="5"/>
      <c r="P743" s="5"/>
      <c r="Q743" s="5">
        <v>0</v>
      </c>
      <c r="R743" s="5">
        <v>0</v>
      </c>
      <c r="S743" s="5">
        <v>34874000</v>
      </c>
      <c r="T743" s="5">
        <v>34874000</v>
      </c>
      <c r="U743" s="5">
        <v>0</v>
      </c>
      <c r="V743" s="5">
        <v>32900000</v>
      </c>
      <c r="W743" s="5">
        <f t="shared" si="12"/>
        <v>1974000</v>
      </c>
      <c r="X743" s="5">
        <v>0</v>
      </c>
      <c r="Y743" s="5">
        <v>0</v>
      </c>
      <c r="Z743" s="5">
        <v>0</v>
      </c>
      <c r="AA743" s="5">
        <v>0</v>
      </c>
      <c r="AB743" s="5">
        <v>0</v>
      </c>
    </row>
    <row r="744" spans="1:28" ht="30" hidden="1" customHeight="1" x14ac:dyDescent="0.55000000000000004">
      <c r="A744" s="48" t="s">
        <v>27</v>
      </c>
      <c r="B744" s="2">
        <v>2024</v>
      </c>
      <c r="C744" s="1" t="s">
        <v>28</v>
      </c>
      <c r="D744" s="1" t="s">
        <v>1053</v>
      </c>
      <c r="E744" s="1" t="s">
        <v>1054</v>
      </c>
      <c r="F744" s="1" t="s">
        <v>31</v>
      </c>
      <c r="G744" s="1" t="s">
        <v>32</v>
      </c>
      <c r="H744" s="1" t="s">
        <v>33</v>
      </c>
      <c r="I744" s="1" t="s">
        <v>34</v>
      </c>
      <c r="J744" s="1" t="s">
        <v>35</v>
      </c>
      <c r="K744" s="1" t="s">
        <v>36</v>
      </c>
      <c r="L744" s="1" t="s">
        <v>37</v>
      </c>
      <c r="M744" s="1" t="s">
        <v>38</v>
      </c>
      <c r="N744" s="5">
        <v>10280000</v>
      </c>
      <c r="O744" s="5"/>
      <c r="P744" s="5"/>
      <c r="Q744" s="5">
        <v>0</v>
      </c>
      <c r="R744" s="5">
        <v>0</v>
      </c>
      <c r="S744" s="5">
        <v>10280000</v>
      </c>
      <c r="T744" s="5">
        <v>10280000</v>
      </c>
      <c r="U744" s="5">
        <v>0</v>
      </c>
      <c r="V744" s="5">
        <v>0</v>
      </c>
      <c r="W744" s="5">
        <f t="shared" si="12"/>
        <v>10280000</v>
      </c>
      <c r="X744" s="5">
        <v>0</v>
      </c>
      <c r="Y744" s="5">
        <v>0</v>
      </c>
      <c r="Z744" s="5">
        <v>0</v>
      </c>
      <c r="AA744" s="5">
        <v>0</v>
      </c>
      <c r="AB744" s="5">
        <v>0</v>
      </c>
    </row>
    <row r="745" spans="1:28" ht="30" hidden="1" customHeight="1" x14ac:dyDescent="0.55000000000000004">
      <c r="A745" s="48" t="s">
        <v>27</v>
      </c>
      <c r="B745" s="2">
        <v>2024</v>
      </c>
      <c r="C745" s="1" t="s">
        <v>28</v>
      </c>
      <c r="D745" s="1" t="s">
        <v>1053</v>
      </c>
      <c r="E745" s="1" t="s">
        <v>1054</v>
      </c>
      <c r="F745" s="1" t="s">
        <v>31</v>
      </c>
      <c r="G745" s="1" t="s">
        <v>32</v>
      </c>
      <c r="H745" s="1" t="s">
        <v>142</v>
      </c>
      <c r="I745" s="1" t="s">
        <v>143</v>
      </c>
      <c r="J745" s="1" t="s">
        <v>35</v>
      </c>
      <c r="K745" s="1" t="s">
        <v>36</v>
      </c>
      <c r="L745" s="1" t="s">
        <v>37</v>
      </c>
      <c r="M745" s="1" t="s">
        <v>38</v>
      </c>
      <c r="N745" s="5">
        <v>1542523000</v>
      </c>
      <c r="O745" s="5"/>
      <c r="P745" s="5"/>
      <c r="Q745" s="5">
        <v>0</v>
      </c>
      <c r="R745" s="5">
        <v>0</v>
      </c>
      <c r="S745" s="5">
        <v>1542523000</v>
      </c>
      <c r="T745" s="5">
        <v>0</v>
      </c>
      <c r="U745" s="5">
        <v>1542523000</v>
      </c>
      <c r="V745" s="5"/>
      <c r="W745" s="5">
        <f t="shared" si="12"/>
        <v>0</v>
      </c>
      <c r="X745" s="5">
        <v>0</v>
      </c>
      <c r="Y745" s="5">
        <v>0</v>
      </c>
      <c r="Z745" s="5">
        <v>0</v>
      </c>
      <c r="AA745" s="5">
        <v>0</v>
      </c>
      <c r="AB745" s="5">
        <v>0</v>
      </c>
    </row>
    <row r="746" spans="1:28" ht="30" customHeight="1" x14ac:dyDescent="0.55000000000000004">
      <c r="A746" s="48" t="s">
        <v>27</v>
      </c>
      <c r="B746" s="2">
        <v>2024</v>
      </c>
      <c r="C746" s="1" t="s">
        <v>28</v>
      </c>
      <c r="D746" s="1" t="s">
        <v>1053</v>
      </c>
      <c r="E746" s="1" t="s">
        <v>1054</v>
      </c>
      <c r="F746" s="1" t="s">
        <v>31</v>
      </c>
      <c r="G746" s="1" t="s">
        <v>32</v>
      </c>
      <c r="H746" s="1" t="s">
        <v>260</v>
      </c>
      <c r="I746" s="1" t="s">
        <v>261</v>
      </c>
      <c r="J746" s="1" t="s">
        <v>41</v>
      </c>
      <c r="K746" s="1" t="s">
        <v>42</v>
      </c>
      <c r="L746" s="1" t="s">
        <v>43</v>
      </c>
      <c r="M746" s="1" t="s">
        <v>38</v>
      </c>
      <c r="N746" s="5">
        <v>94668000</v>
      </c>
      <c r="O746" s="5"/>
      <c r="P746" s="5"/>
      <c r="Q746" s="5">
        <v>0</v>
      </c>
      <c r="R746" s="5">
        <v>0</v>
      </c>
      <c r="S746" s="5">
        <v>94668000</v>
      </c>
      <c r="T746" s="5">
        <v>94668000</v>
      </c>
      <c r="U746" s="5">
        <v>0</v>
      </c>
      <c r="V746" s="5">
        <v>94668000</v>
      </c>
      <c r="W746" s="5">
        <f t="shared" si="12"/>
        <v>0</v>
      </c>
      <c r="X746" s="5">
        <v>0</v>
      </c>
      <c r="Y746" s="5">
        <v>0</v>
      </c>
      <c r="Z746" s="5">
        <v>0</v>
      </c>
      <c r="AA746" s="5">
        <v>0</v>
      </c>
      <c r="AB746" s="5">
        <v>0</v>
      </c>
    </row>
    <row r="747" spans="1:28" ht="30" customHeight="1" x14ac:dyDescent="0.55000000000000004">
      <c r="A747" s="48" t="s">
        <v>27</v>
      </c>
      <c r="B747" s="2">
        <v>2024</v>
      </c>
      <c r="C747" s="1" t="s">
        <v>28</v>
      </c>
      <c r="D747" s="1" t="s">
        <v>1053</v>
      </c>
      <c r="E747" s="1" t="s">
        <v>1054</v>
      </c>
      <c r="F747" s="1" t="s">
        <v>31</v>
      </c>
      <c r="G747" s="1" t="s">
        <v>32</v>
      </c>
      <c r="H747" s="1" t="s">
        <v>262</v>
      </c>
      <c r="I747" s="1" t="s">
        <v>263</v>
      </c>
      <c r="J747" s="1" t="s">
        <v>41</v>
      </c>
      <c r="K747" s="1" t="s">
        <v>42</v>
      </c>
      <c r="L747" s="1" t="s">
        <v>43</v>
      </c>
      <c r="M747" s="1" t="s">
        <v>38</v>
      </c>
      <c r="N747" s="5">
        <v>599058000</v>
      </c>
      <c r="O747" s="5"/>
      <c r="P747" s="5"/>
      <c r="Q747" s="5">
        <v>0</v>
      </c>
      <c r="R747" s="5">
        <v>0</v>
      </c>
      <c r="S747" s="5">
        <v>599058000</v>
      </c>
      <c r="T747" s="5">
        <v>599058000</v>
      </c>
      <c r="U747" s="5">
        <v>0</v>
      </c>
      <c r="V747" s="5">
        <v>338406000</v>
      </c>
      <c r="W747" s="5">
        <f t="shared" si="12"/>
        <v>260652000</v>
      </c>
      <c r="X747" s="5">
        <v>0</v>
      </c>
      <c r="Y747" s="5">
        <v>0</v>
      </c>
      <c r="Z747" s="5">
        <v>0</v>
      </c>
      <c r="AA747" s="5">
        <v>0</v>
      </c>
      <c r="AB747" s="5">
        <v>0</v>
      </c>
    </row>
    <row r="748" spans="1:28" ht="30" customHeight="1" x14ac:dyDescent="0.55000000000000004">
      <c r="A748" s="48" t="s">
        <v>27</v>
      </c>
      <c r="B748" s="2">
        <v>2024</v>
      </c>
      <c r="C748" s="1" t="s">
        <v>28</v>
      </c>
      <c r="D748" s="1" t="s">
        <v>1053</v>
      </c>
      <c r="E748" s="1" t="s">
        <v>1054</v>
      </c>
      <c r="F748" s="1" t="s">
        <v>31</v>
      </c>
      <c r="G748" s="1" t="s">
        <v>32</v>
      </c>
      <c r="H748" s="1" t="s">
        <v>264</v>
      </c>
      <c r="I748" s="1" t="s">
        <v>265</v>
      </c>
      <c r="J748" s="1" t="s">
        <v>41</v>
      </c>
      <c r="K748" s="1" t="s">
        <v>42</v>
      </c>
      <c r="L748" s="1" t="s">
        <v>43</v>
      </c>
      <c r="M748" s="1" t="s">
        <v>38</v>
      </c>
      <c r="N748" s="5">
        <v>236670000</v>
      </c>
      <c r="O748" s="5"/>
      <c r="P748" s="5"/>
      <c r="Q748" s="5">
        <v>0</v>
      </c>
      <c r="R748" s="5">
        <v>0</v>
      </c>
      <c r="S748" s="5">
        <v>236670000</v>
      </c>
      <c r="T748" s="5">
        <v>236670000</v>
      </c>
      <c r="U748" s="5">
        <v>0</v>
      </c>
      <c r="V748" s="5">
        <v>142002000</v>
      </c>
      <c r="W748" s="5">
        <f t="shared" si="12"/>
        <v>94668000</v>
      </c>
      <c r="X748" s="5">
        <v>0</v>
      </c>
      <c r="Y748" s="5">
        <v>0</v>
      </c>
      <c r="Z748" s="5">
        <v>0</v>
      </c>
      <c r="AA748" s="5">
        <v>0</v>
      </c>
      <c r="AB748" s="5">
        <v>0</v>
      </c>
    </row>
    <row r="749" spans="1:28" ht="30" customHeight="1" x14ac:dyDescent="0.55000000000000004">
      <c r="A749" s="48" t="s">
        <v>27</v>
      </c>
      <c r="B749" s="2">
        <v>2024</v>
      </c>
      <c r="C749" s="1" t="s">
        <v>28</v>
      </c>
      <c r="D749" s="1" t="s">
        <v>1053</v>
      </c>
      <c r="E749" s="1" t="s">
        <v>1054</v>
      </c>
      <c r="F749" s="1" t="s">
        <v>31</v>
      </c>
      <c r="G749" s="1" t="s">
        <v>32</v>
      </c>
      <c r="H749" s="1" t="s">
        <v>266</v>
      </c>
      <c r="I749" s="1" t="s">
        <v>267</v>
      </c>
      <c r="J749" s="1" t="s">
        <v>41</v>
      </c>
      <c r="K749" s="1" t="s">
        <v>42</v>
      </c>
      <c r="L749" s="1" t="s">
        <v>43</v>
      </c>
      <c r="M749" s="1" t="s">
        <v>38</v>
      </c>
      <c r="N749" s="5">
        <v>83753000</v>
      </c>
      <c r="O749" s="5"/>
      <c r="P749" s="5"/>
      <c r="Q749" s="5">
        <v>0</v>
      </c>
      <c r="R749" s="5">
        <v>0</v>
      </c>
      <c r="S749" s="5">
        <v>83753000</v>
      </c>
      <c r="T749" s="5">
        <v>83752793</v>
      </c>
      <c r="U749" s="5">
        <v>207</v>
      </c>
      <c r="V749" s="5">
        <v>0</v>
      </c>
      <c r="W749" s="5">
        <f t="shared" si="12"/>
        <v>83752793</v>
      </c>
      <c r="X749" s="5">
        <v>0</v>
      </c>
      <c r="Y749" s="5">
        <v>0</v>
      </c>
      <c r="Z749" s="5">
        <v>0</v>
      </c>
      <c r="AA749" s="5">
        <v>0</v>
      </c>
      <c r="AB749" s="5">
        <v>0</v>
      </c>
    </row>
    <row r="750" spans="1:28" ht="30" customHeight="1" x14ac:dyDescent="0.55000000000000004">
      <c r="A750" s="48" t="s">
        <v>27</v>
      </c>
      <c r="B750" s="2">
        <v>2024</v>
      </c>
      <c r="C750" s="1" t="s">
        <v>28</v>
      </c>
      <c r="D750" s="1" t="s">
        <v>1053</v>
      </c>
      <c r="E750" s="1" t="s">
        <v>1054</v>
      </c>
      <c r="F750" s="1" t="s">
        <v>31</v>
      </c>
      <c r="G750" s="1" t="s">
        <v>32</v>
      </c>
      <c r="H750" s="1" t="s">
        <v>270</v>
      </c>
      <c r="I750" s="1" t="s">
        <v>271</v>
      </c>
      <c r="J750" s="1" t="s">
        <v>41</v>
      </c>
      <c r="K750" s="1" t="s">
        <v>42</v>
      </c>
      <c r="L750" s="1" t="s">
        <v>43</v>
      </c>
      <c r="M750" s="1" t="s">
        <v>38</v>
      </c>
      <c r="N750" s="5">
        <v>1756758000</v>
      </c>
      <c r="O750" s="5"/>
      <c r="P750" s="5"/>
      <c r="Q750" s="5">
        <v>0</v>
      </c>
      <c r="R750" s="5">
        <v>0</v>
      </c>
      <c r="S750" s="5">
        <v>1756758000</v>
      </c>
      <c r="T750" s="5">
        <v>1756758000</v>
      </c>
      <c r="U750" s="5">
        <v>0</v>
      </c>
      <c r="V750" s="5">
        <v>977550000</v>
      </c>
      <c r="W750" s="5">
        <f t="shared" si="12"/>
        <v>779208000</v>
      </c>
      <c r="X750" s="5">
        <v>0</v>
      </c>
      <c r="Y750" s="5">
        <v>0</v>
      </c>
      <c r="Z750" s="5">
        <v>0</v>
      </c>
      <c r="AA750" s="5">
        <v>0</v>
      </c>
      <c r="AB750" s="5">
        <v>0</v>
      </c>
    </row>
    <row r="751" spans="1:28" ht="30" customHeight="1" x14ac:dyDescent="0.55000000000000004">
      <c r="A751" s="48" t="s">
        <v>27</v>
      </c>
      <c r="B751" s="2">
        <v>2024</v>
      </c>
      <c r="C751" s="1" t="s">
        <v>28</v>
      </c>
      <c r="D751" s="1" t="s">
        <v>1053</v>
      </c>
      <c r="E751" s="1" t="s">
        <v>1054</v>
      </c>
      <c r="F751" s="1" t="s">
        <v>31</v>
      </c>
      <c r="G751" s="1" t="s">
        <v>32</v>
      </c>
      <c r="H751" s="1" t="s">
        <v>272</v>
      </c>
      <c r="I751" s="1" t="s">
        <v>273</v>
      </c>
      <c r="J751" s="1" t="s">
        <v>41</v>
      </c>
      <c r="K751" s="1" t="s">
        <v>42</v>
      </c>
      <c r="L751" s="1" t="s">
        <v>43</v>
      </c>
      <c r="M751" s="1" t="s">
        <v>38</v>
      </c>
      <c r="N751" s="5">
        <v>277725000</v>
      </c>
      <c r="O751" s="5"/>
      <c r="P751" s="5"/>
      <c r="Q751" s="5">
        <v>0</v>
      </c>
      <c r="R751" s="5">
        <v>0</v>
      </c>
      <c r="S751" s="5">
        <v>277725000</v>
      </c>
      <c r="T751" s="5">
        <v>277725000</v>
      </c>
      <c r="U751" s="5">
        <v>0</v>
      </c>
      <c r="V751" s="5">
        <v>134461000</v>
      </c>
      <c r="W751" s="5">
        <f t="shared" si="12"/>
        <v>143264000</v>
      </c>
      <c r="X751" s="5">
        <v>0</v>
      </c>
      <c r="Y751" s="5">
        <v>0</v>
      </c>
      <c r="Z751" s="5">
        <v>0</v>
      </c>
      <c r="AA751" s="5">
        <v>0</v>
      </c>
      <c r="AB751" s="5">
        <v>0</v>
      </c>
    </row>
    <row r="752" spans="1:28" ht="30" customHeight="1" x14ac:dyDescent="0.55000000000000004">
      <c r="A752" s="48" t="s">
        <v>27</v>
      </c>
      <c r="B752" s="2">
        <v>2024</v>
      </c>
      <c r="C752" s="1" t="s">
        <v>28</v>
      </c>
      <c r="D752" s="1" t="s">
        <v>1053</v>
      </c>
      <c r="E752" s="1" t="s">
        <v>1054</v>
      </c>
      <c r="F752" s="1" t="s">
        <v>31</v>
      </c>
      <c r="G752" s="1" t="s">
        <v>32</v>
      </c>
      <c r="H752" s="1" t="s">
        <v>152</v>
      </c>
      <c r="I752" s="1" t="s">
        <v>153</v>
      </c>
      <c r="J752" s="1" t="s">
        <v>41</v>
      </c>
      <c r="K752" s="1" t="s">
        <v>42</v>
      </c>
      <c r="L752" s="1" t="s">
        <v>43</v>
      </c>
      <c r="M752" s="1" t="s">
        <v>38</v>
      </c>
      <c r="N752" s="5">
        <v>6544851910</v>
      </c>
      <c r="O752" s="5"/>
      <c r="P752" s="5"/>
      <c r="Q752" s="5">
        <v>0</v>
      </c>
      <c r="R752" s="5">
        <v>0</v>
      </c>
      <c r="S752" s="5">
        <v>6544851910</v>
      </c>
      <c r="T752" s="5">
        <v>4611729277.71</v>
      </c>
      <c r="U752" s="5">
        <v>1933122632.29</v>
      </c>
      <c r="V752" s="5">
        <v>4231325286.71</v>
      </c>
      <c r="W752" s="5">
        <f t="shared" si="12"/>
        <v>380403991</v>
      </c>
      <c r="X752" s="5">
        <v>16231330</v>
      </c>
      <c r="Y752" s="5">
        <v>16231330</v>
      </c>
      <c r="Z752" s="5">
        <v>13777114</v>
      </c>
      <c r="AA752" s="5">
        <v>0</v>
      </c>
      <c r="AB752" s="5">
        <v>0</v>
      </c>
    </row>
    <row r="753" spans="1:28" ht="30" customHeight="1" x14ac:dyDescent="0.55000000000000004">
      <c r="A753" s="48" t="s">
        <v>27</v>
      </c>
      <c r="B753" s="2">
        <v>2024</v>
      </c>
      <c r="C753" s="1" t="s">
        <v>28</v>
      </c>
      <c r="D753" s="1" t="s">
        <v>1053</v>
      </c>
      <c r="E753" s="1" t="s">
        <v>1054</v>
      </c>
      <c r="F753" s="1" t="s">
        <v>31</v>
      </c>
      <c r="G753" s="1" t="s">
        <v>32</v>
      </c>
      <c r="H753" s="1" t="s">
        <v>154</v>
      </c>
      <c r="I753" s="1" t="s">
        <v>155</v>
      </c>
      <c r="J753" s="1" t="s">
        <v>41</v>
      </c>
      <c r="K753" s="1" t="s">
        <v>42</v>
      </c>
      <c r="L753" s="1" t="s">
        <v>43</v>
      </c>
      <c r="M753" s="1" t="s">
        <v>38</v>
      </c>
      <c r="N753" s="5">
        <v>7419678000</v>
      </c>
      <c r="O753" s="5"/>
      <c r="P753" s="5"/>
      <c r="Q753" s="5">
        <v>0</v>
      </c>
      <c r="R753" s="5">
        <v>0</v>
      </c>
      <c r="S753" s="5">
        <v>7419678000</v>
      </c>
      <c r="T753" s="5">
        <v>389034212</v>
      </c>
      <c r="U753" s="5">
        <v>7030643788</v>
      </c>
      <c r="V753" s="5">
        <v>199250885</v>
      </c>
      <c r="W753" s="5">
        <f t="shared" si="12"/>
        <v>189783327</v>
      </c>
      <c r="X753" s="5">
        <v>0</v>
      </c>
      <c r="Y753" s="5">
        <v>0</v>
      </c>
      <c r="Z753" s="5">
        <v>0</v>
      </c>
      <c r="AA753" s="5">
        <v>0</v>
      </c>
      <c r="AB753" s="5">
        <v>0</v>
      </c>
    </row>
    <row r="754" spans="1:28" ht="30" customHeight="1" x14ac:dyDescent="0.55000000000000004">
      <c r="A754" s="48" t="s">
        <v>27</v>
      </c>
      <c r="B754" s="2">
        <v>2024</v>
      </c>
      <c r="C754" s="1" t="s">
        <v>28</v>
      </c>
      <c r="D754" s="1" t="s">
        <v>1053</v>
      </c>
      <c r="E754" s="1" t="s">
        <v>1054</v>
      </c>
      <c r="F754" s="1" t="s">
        <v>31</v>
      </c>
      <c r="G754" s="1" t="s">
        <v>32</v>
      </c>
      <c r="H754" s="1" t="s">
        <v>200</v>
      </c>
      <c r="I754" s="1" t="s">
        <v>201</v>
      </c>
      <c r="J754" s="1" t="s">
        <v>35</v>
      </c>
      <c r="K754" s="1" t="s">
        <v>150</v>
      </c>
      <c r="L754" s="1" t="s">
        <v>151</v>
      </c>
      <c r="M754" s="1" t="s">
        <v>38</v>
      </c>
      <c r="N754" s="5">
        <v>283867360</v>
      </c>
      <c r="O754" s="5"/>
      <c r="P754" s="5"/>
      <c r="Q754" s="5">
        <v>0</v>
      </c>
      <c r="R754" s="5">
        <v>0</v>
      </c>
      <c r="S754" s="5">
        <v>283867360</v>
      </c>
      <c r="T754" s="5">
        <v>0</v>
      </c>
      <c r="U754" s="5">
        <v>283867360</v>
      </c>
      <c r="V754" s="5"/>
      <c r="W754" s="5">
        <f t="shared" si="12"/>
        <v>0</v>
      </c>
      <c r="X754" s="5">
        <v>0</v>
      </c>
      <c r="Y754" s="5">
        <v>0</v>
      </c>
      <c r="Z754" s="5">
        <v>0</v>
      </c>
      <c r="AA754" s="5">
        <v>0</v>
      </c>
      <c r="AB754" s="5">
        <v>0</v>
      </c>
    </row>
    <row r="755" spans="1:28" ht="30" customHeight="1" x14ac:dyDescent="0.55000000000000004">
      <c r="A755" s="48" t="s">
        <v>27</v>
      </c>
      <c r="B755" s="2">
        <v>2024</v>
      </c>
      <c r="C755" s="1" t="s">
        <v>28</v>
      </c>
      <c r="D755" s="1" t="s">
        <v>1053</v>
      </c>
      <c r="E755" s="1" t="s">
        <v>1054</v>
      </c>
      <c r="F755" s="1" t="s">
        <v>31</v>
      </c>
      <c r="G755" s="1" t="s">
        <v>32</v>
      </c>
      <c r="H755" s="1" t="s">
        <v>156</v>
      </c>
      <c r="I755" s="1" t="s">
        <v>157</v>
      </c>
      <c r="J755" s="1" t="s">
        <v>41</v>
      </c>
      <c r="K755" s="1" t="s">
        <v>42</v>
      </c>
      <c r="L755" s="1" t="s">
        <v>43</v>
      </c>
      <c r="M755" s="1" t="s">
        <v>38</v>
      </c>
      <c r="N755" s="5">
        <v>200000000</v>
      </c>
      <c r="O755" s="5"/>
      <c r="P755" s="5"/>
      <c r="Q755" s="5">
        <v>0</v>
      </c>
      <c r="R755" s="5">
        <v>0</v>
      </c>
      <c r="S755" s="5">
        <v>200000000</v>
      </c>
      <c r="T755" s="5">
        <v>0</v>
      </c>
      <c r="U755" s="5">
        <v>200000000</v>
      </c>
      <c r="V755" s="5">
        <v>0</v>
      </c>
      <c r="W755" s="5">
        <f t="shared" si="12"/>
        <v>0</v>
      </c>
      <c r="X755" s="5">
        <v>0</v>
      </c>
      <c r="Y755" s="5">
        <v>0</v>
      </c>
      <c r="Z755" s="5">
        <v>0</v>
      </c>
      <c r="AA755" s="5">
        <v>0</v>
      </c>
      <c r="AB755" s="5">
        <v>0</v>
      </c>
    </row>
    <row r="756" spans="1:28" ht="30" customHeight="1" x14ac:dyDescent="0.55000000000000004">
      <c r="A756" s="48" t="s">
        <v>27</v>
      </c>
      <c r="B756" s="2">
        <v>2024</v>
      </c>
      <c r="C756" s="1" t="s">
        <v>28</v>
      </c>
      <c r="D756" s="1" t="s">
        <v>1053</v>
      </c>
      <c r="E756" s="1" t="s">
        <v>1054</v>
      </c>
      <c r="F756" s="1" t="s">
        <v>31</v>
      </c>
      <c r="G756" s="1" t="s">
        <v>32</v>
      </c>
      <c r="H756" s="1" t="s">
        <v>39</v>
      </c>
      <c r="I756" s="1" t="s">
        <v>40</v>
      </c>
      <c r="J756" s="1" t="s">
        <v>41</v>
      </c>
      <c r="K756" s="1" t="s">
        <v>42</v>
      </c>
      <c r="L756" s="1" t="s">
        <v>43</v>
      </c>
      <c r="M756" s="1" t="s">
        <v>38</v>
      </c>
      <c r="N756" s="5">
        <v>3560348222</v>
      </c>
      <c r="O756" s="5"/>
      <c r="P756" s="5"/>
      <c r="Q756" s="5">
        <v>0</v>
      </c>
      <c r="R756" s="5">
        <v>0</v>
      </c>
      <c r="S756" s="5">
        <v>3560348222</v>
      </c>
      <c r="T756" s="5">
        <v>3331300222</v>
      </c>
      <c r="U756" s="5">
        <v>229048000</v>
      </c>
      <c r="V756" s="5">
        <v>2226991045</v>
      </c>
      <c r="W756" s="5">
        <f t="shared" si="12"/>
        <v>1104309177</v>
      </c>
      <c r="X756" s="5">
        <v>71251950</v>
      </c>
      <c r="Y756" s="5">
        <v>71251950</v>
      </c>
      <c r="Z756" s="5">
        <v>70043156</v>
      </c>
      <c r="AA756" s="5">
        <v>0</v>
      </c>
      <c r="AB756" s="5">
        <v>0</v>
      </c>
    </row>
    <row r="757" spans="1:28" ht="30" customHeight="1" x14ac:dyDescent="0.55000000000000004">
      <c r="A757" s="48" t="s">
        <v>27</v>
      </c>
      <c r="B757" s="2">
        <v>2024</v>
      </c>
      <c r="C757" s="1" t="s">
        <v>28</v>
      </c>
      <c r="D757" s="1" t="s">
        <v>1053</v>
      </c>
      <c r="E757" s="1" t="s">
        <v>1054</v>
      </c>
      <c r="F757" s="1" t="s">
        <v>31</v>
      </c>
      <c r="G757" s="1" t="s">
        <v>32</v>
      </c>
      <c r="H757" s="1" t="s">
        <v>238</v>
      </c>
      <c r="I757" s="1" t="s">
        <v>239</v>
      </c>
      <c r="J757" s="1" t="s">
        <v>41</v>
      </c>
      <c r="K757" s="1" t="s">
        <v>42</v>
      </c>
      <c r="L757" s="1" t="s">
        <v>43</v>
      </c>
      <c r="M757" s="1" t="s">
        <v>38</v>
      </c>
      <c r="N757" s="5">
        <v>1620000</v>
      </c>
      <c r="O757" s="5"/>
      <c r="P757" s="5"/>
      <c r="Q757" s="5">
        <v>0</v>
      </c>
      <c r="R757" s="5">
        <v>0</v>
      </c>
      <c r="S757" s="5">
        <v>1620000</v>
      </c>
      <c r="T757" s="5">
        <v>0</v>
      </c>
      <c r="U757" s="5">
        <v>1620000</v>
      </c>
      <c r="V757" s="5"/>
      <c r="W757" s="5">
        <f t="shared" si="12"/>
        <v>0</v>
      </c>
      <c r="X757" s="5">
        <v>0</v>
      </c>
      <c r="Y757" s="5">
        <v>0</v>
      </c>
      <c r="Z757" s="5">
        <v>0</v>
      </c>
      <c r="AA757" s="5">
        <v>0</v>
      </c>
      <c r="AB757" s="5">
        <v>0</v>
      </c>
    </row>
    <row r="758" spans="1:28" ht="30" customHeight="1" x14ac:dyDescent="0.55000000000000004">
      <c r="A758" s="48" t="s">
        <v>27</v>
      </c>
      <c r="B758" s="2">
        <v>2024</v>
      </c>
      <c r="C758" s="1" t="s">
        <v>28</v>
      </c>
      <c r="D758" s="1" t="s">
        <v>1053</v>
      </c>
      <c r="E758" s="1" t="s">
        <v>1054</v>
      </c>
      <c r="F758" s="1" t="s">
        <v>31</v>
      </c>
      <c r="G758" s="1" t="s">
        <v>32</v>
      </c>
      <c r="H758" s="1" t="s">
        <v>332</v>
      </c>
      <c r="I758" s="1" t="s">
        <v>333</v>
      </c>
      <c r="J758" s="1" t="s">
        <v>41</v>
      </c>
      <c r="K758" s="1" t="s">
        <v>42</v>
      </c>
      <c r="L758" s="1" t="s">
        <v>43</v>
      </c>
      <c r="M758" s="1" t="s">
        <v>38</v>
      </c>
      <c r="N758" s="5">
        <v>74160000</v>
      </c>
      <c r="O758" s="5"/>
      <c r="P758" s="5"/>
      <c r="Q758" s="5">
        <v>0</v>
      </c>
      <c r="R758" s="5">
        <v>0</v>
      </c>
      <c r="S758" s="5">
        <v>74160000</v>
      </c>
      <c r="T758" s="5">
        <v>74160000</v>
      </c>
      <c r="U758" s="5">
        <v>0</v>
      </c>
      <c r="V758" s="5">
        <v>64629333</v>
      </c>
      <c r="W758" s="5">
        <f t="shared" si="12"/>
        <v>9530667</v>
      </c>
      <c r="X758" s="5">
        <v>0</v>
      </c>
      <c r="Y758" s="5">
        <v>0</v>
      </c>
      <c r="Z758" s="5">
        <v>0</v>
      </c>
      <c r="AA758" s="5">
        <v>0</v>
      </c>
      <c r="AB758" s="5">
        <v>0</v>
      </c>
    </row>
    <row r="759" spans="1:28" ht="30" hidden="1" customHeight="1" x14ac:dyDescent="0.55000000000000004">
      <c r="A759" s="48" t="s">
        <v>27</v>
      </c>
      <c r="B759" s="2">
        <v>2024</v>
      </c>
      <c r="C759" s="1" t="s">
        <v>28</v>
      </c>
      <c r="D759" s="1" t="s">
        <v>1053</v>
      </c>
      <c r="E759" s="1" t="s">
        <v>1054</v>
      </c>
      <c r="F759" s="1" t="s">
        <v>378</v>
      </c>
      <c r="G759" s="1" t="s">
        <v>379</v>
      </c>
      <c r="H759" s="1" t="s">
        <v>142</v>
      </c>
      <c r="I759" s="1" t="s">
        <v>143</v>
      </c>
      <c r="J759" s="1" t="s">
        <v>35</v>
      </c>
      <c r="K759" s="1" t="s">
        <v>36</v>
      </c>
      <c r="L759" s="1" t="s">
        <v>37</v>
      </c>
      <c r="M759" s="1" t="s">
        <v>38</v>
      </c>
      <c r="N759" s="5">
        <v>135430000</v>
      </c>
      <c r="O759" s="5"/>
      <c r="P759" s="5"/>
      <c r="Q759" s="5">
        <v>0</v>
      </c>
      <c r="R759" s="5">
        <v>0</v>
      </c>
      <c r="S759" s="5">
        <v>135430000</v>
      </c>
      <c r="T759" s="5">
        <v>0</v>
      </c>
      <c r="U759" s="5">
        <v>135430000</v>
      </c>
      <c r="V759" s="5"/>
      <c r="W759" s="5">
        <f t="shared" si="12"/>
        <v>0</v>
      </c>
      <c r="X759" s="5">
        <v>0</v>
      </c>
      <c r="Y759" s="5">
        <v>0</v>
      </c>
      <c r="Z759" s="5">
        <v>0</v>
      </c>
      <c r="AA759" s="5">
        <v>0</v>
      </c>
      <c r="AB759" s="5">
        <v>0</v>
      </c>
    </row>
    <row r="760" spans="1:28" ht="30" customHeight="1" x14ac:dyDescent="0.55000000000000004">
      <c r="A760" s="48" t="s">
        <v>27</v>
      </c>
      <c r="B760" s="2">
        <v>2024</v>
      </c>
      <c r="C760" s="1" t="s">
        <v>28</v>
      </c>
      <c r="D760" s="1" t="s">
        <v>1053</v>
      </c>
      <c r="E760" s="1" t="s">
        <v>1054</v>
      </c>
      <c r="F760" s="1" t="s">
        <v>378</v>
      </c>
      <c r="G760" s="1" t="s">
        <v>379</v>
      </c>
      <c r="H760" s="1" t="s">
        <v>152</v>
      </c>
      <c r="I760" s="1" t="s">
        <v>153</v>
      </c>
      <c r="J760" s="1" t="s">
        <v>41</v>
      </c>
      <c r="K760" s="1" t="s">
        <v>42</v>
      </c>
      <c r="L760" s="1" t="s">
        <v>43</v>
      </c>
      <c r="M760" s="1" t="s">
        <v>38</v>
      </c>
      <c r="N760" s="5">
        <v>1169128996</v>
      </c>
      <c r="O760" s="5"/>
      <c r="P760" s="5"/>
      <c r="Q760" s="5">
        <v>0</v>
      </c>
      <c r="R760" s="5">
        <v>0</v>
      </c>
      <c r="S760" s="5">
        <v>1169128996</v>
      </c>
      <c r="T760" s="5">
        <v>963930000</v>
      </c>
      <c r="U760" s="5">
        <v>205198996</v>
      </c>
      <c r="V760" s="5">
        <v>452180000</v>
      </c>
      <c r="W760" s="5">
        <f t="shared" si="12"/>
        <v>511750000</v>
      </c>
      <c r="X760" s="5">
        <v>2160000</v>
      </c>
      <c r="Y760" s="5">
        <v>2160000</v>
      </c>
      <c r="Z760" s="5">
        <v>2160000</v>
      </c>
      <c r="AA760" s="5">
        <v>0</v>
      </c>
      <c r="AB760" s="5">
        <v>0</v>
      </c>
    </row>
    <row r="761" spans="1:28" ht="30" customHeight="1" x14ac:dyDescent="0.55000000000000004">
      <c r="A761" s="48" t="s">
        <v>27</v>
      </c>
      <c r="B761" s="2">
        <v>2024</v>
      </c>
      <c r="C761" s="1" t="s">
        <v>28</v>
      </c>
      <c r="D761" s="1" t="s">
        <v>1053</v>
      </c>
      <c r="E761" s="1" t="s">
        <v>1054</v>
      </c>
      <c r="F761" s="1" t="s">
        <v>380</v>
      </c>
      <c r="G761" s="1" t="s">
        <v>381</v>
      </c>
      <c r="H761" s="1" t="s">
        <v>152</v>
      </c>
      <c r="I761" s="1" t="s">
        <v>153</v>
      </c>
      <c r="J761" s="1" t="s">
        <v>41</v>
      </c>
      <c r="K761" s="1" t="s">
        <v>42</v>
      </c>
      <c r="L761" s="1" t="s">
        <v>43</v>
      </c>
      <c r="M761" s="1" t="s">
        <v>38</v>
      </c>
      <c r="N761" s="5">
        <v>2052590000</v>
      </c>
      <c r="O761" s="5"/>
      <c r="P761" s="5"/>
      <c r="Q761" s="5">
        <v>0</v>
      </c>
      <c r="R761" s="5">
        <v>0</v>
      </c>
      <c r="S761" s="5">
        <v>2052590000</v>
      </c>
      <c r="T761" s="5">
        <v>1231554000</v>
      </c>
      <c r="U761" s="5">
        <v>821036000</v>
      </c>
      <c r="V761" s="5">
        <v>0</v>
      </c>
      <c r="W761" s="5">
        <f t="shared" si="12"/>
        <v>1231554000</v>
      </c>
      <c r="X761" s="5">
        <v>0</v>
      </c>
      <c r="Y761" s="5">
        <v>0</v>
      </c>
      <c r="Z761" s="5">
        <v>0</v>
      </c>
      <c r="AA761" s="5">
        <v>0</v>
      </c>
      <c r="AB761" s="5">
        <v>0</v>
      </c>
    </row>
    <row r="762" spans="1:28" ht="30" customHeight="1" x14ac:dyDescent="0.55000000000000004">
      <c r="A762" s="48" t="s">
        <v>27</v>
      </c>
      <c r="B762" s="2">
        <v>2024</v>
      </c>
      <c r="C762" s="1" t="s">
        <v>28</v>
      </c>
      <c r="D762" s="1" t="s">
        <v>1053</v>
      </c>
      <c r="E762" s="1" t="s">
        <v>1054</v>
      </c>
      <c r="F762" s="1" t="s">
        <v>382</v>
      </c>
      <c r="G762" s="1" t="s">
        <v>383</v>
      </c>
      <c r="H762" s="1" t="s">
        <v>242</v>
      </c>
      <c r="I762" s="1" t="s">
        <v>243</v>
      </c>
      <c r="J762" s="1" t="s">
        <v>41</v>
      </c>
      <c r="K762" s="1" t="s">
        <v>42</v>
      </c>
      <c r="L762" s="1" t="s">
        <v>43</v>
      </c>
      <c r="M762" s="1" t="s">
        <v>38</v>
      </c>
      <c r="N762" s="5">
        <v>104950000</v>
      </c>
      <c r="O762" s="5"/>
      <c r="P762" s="5"/>
      <c r="Q762" s="5">
        <v>0</v>
      </c>
      <c r="R762" s="5">
        <v>0</v>
      </c>
      <c r="S762" s="5">
        <v>104950000</v>
      </c>
      <c r="T762" s="5">
        <v>0</v>
      </c>
      <c r="U762" s="5">
        <v>104950000</v>
      </c>
      <c r="V762" s="5"/>
      <c r="W762" s="5">
        <f t="shared" si="12"/>
        <v>0</v>
      </c>
      <c r="X762" s="5">
        <v>0</v>
      </c>
      <c r="Y762" s="5">
        <v>0</v>
      </c>
      <c r="Z762" s="5">
        <v>0</v>
      </c>
      <c r="AA762" s="5">
        <v>0</v>
      </c>
      <c r="AB762" s="5">
        <v>0</v>
      </c>
    </row>
    <row r="763" spans="1:28" ht="30" customHeight="1" x14ac:dyDescent="0.55000000000000004">
      <c r="A763" s="48" t="s">
        <v>27</v>
      </c>
      <c r="B763" s="2">
        <v>2024</v>
      </c>
      <c r="C763" s="1" t="s">
        <v>28</v>
      </c>
      <c r="D763" s="1" t="s">
        <v>1053</v>
      </c>
      <c r="E763" s="1" t="s">
        <v>1054</v>
      </c>
      <c r="F763" s="1" t="s">
        <v>382</v>
      </c>
      <c r="G763" s="1" t="s">
        <v>383</v>
      </c>
      <c r="H763" s="1" t="s">
        <v>244</v>
      </c>
      <c r="I763" s="1" t="s">
        <v>245</v>
      </c>
      <c r="J763" s="1" t="s">
        <v>41</v>
      </c>
      <c r="K763" s="1" t="s">
        <v>42</v>
      </c>
      <c r="L763" s="1" t="s">
        <v>43</v>
      </c>
      <c r="M763" s="1" t="s">
        <v>38</v>
      </c>
      <c r="N763" s="5">
        <v>1430000000</v>
      </c>
      <c r="O763" s="5"/>
      <c r="P763" s="5"/>
      <c r="Q763" s="5">
        <v>0</v>
      </c>
      <c r="R763" s="5">
        <v>0</v>
      </c>
      <c r="S763" s="5">
        <v>1430000000</v>
      </c>
      <c r="T763" s="5">
        <v>0</v>
      </c>
      <c r="U763" s="5">
        <v>1430000000</v>
      </c>
      <c r="V763" s="5"/>
      <c r="W763" s="5">
        <f t="shared" si="12"/>
        <v>0</v>
      </c>
      <c r="X763" s="5">
        <v>0</v>
      </c>
      <c r="Y763" s="5">
        <v>0</v>
      </c>
      <c r="Z763" s="5">
        <v>0</v>
      </c>
      <c r="AA763" s="5">
        <v>0</v>
      </c>
      <c r="AB763" s="5">
        <v>0</v>
      </c>
    </row>
    <row r="764" spans="1:28" ht="30" customHeight="1" x14ac:dyDescent="0.55000000000000004">
      <c r="A764" s="48" t="s">
        <v>27</v>
      </c>
      <c r="B764" s="2">
        <v>2024</v>
      </c>
      <c r="C764" s="1" t="s">
        <v>28</v>
      </c>
      <c r="D764" s="1" t="s">
        <v>1053</v>
      </c>
      <c r="E764" s="1" t="s">
        <v>1054</v>
      </c>
      <c r="F764" s="1" t="s">
        <v>382</v>
      </c>
      <c r="G764" s="1" t="s">
        <v>383</v>
      </c>
      <c r="H764" s="1" t="s">
        <v>246</v>
      </c>
      <c r="I764" s="1" t="s">
        <v>247</v>
      </c>
      <c r="J764" s="1" t="s">
        <v>41</v>
      </c>
      <c r="K764" s="1" t="s">
        <v>42</v>
      </c>
      <c r="L764" s="1" t="s">
        <v>43</v>
      </c>
      <c r="M764" s="1" t="s">
        <v>38</v>
      </c>
      <c r="N764" s="5">
        <v>679250000</v>
      </c>
      <c r="O764" s="5"/>
      <c r="P764" s="5"/>
      <c r="Q764" s="5">
        <v>0</v>
      </c>
      <c r="R764" s="5">
        <v>0</v>
      </c>
      <c r="S764" s="5">
        <v>679250000</v>
      </c>
      <c r="T764" s="5">
        <v>69000000</v>
      </c>
      <c r="U764" s="5">
        <v>610250000</v>
      </c>
      <c r="V764" s="5">
        <v>0</v>
      </c>
      <c r="W764" s="5">
        <f t="shared" si="12"/>
        <v>69000000</v>
      </c>
      <c r="X764" s="5">
        <v>0</v>
      </c>
      <c r="Y764" s="5">
        <v>0</v>
      </c>
      <c r="Z764" s="5">
        <v>0</v>
      </c>
      <c r="AA764" s="5">
        <v>0</v>
      </c>
      <c r="AB764" s="5">
        <v>0</v>
      </c>
    </row>
    <row r="765" spans="1:28" ht="30" customHeight="1" x14ac:dyDescent="0.55000000000000004">
      <c r="A765" s="48" t="s">
        <v>27</v>
      </c>
      <c r="B765" s="2">
        <v>2024</v>
      </c>
      <c r="C765" s="1" t="s">
        <v>28</v>
      </c>
      <c r="D765" s="1" t="s">
        <v>1053</v>
      </c>
      <c r="E765" s="1" t="s">
        <v>1054</v>
      </c>
      <c r="F765" s="1" t="s">
        <v>384</v>
      </c>
      <c r="G765" s="1" t="s">
        <v>385</v>
      </c>
      <c r="H765" s="1" t="s">
        <v>340</v>
      </c>
      <c r="I765" s="1" t="s">
        <v>341</v>
      </c>
      <c r="J765" s="1" t="s">
        <v>41</v>
      </c>
      <c r="K765" s="1" t="s">
        <v>42</v>
      </c>
      <c r="L765" s="1" t="s">
        <v>43</v>
      </c>
      <c r="M765" s="1" t="s">
        <v>38</v>
      </c>
      <c r="N765" s="5">
        <v>531100000</v>
      </c>
      <c r="O765" s="5"/>
      <c r="P765" s="5"/>
      <c r="Q765" s="5">
        <v>0</v>
      </c>
      <c r="R765" s="5">
        <v>0</v>
      </c>
      <c r="S765" s="5">
        <v>531100000</v>
      </c>
      <c r="T765" s="5">
        <v>531100000</v>
      </c>
      <c r="U765" s="5">
        <v>0</v>
      </c>
      <c r="V765" s="5">
        <v>0</v>
      </c>
      <c r="W765" s="5">
        <f t="shared" si="12"/>
        <v>531100000</v>
      </c>
      <c r="X765" s="5">
        <v>0</v>
      </c>
      <c r="Y765" s="5">
        <v>0</v>
      </c>
      <c r="Z765" s="5">
        <v>0</v>
      </c>
      <c r="AA765" s="5">
        <v>0</v>
      </c>
      <c r="AB765" s="5">
        <v>0</v>
      </c>
    </row>
    <row r="766" spans="1:28" ht="30" customHeight="1" x14ac:dyDescent="0.55000000000000004">
      <c r="A766" s="48" t="s">
        <v>27</v>
      </c>
      <c r="B766" s="2">
        <v>2024</v>
      </c>
      <c r="C766" s="1" t="s">
        <v>28</v>
      </c>
      <c r="D766" s="1" t="s">
        <v>1053</v>
      </c>
      <c r="E766" s="1" t="s">
        <v>1054</v>
      </c>
      <c r="F766" s="1" t="s">
        <v>386</v>
      </c>
      <c r="G766" s="1" t="s">
        <v>387</v>
      </c>
      <c r="H766" s="1" t="s">
        <v>282</v>
      </c>
      <c r="I766" s="1" t="s">
        <v>283</v>
      </c>
      <c r="J766" s="1" t="s">
        <v>41</v>
      </c>
      <c r="K766" s="1" t="s">
        <v>42</v>
      </c>
      <c r="L766" s="1" t="s">
        <v>43</v>
      </c>
      <c r="M766" s="1" t="s">
        <v>38</v>
      </c>
      <c r="N766" s="5">
        <v>2610159000</v>
      </c>
      <c r="O766" s="5"/>
      <c r="P766" s="5"/>
      <c r="Q766" s="5">
        <v>0</v>
      </c>
      <c r="R766" s="5">
        <v>0</v>
      </c>
      <c r="S766" s="5">
        <v>2610159000</v>
      </c>
      <c r="T766" s="5">
        <v>2609849000</v>
      </c>
      <c r="U766" s="5">
        <v>310000</v>
      </c>
      <c r="V766" s="5">
        <v>1373944000</v>
      </c>
      <c r="W766" s="5">
        <f t="shared" si="12"/>
        <v>1235905000</v>
      </c>
      <c r="X766" s="5">
        <v>0</v>
      </c>
      <c r="Y766" s="5">
        <v>0</v>
      </c>
      <c r="Z766" s="5">
        <v>0</v>
      </c>
      <c r="AA766" s="5">
        <v>0</v>
      </c>
      <c r="AB766" s="5">
        <v>0</v>
      </c>
    </row>
    <row r="767" spans="1:28" ht="30" customHeight="1" x14ac:dyDescent="0.55000000000000004">
      <c r="A767" s="48" t="s">
        <v>27</v>
      </c>
      <c r="B767" s="2">
        <v>2024</v>
      </c>
      <c r="C767" s="1" t="s">
        <v>28</v>
      </c>
      <c r="D767" s="1" t="s">
        <v>1053</v>
      </c>
      <c r="E767" s="1" t="s">
        <v>1054</v>
      </c>
      <c r="F767" s="1" t="s">
        <v>388</v>
      </c>
      <c r="G767" s="1" t="s">
        <v>389</v>
      </c>
      <c r="H767" s="1" t="s">
        <v>210</v>
      </c>
      <c r="I767" s="1" t="s">
        <v>211</v>
      </c>
      <c r="J767" s="1" t="s">
        <v>35</v>
      </c>
      <c r="K767" s="1" t="s">
        <v>36</v>
      </c>
      <c r="L767" s="1" t="s">
        <v>37</v>
      </c>
      <c r="M767" s="1" t="s">
        <v>38</v>
      </c>
      <c r="N767" s="5">
        <v>4822504948</v>
      </c>
      <c r="O767" s="5"/>
      <c r="P767" s="5"/>
      <c r="Q767" s="5">
        <v>0</v>
      </c>
      <c r="R767" s="5">
        <v>0</v>
      </c>
      <c r="S767" s="5">
        <v>4822504948</v>
      </c>
      <c r="T767" s="5">
        <v>4822504948</v>
      </c>
      <c r="U767" s="5">
        <v>0</v>
      </c>
      <c r="V767" s="5">
        <v>2660931943</v>
      </c>
      <c r="W767" s="5">
        <f t="shared" si="12"/>
        <v>2161573005</v>
      </c>
      <c r="X767" s="5">
        <v>16455900</v>
      </c>
      <c r="Y767" s="5">
        <v>16455900</v>
      </c>
      <c r="Z767" s="5">
        <v>16455900</v>
      </c>
      <c r="AA767" s="5">
        <v>0</v>
      </c>
      <c r="AB767" s="5">
        <v>0</v>
      </c>
    </row>
    <row r="768" spans="1:28" ht="30" hidden="1" customHeight="1" x14ac:dyDescent="0.55000000000000004">
      <c r="A768" s="48" t="s">
        <v>27</v>
      </c>
      <c r="B768" s="2">
        <v>2024</v>
      </c>
      <c r="C768" s="1" t="s">
        <v>28</v>
      </c>
      <c r="D768" s="1" t="s">
        <v>1053</v>
      </c>
      <c r="E768" s="1" t="s">
        <v>1054</v>
      </c>
      <c r="F768" s="1" t="s">
        <v>390</v>
      </c>
      <c r="G768" s="1" t="s">
        <v>391</v>
      </c>
      <c r="H768" s="1" t="s">
        <v>176</v>
      </c>
      <c r="I768" s="1" t="s">
        <v>177</v>
      </c>
      <c r="J768" s="1" t="s">
        <v>35</v>
      </c>
      <c r="K768" s="1" t="s">
        <v>36</v>
      </c>
      <c r="L768" s="1" t="s">
        <v>37</v>
      </c>
      <c r="M768" s="1" t="s">
        <v>38</v>
      </c>
      <c r="N768" s="5">
        <v>10300000</v>
      </c>
      <c r="O768" s="5"/>
      <c r="P768" s="5"/>
      <c r="Q768" s="5">
        <v>0</v>
      </c>
      <c r="R768" s="5">
        <v>0</v>
      </c>
      <c r="S768" s="5">
        <v>10300000</v>
      </c>
      <c r="T768" s="5">
        <v>10300000</v>
      </c>
      <c r="U768" s="5">
        <v>0</v>
      </c>
      <c r="V768" s="5">
        <v>0</v>
      </c>
      <c r="W768" s="5">
        <f t="shared" si="12"/>
        <v>10300000</v>
      </c>
      <c r="X768" s="5">
        <v>0</v>
      </c>
      <c r="Y768" s="5">
        <v>0</v>
      </c>
      <c r="Z768" s="5">
        <v>0</v>
      </c>
      <c r="AA768" s="5">
        <v>0</v>
      </c>
      <c r="AB768" s="5">
        <v>0</v>
      </c>
    </row>
    <row r="769" spans="1:28" ht="30" customHeight="1" x14ac:dyDescent="0.55000000000000004">
      <c r="A769" s="48" t="s">
        <v>27</v>
      </c>
      <c r="B769" s="2">
        <v>2024</v>
      </c>
      <c r="C769" s="1" t="s">
        <v>28</v>
      </c>
      <c r="D769" s="1" t="s">
        <v>1053</v>
      </c>
      <c r="E769" s="1" t="s">
        <v>1054</v>
      </c>
      <c r="F769" s="1" t="s">
        <v>390</v>
      </c>
      <c r="G769" s="1" t="s">
        <v>391</v>
      </c>
      <c r="H769" s="1" t="s">
        <v>148</v>
      </c>
      <c r="I769" s="1" t="s">
        <v>149</v>
      </c>
      <c r="J769" s="1" t="s">
        <v>41</v>
      </c>
      <c r="K769" s="1" t="s">
        <v>42</v>
      </c>
      <c r="L769" s="1" t="s">
        <v>43</v>
      </c>
      <c r="M769" s="1" t="s">
        <v>38</v>
      </c>
      <c r="N769" s="5">
        <v>358000000</v>
      </c>
      <c r="O769" s="5"/>
      <c r="P769" s="5"/>
      <c r="Q769" s="5">
        <v>0</v>
      </c>
      <c r="R769" s="5">
        <v>0</v>
      </c>
      <c r="S769" s="5">
        <v>358000000</v>
      </c>
      <c r="T769" s="5">
        <v>358000000</v>
      </c>
      <c r="U769" s="5">
        <v>0</v>
      </c>
      <c r="V769" s="5">
        <v>93052353</v>
      </c>
      <c r="W769" s="5">
        <f t="shared" si="12"/>
        <v>264947647</v>
      </c>
      <c r="X769" s="5">
        <v>41440432</v>
      </c>
      <c r="Y769" s="5">
        <v>41440432</v>
      </c>
      <c r="Z769" s="5">
        <v>41440432</v>
      </c>
      <c r="AA769" s="5">
        <v>0</v>
      </c>
      <c r="AB769" s="5">
        <v>0</v>
      </c>
    </row>
    <row r="770" spans="1:28" ht="30" customHeight="1" x14ac:dyDescent="0.55000000000000004">
      <c r="A770" s="48" t="s">
        <v>27</v>
      </c>
      <c r="B770" s="2">
        <v>2024</v>
      </c>
      <c r="C770" s="1" t="s">
        <v>28</v>
      </c>
      <c r="D770" s="1" t="s">
        <v>1053</v>
      </c>
      <c r="E770" s="1" t="s">
        <v>1054</v>
      </c>
      <c r="F770" s="1" t="s">
        <v>390</v>
      </c>
      <c r="G770" s="1" t="s">
        <v>391</v>
      </c>
      <c r="H770" s="1" t="s">
        <v>152</v>
      </c>
      <c r="I770" s="1" t="s">
        <v>153</v>
      </c>
      <c r="J770" s="1" t="s">
        <v>41</v>
      </c>
      <c r="K770" s="1" t="s">
        <v>42</v>
      </c>
      <c r="L770" s="1" t="s">
        <v>43</v>
      </c>
      <c r="M770" s="1" t="s">
        <v>38</v>
      </c>
      <c r="N770" s="5">
        <v>4280595523</v>
      </c>
      <c r="O770" s="5"/>
      <c r="P770" s="5"/>
      <c r="Q770" s="5">
        <v>0</v>
      </c>
      <c r="R770" s="5">
        <v>0</v>
      </c>
      <c r="S770" s="5">
        <v>4280595523</v>
      </c>
      <c r="T770" s="5">
        <v>249919069</v>
      </c>
      <c r="U770" s="5">
        <v>4030676454</v>
      </c>
      <c r="V770" s="5">
        <v>0</v>
      </c>
      <c r="W770" s="5">
        <f t="shared" si="12"/>
        <v>249919069</v>
      </c>
      <c r="X770" s="5">
        <v>0</v>
      </c>
      <c r="Y770" s="5">
        <v>0</v>
      </c>
      <c r="Z770" s="5">
        <v>0</v>
      </c>
      <c r="AA770" s="5">
        <v>0</v>
      </c>
      <c r="AB770" s="5">
        <v>0</v>
      </c>
    </row>
    <row r="771" spans="1:28" ht="30" customHeight="1" x14ac:dyDescent="0.55000000000000004">
      <c r="A771" s="48" t="s">
        <v>27</v>
      </c>
      <c r="B771" s="2">
        <v>2024</v>
      </c>
      <c r="C771" s="1" t="s">
        <v>28</v>
      </c>
      <c r="D771" s="1" t="s">
        <v>1053</v>
      </c>
      <c r="E771" s="1" t="s">
        <v>1054</v>
      </c>
      <c r="F771" s="1" t="s">
        <v>392</v>
      </c>
      <c r="G771" s="1" t="s">
        <v>393</v>
      </c>
      <c r="H771" s="1" t="s">
        <v>152</v>
      </c>
      <c r="I771" s="1" t="s">
        <v>153</v>
      </c>
      <c r="J771" s="1" t="s">
        <v>41</v>
      </c>
      <c r="K771" s="1" t="s">
        <v>42</v>
      </c>
      <c r="L771" s="1" t="s">
        <v>43</v>
      </c>
      <c r="M771" s="1" t="s">
        <v>38</v>
      </c>
      <c r="N771" s="5">
        <v>157968604</v>
      </c>
      <c r="O771" s="5"/>
      <c r="P771" s="5"/>
      <c r="Q771" s="5">
        <v>0</v>
      </c>
      <c r="R771" s="5">
        <v>0</v>
      </c>
      <c r="S771" s="5">
        <v>157968604</v>
      </c>
      <c r="T771" s="5">
        <v>0</v>
      </c>
      <c r="U771" s="5">
        <v>157968604</v>
      </c>
      <c r="V771" s="5"/>
      <c r="W771" s="5">
        <f t="shared" si="12"/>
        <v>0</v>
      </c>
      <c r="X771" s="5">
        <v>0</v>
      </c>
      <c r="Y771" s="5">
        <v>0</v>
      </c>
      <c r="Z771" s="5">
        <v>0</v>
      </c>
      <c r="AA771" s="5">
        <v>0</v>
      </c>
      <c r="AB771" s="5">
        <v>0</v>
      </c>
    </row>
    <row r="772" spans="1:28" ht="30" customHeight="1" x14ac:dyDescent="0.55000000000000004">
      <c r="A772" s="48" t="s">
        <v>27</v>
      </c>
      <c r="B772" s="2">
        <v>2024</v>
      </c>
      <c r="C772" s="1" t="s">
        <v>28</v>
      </c>
      <c r="D772" s="1" t="s">
        <v>1053</v>
      </c>
      <c r="E772" s="1" t="s">
        <v>1054</v>
      </c>
      <c r="F772" s="1" t="s">
        <v>908</v>
      </c>
      <c r="G772" s="1" t="s">
        <v>909</v>
      </c>
      <c r="H772" s="1" t="s">
        <v>308</v>
      </c>
      <c r="I772" s="1" t="s">
        <v>309</v>
      </c>
      <c r="J772" s="1" t="s">
        <v>35</v>
      </c>
      <c r="K772" s="1" t="s">
        <v>36</v>
      </c>
      <c r="L772" s="1" t="s">
        <v>37</v>
      </c>
      <c r="M772" s="1" t="s">
        <v>38</v>
      </c>
      <c r="N772" s="5">
        <v>350000000</v>
      </c>
      <c r="O772" s="5"/>
      <c r="P772" s="5"/>
      <c r="Q772" s="5">
        <v>0</v>
      </c>
      <c r="R772" s="5">
        <v>0</v>
      </c>
      <c r="S772" s="5">
        <v>350000000</v>
      </c>
      <c r="T772" s="5">
        <v>0</v>
      </c>
      <c r="U772" s="5">
        <v>350000000</v>
      </c>
      <c r="V772" s="5"/>
      <c r="W772" s="5">
        <f t="shared" si="12"/>
        <v>0</v>
      </c>
      <c r="X772" s="5">
        <v>0</v>
      </c>
      <c r="Y772" s="5">
        <v>0</v>
      </c>
      <c r="Z772" s="5">
        <v>0</v>
      </c>
      <c r="AA772" s="5">
        <v>0</v>
      </c>
      <c r="AB772" s="5">
        <v>0</v>
      </c>
    </row>
    <row r="773" spans="1:28" ht="30" customHeight="1" x14ac:dyDescent="0.55000000000000004">
      <c r="A773" s="48" t="s">
        <v>27</v>
      </c>
      <c r="B773" s="2">
        <v>2024</v>
      </c>
      <c r="C773" s="1" t="s">
        <v>28</v>
      </c>
      <c r="D773" s="1" t="s">
        <v>1053</v>
      </c>
      <c r="E773" s="1" t="s">
        <v>1054</v>
      </c>
      <c r="F773" s="1" t="s">
        <v>394</v>
      </c>
      <c r="G773" s="1" t="s">
        <v>395</v>
      </c>
      <c r="H773" s="1" t="s">
        <v>190</v>
      </c>
      <c r="I773" s="1" t="s">
        <v>191</v>
      </c>
      <c r="J773" s="1" t="s">
        <v>35</v>
      </c>
      <c r="K773" s="1" t="s">
        <v>36</v>
      </c>
      <c r="L773" s="1" t="s">
        <v>37</v>
      </c>
      <c r="M773" s="1" t="s">
        <v>38</v>
      </c>
      <c r="N773" s="5">
        <v>678647710</v>
      </c>
      <c r="O773" s="5"/>
      <c r="P773" s="5"/>
      <c r="Q773" s="5">
        <v>0</v>
      </c>
      <c r="R773" s="5">
        <v>0</v>
      </c>
      <c r="S773" s="5">
        <v>678647710</v>
      </c>
      <c r="T773" s="5">
        <v>678647710</v>
      </c>
      <c r="U773" s="5">
        <v>0</v>
      </c>
      <c r="V773" s="5">
        <v>49337101</v>
      </c>
      <c r="W773" s="5">
        <f t="shared" si="12"/>
        <v>629310609</v>
      </c>
      <c r="X773" s="5">
        <v>2392102</v>
      </c>
      <c r="Y773" s="5">
        <v>2392102</v>
      </c>
      <c r="Z773" s="5">
        <v>2392102</v>
      </c>
      <c r="AA773" s="5">
        <v>0</v>
      </c>
      <c r="AB773" s="5">
        <v>0</v>
      </c>
    </row>
    <row r="774" spans="1:28" ht="30" customHeight="1" x14ac:dyDescent="0.55000000000000004">
      <c r="A774" s="48" t="s">
        <v>27</v>
      </c>
      <c r="B774" s="2">
        <v>2024</v>
      </c>
      <c r="C774" s="1" t="s">
        <v>28</v>
      </c>
      <c r="D774" s="1" t="s">
        <v>1053</v>
      </c>
      <c r="E774" s="1" t="s">
        <v>1054</v>
      </c>
      <c r="F774" s="1" t="s">
        <v>396</v>
      </c>
      <c r="G774" s="1" t="s">
        <v>1055</v>
      </c>
      <c r="H774" s="1" t="s">
        <v>284</v>
      </c>
      <c r="I774" s="1" t="s">
        <v>285</v>
      </c>
      <c r="J774" s="1" t="s">
        <v>41</v>
      </c>
      <c r="K774" s="1" t="s">
        <v>42</v>
      </c>
      <c r="L774" s="1" t="s">
        <v>43</v>
      </c>
      <c r="M774" s="1" t="s">
        <v>38</v>
      </c>
      <c r="N774" s="5">
        <v>53741000</v>
      </c>
      <c r="O774" s="5"/>
      <c r="P774" s="5"/>
      <c r="Q774" s="5">
        <v>0</v>
      </c>
      <c r="R774" s="5">
        <v>0</v>
      </c>
      <c r="S774" s="5">
        <v>53741000</v>
      </c>
      <c r="T774" s="5">
        <v>53741000</v>
      </c>
      <c r="U774" s="5">
        <v>0</v>
      </c>
      <c r="V774" s="5">
        <v>0</v>
      </c>
      <c r="W774" s="5">
        <f t="shared" si="12"/>
        <v>53741000</v>
      </c>
      <c r="X774" s="5">
        <v>0</v>
      </c>
      <c r="Y774" s="5">
        <v>0</v>
      </c>
      <c r="Z774" s="5">
        <v>0</v>
      </c>
      <c r="AA774" s="5">
        <v>0</v>
      </c>
      <c r="AB774" s="5">
        <v>0</v>
      </c>
    </row>
    <row r="775" spans="1:28" ht="30" customHeight="1" x14ac:dyDescent="0.55000000000000004">
      <c r="A775" s="48" t="s">
        <v>27</v>
      </c>
      <c r="B775" s="2">
        <v>2024</v>
      </c>
      <c r="C775" s="1" t="s">
        <v>28</v>
      </c>
      <c r="D775" s="1" t="s">
        <v>1056</v>
      </c>
      <c r="E775" s="1" t="s">
        <v>1057</v>
      </c>
      <c r="F775" s="1" t="s">
        <v>1058</v>
      </c>
      <c r="G775" s="1" t="s">
        <v>1059</v>
      </c>
      <c r="H775" s="1" t="s">
        <v>152</v>
      </c>
      <c r="I775" s="1" t="s">
        <v>153</v>
      </c>
      <c r="J775" s="1" t="s">
        <v>41</v>
      </c>
      <c r="K775" s="1" t="s">
        <v>42</v>
      </c>
      <c r="L775" s="1" t="s">
        <v>43</v>
      </c>
      <c r="M775" s="1" t="s">
        <v>38</v>
      </c>
      <c r="N775" s="5">
        <v>25315642</v>
      </c>
      <c r="O775" s="5"/>
      <c r="P775" s="5"/>
      <c r="Q775" s="5">
        <v>0</v>
      </c>
      <c r="R775" s="5">
        <v>0</v>
      </c>
      <c r="S775" s="5">
        <v>25315642</v>
      </c>
      <c r="T775" s="5">
        <v>0</v>
      </c>
      <c r="U775" s="5">
        <v>25315642</v>
      </c>
      <c r="V775" s="5"/>
      <c r="W775" s="5">
        <f t="shared" si="12"/>
        <v>0</v>
      </c>
      <c r="X775" s="5">
        <v>0</v>
      </c>
      <c r="Y775" s="5">
        <v>0</v>
      </c>
      <c r="Z775" s="5">
        <v>0</v>
      </c>
      <c r="AA775" s="5">
        <v>0</v>
      </c>
      <c r="AB775" s="5">
        <v>0</v>
      </c>
    </row>
    <row r="776" spans="1:28" ht="30" customHeight="1" x14ac:dyDescent="0.55000000000000004">
      <c r="A776" s="48" t="s">
        <v>27</v>
      </c>
      <c r="B776" s="2">
        <v>2024</v>
      </c>
      <c r="C776" s="1" t="s">
        <v>28</v>
      </c>
      <c r="D776" s="1" t="s">
        <v>1056</v>
      </c>
      <c r="E776" s="1" t="s">
        <v>1057</v>
      </c>
      <c r="F776" s="1" t="s">
        <v>1060</v>
      </c>
      <c r="G776" s="1" t="s">
        <v>1061</v>
      </c>
      <c r="H776" s="1" t="s">
        <v>262</v>
      </c>
      <c r="I776" s="1" t="s">
        <v>263</v>
      </c>
      <c r="J776" s="1" t="s">
        <v>41</v>
      </c>
      <c r="K776" s="1" t="s">
        <v>42</v>
      </c>
      <c r="L776" s="1" t="s">
        <v>43</v>
      </c>
      <c r="M776" s="1" t="s">
        <v>38</v>
      </c>
      <c r="N776" s="5">
        <v>501871000</v>
      </c>
      <c r="O776" s="5"/>
      <c r="P776" s="5"/>
      <c r="Q776" s="5">
        <v>0</v>
      </c>
      <c r="R776" s="5">
        <v>0</v>
      </c>
      <c r="S776" s="5">
        <v>501871000</v>
      </c>
      <c r="T776" s="5">
        <v>418226000</v>
      </c>
      <c r="U776" s="5">
        <v>83645000</v>
      </c>
      <c r="V776" s="5">
        <v>0</v>
      </c>
      <c r="W776" s="5">
        <f t="shared" si="12"/>
        <v>418226000</v>
      </c>
      <c r="X776" s="5">
        <v>0</v>
      </c>
      <c r="Y776" s="5">
        <v>0</v>
      </c>
      <c r="Z776" s="5">
        <v>0</v>
      </c>
      <c r="AA776" s="5">
        <v>0</v>
      </c>
      <c r="AB776" s="5">
        <v>0</v>
      </c>
    </row>
    <row r="777" spans="1:28" ht="30" customHeight="1" x14ac:dyDescent="0.55000000000000004">
      <c r="A777" s="48" t="s">
        <v>27</v>
      </c>
      <c r="B777" s="2">
        <v>2024</v>
      </c>
      <c r="C777" s="1" t="s">
        <v>28</v>
      </c>
      <c r="D777" s="1" t="s">
        <v>1056</v>
      </c>
      <c r="E777" s="1" t="s">
        <v>1057</v>
      </c>
      <c r="F777" s="1" t="s">
        <v>1060</v>
      </c>
      <c r="G777" s="1" t="s">
        <v>1061</v>
      </c>
      <c r="H777" s="1" t="s">
        <v>152</v>
      </c>
      <c r="I777" s="1" t="s">
        <v>153</v>
      </c>
      <c r="J777" s="1" t="s">
        <v>41</v>
      </c>
      <c r="K777" s="1" t="s">
        <v>42</v>
      </c>
      <c r="L777" s="1" t="s">
        <v>43</v>
      </c>
      <c r="M777" s="1" t="s">
        <v>38</v>
      </c>
      <c r="N777" s="5">
        <v>1122881444</v>
      </c>
      <c r="O777" s="5"/>
      <c r="P777" s="5"/>
      <c r="Q777" s="5">
        <v>0</v>
      </c>
      <c r="R777" s="5">
        <v>0</v>
      </c>
      <c r="S777" s="5">
        <v>1122881444</v>
      </c>
      <c r="T777" s="5">
        <v>1012406241</v>
      </c>
      <c r="U777" s="5">
        <v>110475203</v>
      </c>
      <c r="V777" s="5">
        <v>610194097</v>
      </c>
      <c r="W777" s="5">
        <f t="shared" si="12"/>
        <v>402212144</v>
      </c>
      <c r="X777" s="5">
        <v>241670901</v>
      </c>
      <c r="Y777" s="5">
        <v>241670901</v>
      </c>
      <c r="Z777" s="5">
        <v>241670901</v>
      </c>
      <c r="AA777" s="5">
        <v>0</v>
      </c>
      <c r="AB777" s="5">
        <v>0</v>
      </c>
    </row>
    <row r="778" spans="1:28" ht="30" customHeight="1" x14ac:dyDescent="0.55000000000000004">
      <c r="A778" s="48" t="s">
        <v>27</v>
      </c>
      <c r="B778" s="2">
        <v>2024</v>
      </c>
      <c r="C778" s="1" t="s">
        <v>28</v>
      </c>
      <c r="D778" s="1" t="s">
        <v>1056</v>
      </c>
      <c r="E778" s="1" t="s">
        <v>1057</v>
      </c>
      <c r="F778" s="1" t="s">
        <v>1060</v>
      </c>
      <c r="G778" s="1" t="s">
        <v>1061</v>
      </c>
      <c r="H778" s="1" t="s">
        <v>152</v>
      </c>
      <c r="I778" s="1" t="s">
        <v>153</v>
      </c>
      <c r="J778" s="1" t="s">
        <v>35</v>
      </c>
      <c r="K778" s="1" t="s">
        <v>36</v>
      </c>
      <c r="L778" s="1" t="s">
        <v>37</v>
      </c>
      <c r="M778" s="1" t="s">
        <v>38</v>
      </c>
      <c r="N778" s="5">
        <v>39622907</v>
      </c>
      <c r="O778" s="5"/>
      <c r="P778" s="5"/>
      <c r="Q778" s="5">
        <v>0</v>
      </c>
      <c r="R778" s="5">
        <v>0</v>
      </c>
      <c r="S778" s="5">
        <v>39622907</v>
      </c>
      <c r="T778" s="5">
        <v>0</v>
      </c>
      <c r="U778" s="5">
        <v>39622907</v>
      </c>
      <c r="V778" s="5"/>
      <c r="W778" s="5">
        <f t="shared" si="12"/>
        <v>0</v>
      </c>
      <c r="X778" s="5">
        <v>0</v>
      </c>
      <c r="Y778" s="5">
        <v>0</v>
      </c>
      <c r="Z778" s="5">
        <v>0</v>
      </c>
      <c r="AA778" s="5">
        <v>0</v>
      </c>
      <c r="AB778" s="5">
        <v>0</v>
      </c>
    </row>
    <row r="779" spans="1:28" ht="30" customHeight="1" x14ac:dyDescent="0.55000000000000004">
      <c r="A779" s="48" t="s">
        <v>27</v>
      </c>
      <c r="B779" s="2">
        <v>2024</v>
      </c>
      <c r="C779" s="1" t="s">
        <v>28</v>
      </c>
      <c r="D779" s="1" t="s">
        <v>1056</v>
      </c>
      <c r="E779" s="1" t="s">
        <v>1057</v>
      </c>
      <c r="F779" s="1" t="s">
        <v>1060</v>
      </c>
      <c r="G779" s="1" t="s">
        <v>1061</v>
      </c>
      <c r="H779" s="1" t="s">
        <v>200</v>
      </c>
      <c r="I779" s="1" t="s">
        <v>201</v>
      </c>
      <c r="J779" s="1" t="s">
        <v>35</v>
      </c>
      <c r="K779" s="1" t="s">
        <v>150</v>
      </c>
      <c r="L779" s="1" t="s">
        <v>151</v>
      </c>
      <c r="M779" s="1" t="s">
        <v>38</v>
      </c>
      <c r="N779" s="5">
        <v>100000000</v>
      </c>
      <c r="O779" s="5"/>
      <c r="P779" s="5"/>
      <c r="Q779" s="5">
        <v>0</v>
      </c>
      <c r="R779" s="5">
        <v>0</v>
      </c>
      <c r="S779" s="5">
        <v>100000000</v>
      </c>
      <c r="T779" s="5">
        <v>0</v>
      </c>
      <c r="U779" s="5">
        <v>100000000</v>
      </c>
      <c r="V779" s="5"/>
      <c r="W779" s="5">
        <f t="shared" si="12"/>
        <v>0</v>
      </c>
      <c r="X779" s="5">
        <v>0</v>
      </c>
      <c r="Y779" s="5">
        <v>0</v>
      </c>
      <c r="Z779" s="5">
        <v>0</v>
      </c>
      <c r="AA779" s="5">
        <v>0</v>
      </c>
      <c r="AB779" s="5">
        <v>0</v>
      </c>
    </row>
    <row r="780" spans="1:28" ht="30" customHeight="1" x14ac:dyDescent="0.55000000000000004">
      <c r="A780" s="48" t="s">
        <v>27</v>
      </c>
      <c r="B780" s="2">
        <v>2024</v>
      </c>
      <c r="C780" s="1" t="s">
        <v>28</v>
      </c>
      <c r="D780" s="1" t="s">
        <v>1056</v>
      </c>
      <c r="E780" s="1" t="s">
        <v>1057</v>
      </c>
      <c r="F780" s="1" t="s">
        <v>1060</v>
      </c>
      <c r="G780" s="1" t="s">
        <v>1061</v>
      </c>
      <c r="H780" s="1" t="s">
        <v>332</v>
      </c>
      <c r="I780" s="1" t="s">
        <v>333</v>
      </c>
      <c r="J780" s="1" t="s">
        <v>41</v>
      </c>
      <c r="K780" s="1" t="s">
        <v>42</v>
      </c>
      <c r="L780" s="1" t="s">
        <v>43</v>
      </c>
      <c r="M780" s="1" t="s">
        <v>38</v>
      </c>
      <c r="N780" s="5">
        <v>97505000</v>
      </c>
      <c r="O780" s="5"/>
      <c r="P780" s="5"/>
      <c r="Q780" s="5">
        <v>0</v>
      </c>
      <c r="R780" s="5">
        <v>0</v>
      </c>
      <c r="S780" s="5">
        <v>97505000</v>
      </c>
      <c r="T780" s="5">
        <v>90505000</v>
      </c>
      <c r="U780" s="5">
        <v>7000000</v>
      </c>
      <c r="V780" s="5">
        <v>0</v>
      </c>
      <c r="W780" s="5">
        <f t="shared" si="12"/>
        <v>90505000</v>
      </c>
      <c r="X780" s="5">
        <v>0</v>
      </c>
      <c r="Y780" s="5">
        <v>0</v>
      </c>
      <c r="Z780" s="5">
        <v>0</v>
      </c>
      <c r="AA780" s="5">
        <v>0</v>
      </c>
      <c r="AB780" s="5">
        <v>0</v>
      </c>
    </row>
    <row r="781" spans="1:28" ht="30" customHeight="1" x14ac:dyDescent="0.55000000000000004">
      <c r="A781" s="48" t="s">
        <v>27</v>
      </c>
      <c r="B781" s="2">
        <v>2024</v>
      </c>
      <c r="C781" s="1" t="s">
        <v>28</v>
      </c>
      <c r="D781" s="1" t="s">
        <v>1056</v>
      </c>
      <c r="E781" s="1" t="s">
        <v>1057</v>
      </c>
      <c r="F781" s="1" t="s">
        <v>1062</v>
      </c>
      <c r="G781" s="1" t="s">
        <v>1063</v>
      </c>
      <c r="H781" s="1" t="s">
        <v>152</v>
      </c>
      <c r="I781" s="1" t="s">
        <v>153</v>
      </c>
      <c r="J781" s="1" t="s">
        <v>41</v>
      </c>
      <c r="K781" s="1" t="s">
        <v>42</v>
      </c>
      <c r="L781" s="1" t="s">
        <v>43</v>
      </c>
      <c r="M781" s="1" t="s">
        <v>38</v>
      </c>
      <c r="N781" s="5">
        <v>52159699</v>
      </c>
      <c r="O781" s="5"/>
      <c r="P781" s="5"/>
      <c r="Q781" s="5">
        <v>0</v>
      </c>
      <c r="R781" s="5">
        <v>0</v>
      </c>
      <c r="S781" s="5">
        <v>52159699</v>
      </c>
      <c r="T781" s="5">
        <v>52159699</v>
      </c>
      <c r="U781" s="5">
        <v>0</v>
      </c>
      <c r="V781" s="5">
        <v>0</v>
      </c>
      <c r="W781" s="5">
        <f t="shared" si="12"/>
        <v>52159699</v>
      </c>
      <c r="X781" s="5">
        <v>0</v>
      </c>
      <c r="Y781" s="5">
        <v>0</v>
      </c>
      <c r="Z781" s="5">
        <v>0</v>
      </c>
      <c r="AA781" s="5">
        <v>0</v>
      </c>
      <c r="AB781" s="5">
        <v>0</v>
      </c>
    </row>
    <row r="782" spans="1:28" ht="30" customHeight="1" x14ac:dyDescent="0.55000000000000004">
      <c r="A782" s="48" t="s">
        <v>27</v>
      </c>
      <c r="B782" s="2">
        <v>2024</v>
      </c>
      <c r="C782" s="1" t="s">
        <v>28</v>
      </c>
      <c r="D782" s="1" t="s">
        <v>1056</v>
      </c>
      <c r="E782" s="1" t="s">
        <v>1057</v>
      </c>
      <c r="F782" s="1" t="s">
        <v>1062</v>
      </c>
      <c r="G782" s="1" t="s">
        <v>1063</v>
      </c>
      <c r="H782" s="1" t="s">
        <v>152</v>
      </c>
      <c r="I782" s="1" t="s">
        <v>153</v>
      </c>
      <c r="J782" s="1" t="s">
        <v>35</v>
      </c>
      <c r="K782" s="1" t="s">
        <v>150</v>
      </c>
      <c r="L782" s="1" t="s">
        <v>151</v>
      </c>
      <c r="M782" s="1" t="s">
        <v>38</v>
      </c>
      <c r="N782" s="5">
        <v>464157496</v>
      </c>
      <c r="O782" s="5"/>
      <c r="P782" s="5"/>
      <c r="Q782" s="5">
        <v>0</v>
      </c>
      <c r="R782" s="5">
        <v>0</v>
      </c>
      <c r="S782" s="5">
        <v>464157496</v>
      </c>
      <c r="T782" s="5">
        <v>441709034</v>
      </c>
      <c r="U782" s="5">
        <v>22448462</v>
      </c>
      <c r="V782" s="5">
        <v>0</v>
      </c>
      <c r="W782" s="5">
        <f t="shared" ref="W782:W845" si="13">+T782-V782</f>
        <v>441709034</v>
      </c>
      <c r="X782" s="5">
        <v>0</v>
      </c>
      <c r="Y782" s="5">
        <v>0</v>
      </c>
      <c r="Z782" s="5">
        <v>0</v>
      </c>
      <c r="AA782" s="5">
        <v>0</v>
      </c>
      <c r="AB782" s="5">
        <v>0</v>
      </c>
    </row>
    <row r="783" spans="1:28" ht="30" customHeight="1" x14ac:dyDescent="0.55000000000000004">
      <c r="A783" s="48" t="s">
        <v>27</v>
      </c>
      <c r="B783" s="2">
        <v>2024</v>
      </c>
      <c r="C783" s="1" t="s">
        <v>28</v>
      </c>
      <c r="D783" s="1" t="s">
        <v>1056</v>
      </c>
      <c r="E783" s="1" t="s">
        <v>1057</v>
      </c>
      <c r="F783" s="1" t="s">
        <v>1064</v>
      </c>
      <c r="G783" s="1" t="s">
        <v>1065</v>
      </c>
      <c r="H783" s="1" t="s">
        <v>60</v>
      </c>
      <c r="I783" s="1" t="s">
        <v>61</v>
      </c>
      <c r="J783" s="1" t="s">
        <v>35</v>
      </c>
      <c r="K783" s="1" t="s">
        <v>170</v>
      </c>
      <c r="L783" s="1" t="s">
        <v>171</v>
      </c>
      <c r="M783" s="1" t="s">
        <v>38</v>
      </c>
      <c r="N783" s="5">
        <v>100000000</v>
      </c>
      <c r="O783" s="5"/>
      <c r="P783" s="5"/>
      <c r="Q783" s="5">
        <v>0</v>
      </c>
      <c r="R783" s="5">
        <v>0</v>
      </c>
      <c r="S783" s="5">
        <v>100000000</v>
      </c>
      <c r="T783" s="5">
        <v>0</v>
      </c>
      <c r="U783" s="5">
        <v>100000000</v>
      </c>
      <c r="V783" s="5"/>
      <c r="W783" s="5">
        <f t="shared" si="13"/>
        <v>0</v>
      </c>
      <c r="X783" s="5">
        <v>0</v>
      </c>
      <c r="Y783" s="5">
        <v>0</v>
      </c>
      <c r="Z783" s="5">
        <v>0</v>
      </c>
      <c r="AA783" s="5">
        <v>0</v>
      </c>
      <c r="AB783" s="5">
        <v>0</v>
      </c>
    </row>
    <row r="784" spans="1:28" ht="30" customHeight="1" x14ac:dyDescent="0.55000000000000004">
      <c r="A784" s="48" t="s">
        <v>27</v>
      </c>
      <c r="B784" s="2">
        <v>2024</v>
      </c>
      <c r="C784" s="1" t="s">
        <v>28</v>
      </c>
      <c r="D784" s="1" t="s">
        <v>1056</v>
      </c>
      <c r="E784" s="1" t="s">
        <v>1057</v>
      </c>
      <c r="F784" s="1" t="s">
        <v>1064</v>
      </c>
      <c r="G784" s="1" t="s">
        <v>1065</v>
      </c>
      <c r="H784" s="1" t="s">
        <v>148</v>
      </c>
      <c r="I784" s="1" t="s">
        <v>149</v>
      </c>
      <c r="J784" s="1" t="s">
        <v>35</v>
      </c>
      <c r="K784" s="1" t="s">
        <v>170</v>
      </c>
      <c r="L784" s="1" t="s">
        <v>171</v>
      </c>
      <c r="M784" s="1" t="s">
        <v>38</v>
      </c>
      <c r="N784" s="5">
        <v>8453976183</v>
      </c>
      <c r="O784" s="5"/>
      <c r="P784" s="5"/>
      <c r="Q784" s="5">
        <v>0</v>
      </c>
      <c r="R784" s="5">
        <v>0</v>
      </c>
      <c r="S784" s="5">
        <v>8453976183</v>
      </c>
      <c r="T784" s="5">
        <v>0</v>
      </c>
      <c r="U784" s="5">
        <v>8453976183</v>
      </c>
      <c r="V784" s="5"/>
      <c r="W784" s="5">
        <f t="shared" si="13"/>
        <v>0</v>
      </c>
      <c r="X784" s="5">
        <v>0</v>
      </c>
      <c r="Y784" s="5">
        <v>0</v>
      </c>
      <c r="Z784" s="5">
        <v>0</v>
      </c>
      <c r="AA784" s="5">
        <v>0</v>
      </c>
      <c r="AB784" s="5">
        <v>0</v>
      </c>
    </row>
    <row r="785" spans="1:28" ht="30" customHeight="1" x14ac:dyDescent="0.55000000000000004">
      <c r="A785" s="48" t="s">
        <v>27</v>
      </c>
      <c r="B785" s="2">
        <v>2024</v>
      </c>
      <c r="C785" s="1" t="s">
        <v>28</v>
      </c>
      <c r="D785" s="1" t="s">
        <v>1056</v>
      </c>
      <c r="E785" s="1" t="s">
        <v>1057</v>
      </c>
      <c r="F785" s="1" t="s">
        <v>1064</v>
      </c>
      <c r="G785" s="1" t="s">
        <v>1065</v>
      </c>
      <c r="H785" s="1" t="s">
        <v>152</v>
      </c>
      <c r="I785" s="1" t="s">
        <v>153</v>
      </c>
      <c r="J785" s="1" t="s">
        <v>35</v>
      </c>
      <c r="K785" s="1" t="s">
        <v>170</v>
      </c>
      <c r="L785" s="1" t="s">
        <v>171</v>
      </c>
      <c r="M785" s="1" t="s">
        <v>38</v>
      </c>
      <c r="N785" s="5">
        <v>956651292</v>
      </c>
      <c r="O785" s="5"/>
      <c r="P785" s="5"/>
      <c r="Q785" s="5">
        <v>0</v>
      </c>
      <c r="R785" s="5">
        <v>0</v>
      </c>
      <c r="S785" s="5">
        <v>956651292</v>
      </c>
      <c r="T785" s="5">
        <v>0</v>
      </c>
      <c r="U785" s="5">
        <v>956651292</v>
      </c>
      <c r="V785" s="5"/>
      <c r="W785" s="5">
        <f t="shared" si="13"/>
        <v>0</v>
      </c>
      <c r="X785" s="5">
        <v>0</v>
      </c>
      <c r="Y785" s="5">
        <v>0</v>
      </c>
      <c r="Z785" s="5">
        <v>0</v>
      </c>
      <c r="AA785" s="5">
        <v>0</v>
      </c>
      <c r="AB785" s="5">
        <v>0</v>
      </c>
    </row>
    <row r="786" spans="1:28" ht="30" customHeight="1" x14ac:dyDescent="0.55000000000000004">
      <c r="A786" s="48" t="s">
        <v>27</v>
      </c>
      <c r="B786" s="2">
        <v>2024</v>
      </c>
      <c r="C786" s="1" t="s">
        <v>28</v>
      </c>
      <c r="D786" s="1" t="s">
        <v>1056</v>
      </c>
      <c r="E786" s="1" t="s">
        <v>1057</v>
      </c>
      <c r="F786" s="1" t="s">
        <v>1066</v>
      </c>
      <c r="G786" s="1" t="s">
        <v>1067</v>
      </c>
      <c r="H786" s="1" t="s">
        <v>242</v>
      </c>
      <c r="I786" s="1" t="s">
        <v>243</v>
      </c>
      <c r="J786" s="1" t="s">
        <v>41</v>
      </c>
      <c r="K786" s="1" t="s">
        <v>42</v>
      </c>
      <c r="L786" s="1" t="s">
        <v>43</v>
      </c>
      <c r="M786" s="1" t="s">
        <v>38</v>
      </c>
      <c r="N786" s="5">
        <v>79000000</v>
      </c>
      <c r="O786" s="5"/>
      <c r="P786" s="5"/>
      <c r="Q786" s="5">
        <v>0</v>
      </c>
      <c r="R786" s="5">
        <v>0</v>
      </c>
      <c r="S786" s="5">
        <v>79000000</v>
      </c>
      <c r="T786" s="5">
        <v>0</v>
      </c>
      <c r="U786" s="5">
        <v>79000000</v>
      </c>
      <c r="V786" s="5"/>
      <c r="W786" s="5">
        <f t="shared" si="13"/>
        <v>0</v>
      </c>
      <c r="X786" s="5">
        <v>0</v>
      </c>
      <c r="Y786" s="5">
        <v>0</v>
      </c>
      <c r="Z786" s="5">
        <v>0</v>
      </c>
      <c r="AA786" s="5">
        <v>0</v>
      </c>
      <c r="AB786" s="5">
        <v>0</v>
      </c>
    </row>
    <row r="787" spans="1:28" ht="30" customHeight="1" x14ac:dyDescent="0.55000000000000004">
      <c r="A787" s="48" t="s">
        <v>27</v>
      </c>
      <c r="B787" s="2">
        <v>2024</v>
      </c>
      <c r="C787" s="1" t="s">
        <v>28</v>
      </c>
      <c r="D787" s="1" t="s">
        <v>1056</v>
      </c>
      <c r="E787" s="1" t="s">
        <v>1057</v>
      </c>
      <c r="F787" s="1" t="s">
        <v>1066</v>
      </c>
      <c r="G787" s="1" t="s">
        <v>1067</v>
      </c>
      <c r="H787" s="1" t="s">
        <v>1068</v>
      </c>
      <c r="I787" s="1" t="s">
        <v>1069</v>
      </c>
      <c r="J787" s="1" t="s">
        <v>41</v>
      </c>
      <c r="K787" s="1" t="s">
        <v>42</v>
      </c>
      <c r="L787" s="1" t="s">
        <v>43</v>
      </c>
      <c r="M787" s="1" t="s">
        <v>38</v>
      </c>
      <c r="N787" s="5">
        <v>2000000</v>
      </c>
      <c r="O787" s="5"/>
      <c r="P787" s="5"/>
      <c r="Q787" s="5">
        <v>0</v>
      </c>
      <c r="R787" s="5">
        <v>0</v>
      </c>
      <c r="S787" s="5">
        <v>2000000</v>
      </c>
      <c r="T787" s="5">
        <v>0</v>
      </c>
      <c r="U787" s="5">
        <v>2000000</v>
      </c>
      <c r="V787" s="5"/>
      <c r="W787" s="5">
        <f t="shared" si="13"/>
        <v>0</v>
      </c>
      <c r="X787" s="5">
        <v>0</v>
      </c>
      <c r="Y787" s="5">
        <v>0</v>
      </c>
      <c r="Z787" s="5">
        <v>0</v>
      </c>
      <c r="AA787" s="5">
        <v>0</v>
      </c>
      <c r="AB787" s="5">
        <v>0</v>
      </c>
    </row>
    <row r="788" spans="1:28" ht="30" customHeight="1" x14ac:dyDescent="0.55000000000000004">
      <c r="A788" s="48" t="s">
        <v>27</v>
      </c>
      <c r="B788" s="2">
        <v>2024</v>
      </c>
      <c r="C788" s="1" t="s">
        <v>28</v>
      </c>
      <c r="D788" s="1" t="s">
        <v>1056</v>
      </c>
      <c r="E788" s="1" t="s">
        <v>1057</v>
      </c>
      <c r="F788" s="1" t="s">
        <v>1066</v>
      </c>
      <c r="G788" s="1" t="s">
        <v>1067</v>
      </c>
      <c r="H788" s="1" t="s">
        <v>244</v>
      </c>
      <c r="I788" s="1" t="s">
        <v>245</v>
      </c>
      <c r="J788" s="1" t="s">
        <v>41</v>
      </c>
      <c r="K788" s="1" t="s">
        <v>42</v>
      </c>
      <c r="L788" s="1" t="s">
        <v>43</v>
      </c>
      <c r="M788" s="1" t="s">
        <v>38</v>
      </c>
      <c r="N788" s="5">
        <v>40691050</v>
      </c>
      <c r="O788" s="5"/>
      <c r="P788" s="5"/>
      <c r="Q788" s="5">
        <v>0</v>
      </c>
      <c r="R788" s="5">
        <v>0</v>
      </c>
      <c r="S788" s="5">
        <v>40691050</v>
      </c>
      <c r="T788" s="5">
        <v>0</v>
      </c>
      <c r="U788" s="5">
        <v>40691050</v>
      </c>
      <c r="V788" s="5"/>
      <c r="W788" s="5">
        <f t="shared" si="13"/>
        <v>0</v>
      </c>
      <c r="X788" s="5">
        <v>0</v>
      </c>
      <c r="Y788" s="5">
        <v>0</v>
      </c>
      <c r="Z788" s="5">
        <v>0</v>
      </c>
      <c r="AA788" s="5">
        <v>0</v>
      </c>
      <c r="AB788" s="5">
        <v>0</v>
      </c>
    </row>
    <row r="789" spans="1:28" ht="30" customHeight="1" x14ac:dyDescent="0.55000000000000004">
      <c r="A789" s="48" t="s">
        <v>27</v>
      </c>
      <c r="B789" s="2">
        <v>2024</v>
      </c>
      <c r="C789" s="1" t="s">
        <v>28</v>
      </c>
      <c r="D789" s="1" t="s">
        <v>1056</v>
      </c>
      <c r="E789" s="1" t="s">
        <v>1057</v>
      </c>
      <c r="F789" s="1" t="s">
        <v>1066</v>
      </c>
      <c r="G789" s="1" t="s">
        <v>1067</v>
      </c>
      <c r="H789" s="1" t="s">
        <v>246</v>
      </c>
      <c r="I789" s="1" t="s">
        <v>247</v>
      </c>
      <c r="J789" s="1" t="s">
        <v>41</v>
      </c>
      <c r="K789" s="1" t="s">
        <v>42</v>
      </c>
      <c r="L789" s="1" t="s">
        <v>43</v>
      </c>
      <c r="M789" s="1" t="s">
        <v>38</v>
      </c>
      <c r="N789" s="5">
        <v>1233905000</v>
      </c>
      <c r="O789" s="5"/>
      <c r="P789" s="5"/>
      <c r="Q789" s="5">
        <v>0</v>
      </c>
      <c r="R789" s="5">
        <v>0</v>
      </c>
      <c r="S789" s="5">
        <v>1233905000</v>
      </c>
      <c r="T789" s="5">
        <v>0</v>
      </c>
      <c r="U789" s="5">
        <v>1233905000</v>
      </c>
      <c r="V789" s="5"/>
      <c r="W789" s="5">
        <f t="shared" si="13"/>
        <v>0</v>
      </c>
      <c r="X789" s="5">
        <v>0</v>
      </c>
      <c r="Y789" s="5">
        <v>0</v>
      </c>
      <c r="Z789" s="5">
        <v>0</v>
      </c>
      <c r="AA789" s="5">
        <v>0</v>
      </c>
      <c r="AB789" s="5">
        <v>0</v>
      </c>
    </row>
    <row r="790" spans="1:28" ht="30" customHeight="1" x14ac:dyDescent="0.55000000000000004">
      <c r="A790" s="48" t="s">
        <v>27</v>
      </c>
      <c r="B790" s="2">
        <v>2024</v>
      </c>
      <c r="C790" s="1" t="s">
        <v>28</v>
      </c>
      <c r="D790" s="1" t="s">
        <v>1056</v>
      </c>
      <c r="E790" s="1" t="s">
        <v>1057</v>
      </c>
      <c r="F790" s="1" t="s">
        <v>1070</v>
      </c>
      <c r="G790" s="1" t="s">
        <v>1071</v>
      </c>
      <c r="H790" s="1" t="s">
        <v>336</v>
      </c>
      <c r="I790" s="1" t="s">
        <v>337</v>
      </c>
      <c r="J790" s="1" t="s">
        <v>41</v>
      </c>
      <c r="K790" s="1" t="s">
        <v>42</v>
      </c>
      <c r="L790" s="1" t="s">
        <v>43</v>
      </c>
      <c r="M790" s="1" t="s">
        <v>38</v>
      </c>
      <c r="N790" s="5">
        <v>34452000</v>
      </c>
      <c r="O790" s="5"/>
      <c r="P790" s="5"/>
      <c r="Q790" s="5">
        <v>0</v>
      </c>
      <c r="R790" s="5">
        <v>0</v>
      </c>
      <c r="S790" s="5">
        <v>34452000</v>
      </c>
      <c r="T790" s="5">
        <v>34452000</v>
      </c>
      <c r="U790" s="5">
        <v>0</v>
      </c>
      <c r="V790" s="5">
        <v>0</v>
      </c>
      <c r="W790" s="5">
        <f t="shared" si="13"/>
        <v>34452000</v>
      </c>
      <c r="X790" s="5">
        <v>0</v>
      </c>
      <c r="Y790" s="5">
        <v>0</v>
      </c>
      <c r="Z790" s="5">
        <v>0</v>
      </c>
      <c r="AA790" s="5">
        <v>0</v>
      </c>
      <c r="AB790" s="5">
        <v>0</v>
      </c>
    </row>
    <row r="791" spans="1:28" ht="30" customHeight="1" x14ac:dyDescent="0.55000000000000004">
      <c r="A791" s="48" t="s">
        <v>27</v>
      </c>
      <c r="B791" s="2">
        <v>2024</v>
      </c>
      <c r="C791" s="1" t="s">
        <v>28</v>
      </c>
      <c r="D791" s="1" t="s">
        <v>1056</v>
      </c>
      <c r="E791" s="1" t="s">
        <v>1057</v>
      </c>
      <c r="F791" s="1" t="s">
        <v>1072</v>
      </c>
      <c r="G791" s="1" t="s">
        <v>1073</v>
      </c>
      <c r="H791" s="1" t="s">
        <v>60</v>
      </c>
      <c r="I791" s="1" t="s">
        <v>61</v>
      </c>
      <c r="J791" s="1" t="s">
        <v>41</v>
      </c>
      <c r="K791" s="1" t="s">
        <v>42</v>
      </c>
      <c r="L791" s="1" t="s">
        <v>43</v>
      </c>
      <c r="M791" s="1" t="s">
        <v>38</v>
      </c>
      <c r="N791" s="5">
        <v>55440000</v>
      </c>
      <c r="O791" s="5"/>
      <c r="P791" s="5"/>
      <c r="Q791" s="5">
        <v>0</v>
      </c>
      <c r="R791" s="5">
        <v>0</v>
      </c>
      <c r="S791" s="5">
        <v>55440000</v>
      </c>
      <c r="T791" s="5">
        <v>0</v>
      </c>
      <c r="U791" s="5">
        <v>55440000</v>
      </c>
      <c r="V791" s="5"/>
      <c r="W791" s="5">
        <f t="shared" si="13"/>
        <v>0</v>
      </c>
      <c r="X791" s="5">
        <v>0</v>
      </c>
      <c r="Y791" s="5">
        <v>0</v>
      </c>
      <c r="Z791" s="5">
        <v>0</v>
      </c>
      <c r="AA791" s="5">
        <v>0</v>
      </c>
      <c r="AB791" s="5">
        <v>0</v>
      </c>
    </row>
    <row r="792" spans="1:28" ht="30" customHeight="1" x14ac:dyDescent="0.55000000000000004">
      <c r="A792" s="48" t="s">
        <v>27</v>
      </c>
      <c r="B792" s="2">
        <v>2024</v>
      </c>
      <c r="C792" s="1" t="s">
        <v>28</v>
      </c>
      <c r="D792" s="1" t="s">
        <v>1056</v>
      </c>
      <c r="E792" s="1" t="s">
        <v>1057</v>
      </c>
      <c r="F792" s="1" t="s">
        <v>1074</v>
      </c>
      <c r="G792" s="1" t="s">
        <v>1075</v>
      </c>
      <c r="H792" s="1" t="s">
        <v>340</v>
      </c>
      <c r="I792" s="1" t="s">
        <v>341</v>
      </c>
      <c r="J792" s="1" t="s">
        <v>41</v>
      </c>
      <c r="K792" s="1" t="s">
        <v>42</v>
      </c>
      <c r="L792" s="1" t="s">
        <v>43</v>
      </c>
      <c r="M792" s="1" t="s">
        <v>38</v>
      </c>
      <c r="N792" s="5">
        <v>630500000</v>
      </c>
      <c r="O792" s="5"/>
      <c r="P792" s="5"/>
      <c r="Q792" s="5">
        <v>0</v>
      </c>
      <c r="R792" s="5">
        <v>0</v>
      </c>
      <c r="S792" s="5">
        <v>630500000</v>
      </c>
      <c r="T792" s="5">
        <v>625500000</v>
      </c>
      <c r="U792" s="5">
        <v>5000000</v>
      </c>
      <c r="V792" s="5">
        <v>433426664</v>
      </c>
      <c r="W792" s="5">
        <f t="shared" si="13"/>
        <v>192073336</v>
      </c>
      <c r="X792" s="5">
        <v>1300000</v>
      </c>
      <c r="Y792" s="5">
        <v>1300000</v>
      </c>
      <c r="Z792" s="5">
        <v>1300000</v>
      </c>
      <c r="AA792" s="5">
        <v>0</v>
      </c>
      <c r="AB792" s="5">
        <v>0</v>
      </c>
    </row>
    <row r="793" spans="1:28" ht="30" customHeight="1" x14ac:dyDescent="0.55000000000000004">
      <c r="A793" s="48" t="s">
        <v>27</v>
      </c>
      <c r="B793" s="2">
        <v>2024</v>
      </c>
      <c r="C793" s="1" t="s">
        <v>28</v>
      </c>
      <c r="D793" s="1" t="s">
        <v>1056</v>
      </c>
      <c r="E793" s="1" t="s">
        <v>1057</v>
      </c>
      <c r="F793" s="1" t="s">
        <v>1076</v>
      </c>
      <c r="G793" s="1" t="s">
        <v>1077</v>
      </c>
      <c r="H793" s="1" t="s">
        <v>152</v>
      </c>
      <c r="I793" s="1" t="s">
        <v>153</v>
      </c>
      <c r="J793" s="1" t="s">
        <v>41</v>
      </c>
      <c r="K793" s="1" t="s">
        <v>42</v>
      </c>
      <c r="L793" s="1" t="s">
        <v>43</v>
      </c>
      <c r="M793" s="1" t="s">
        <v>38</v>
      </c>
      <c r="N793" s="5">
        <v>466228009</v>
      </c>
      <c r="O793" s="5"/>
      <c r="P793" s="5"/>
      <c r="Q793" s="5">
        <v>0</v>
      </c>
      <c r="R793" s="5">
        <v>0</v>
      </c>
      <c r="S793" s="5">
        <v>466228009</v>
      </c>
      <c r="T793" s="5">
        <v>373015438</v>
      </c>
      <c r="U793" s="5">
        <v>93212571</v>
      </c>
      <c r="V793" s="5">
        <v>0</v>
      </c>
      <c r="W793" s="5">
        <f t="shared" si="13"/>
        <v>373015438</v>
      </c>
      <c r="X793" s="5">
        <v>0</v>
      </c>
      <c r="Y793" s="5">
        <v>0</v>
      </c>
      <c r="Z793" s="5">
        <v>0</v>
      </c>
      <c r="AA793" s="5">
        <v>0</v>
      </c>
      <c r="AB793" s="5">
        <v>0</v>
      </c>
    </row>
    <row r="794" spans="1:28" ht="30" customHeight="1" x14ac:dyDescent="0.55000000000000004">
      <c r="A794" s="48" t="s">
        <v>27</v>
      </c>
      <c r="B794" s="2">
        <v>2024</v>
      </c>
      <c r="C794" s="1" t="s">
        <v>28</v>
      </c>
      <c r="D794" s="1" t="s">
        <v>1056</v>
      </c>
      <c r="E794" s="1" t="s">
        <v>1057</v>
      </c>
      <c r="F794" s="1" t="s">
        <v>1078</v>
      </c>
      <c r="G794" s="1" t="s">
        <v>1079</v>
      </c>
      <c r="H794" s="1" t="s">
        <v>148</v>
      </c>
      <c r="I794" s="1" t="s">
        <v>149</v>
      </c>
      <c r="J794" s="1" t="s">
        <v>35</v>
      </c>
      <c r="K794" s="1" t="s">
        <v>150</v>
      </c>
      <c r="L794" s="1" t="s">
        <v>151</v>
      </c>
      <c r="M794" s="1" t="s">
        <v>38</v>
      </c>
      <c r="N794" s="5">
        <v>138125000</v>
      </c>
      <c r="O794" s="5"/>
      <c r="P794" s="5"/>
      <c r="Q794" s="5">
        <v>0</v>
      </c>
      <c r="R794" s="5">
        <v>0</v>
      </c>
      <c r="S794" s="5">
        <v>138125000</v>
      </c>
      <c r="T794" s="5">
        <v>0</v>
      </c>
      <c r="U794" s="5">
        <v>138125000</v>
      </c>
      <c r="V794" s="5"/>
      <c r="W794" s="5">
        <f t="shared" si="13"/>
        <v>0</v>
      </c>
      <c r="X794" s="5">
        <v>0</v>
      </c>
      <c r="Y794" s="5">
        <v>0</v>
      </c>
      <c r="Z794" s="5">
        <v>0</v>
      </c>
      <c r="AA794" s="5">
        <v>0</v>
      </c>
      <c r="AB794" s="5">
        <v>0</v>
      </c>
    </row>
    <row r="795" spans="1:28" ht="30" customHeight="1" x14ac:dyDescent="0.55000000000000004">
      <c r="A795" s="48" t="s">
        <v>27</v>
      </c>
      <c r="B795" s="2">
        <v>2024</v>
      </c>
      <c r="C795" s="1" t="s">
        <v>28</v>
      </c>
      <c r="D795" s="1" t="s">
        <v>1056</v>
      </c>
      <c r="E795" s="1" t="s">
        <v>1057</v>
      </c>
      <c r="F795" s="1" t="s">
        <v>1078</v>
      </c>
      <c r="G795" s="1" t="s">
        <v>1079</v>
      </c>
      <c r="H795" s="1" t="s">
        <v>152</v>
      </c>
      <c r="I795" s="1" t="s">
        <v>153</v>
      </c>
      <c r="J795" s="1" t="s">
        <v>35</v>
      </c>
      <c r="K795" s="1" t="s">
        <v>150</v>
      </c>
      <c r="L795" s="1" t="s">
        <v>151</v>
      </c>
      <c r="M795" s="1" t="s">
        <v>38</v>
      </c>
      <c r="N795" s="5">
        <v>6746084</v>
      </c>
      <c r="O795" s="5"/>
      <c r="P795" s="5"/>
      <c r="Q795" s="5">
        <v>0</v>
      </c>
      <c r="R795" s="5">
        <v>0</v>
      </c>
      <c r="S795" s="5">
        <v>6746084</v>
      </c>
      <c r="T795" s="5">
        <v>0</v>
      </c>
      <c r="U795" s="5">
        <v>6746084</v>
      </c>
      <c r="V795" s="5"/>
      <c r="W795" s="5">
        <f t="shared" si="13"/>
        <v>0</v>
      </c>
      <c r="X795" s="5">
        <v>0</v>
      </c>
      <c r="Y795" s="5">
        <v>0</v>
      </c>
      <c r="Z795" s="5">
        <v>0</v>
      </c>
      <c r="AA795" s="5">
        <v>0</v>
      </c>
      <c r="AB795" s="5">
        <v>0</v>
      </c>
    </row>
    <row r="796" spans="1:28" ht="30" customHeight="1" x14ac:dyDescent="0.55000000000000004">
      <c r="A796" s="48" t="s">
        <v>27</v>
      </c>
      <c r="B796" s="2">
        <v>2024</v>
      </c>
      <c r="C796" s="1" t="s">
        <v>28</v>
      </c>
      <c r="D796" s="1" t="s">
        <v>1056</v>
      </c>
      <c r="E796" s="1" t="s">
        <v>1057</v>
      </c>
      <c r="F796" s="1" t="s">
        <v>1080</v>
      </c>
      <c r="G796" s="1" t="s">
        <v>1081</v>
      </c>
      <c r="H796" s="1" t="s">
        <v>152</v>
      </c>
      <c r="I796" s="1" t="s">
        <v>153</v>
      </c>
      <c r="J796" s="1" t="s">
        <v>41</v>
      </c>
      <c r="K796" s="1" t="s">
        <v>42</v>
      </c>
      <c r="L796" s="1" t="s">
        <v>43</v>
      </c>
      <c r="M796" s="1" t="s">
        <v>38</v>
      </c>
      <c r="N796" s="5">
        <v>2640117484</v>
      </c>
      <c r="O796" s="5"/>
      <c r="P796" s="5"/>
      <c r="Q796" s="5">
        <v>0</v>
      </c>
      <c r="R796" s="5">
        <v>0</v>
      </c>
      <c r="S796" s="5">
        <v>2640117484</v>
      </c>
      <c r="T796" s="5">
        <v>2419986022</v>
      </c>
      <c r="U796" s="5">
        <v>220131462</v>
      </c>
      <c r="V796" s="5">
        <v>1885406669</v>
      </c>
      <c r="W796" s="5">
        <f t="shared" si="13"/>
        <v>534579353</v>
      </c>
      <c r="X796" s="5">
        <v>0</v>
      </c>
      <c r="Y796" s="5">
        <v>0</v>
      </c>
      <c r="Z796" s="5">
        <v>0</v>
      </c>
      <c r="AA796" s="5">
        <v>0</v>
      </c>
      <c r="AB796" s="5">
        <v>0</v>
      </c>
    </row>
    <row r="797" spans="1:28" ht="30" customHeight="1" x14ac:dyDescent="0.55000000000000004">
      <c r="A797" s="48" t="s">
        <v>27</v>
      </c>
      <c r="B797" s="2">
        <v>2024</v>
      </c>
      <c r="C797" s="1" t="s">
        <v>28</v>
      </c>
      <c r="D797" s="1" t="s">
        <v>1056</v>
      </c>
      <c r="E797" s="1" t="s">
        <v>1057</v>
      </c>
      <c r="F797" s="1" t="s">
        <v>1080</v>
      </c>
      <c r="G797" s="1" t="s">
        <v>1081</v>
      </c>
      <c r="H797" s="1" t="s">
        <v>214</v>
      </c>
      <c r="I797" s="1" t="s">
        <v>215</v>
      </c>
      <c r="J797" s="1" t="s">
        <v>41</v>
      </c>
      <c r="K797" s="1" t="s">
        <v>42</v>
      </c>
      <c r="L797" s="1" t="s">
        <v>43</v>
      </c>
      <c r="M797" s="1" t="s">
        <v>38</v>
      </c>
      <c r="N797" s="5">
        <v>24833716.25</v>
      </c>
      <c r="O797" s="5"/>
      <c r="P797" s="5"/>
      <c r="Q797" s="5">
        <v>0</v>
      </c>
      <c r="R797" s="5">
        <v>0</v>
      </c>
      <c r="S797" s="5">
        <v>24833716.25</v>
      </c>
      <c r="T797" s="5">
        <v>0</v>
      </c>
      <c r="U797" s="5">
        <v>24833716.25</v>
      </c>
      <c r="V797" s="5"/>
      <c r="W797" s="5">
        <f t="shared" si="13"/>
        <v>0</v>
      </c>
      <c r="X797" s="5">
        <v>0</v>
      </c>
      <c r="Y797" s="5">
        <v>0</v>
      </c>
      <c r="Z797" s="5">
        <v>0</v>
      </c>
      <c r="AA797" s="5">
        <v>0</v>
      </c>
      <c r="AB797" s="5">
        <v>0</v>
      </c>
    </row>
    <row r="798" spans="1:28" ht="30" customHeight="1" x14ac:dyDescent="0.55000000000000004">
      <c r="A798" s="48" t="s">
        <v>27</v>
      </c>
      <c r="B798" s="2">
        <v>2024</v>
      </c>
      <c r="C798" s="1" t="s">
        <v>28</v>
      </c>
      <c r="D798" s="1" t="s">
        <v>1056</v>
      </c>
      <c r="E798" s="1" t="s">
        <v>1057</v>
      </c>
      <c r="F798" s="1" t="s">
        <v>1082</v>
      </c>
      <c r="G798" s="1" t="s">
        <v>1083</v>
      </c>
      <c r="H798" s="1" t="s">
        <v>190</v>
      </c>
      <c r="I798" s="1" t="s">
        <v>191</v>
      </c>
      <c r="J798" s="1" t="s">
        <v>35</v>
      </c>
      <c r="K798" s="1" t="s">
        <v>36</v>
      </c>
      <c r="L798" s="1" t="s">
        <v>37</v>
      </c>
      <c r="M798" s="1" t="s">
        <v>38</v>
      </c>
      <c r="N798" s="5">
        <v>97186510</v>
      </c>
      <c r="O798" s="5"/>
      <c r="P798" s="5"/>
      <c r="Q798" s="5">
        <v>0</v>
      </c>
      <c r="R798" s="5">
        <v>0</v>
      </c>
      <c r="S798" s="5">
        <v>97186510</v>
      </c>
      <c r="T798" s="5">
        <v>97186510</v>
      </c>
      <c r="U798" s="5">
        <v>0</v>
      </c>
      <c r="V798" s="5">
        <v>0</v>
      </c>
      <c r="W798" s="5">
        <f t="shared" si="13"/>
        <v>97186510</v>
      </c>
      <c r="X798" s="5">
        <v>0</v>
      </c>
      <c r="Y798" s="5">
        <v>0</v>
      </c>
      <c r="Z798" s="5">
        <v>0</v>
      </c>
      <c r="AA798" s="5">
        <v>0</v>
      </c>
      <c r="AB798" s="5">
        <v>0</v>
      </c>
    </row>
    <row r="799" spans="1:28" ht="30" customHeight="1" x14ac:dyDescent="0.55000000000000004">
      <c r="A799" s="48" t="s">
        <v>27</v>
      </c>
      <c r="B799" s="2">
        <v>2024</v>
      </c>
      <c r="C799" s="1" t="s">
        <v>28</v>
      </c>
      <c r="D799" s="1" t="s">
        <v>1056</v>
      </c>
      <c r="E799" s="1" t="s">
        <v>1057</v>
      </c>
      <c r="F799" s="1" t="s">
        <v>1084</v>
      </c>
      <c r="G799" s="1" t="s">
        <v>1085</v>
      </c>
      <c r="H799" s="1" t="s">
        <v>316</v>
      </c>
      <c r="I799" s="1" t="s">
        <v>317</v>
      </c>
      <c r="J799" s="1" t="s">
        <v>35</v>
      </c>
      <c r="K799" s="1" t="s">
        <v>36</v>
      </c>
      <c r="L799" s="1" t="s">
        <v>37</v>
      </c>
      <c r="M799" s="1" t="s">
        <v>38</v>
      </c>
      <c r="N799" s="5">
        <v>168966160</v>
      </c>
      <c r="O799" s="5"/>
      <c r="P799" s="5"/>
      <c r="Q799" s="5">
        <v>0</v>
      </c>
      <c r="R799" s="5">
        <v>0</v>
      </c>
      <c r="S799" s="5">
        <v>168966160</v>
      </c>
      <c r="T799" s="5">
        <v>116665385</v>
      </c>
      <c r="U799" s="5">
        <v>52300775</v>
      </c>
      <c r="V799" s="5">
        <v>0</v>
      </c>
      <c r="W799" s="5">
        <f t="shared" si="13"/>
        <v>116665385</v>
      </c>
      <c r="X799" s="5">
        <v>0</v>
      </c>
      <c r="Y799" s="5">
        <v>0</v>
      </c>
      <c r="Z799" s="5">
        <v>0</v>
      </c>
      <c r="AA799" s="5">
        <v>0</v>
      </c>
      <c r="AB799" s="5">
        <v>0</v>
      </c>
    </row>
    <row r="800" spans="1:28" ht="30" customHeight="1" x14ac:dyDescent="0.55000000000000004">
      <c r="A800" s="48" t="s">
        <v>27</v>
      </c>
      <c r="B800" s="2">
        <v>2024</v>
      </c>
      <c r="C800" s="1" t="s">
        <v>28</v>
      </c>
      <c r="D800" s="1" t="s">
        <v>1056</v>
      </c>
      <c r="E800" s="1" t="s">
        <v>1057</v>
      </c>
      <c r="F800" s="1" t="s">
        <v>1086</v>
      </c>
      <c r="G800" s="1" t="s">
        <v>1087</v>
      </c>
      <c r="H800" s="1" t="s">
        <v>214</v>
      </c>
      <c r="I800" s="1" t="s">
        <v>215</v>
      </c>
      <c r="J800" s="1" t="s">
        <v>41</v>
      </c>
      <c r="K800" s="1" t="s">
        <v>42</v>
      </c>
      <c r="L800" s="1" t="s">
        <v>43</v>
      </c>
      <c r="M800" s="1" t="s">
        <v>38</v>
      </c>
      <c r="N800" s="5">
        <v>45725927.5</v>
      </c>
      <c r="O800" s="5"/>
      <c r="P800" s="5"/>
      <c r="Q800" s="5">
        <v>0</v>
      </c>
      <c r="R800" s="5">
        <v>0</v>
      </c>
      <c r="S800" s="5">
        <v>45725927.5</v>
      </c>
      <c r="T800" s="5">
        <v>0</v>
      </c>
      <c r="U800" s="5">
        <v>45725927.5</v>
      </c>
      <c r="V800" s="5"/>
      <c r="W800" s="5">
        <f t="shared" si="13"/>
        <v>0</v>
      </c>
      <c r="X800" s="5">
        <v>0</v>
      </c>
      <c r="Y800" s="5">
        <v>0</v>
      </c>
      <c r="Z800" s="5">
        <v>0</v>
      </c>
      <c r="AA800" s="5">
        <v>0</v>
      </c>
      <c r="AB800" s="5">
        <v>0</v>
      </c>
    </row>
    <row r="801" spans="1:28" ht="30" customHeight="1" x14ac:dyDescent="0.55000000000000004">
      <c r="A801" s="48" t="s">
        <v>27</v>
      </c>
      <c r="B801" s="2">
        <v>2024</v>
      </c>
      <c r="C801" s="1" t="s">
        <v>28</v>
      </c>
      <c r="D801" s="1" t="s">
        <v>1056</v>
      </c>
      <c r="E801" s="1" t="s">
        <v>1057</v>
      </c>
      <c r="F801" s="1" t="s">
        <v>1088</v>
      </c>
      <c r="G801" s="1" t="s">
        <v>1089</v>
      </c>
      <c r="H801" s="1" t="s">
        <v>214</v>
      </c>
      <c r="I801" s="1" t="s">
        <v>215</v>
      </c>
      <c r="J801" s="1" t="s">
        <v>41</v>
      </c>
      <c r="K801" s="1" t="s">
        <v>42</v>
      </c>
      <c r="L801" s="1" t="s">
        <v>43</v>
      </c>
      <c r="M801" s="1" t="s">
        <v>38</v>
      </c>
      <c r="N801" s="5">
        <v>56998400</v>
      </c>
      <c r="O801" s="5"/>
      <c r="P801" s="5"/>
      <c r="Q801" s="5">
        <v>0</v>
      </c>
      <c r="R801" s="5">
        <v>0</v>
      </c>
      <c r="S801" s="5">
        <v>56998400</v>
      </c>
      <c r="T801" s="5">
        <v>23198400</v>
      </c>
      <c r="U801" s="5">
        <v>33800000</v>
      </c>
      <c r="V801" s="5">
        <v>0</v>
      </c>
      <c r="W801" s="5">
        <f t="shared" si="13"/>
        <v>23198400</v>
      </c>
      <c r="X801" s="5">
        <v>0</v>
      </c>
      <c r="Y801" s="5">
        <v>0</v>
      </c>
      <c r="Z801" s="5">
        <v>0</v>
      </c>
      <c r="AA801" s="5">
        <v>0</v>
      </c>
      <c r="AB801" s="5">
        <v>0</v>
      </c>
    </row>
    <row r="802" spans="1:28" ht="30" customHeight="1" x14ac:dyDescent="0.55000000000000004">
      <c r="A802" s="48" t="s">
        <v>27</v>
      </c>
      <c r="B802" s="2">
        <v>2024</v>
      </c>
      <c r="C802" s="1" t="s">
        <v>28</v>
      </c>
      <c r="D802" s="1" t="s">
        <v>1090</v>
      </c>
      <c r="E802" s="1" t="s">
        <v>1091</v>
      </c>
      <c r="F802" s="1" t="s">
        <v>1092</v>
      </c>
      <c r="G802" s="1" t="s">
        <v>1093</v>
      </c>
      <c r="H802" s="1" t="s">
        <v>152</v>
      </c>
      <c r="I802" s="1" t="s">
        <v>153</v>
      </c>
      <c r="J802" s="1" t="s">
        <v>41</v>
      </c>
      <c r="K802" s="1" t="s">
        <v>42</v>
      </c>
      <c r="L802" s="1" t="s">
        <v>43</v>
      </c>
      <c r="M802" s="1" t="s">
        <v>38</v>
      </c>
      <c r="N802" s="5">
        <v>43489649</v>
      </c>
      <c r="O802" s="5"/>
      <c r="P802" s="5"/>
      <c r="Q802" s="5">
        <v>0</v>
      </c>
      <c r="R802" s="5">
        <v>0</v>
      </c>
      <c r="S802" s="5">
        <v>43489649</v>
      </c>
      <c r="T802" s="5">
        <v>0</v>
      </c>
      <c r="U802" s="5">
        <v>43489649</v>
      </c>
      <c r="V802" s="5"/>
      <c r="W802" s="5">
        <f t="shared" si="13"/>
        <v>0</v>
      </c>
      <c r="X802" s="5">
        <v>0</v>
      </c>
      <c r="Y802" s="5">
        <v>0</v>
      </c>
      <c r="Z802" s="5">
        <v>0</v>
      </c>
      <c r="AA802" s="5">
        <v>0</v>
      </c>
      <c r="AB802" s="5">
        <v>0</v>
      </c>
    </row>
    <row r="803" spans="1:28" ht="30" customHeight="1" x14ac:dyDescent="0.55000000000000004">
      <c r="A803" s="48" t="s">
        <v>27</v>
      </c>
      <c r="B803" s="2">
        <v>2024</v>
      </c>
      <c r="C803" s="1" t="s">
        <v>28</v>
      </c>
      <c r="D803" s="1" t="s">
        <v>1090</v>
      </c>
      <c r="E803" s="1" t="s">
        <v>1091</v>
      </c>
      <c r="F803" s="1" t="s">
        <v>1094</v>
      </c>
      <c r="G803" s="1" t="s">
        <v>1095</v>
      </c>
      <c r="H803" s="1" t="s">
        <v>262</v>
      </c>
      <c r="I803" s="1" t="s">
        <v>263</v>
      </c>
      <c r="J803" s="1" t="s">
        <v>41</v>
      </c>
      <c r="K803" s="1" t="s">
        <v>42</v>
      </c>
      <c r="L803" s="1" t="s">
        <v>43</v>
      </c>
      <c r="M803" s="1" t="s">
        <v>38</v>
      </c>
      <c r="N803" s="5">
        <v>146398000</v>
      </c>
      <c r="O803" s="5"/>
      <c r="P803" s="5"/>
      <c r="Q803" s="5">
        <v>0</v>
      </c>
      <c r="R803" s="5">
        <v>0</v>
      </c>
      <c r="S803" s="5">
        <v>146398000</v>
      </c>
      <c r="T803" s="5">
        <v>121999000</v>
      </c>
      <c r="U803" s="5">
        <v>24399000</v>
      </c>
      <c r="V803" s="5">
        <v>0</v>
      </c>
      <c r="W803" s="5">
        <f t="shared" si="13"/>
        <v>121999000</v>
      </c>
      <c r="X803" s="5">
        <v>0</v>
      </c>
      <c r="Y803" s="5">
        <v>0</v>
      </c>
      <c r="Z803" s="5">
        <v>0</v>
      </c>
      <c r="AA803" s="5">
        <v>0</v>
      </c>
      <c r="AB803" s="5">
        <v>0</v>
      </c>
    </row>
    <row r="804" spans="1:28" ht="30" customHeight="1" x14ac:dyDescent="0.55000000000000004">
      <c r="A804" s="48" t="s">
        <v>27</v>
      </c>
      <c r="B804" s="2">
        <v>2024</v>
      </c>
      <c r="C804" s="1" t="s">
        <v>28</v>
      </c>
      <c r="D804" s="1" t="s">
        <v>1090</v>
      </c>
      <c r="E804" s="1" t="s">
        <v>1091</v>
      </c>
      <c r="F804" s="1" t="s">
        <v>1094</v>
      </c>
      <c r="G804" s="1" t="s">
        <v>1095</v>
      </c>
      <c r="H804" s="1" t="s">
        <v>152</v>
      </c>
      <c r="I804" s="1" t="s">
        <v>153</v>
      </c>
      <c r="J804" s="1" t="s">
        <v>35</v>
      </c>
      <c r="K804" s="1" t="s">
        <v>36</v>
      </c>
      <c r="L804" s="1" t="s">
        <v>37</v>
      </c>
      <c r="M804" s="1" t="s">
        <v>38</v>
      </c>
      <c r="N804" s="5">
        <v>78015193</v>
      </c>
      <c r="O804" s="5"/>
      <c r="P804" s="5"/>
      <c r="Q804" s="5">
        <v>0</v>
      </c>
      <c r="R804" s="5">
        <v>0</v>
      </c>
      <c r="S804" s="5">
        <v>78015193</v>
      </c>
      <c r="T804" s="5">
        <v>0</v>
      </c>
      <c r="U804" s="5">
        <v>78015193</v>
      </c>
      <c r="V804" s="5"/>
      <c r="W804" s="5">
        <f t="shared" si="13"/>
        <v>0</v>
      </c>
      <c r="X804" s="5">
        <v>0</v>
      </c>
      <c r="Y804" s="5">
        <v>0</v>
      </c>
      <c r="Z804" s="5">
        <v>0</v>
      </c>
      <c r="AA804" s="5">
        <v>0</v>
      </c>
      <c r="AB804" s="5">
        <v>0</v>
      </c>
    </row>
    <row r="805" spans="1:28" ht="30" customHeight="1" x14ac:dyDescent="0.55000000000000004">
      <c r="A805" s="48" t="s">
        <v>27</v>
      </c>
      <c r="B805" s="2">
        <v>2024</v>
      </c>
      <c r="C805" s="1" t="s">
        <v>28</v>
      </c>
      <c r="D805" s="1" t="s">
        <v>1090</v>
      </c>
      <c r="E805" s="1" t="s">
        <v>1091</v>
      </c>
      <c r="F805" s="1" t="s">
        <v>1094</v>
      </c>
      <c r="G805" s="1" t="s">
        <v>1095</v>
      </c>
      <c r="H805" s="1" t="s">
        <v>152</v>
      </c>
      <c r="I805" s="1" t="s">
        <v>153</v>
      </c>
      <c r="J805" s="1" t="s">
        <v>41</v>
      </c>
      <c r="K805" s="1" t="s">
        <v>42</v>
      </c>
      <c r="L805" s="1" t="s">
        <v>43</v>
      </c>
      <c r="M805" s="1" t="s">
        <v>38</v>
      </c>
      <c r="N805" s="5">
        <v>3609298294</v>
      </c>
      <c r="O805" s="5">
        <v>32160000</v>
      </c>
      <c r="P805" s="5">
        <v>0</v>
      </c>
      <c r="Q805" s="5">
        <v>0</v>
      </c>
      <c r="R805" s="5">
        <v>0</v>
      </c>
      <c r="S805" s="5">
        <v>3641458294</v>
      </c>
      <c r="T805" s="5">
        <v>3590436662</v>
      </c>
      <c r="U805" s="5">
        <v>51021632</v>
      </c>
      <c r="V805" s="5">
        <v>2594026353</v>
      </c>
      <c r="W805" s="5">
        <f t="shared" si="13"/>
        <v>996410309</v>
      </c>
      <c r="X805" s="5">
        <v>57986200</v>
      </c>
      <c r="Y805" s="5">
        <v>56666200</v>
      </c>
      <c r="Z805" s="5">
        <v>56666200</v>
      </c>
      <c r="AA805" s="5">
        <v>0</v>
      </c>
      <c r="AB805" s="5">
        <v>0</v>
      </c>
    </row>
    <row r="806" spans="1:28" ht="30" customHeight="1" x14ac:dyDescent="0.55000000000000004">
      <c r="A806" s="48" t="s">
        <v>27</v>
      </c>
      <c r="B806" s="2">
        <v>2024</v>
      </c>
      <c r="C806" s="1" t="s">
        <v>28</v>
      </c>
      <c r="D806" s="1" t="s">
        <v>1090</v>
      </c>
      <c r="E806" s="1" t="s">
        <v>1091</v>
      </c>
      <c r="F806" s="1" t="s">
        <v>1094</v>
      </c>
      <c r="G806" s="1" t="s">
        <v>1095</v>
      </c>
      <c r="H806" s="1" t="s">
        <v>200</v>
      </c>
      <c r="I806" s="1" t="s">
        <v>201</v>
      </c>
      <c r="J806" s="1" t="s">
        <v>35</v>
      </c>
      <c r="K806" s="1" t="s">
        <v>150</v>
      </c>
      <c r="L806" s="1" t="s">
        <v>151</v>
      </c>
      <c r="M806" s="1" t="s">
        <v>38</v>
      </c>
      <c r="N806" s="5">
        <v>318715248</v>
      </c>
      <c r="O806" s="5"/>
      <c r="P806" s="5"/>
      <c r="Q806" s="5">
        <v>0</v>
      </c>
      <c r="R806" s="5">
        <v>0</v>
      </c>
      <c r="S806" s="5">
        <v>318715248</v>
      </c>
      <c r="T806" s="5">
        <v>0</v>
      </c>
      <c r="U806" s="5">
        <v>318715248</v>
      </c>
      <c r="V806" s="5"/>
      <c r="W806" s="5">
        <f t="shared" si="13"/>
        <v>0</v>
      </c>
      <c r="X806" s="5">
        <v>0</v>
      </c>
      <c r="Y806" s="5">
        <v>0</v>
      </c>
      <c r="Z806" s="5">
        <v>0</v>
      </c>
      <c r="AA806" s="5">
        <v>0</v>
      </c>
      <c r="AB806" s="5">
        <v>0</v>
      </c>
    </row>
    <row r="807" spans="1:28" ht="30" customHeight="1" x14ac:dyDescent="0.55000000000000004">
      <c r="A807" s="48" t="s">
        <v>27</v>
      </c>
      <c r="B807" s="2">
        <v>2024</v>
      </c>
      <c r="C807" s="1" t="s">
        <v>28</v>
      </c>
      <c r="D807" s="1" t="s">
        <v>1090</v>
      </c>
      <c r="E807" s="1" t="s">
        <v>1091</v>
      </c>
      <c r="F807" s="1" t="s">
        <v>1094</v>
      </c>
      <c r="G807" s="1" t="s">
        <v>1095</v>
      </c>
      <c r="H807" s="1" t="s">
        <v>332</v>
      </c>
      <c r="I807" s="1" t="s">
        <v>333</v>
      </c>
      <c r="J807" s="1" t="s">
        <v>41</v>
      </c>
      <c r="K807" s="1" t="s">
        <v>42</v>
      </c>
      <c r="L807" s="1" t="s">
        <v>43</v>
      </c>
      <c r="M807" s="1" t="s">
        <v>38</v>
      </c>
      <c r="N807" s="5">
        <v>49895000</v>
      </c>
      <c r="O807" s="5"/>
      <c r="P807" s="5"/>
      <c r="Q807" s="5">
        <v>0</v>
      </c>
      <c r="R807" s="5">
        <v>0</v>
      </c>
      <c r="S807" s="5">
        <v>49895000</v>
      </c>
      <c r="T807" s="5">
        <v>0</v>
      </c>
      <c r="U807" s="5">
        <v>49895000</v>
      </c>
      <c r="V807" s="5"/>
      <c r="W807" s="5">
        <f t="shared" si="13"/>
        <v>0</v>
      </c>
      <c r="X807" s="5">
        <v>0</v>
      </c>
      <c r="Y807" s="5">
        <v>0</v>
      </c>
      <c r="Z807" s="5">
        <v>0</v>
      </c>
      <c r="AA807" s="5">
        <v>0</v>
      </c>
      <c r="AB807" s="5">
        <v>0</v>
      </c>
    </row>
    <row r="808" spans="1:28" ht="30" customHeight="1" x14ac:dyDescent="0.55000000000000004">
      <c r="A808" s="48" t="s">
        <v>27</v>
      </c>
      <c r="B808" s="2">
        <v>2024</v>
      </c>
      <c r="C808" s="1" t="s">
        <v>28</v>
      </c>
      <c r="D808" s="1" t="s">
        <v>1090</v>
      </c>
      <c r="E808" s="1" t="s">
        <v>1091</v>
      </c>
      <c r="F808" s="1" t="s">
        <v>1096</v>
      </c>
      <c r="G808" s="1" t="s">
        <v>1097</v>
      </c>
      <c r="H808" s="1" t="s">
        <v>152</v>
      </c>
      <c r="I808" s="1" t="s">
        <v>153</v>
      </c>
      <c r="J808" s="1" t="s">
        <v>35</v>
      </c>
      <c r="K808" s="1" t="s">
        <v>150</v>
      </c>
      <c r="L808" s="1" t="s">
        <v>151</v>
      </c>
      <c r="M808" s="1" t="s">
        <v>38</v>
      </c>
      <c r="N808" s="5">
        <v>1218531488</v>
      </c>
      <c r="O808" s="5"/>
      <c r="P808" s="5"/>
      <c r="Q808" s="5">
        <v>0</v>
      </c>
      <c r="R808" s="5">
        <v>0</v>
      </c>
      <c r="S808" s="5">
        <v>1218531488</v>
      </c>
      <c r="T808" s="5">
        <v>1193563592</v>
      </c>
      <c r="U808" s="5">
        <v>24967896</v>
      </c>
      <c r="V808" s="5">
        <v>0</v>
      </c>
      <c r="W808" s="5">
        <f t="shared" si="13"/>
        <v>1193563592</v>
      </c>
      <c r="X808" s="5">
        <v>0</v>
      </c>
      <c r="Y808" s="5">
        <v>0</v>
      </c>
      <c r="Z808" s="5">
        <v>0</v>
      </c>
      <c r="AA808" s="5">
        <v>0</v>
      </c>
      <c r="AB808" s="5">
        <v>0</v>
      </c>
    </row>
    <row r="809" spans="1:28" ht="30" customHeight="1" x14ac:dyDescent="0.55000000000000004">
      <c r="A809" s="48" t="s">
        <v>27</v>
      </c>
      <c r="B809" s="2">
        <v>2024</v>
      </c>
      <c r="C809" s="1" t="s">
        <v>28</v>
      </c>
      <c r="D809" s="1" t="s">
        <v>1090</v>
      </c>
      <c r="E809" s="1" t="s">
        <v>1091</v>
      </c>
      <c r="F809" s="1" t="s">
        <v>1096</v>
      </c>
      <c r="G809" s="1" t="s">
        <v>1097</v>
      </c>
      <c r="H809" s="1" t="s">
        <v>152</v>
      </c>
      <c r="I809" s="1" t="s">
        <v>153</v>
      </c>
      <c r="J809" s="1" t="s">
        <v>41</v>
      </c>
      <c r="K809" s="1" t="s">
        <v>42</v>
      </c>
      <c r="L809" s="1" t="s">
        <v>43</v>
      </c>
      <c r="M809" s="1" t="s">
        <v>38</v>
      </c>
      <c r="N809" s="5">
        <v>52159699</v>
      </c>
      <c r="O809" s="5"/>
      <c r="P809" s="5"/>
      <c r="Q809" s="5">
        <v>0</v>
      </c>
      <c r="R809" s="5">
        <v>0</v>
      </c>
      <c r="S809" s="5">
        <v>52159699</v>
      </c>
      <c r="T809" s="5">
        <v>52159699</v>
      </c>
      <c r="U809" s="5">
        <v>0</v>
      </c>
      <c r="V809" s="5">
        <v>51857324</v>
      </c>
      <c r="W809" s="5">
        <f t="shared" si="13"/>
        <v>302375</v>
      </c>
      <c r="X809" s="5">
        <v>1965438</v>
      </c>
      <c r="Y809" s="5">
        <v>1965438</v>
      </c>
      <c r="Z809" s="5">
        <v>1965438</v>
      </c>
      <c r="AA809" s="5">
        <v>0</v>
      </c>
      <c r="AB809" s="5">
        <v>0</v>
      </c>
    </row>
    <row r="810" spans="1:28" ht="30" customHeight="1" x14ac:dyDescent="0.55000000000000004">
      <c r="A810" s="48" t="s">
        <v>27</v>
      </c>
      <c r="B810" s="2">
        <v>2024</v>
      </c>
      <c r="C810" s="1" t="s">
        <v>28</v>
      </c>
      <c r="D810" s="1" t="s">
        <v>1090</v>
      </c>
      <c r="E810" s="1" t="s">
        <v>1091</v>
      </c>
      <c r="F810" s="1" t="s">
        <v>1098</v>
      </c>
      <c r="G810" s="1" t="s">
        <v>1099</v>
      </c>
      <c r="H810" s="1" t="s">
        <v>152</v>
      </c>
      <c r="I810" s="1" t="s">
        <v>153</v>
      </c>
      <c r="J810" s="1" t="s">
        <v>35</v>
      </c>
      <c r="K810" s="1" t="s">
        <v>170</v>
      </c>
      <c r="L810" s="1" t="s">
        <v>171</v>
      </c>
      <c r="M810" s="1" t="s">
        <v>38</v>
      </c>
      <c r="N810" s="5">
        <v>72867134</v>
      </c>
      <c r="O810" s="5"/>
      <c r="P810" s="5"/>
      <c r="Q810" s="5">
        <v>0</v>
      </c>
      <c r="R810" s="5">
        <v>0</v>
      </c>
      <c r="S810" s="5">
        <v>72867134</v>
      </c>
      <c r="T810" s="5">
        <v>58718625</v>
      </c>
      <c r="U810" s="5">
        <v>14148509</v>
      </c>
      <c r="V810" s="5">
        <v>0</v>
      </c>
      <c r="W810" s="5">
        <f t="shared" si="13"/>
        <v>58718625</v>
      </c>
      <c r="X810" s="5">
        <v>0</v>
      </c>
      <c r="Y810" s="5">
        <v>0</v>
      </c>
      <c r="Z810" s="5">
        <v>0</v>
      </c>
      <c r="AA810" s="5">
        <v>0</v>
      </c>
      <c r="AB810" s="5">
        <v>0</v>
      </c>
    </row>
    <row r="811" spans="1:28" ht="30" customHeight="1" x14ac:dyDescent="0.55000000000000004">
      <c r="A811" s="48" t="s">
        <v>27</v>
      </c>
      <c r="B811" s="2">
        <v>2024</v>
      </c>
      <c r="C811" s="1" t="s">
        <v>28</v>
      </c>
      <c r="D811" s="1" t="s">
        <v>1090</v>
      </c>
      <c r="E811" s="1" t="s">
        <v>1091</v>
      </c>
      <c r="F811" s="1" t="s">
        <v>1100</v>
      </c>
      <c r="G811" s="1" t="s">
        <v>1101</v>
      </c>
      <c r="H811" s="1" t="s">
        <v>242</v>
      </c>
      <c r="I811" s="1" t="s">
        <v>243</v>
      </c>
      <c r="J811" s="1" t="s">
        <v>41</v>
      </c>
      <c r="K811" s="1" t="s">
        <v>42</v>
      </c>
      <c r="L811" s="1" t="s">
        <v>43</v>
      </c>
      <c r="M811" s="1" t="s">
        <v>38</v>
      </c>
      <c r="N811" s="5">
        <v>148800000</v>
      </c>
      <c r="O811" s="5"/>
      <c r="P811" s="5"/>
      <c r="Q811" s="5">
        <v>0</v>
      </c>
      <c r="R811" s="5">
        <v>0</v>
      </c>
      <c r="S811" s="5">
        <v>148800000</v>
      </c>
      <c r="T811" s="5">
        <v>0</v>
      </c>
      <c r="U811" s="5">
        <v>148800000</v>
      </c>
      <c r="V811" s="5"/>
      <c r="W811" s="5">
        <f t="shared" si="13"/>
        <v>0</v>
      </c>
      <c r="X811" s="5">
        <v>0</v>
      </c>
      <c r="Y811" s="5">
        <v>0</v>
      </c>
      <c r="Z811" s="5">
        <v>0</v>
      </c>
      <c r="AA811" s="5">
        <v>0</v>
      </c>
      <c r="AB811" s="5">
        <v>0</v>
      </c>
    </row>
    <row r="812" spans="1:28" ht="30" customHeight="1" x14ac:dyDescent="0.55000000000000004">
      <c r="A812" s="48" t="s">
        <v>27</v>
      </c>
      <c r="B812" s="2">
        <v>2024</v>
      </c>
      <c r="C812" s="1" t="s">
        <v>28</v>
      </c>
      <c r="D812" s="1" t="s">
        <v>1090</v>
      </c>
      <c r="E812" s="1" t="s">
        <v>1091</v>
      </c>
      <c r="F812" s="1" t="s">
        <v>1100</v>
      </c>
      <c r="G812" s="1" t="s">
        <v>1101</v>
      </c>
      <c r="H812" s="1" t="s">
        <v>244</v>
      </c>
      <c r="I812" s="1" t="s">
        <v>245</v>
      </c>
      <c r="J812" s="1" t="s">
        <v>41</v>
      </c>
      <c r="K812" s="1" t="s">
        <v>42</v>
      </c>
      <c r="L812" s="1" t="s">
        <v>43</v>
      </c>
      <c r="M812" s="1" t="s">
        <v>38</v>
      </c>
      <c r="N812" s="5">
        <v>1680000000</v>
      </c>
      <c r="O812" s="5"/>
      <c r="P812" s="5"/>
      <c r="Q812" s="5">
        <v>0</v>
      </c>
      <c r="R812" s="5">
        <v>0</v>
      </c>
      <c r="S812" s="5">
        <v>1680000000</v>
      </c>
      <c r="T812" s="5">
        <v>0</v>
      </c>
      <c r="U812" s="5">
        <v>1680000000</v>
      </c>
      <c r="V812" s="5"/>
      <c r="W812" s="5">
        <f t="shared" si="13"/>
        <v>0</v>
      </c>
      <c r="X812" s="5">
        <v>0</v>
      </c>
      <c r="Y812" s="5">
        <v>0</v>
      </c>
      <c r="Z812" s="5">
        <v>0</v>
      </c>
      <c r="AA812" s="5">
        <v>0</v>
      </c>
      <c r="AB812" s="5">
        <v>0</v>
      </c>
    </row>
    <row r="813" spans="1:28" ht="30" customHeight="1" x14ac:dyDescent="0.55000000000000004">
      <c r="A813" s="48" t="s">
        <v>27</v>
      </c>
      <c r="B813" s="2">
        <v>2024</v>
      </c>
      <c r="C813" s="1" t="s">
        <v>28</v>
      </c>
      <c r="D813" s="1" t="s">
        <v>1090</v>
      </c>
      <c r="E813" s="1" t="s">
        <v>1091</v>
      </c>
      <c r="F813" s="1" t="s">
        <v>1100</v>
      </c>
      <c r="G813" s="1" t="s">
        <v>1101</v>
      </c>
      <c r="H813" s="1" t="s">
        <v>246</v>
      </c>
      <c r="I813" s="1" t="s">
        <v>247</v>
      </c>
      <c r="J813" s="1" t="s">
        <v>41</v>
      </c>
      <c r="K813" s="1" t="s">
        <v>42</v>
      </c>
      <c r="L813" s="1" t="s">
        <v>43</v>
      </c>
      <c r="M813" s="1" t="s">
        <v>38</v>
      </c>
      <c r="N813" s="5">
        <v>555313128</v>
      </c>
      <c r="O813" s="5"/>
      <c r="P813" s="5"/>
      <c r="Q813" s="5">
        <v>0</v>
      </c>
      <c r="R813" s="5">
        <v>0</v>
      </c>
      <c r="S813" s="5">
        <v>555313128</v>
      </c>
      <c r="T813" s="5">
        <v>0</v>
      </c>
      <c r="U813" s="5">
        <v>555313128</v>
      </c>
      <c r="V813" s="5"/>
      <c r="W813" s="5">
        <f t="shared" si="13"/>
        <v>0</v>
      </c>
      <c r="X813" s="5">
        <v>0</v>
      </c>
      <c r="Y813" s="5">
        <v>0</v>
      </c>
      <c r="Z813" s="5">
        <v>0</v>
      </c>
      <c r="AA813" s="5">
        <v>0</v>
      </c>
      <c r="AB813" s="5">
        <v>0</v>
      </c>
    </row>
    <row r="814" spans="1:28" ht="30" customHeight="1" x14ac:dyDescent="0.55000000000000004">
      <c r="A814" s="48" t="s">
        <v>27</v>
      </c>
      <c r="B814" s="2">
        <v>2024</v>
      </c>
      <c r="C814" s="1" t="s">
        <v>28</v>
      </c>
      <c r="D814" s="1" t="s">
        <v>1090</v>
      </c>
      <c r="E814" s="1" t="s">
        <v>1091</v>
      </c>
      <c r="F814" s="1" t="s">
        <v>1102</v>
      </c>
      <c r="G814" s="1" t="s">
        <v>1103</v>
      </c>
      <c r="H814" s="1" t="s">
        <v>60</v>
      </c>
      <c r="I814" s="1" t="s">
        <v>61</v>
      </c>
      <c r="J814" s="1" t="s">
        <v>41</v>
      </c>
      <c r="K814" s="1" t="s">
        <v>42</v>
      </c>
      <c r="L814" s="1" t="s">
        <v>43</v>
      </c>
      <c r="M814" s="1" t="s">
        <v>38</v>
      </c>
      <c r="N814" s="5">
        <v>75000000</v>
      </c>
      <c r="O814" s="5"/>
      <c r="P814" s="5"/>
      <c r="Q814" s="5">
        <v>0</v>
      </c>
      <c r="R814" s="5">
        <v>0</v>
      </c>
      <c r="S814" s="5">
        <v>75000000</v>
      </c>
      <c r="T814" s="5">
        <v>0</v>
      </c>
      <c r="U814" s="5">
        <v>75000000</v>
      </c>
      <c r="V814" s="5"/>
      <c r="W814" s="5">
        <f t="shared" si="13"/>
        <v>0</v>
      </c>
      <c r="X814" s="5">
        <v>0</v>
      </c>
      <c r="Y814" s="5">
        <v>0</v>
      </c>
      <c r="Z814" s="5">
        <v>0</v>
      </c>
      <c r="AA814" s="5">
        <v>0</v>
      </c>
      <c r="AB814" s="5">
        <v>0</v>
      </c>
    </row>
    <row r="815" spans="1:28" ht="30" customHeight="1" x14ac:dyDescent="0.55000000000000004">
      <c r="A815" s="48" t="s">
        <v>27</v>
      </c>
      <c r="B815" s="2">
        <v>2024</v>
      </c>
      <c r="C815" s="1" t="s">
        <v>28</v>
      </c>
      <c r="D815" s="1" t="s">
        <v>1090</v>
      </c>
      <c r="E815" s="1" t="s">
        <v>1091</v>
      </c>
      <c r="F815" s="1" t="s">
        <v>1104</v>
      </c>
      <c r="G815" s="1" t="s">
        <v>1105</v>
      </c>
      <c r="H815" s="1" t="s">
        <v>340</v>
      </c>
      <c r="I815" s="1" t="s">
        <v>341</v>
      </c>
      <c r="J815" s="1" t="s">
        <v>41</v>
      </c>
      <c r="K815" s="1" t="s">
        <v>42</v>
      </c>
      <c r="L815" s="1" t="s">
        <v>43</v>
      </c>
      <c r="M815" s="1" t="s">
        <v>38</v>
      </c>
      <c r="N815" s="5">
        <v>301500000</v>
      </c>
      <c r="O815" s="5"/>
      <c r="P815" s="5"/>
      <c r="Q815" s="5">
        <v>0</v>
      </c>
      <c r="R815" s="5">
        <v>0</v>
      </c>
      <c r="S815" s="5">
        <v>301500000</v>
      </c>
      <c r="T815" s="5">
        <v>296500000</v>
      </c>
      <c r="U815" s="5">
        <v>5000000</v>
      </c>
      <c r="V815" s="5">
        <v>28600000</v>
      </c>
      <c r="W815" s="5">
        <f t="shared" si="13"/>
        <v>267900000</v>
      </c>
      <c r="X815" s="5">
        <v>0</v>
      </c>
      <c r="Y815" s="5">
        <v>0</v>
      </c>
      <c r="Z815" s="5">
        <v>0</v>
      </c>
      <c r="AA815" s="5">
        <v>0</v>
      </c>
      <c r="AB815" s="5">
        <v>0</v>
      </c>
    </row>
    <row r="816" spans="1:28" ht="30" customHeight="1" x14ac:dyDescent="0.55000000000000004">
      <c r="A816" s="48" t="s">
        <v>27</v>
      </c>
      <c r="B816" s="2">
        <v>2024</v>
      </c>
      <c r="C816" s="1" t="s">
        <v>28</v>
      </c>
      <c r="D816" s="1" t="s">
        <v>1090</v>
      </c>
      <c r="E816" s="1" t="s">
        <v>1091</v>
      </c>
      <c r="F816" s="1" t="s">
        <v>1106</v>
      </c>
      <c r="G816" s="1" t="s">
        <v>1107</v>
      </c>
      <c r="H816" s="1" t="s">
        <v>152</v>
      </c>
      <c r="I816" s="1" t="s">
        <v>153</v>
      </c>
      <c r="J816" s="1" t="s">
        <v>35</v>
      </c>
      <c r="K816" s="1" t="s">
        <v>150</v>
      </c>
      <c r="L816" s="1" t="s">
        <v>151</v>
      </c>
      <c r="M816" s="1" t="s">
        <v>38</v>
      </c>
      <c r="N816" s="5">
        <v>48060000</v>
      </c>
      <c r="O816" s="5"/>
      <c r="P816" s="5"/>
      <c r="Q816" s="5">
        <v>0</v>
      </c>
      <c r="R816" s="5">
        <v>0</v>
      </c>
      <c r="S816" s="5">
        <v>48060000</v>
      </c>
      <c r="T816" s="5">
        <v>0</v>
      </c>
      <c r="U816" s="5">
        <v>48060000</v>
      </c>
      <c r="V816" s="5"/>
      <c r="W816" s="5">
        <f t="shared" si="13"/>
        <v>0</v>
      </c>
      <c r="X816" s="5">
        <v>0</v>
      </c>
      <c r="Y816" s="5">
        <v>0</v>
      </c>
      <c r="Z816" s="5">
        <v>0</v>
      </c>
      <c r="AA816" s="5">
        <v>0</v>
      </c>
      <c r="AB816" s="5">
        <v>0</v>
      </c>
    </row>
    <row r="817" spans="1:28" ht="30" customHeight="1" x14ac:dyDescent="0.55000000000000004">
      <c r="A817" s="48" t="s">
        <v>27</v>
      </c>
      <c r="B817" s="2">
        <v>2024</v>
      </c>
      <c r="C817" s="1" t="s">
        <v>28</v>
      </c>
      <c r="D817" s="1" t="s">
        <v>1090</v>
      </c>
      <c r="E817" s="1" t="s">
        <v>1091</v>
      </c>
      <c r="F817" s="1" t="s">
        <v>1108</v>
      </c>
      <c r="G817" s="1" t="s">
        <v>1109</v>
      </c>
      <c r="H817" s="1" t="s">
        <v>152</v>
      </c>
      <c r="I817" s="1" t="s">
        <v>153</v>
      </c>
      <c r="J817" s="1" t="s">
        <v>41</v>
      </c>
      <c r="K817" s="1" t="s">
        <v>42</v>
      </c>
      <c r="L817" s="1" t="s">
        <v>43</v>
      </c>
      <c r="M817" s="1" t="s">
        <v>38</v>
      </c>
      <c r="N817" s="5">
        <v>925956480</v>
      </c>
      <c r="O817" s="5"/>
      <c r="P817" s="5"/>
      <c r="Q817" s="5">
        <v>0</v>
      </c>
      <c r="R817" s="5">
        <v>0</v>
      </c>
      <c r="S817" s="5">
        <v>925956480</v>
      </c>
      <c r="T817" s="5">
        <v>751549045</v>
      </c>
      <c r="U817" s="5">
        <v>174407435</v>
      </c>
      <c r="V817" s="5">
        <v>133401150</v>
      </c>
      <c r="W817" s="5">
        <f t="shared" si="13"/>
        <v>618147895</v>
      </c>
      <c r="X817" s="5">
        <v>3866700</v>
      </c>
      <c r="Y817" s="5">
        <v>3866700</v>
      </c>
      <c r="Z817" s="5">
        <v>3866700</v>
      </c>
      <c r="AA817" s="5">
        <v>0</v>
      </c>
      <c r="AB817" s="5">
        <v>0</v>
      </c>
    </row>
    <row r="818" spans="1:28" ht="30" customHeight="1" x14ac:dyDescent="0.55000000000000004">
      <c r="A818" s="48" t="s">
        <v>27</v>
      </c>
      <c r="B818" s="2">
        <v>2024</v>
      </c>
      <c r="C818" s="1" t="s">
        <v>28</v>
      </c>
      <c r="D818" s="1" t="s">
        <v>1090</v>
      </c>
      <c r="E818" s="1" t="s">
        <v>1091</v>
      </c>
      <c r="F818" s="1" t="s">
        <v>1110</v>
      </c>
      <c r="G818" s="1" t="s">
        <v>1111</v>
      </c>
      <c r="H818" s="1" t="s">
        <v>148</v>
      </c>
      <c r="I818" s="1" t="s">
        <v>149</v>
      </c>
      <c r="J818" s="1" t="s">
        <v>35</v>
      </c>
      <c r="K818" s="1" t="s">
        <v>150</v>
      </c>
      <c r="L818" s="1" t="s">
        <v>151</v>
      </c>
      <c r="M818" s="1" t="s">
        <v>38</v>
      </c>
      <c r="N818" s="5">
        <v>303875000</v>
      </c>
      <c r="O818" s="5"/>
      <c r="P818" s="5"/>
      <c r="Q818" s="5">
        <v>0</v>
      </c>
      <c r="R818" s="5">
        <v>0</v>
      </c>
      <c r="S818" s="5">
        <v>303875000</v>
      </c>
      <c r="T818" s="5">
        <v>0</v>
      </c>
      <c r="U818" s="5">
        <v>303875000</v>
      </c>
      <c r="V818" s="5"/>
      <c r="W818" s="5">
        <f t="shared" si="13"/>
        <v>0</v>
      </c>
      <c r="X818" s="5">
        <v>0</v>
      </c>
      <c r="Y818" s="5">
        <v>0</v>
      </c>
      <c r="Z818" s="5">
        <v>0</v>
      </c>
      <c r="AA818" s="5">
        <v>0</v>
      </c>
      <c r="AB818" s="5">
        <v>0</v>
      </c>
    </row>
    <row r="819" spans="1:28" ht="30" customHeight="1" x14ac:dyDescent="0.55000000000000004">
      <c r="A819" s="48" t="s">
        <v>27</v>
      </c>
      <c r="B819" s="2">
        <v>2024</v>
      </c>
      <c r="C819" s="1" t="s">
        <v>28</v>
      </c>
      <c r="D819" s="1" t="s">
        <v>1090</v>
      </c>
      <c r="E819" s="1" t="s">
        <v>1091</v>
      </c>
      <c r="F819" s="1" t="s">
        <v>1112</v>
      </c>
      <c r="G819" s="1" t="s">
        <v>1113</v>
      </c>
      <c r="H819" s="1" t="s">
        <v>152</v>
      </c>
      <c r="I819" s="1" t="s">
        <v>153</v>
      </c>
      <c r="J819" s="1" t="s">
        <v>41</v>
      </c>
      <c r="K819" s="1" t="s">
        <v>42</v>
      </c>
      <c r="L819" s="1" t="s">
        <v>43</v>
      </c>
      <c r="M819" s="1" t="s">
        <v>38</v>
      </c>
      <c r="N819" s="5">
        <v>7646631319</v>
      </c>
      <c r="O819" s="5"/>
      <c r="P819" s="5"/>
      <c r="Q819" s="5">
        <v>0</v>
      </c>
      <c r="R819" s="5">
        <v>0</v>
      </c>
      <c r="S819" s="5">
        <v>7646631319</v>
      </c>
      <c r="T819" s="5">
        <v>7334287974</v>
      </c>
      <c r="U819" s="5">
        <v>312343345</v>
      </c>
      <c r="V819" s="5">
        <v>1562940741</v>
      </c>
      <c r="W819" s="5">
        <f t="shared" si="13"/>
        <v>5771347233</v>
      </c>
      <c r="X819" s="5">
        <v>0</v>
      </c>
      <c r="Y819" s="5">
        <v>0</v>
      </c>
      <c r="Z819" s="5">
        <v>0</v>
      </c>
      <c r="AA819" s="5">
        <v>0</v>
      </c>
      <c r="AB819" s="5">
        <v>0</v>
      </c>
    </row>
    <row r="820" spans="1:28" ht="30" customHeight="1" x14ac:dyDescent="0.55000000000000004">
      <c r="A820" s="48" t="s">
        <v>27</v>
      </c>
      <c r="B820" s="2">
        <v>2024</v>
      </c>
      <c r="C820" s="1" t="s">
        <v>28</v>
      </c>
      <c r="D820" s="1" t="s">
        <v>1090</v>
      </c>
      <c r="E820" s="1" t="s">
        <v>1091</v>
      </c>
      <c r="F820" s="1" t="s">
        <v>1112</v>
      </c>
      <c r="G820" s="1" t="s">
        <v>1113</v>
      </c>
      <c r="H820" s="1" t="s">
        <v>214</v>
      </c>
      <c r="I820" s="1" t="s">
        <v>215</v>
      </c>
      <c r="J820" s="1" t="s">
        <v>41</v>
      </c>
      <c r="K820" s="1" t="s">
        <v>42</v>
      </c>
      <c r="L820" s="1" t="s">
        <v>43</v>
      </c>
      <c r="M820" s="1" t="s">
        <v>38</v>
      </c>
      <c r="N820" s="5">
        <v>26489297.5</v>
      </c>
      <c r="O820" s="5"/>
      <c r="P820" s="5"/>
      <c r="Q820" s="5">
        <v>0</v>
      </c>
      <c r="R820" s="5">
        <v>0</v>
      </c>
      <c r="S820" s="5">
        <v>26489297.5</v>
      </c>
      <c r="T820" s="5">
        <v>0</v>
      </c>
      <c r="U820" s="5">
        <v>26489297.5</v>
      </c>
      <c r="V820" s="5"/>
      <c r="W820" s="5">
        <f t="shared" si="13"/>
        <v>0</v>
      </c>
      <c r="X820" s="5">
        <v>0</v>
      </c>
      <c r="Y820" s="5">
        <v>0</v>
      </c>
      <c r="Z820" s="5">
        <v>0</v>
      </c>
      <c r="AA820" s="5">
        <v>0</v>
      </c>
      <c r="AB820" s="5">
        <v>0</v>
      </c>
    </row>
    <row r="821" spans="1:28" ht="30" customHeight="1" x14ac:dyDescent="0.55000000000000004">
      <c r="A821" s="48" t="s">
        <v>27</v>
      </c>
      <c r="B821" s="2">
        <v>2024</v>
      </c>
      <c r="C821" s="1" t="s">
        <v>28</v>
      </c>
      <c r="D821" s="1" t="s">
        <v>1090</v>
      </c>
      <c r="E821" s="1" t="s">
        <v>1091</v>
      </c>
      <c r="F821" s="1" t="s">
        <v>1114</v>
      </c>
      <c r="G821" s="1" t="s">
        <v>1115</v>
      </c>
      <c r="H821" s="1" t="s">
        <v>190</v>
      </c>
      <c r="I821" s="1" t="s">
        <v>191</v>
      </c>
      <c r="J821" s="1" t="s">
        <v>35</v>
      </c>
      <c r="K821" s="1" t="s">
        <v>36</v>
      </c>
      <c r="L821" s="1" t="s">
        <v>37</v>
      </c>
      <c r="M821" s="1" t="s">
        <v>38</v>
      </c>
      <c r="N821" s="5">
        <v>79750000</v>
      </c>
      <c r="O821" s="5"/>
      <c r="P821" s="5"/>
      <c r="Q821" s="5">
        <v>0</v>
      </c>
      <c r="R821" s="5">
        <v>0</v>
      </c>
      <c r="S821" s="5">
        <v>79750000</v>
      </c>
      <c r="T821" s="5">
        <v>74750000</v>
      </c>
      <c r="U821" s="5">
        <v>5000000</v>
      </c>
      <c r="V821" s="5">
        <v>74750000</v>
      </c>
      <c r="W821" s="5">
        <f t="shared" si="13"/>
        <v>0</v>
      </c>
      <c r="X821" s="5">
        <v>3250000</v>
      </c>
      <c r="Y821" s="5">
        <v>3250000</v>
      </c>
      <c r="Z821" s="5">
        <v>3250000</v>
      </c>
      <c r="AA821" s="5">
        <v>0</v>
      </c>
      <c r="AB821" s="5">
        <v>0</v>
      </c>
    </row>
    <row r="822" spans="1:28" ht="30" customHeight="1" x14ac:dyDescent="0.55000000000000004">
      <c r="A822" s="48" t="s">
        <v>27</v>
      </c>
      <c r="B822" s="2">
        <v>2024</v>
      </c>
      <c r="C822" s="1" t="s">
        <v>28</v>
      </c>
      <c r="D822" s="1" t="s">
        <v>1090</v>
      </c>
      <c r="E822" s="1" t="s">
        <v>1091</v>
      </c>
      <c r="F822" s="1" t="s">
        <v>1116</v>
      </c>
      <c r="G822" s="1" t="s">
        <v>1117</v>
      </c>
      <c r="H822" s="1" t="s">
        <v>190</v>
      </c>
      <c r="I822" s="1" t="s">
        <v>191</v>
      </c>
      <c r="J822" s="1" t="s">
        <v>35</v>
      </c>
      <c r="K822" s="1" t="s">
        <v>36</v>
      </c>
      <c r="L822" s="1" t="s">
        <v>37</v>
      </c>
      <c r="M822" s="1" t="s">
        <v>38</v>
      </c>
      <c r="N822" s="5">
        <v>69000000</v>
      </c>
      <c r="O822" s="5"/>
      <c r="P822" s="5"/>
      <c r="Q822" s="5">
        <v>0</v>
      </c>
      <c r="R822" s="5">
        <v>0</v>
      </c>
      <c r="S822" s="5">
        <v>69000000</v>
      </c>
      <c r="T822" s="5">
        <v>69000000</v>
      </c>
      <c r="U822" s="5">
        <v>0</v>
      </c>
      <c r="V822" s="5">
        <v>69000000</v>
      </c>
      <c r="W822" s="5">
        <f t="shared" si="13"/>
        <v>0</v>
      </c>
      <c r="X822" s="5">
        <v>0</v>
      </c>
      <c r="Y822" s="5">
        <v>0</v>
      </c>
      <c r="Z822" s="5">
        <v>0</v>
      </c>
      <c r="AA822" s="5">
        <v>0</v>
      </c>
      <c r="AB822" s="5">
        <v>0</v>
      </c>
    </row>
    <row r="823" spans="1:28" ht="30" customHeight="1" x14ac:dyDescent="0.55000000000000004">
      <c r="A823" s="48" t="s">
        <v>27</v>
      </c>
      <c r="B823" s="2">
        <v>2024</v>
      </c>
      <c r="C823" s="1" t="s">
        <v>28</v>
      </c>
      <c r="D823" s="1" t="s">
        <v>1090</v>
      </c>
      <c r="E823" s="1" t="s">
        <v>1091</v>
      </c>
      <c r="F823" s="1" t="s">
        <v>1118</v>
      </c>
      <c r="G823" s="1" t="s">
        <v>1119</v>
      </c>
      <c r="H823" s="1" t="s">
        <v>316</v>
      </c>
      <c r="I823" s="1" t="s">
        <v>317</v>
      </c>
      <c r="J823" s="1" t="s">
        <v>35</v>
      </c>
      <c r="K823" s="1" t="s">
        <v>36</v>
      </c>
      <c r="L823" s="1" t="s">
        <v>37</v>
      </c>
      <c r="M823" s="1" t="s">
        <v>38</v>
      </c>
      <c r="N823" s="5">
        <v>369184815</v>
      </c>
      <c r="O823" s="5"/>
      <c r="P823" s="5"/>
      <c r="Q823" s="5">
        <v>0</v>
      </c>
      <c r="R823" s="5">
        <v>0</v>
      </c>
      <c r="S823" s="5">
        <v>369184815</v>
      </c>
      <c r="T823" s="5">
        <v>239106000</v>
      </c>
      <c r="U823" s="5">
        <v>130078815</v>
      </c>
      <c r="V823" s="5">
        <v>48510000</v>
      </c>
      <c r="W823" s="5">
        <f t="shared" si="13"/>
        <v>190596000</v>
      </c>
      <c r="X823" s="5">
        <v>0</v>
      </c>
      <c r="Y823" s="5">
        <v>0</v>
      </c>
      <c r="Z823" s="5">
        <v>0</v>
      </c>
      <c r="AA823" s="5">
        <v>0</v>
      </c>
      <c r="AB823" s="5">
        <v>0</v>
      </c>
    </row>
    <row r="824" spans="1:28" ht="30" customHeight="1" x14ac:dyDescent="0.55000000000000004">
      <c r="A824" s="48" t="s">
        <v>27</v>
      </c>
      <c r="B824" s="2">
        <v>2024</v>
      </c>
      <c r="C824" s="1" t="s">
        <v>28</v>
      </c>
      <c r="D824" s="1" t="s">
        <v>1090</v>
      </c>
      <c r="E824" s="1" t="s">
        <v>1091</v>
      </c>
      <c r="F824" s="1" t="s">
        <v>1120</v>
      </c>
      <c r="G824" s="1" t="s">
        <v>1121</v>
      </c>
      <c r="H824" s="1" t="s">
        <v>316</v>
      </c>
      <c r="I824" s="1" t="s">
        <v>317</v>
      </c>
      <c r="J824" s="1" t="s">
        <v>35</v>
      </c>
      <c r="K824" s="1" t="s">
        <v>36</v>
      </c>
      <c r="L824" s="1" t="s">
        <v>37</v>
      </c>
      <c r="M824" s="1" t="s">
        <v>38</v>
      </c>
      <c r="N824" s="5">
        <v>521424824</v>
      </c>
      <c r="O824" s="5"/>
      <c r="P824" s="5"/>
      <c r="Q824" s="5">
        <v>0</v>
      </c>
      <c r="R824" s="5">
        <v>0</v>
      </c>
      <c r="S824" s="5">
        <v>521424824</v>
      </c>
      <c r="T824" s="5">
        <v>418657624</v>
      </c>
      <c r="U824" s="5">
        <v>102767200</v>
      </c>
      <c r="V824" s="5">
        <v>0</v>
      </c>
      <c r="W824" s="5">
        <f t="shared" si="13"/>
        <v>418657624</v>
      </c>
      <c r="X824" s="5">
        <v>0</v>
      </c>
      <c r="Y824" s="5">
        <v>0</v>
      </c>
      <c r="Z824" s="5">
        <v>0</v>
      </c>
      <c r="AA824" s="5">
        <v>0</v>
      </c>
      <c r="AB824" s="5">
        <v>0</v>
      </c>
    </row>
    <row r="825" spans="1:28" ht="30" customHeight="1" x14ac:dyDescent="0.55000000000000004">
      <c r="A825" s="48" t="s">
        <v>27</v>
      </c>
      <c r="B825" s="2">
        <v>2024</v>
      </c>
      <c r="C825" s="1" t="s">
        <v>28</v>
      </c>
      <c r="D825" s="1" t="s">
        <v>1090</v>
      </c>
      <c r="E825" s="1" t="s">
        <v>1091</v>
      </c>
      <c r="F825" s="1" t="s">
        <v>1122</v>
      </c>
      <c r="G825" s="1" t="s">
        <v>1123</v>
      </c>
      <c r="H825" s="1" t="s">
        <v>214</v>
      </c>
      <c r="I825" s="1" t="s">
        <v>215</v>
      </c>
      <c r="J825" s="1" t="s">
        <v>41</v>
      </c>
      <c r="K825" s="1" t="s">
        <v>42</v>
      </c>
      <c r="L825" s="1" t="s">
        <v>43</v>
      </c>
      <c r="M825" s="1" t="s">
        <v>38</v>
      </c>
      <c r="N825" s="5">
        <v>26246272.5</v>
      </c>
      <c r="O825" s="5"/>
      <c r="P825" s="5"/>
      <c r="Q825" s="5">
        <v>0</v>
      </c>
      <c r="R825" s="5">
        <v>0</v>
      </c>
      <c r="S825" s="5">
        <v>26246272.5</v>
      </c>
      <c r="T825" s="5">
        <v>0</v>
      </c>
      <c r="U825" s="5">
        <v>26246272.5</v>
      </c>
      <c r="V825" s="5"/>
      <c r="W825" s="5">
        <f t="shared" si="13"/>
        <v>0</v>
      </c>
      <c r="X825" s="5">
        <v>0</v>
      </c>
      <c r="Y825" s="5">
        <v>0</v>
      </c>
      <c r="Z825" s="5">
        <v>0</v>
      </c>
      <c r="AA825" s="5">
        <v>0</v>
      </c>
      <c r="AB825" s="5">
        <v>0</v>
      </c>
    </row>
    <row r="826" spans="1:28" ht="30" customHeight="1" x14ac:dyDescent="0.55000000000000004">
      <c r="A826" s="48" t="s">
        <v>27</v>
      </c>
      <c r="B826" s="2">
        <v>2024</v>
      </c>
      <c r="C826" s="1" t="s">
        <v>28</v>
      </c>
      <c r="D826" s="1" t="s">
        <v>1124</v>
      </c>
      <c r="E826" s="1" t="s">
        <v>1125</v>
      </c>
      <c r="F826" s="1" t="s">
        <v>1126</v>
      </c>
      <c r="G826" s="1" t="s">
        <v>1127</v>
      </c>
      <c r="H826" s="1" t="s">
        <v>152</v>
      </c>
      <c r="I826" s="1" t="s">
        <v>153</v>
      </c>
      <c r="J826" s="1" t="s">
        <v>41</v>
      </c>
      <c r="K826" s="1" t="s">
        <v>42</v>
      </c>
      <c r="L826" s="1" t="s">
        <v>43</v>
      </c>
      <c r="M826" s="1" t="s">
        <v>38</v>
      </c>
      <c r="N826" s="5">
        <v>27280701</v>
      </c>
      <c r="O826" s="5"/>
      <c r="P826" s="5"/>
      <c r="Q826" s="5">
        <v>0</v>
      </c>
      <c r="R826" s="5">
        <v>0</v>
      </c>
      <c r="S826" s="5">
        <v>27280701</v>
      </c>
      <c r="T826" s="5">
        <v>0</v>
      </c>
      <c r="U826" s="5">
        <v>27280701</v>
      </c>
      <c r="V826" s="5"/>
      <c r="W826" s="5">
        <f t="shared" si="13"/>
        <v>0</v>
      </c>
      <c r="X826" s="5">
        <v>0</v>
      </c>
      <c r="Y826" s="5">
        <v>0</v>
      </c>
      <c r="Z826" s="5">
        <v>0</v>
      </c>
      <c r="AA826" s="5">
        <v>0</v>
      </c>
      <c r="AB826" s="5">
        <v>0</v>
      </c>
    </row>
    <row r="827" spans="1:28" ht="30" customHeight="1" x14ac:dyDescent="0.55000000000000004">
      <c r="A827" s="48" t="s">
        <v>27</v>
      </c>
      <c r="B827" s="2">
        <v>2024</v>
      </c>
      <c r="C827" s="1" t="s">
        <v>28</v>
      </c>
      <c r="D827" s="1" t="s">
        <v>1124</v>
      </c>
      <c r="E827" s="1" t="s">
        <v>1125</v>
      </c>
      <c r="F827" s="1" t="s">
        <v>1128</v>
      </c>
      <c r="G827" s="1" t="s">
        <v>1129</v>
      </c>
      <c r="H827" s="1" t="s">
        <v>262</v>
      </c>
      <c r="I827" s="1" t="s">
        <v>263</v>
      </c>
      <c r="J827" s="1" t="s">
        <v>41</v>
      </c>
      <c r="K827" s="1" t="s">
        <v>42</v>
      </c>
      <c r="L827" s="1" t="s">
        <v>43</v>
      </c>
      <c r="M827" s="1" t="s">
        <v>38</v>
      </c>
      <c r="N827" s="5">
        <v>218836000</v>
      </c>
      <c r="O827" s="5"/>
      <c r="P827" s="5"/>
      <c r="Q827" s="5">
        <v>0</v>
      </c>
      <c r="R827" s="5">
        <v>0</v>
      </c>
      <c r="S827" s="5">
        <v>218836000</v>
      </c>
      <c r="T827" s="5">
        <v>218836000</v>
      </c>
      <c r="U827" s="5">
        <v>0</v>
      </c>
      <c r="V827" s="5">
        <v>0</v>
      </c>
      <c r="W827" s="5">
        <f t="shared" si="13"/>
        <v>218836000</v>
      </c>
      <c r="X827" s="5">
        <v>0</v>
      </c>
      <c r="Y827" s="5">
        <v>0</v>
      </c>
      <c r="Z827" s="5">
        <v>0</v>
      </c>
      <c r="AA827" s="5">
        <v>0</v>
      </c>
      <c r="AB827" s="5">
        <v>0</v>
      </c>
    </row>
    <row r="828" spans="1:28" ht="30" customHeight="1" x14ac:dyDescent="0.55000000000000004">
      <c r="A828" s="48" t="s">
        <v>27</v>
      </c>
      <c r="B828" s="2">
        <v>2024</v>
      </c>
      <c r="C828" s="1" t="s">
        <v>28</v>
      </c>
      <c r="D828" s="1" t="s">
        <v>1124</v>
      </c>
      <c r="E828" s="1" t="s">
        <v>1125</v>
      </c>
      <c r="F828" s="1" t="s">
        <v>1128</v>
      </c>
      <c r="G828" s="1" t="s">
        <v>1129</v>
      </c>
      <c r="H828" s="1" t="s">
        <v>152</v>
      </c>
      <c r="I828" s="1" t="s">
        <v>153</v>
      </c>
      <c r="J828" s="1" t="s">
        <v>41</v>
      </c>
      <c r="K828" s="1" t="s">
        <v>42</v>
      </c>
      <c r="L828" s="1" t="s">
        <v>43</v>
      </c>
      <c r="M828" s="1" t="s">
        <v>38</v>
      </c>
      <c r="N828" s="5">
        <v>1760339453</v>
      </c>
      <c r="O828" s="5">
        <v>60000000</v>
      </c>
      <c r="P828" s="5">
        <v>0</v>
      </c>
      <c r="Q828" s="5">
        <v>0</v>
      </c>
      <c r="R828" s="5">
        <v>0</v>
      </c>
      <c r="S828" s="5">
        <v>1820339453</v>
      </c>
      <c r="T828" s="5">
        <v>1675480103</v>
      </c>
      <c r="U828" s="5">
        <v>144859350</v>
      </c>
      <c r="V828" s="5">
        <v>494750791.56</v>
      </c>
      <c r="W828" s="5">
        <f t="shared" si="13"/>
        <v>1180729311.4400001</v>
      </c>
      <c r="X828" s="5">
        <v>53225031.560000002</v>
      </c>
      <c r="Y828" s="5">
        <v>53225031.560000002</v>
      </c>
      <c r="Z828" s="5">
        <v>53148631.560000002</v>
      </c>
      <c r="AA828" s="5">
        <v>0</v>
      </c>
      <c r="AB828" s="5">
        <v>0</v>
      </c>
    </row>
    <row r="829" spans="1:28" ht="30" customHeight="1" x14ac:dyDescent="0.55000000000000004">
      <c r="A829" s="48" t="s">
        <v>27</v>
      </c>
      <c r="B829" s="2">
        <v>2024</v>
      </c>
      <c r="C829" s="1" t="s">
        <v>28</v>
      </c>
      <c r="D829" s="1" t="s">
        <v>1124</v>
      </c>
      <c r="E829" s="1" t="s">
        <v>1125</v>
      </c>
      <c r="F829" s="1" t="s">
        <v>1128</v>
      </c>
      <c r="G829" s="1" t="s">
        <v>1129</v>
      </c>
      <c r="H829" s="1" t="s">
        <v>152</v>
      </c>
      <c r="I829" s="1" t="s">
        <v>153</v>
      </c>
      <c r="J829" s="1" t="s">
        <v>35</v>
      </c>
      <c r="K829" s="1" t="s">
        <v>36</v>
      </c>
      <c r="L829" s="1" t="s">
        <v>37</v>
      </c>
      <c r="M829" s="1" t="s">
        <v>38</v>
      </c>
      <c r="N829" s="5">
        <v>40985452</v>
      </c>
      <c r="O829" s="5"/>
      <c r="P829" s="5"/>
      <c r="Q829" s="5">
        <v>0</v>
      </c>
      <c r="R829" s="5">
        <v>0</v>
      </c>
      <c r="S829" s="5">
        <v>40985452</v>
      </c>
      <c r="T829" s="5">
        <v>40985452</v>
      </c>
      <c r="U829" s="5">
        <v>0</v>
      </c>
      <c r="V829" s="5">
        <v>0</v>
      </c>
      <c r="W829" s="5">
        <f t="shared" si="13"/>
        <v>40985452</v>
      </c>
      <c r="X829" s="5">
        <v>0</v>
      </c>
      <c r="Y829" s="5">
        <v>0</v>
      </c>
      <c r="Z829" s="5">
        <v>0</v>
      </c>
      <c r="AA829" s="5">
        <v>0</v>
      </c>
      <c r="AB829" s="5">
        <v>0</v>
      </c>
    </row>
    <row r="830" spans="1:28" ht="30" customHeight="1" x14ac:dyDescent="0.55000000000000004">
      <c r="A830" s="48" t="s">
        <v>27</v>
      </c>
      <c r="B830" s="2">
        <v>2024</v>
      </c>
      <c r="C830" s="1" t="s">
        <v>28</v>
      </c>
      <c r="D830" s="1" t="s">
        <v>1124</v>
      </c>
      <c r="E830" s="1" t="s">
        <v>1125</v>
      </c>
      <c r="F830" s="1" t="s">
        <v>1128</v>
      </c>
      <c r="G830" s="1" t="s">
        <v>1129</v>
      </c>
      <c r="H830" s="1" t="s">
        <v>200</v>
      </c>
      <c r="I830" s="1" t="s">
        <v>201</v>
      </c>
      <c r="J830" s="1" t="s">
        <v>35</v>
      </c>
      <c r="K830" s="1" t="s">
        <v>150</v>
      </c>
      <c r="L830" s="1" t="s">
        <v>151</v>
      </c>
      <c r="M830" s="1" t="s">
        <v>38</v>
      </c>
      <c r="N830" s="5">
        <v>378749280</v>
      </c>
      <c r="O830" s="5"/>
      <c r="P830" s="5"/>
      <c r="Q830" s="5">
        <v>0</v>
      </c>
      <c r="R830" s="5">
        <v>0</v>
      </c>
      <c r="S830" s="5">
        <v>378749280</v>
      </c>
      <c r="T830" s="5">
        <v>378749280</v>
      </c>
      <c r="U830" s="5">
        <v>0</v>
      </c>
      <c r="V830" s="5">
        <v>265558000</v>
      </c>
      <c r="W830" s="5">
        <f t="shared" si="13"/>
        <v>113191280</v>
      </c>
      <c r="X830" s="5">
        <v>0</v>
      </c>
      <c r="Y830" s="5">
        <v>0</v>
      </c>
      <c r="Z830" s="5">
        <v>0</v>
      </c>
      <c r="AA830" s="5">
        <v>0</v>
      </c>
      <c r="AB830" s="5">
        <v>0</v>
      </c>
    </row>
    <row r="831" spans="1:28" ht="30" customHeight="1" x14ac:dyDescent="0.55000000000000004">
      <c r="A831" s="48" t="s">
        <v>27</v>
      </c>
      <c r="B831" s="2">
        <v>2024</v>
      </c>
      <c r="C831" s="1" t="s">
        <v>28</v>
      </c>
      <c r="D831" s="1" t="s">
        <v>1124</v>
      </c>
      <c r="E831" s="1" t="s">
        <v>1125</v>
      </c>
      <c r="F831" s="1" t="s">
        <v>1128</v>
      </c>
      <c r="G831" s="1" t="s">
        <v>1129</v>
      </c>
      <c r="H831" s="1" t="s">
        <v>332</v>
      </c>
      <c r="I831" s="1" t="s">
        <v>333</v>
      </c>
      <c r="J831" s="1" t="s">
        <v>41</v>
      </c>
      <c r="K831" s="1" t="s">
        <v>42</v>
      </c>
      <c r="L831" s="1" t="s">
        <v>43</v>
      </c>
      <c r="M831" s="1" t="s">
        <v>38</v>
      </c>
      <c r="N831" s="5">
        <v>106360000</v>
      </c>
      <c r="O831" s="5"/>
      <c r="P831" s="5"/>
      <c r="Q831" s="5">
        <v>0</v>
      </c>
      <c r="R831" s="5">
        <v>0</v>
      </c>
      <c r="S831" s="5">
        <v>106360000</v>
      </c>
      <c r="T831" s="5">
        <v>99360000</v>
      </c>
      <c r="U831" s="5">
        <v>7000000</v>
      </c>
      <c r="V831" s="5">
        <v>54337333</v>
      </c>
      <c r="W831" s="5">
        <f t="shared" si="13"/>
        <v>45022667</v>
      </c>
      <c r="X831" s="5">
        <v>0</v>
      </c>
      <c r="Y831" s="5">
        <v>0</v>
      </c>
      <c r="Z831" s="5">
        <v>0</v>
      </c>
      <c r="AA831" s="5">
        <v>0</v>
      </c>
      <c r="AB831" s="5">
        <v>0</v>
      </c>
    </row>
    <row r="832" spans="1:28" ht="30" customHeight="1" x14ac:dyDescent="0.55000000000000004">
      <c r="A832" s="48" t="s">
        <v>27</v>
      </c>
      <c r="B832" s="2">
        <v>2024</v>
      </c>
      <c r="C832" s="1" t="s">
        <v>28</v>
      </c>
      <c r="D832" s="1" t="s">
        <v>1124</v>
      </c>
      <c r="E832" s="1" t="s">
        <v>1125</v>
      </c>
      <c r="F832" s="1" t="s">
        <v>1130</v>
      </c>
      <c r="G832" s="1" t="s">
        <v>1131</v>
      </c>
      <c r="H832" s="1" t="s">
        <v>152</v>
      </c>
      <c r="I832" s="1" t="s">
        <v>153</v>
      </c>
      <c r="J832" s="1" t="s">
        <v>35</v>
      </c>
      <c r="K832" s="1" t="s">
        <v>150</v>
      </c>
      <c r="L832" s="1" t="s">
        <v>151</v>
      </c>
      <c r="M832" s="1" t="s">
        <v>38</v>
      </c>
      <c r="N832" s="5">
        <v>275089441</v>
      </c>
      <c r="O832" s="5"/>
      <c r="P832" s="5"/>
      <c r="Q832" s="5">
        <v>0</v>
      </c>
      <c r="R832" s="5">
        <v>0</v>
      </c>
      <c r="S832" s="5">
        <v>275089441</v>
      </c>
      <c r="T832" s="5">
        <v>255511348</v>
      </c>
      <c r="U832" s="5">
        <v>19578093</v>
      </c>
      <c r="V832" s="5">
        <v>109852407</v>
      </c>
      <c r="W832" s="5">
        <f t="shared" si="13"/>
        <v>145658941</v>
      </c>
      <c r="X832" s="5">
        <v>0</v>
      </c>
      <c r="Y832" s="5">
        <v>0</v>
      </c>
      <c r="Z832" s="5">
        <v>0</v>
      </c>
      <c r="AA832" s="5">
        <v>0</v>
      </c>
      <c r="AB832" s="5">
        <v>0</v>
      </c>
    </row>
    <row r="833" spans="1:28" ht="30" customHeight="1" x14ac:dyDescent="0.55000000000000004">
      <c r="A833" s="48" t="s">
        <v>27</v>
      </c>
      <c r="B833" s="2">
        <v>2024</v>
      </c>
      <c r="C833" s="1" t="s">
        <v>28</v>
      </c>
      <c r="D833" s="1" t="s">
        <v>1124</v>
      </c>
      <c r="E833" s="1" t="s">
        <v>1125</v>
      </c>
      <c r="F833" s="1" t="s">
        <v>1130</v>
      </c>
      <c r="G833" s="1" t="s">
        <v>1131</v>
      </c>
      <c r="H833" s="1" t="s">
        <v>152</v>
      </c>
      <c r="I833" s="1" t="s">
        <v>153</v>
      </c>
      <c r="J833" s="1" t="s">
        <v>41</v>
      </c>
      <c r="K833" s="1" t="s">
        <v>42</v>
      </c>
      <c r="L833" s="1" t="s">
        <v>43</v>
      </c>
      <c r="M833" s="1" t="s">
        <v>38</v>
      </c>
      <c r="N833" s="5">
        <v>52159699</v>
      </c>
      <c r="O833" s="5"/>
      <c r="P833" s="5"/>
      <c r="Q833" s="5">
        <v>0</v>
      </c>
      <c r="R833" s="5">
        <v>0</v>
      </c>
      <c r="S833" s="5">
        <v>52159699</v>
      </c>
      <c r="T833" s="5">
        <v>52159699</v>
      </c>
      <c r="U833" s="5">
        <v>0</v>
      </c>
      <c r="V833" s="5">
        <v>52159699</v>
      </c>
      <c r="W833" s="5">
        <f t="shared" si="13"/>
        <v>0</v>
      </c>
      <c r="X833" s="5">
        <v>2267813</v>
      </c>
      <c r="Y833" s="5">
        <v>2267813</v>
      </c>
      <c r="Z833" s="5">
        <v>2267813</v>
      </c>
      <c r="AA833" s="5">
        <v>0</v>
      </c>
      <c r="AB833" s="5">
        <v>0</v>
      </c>
    </row>
    <row r="834" spans="1:28" ht="30" customHeight="1" x14ac:dyDescent="0.55000000000000004">
      <c r="A834" s="48" t="s">
        <v>27</v>
      </c>
      <c r="B834" s="2">
        <v>2024</v>
      </c>
      <c r="C834" s="1" t="s">
        <v>28</v>
      </c>
      <c r="D834" s="1" t="s">
        <v>1124</v>
      </c>
      <c r="E834" s="1" t="s">
        <v>1125</v>
      </c>
      <c r="F834" s="1" t="s">
        <v>1132</v>
      </c>
      <c r="G834" s="1" t="s">
        <v>1133</v>
      </c>
      <c r="H834" s="1" t="s">
        <v>242</v>
      </c>
      <c r="I834" s="1" t="s">
        <v>243</v>
      </c>
      <c r="J834" s="1" t="s">
        <v>41</v>
      </c>
      <c r="K834" s="1" t="s">
        <v>42</v>
      </c>
      <c r="L834" s="1" t="s">
        <v>43</v>
      </c>
      <c r="M834" s="1" t="s">
        <v>38</v>
      </c>
      <c r="N834" s="5">
        <v>93000000</v>
      </c>
      <c r="O834" s="5"/>
      <c r="P834" s="5"/>
      <c r="Q834" s="5">
        <v>0</v>
      </c>
      <c r="R834" s="5">
        <v>0</v>
      </c>
      <c r="S834" s="5">
        <v>93000000</v>
      </c>
      <c r="T834" s="5">
        <v>0</v>
      </c>
      <c r="U834" s="5">
        <v>93000000</v>
      </c>
      <c r="V834" s="5"/>
      <c r="W834" s="5">
        <f t="shared" si="13"/>
        <v>0</v>
      </c>
      <c r="X834" s="5">
        <v>0</v>
      </c>
      <c r="Y834" s="5">
        <v>0</v>
      </c>
      <c r="Z834" s="5">
        <v>0</v>
      </c>
      <c r="AA834" s="5">
        <v>0</v>
      </c>
      <c r="AB834" s="5">
        <v>0</v>
      </c>
    </row>
    <row r="835" spans="1:28" ht="30" customHeight="1" x14ac:dyDescent="0.55000000000000004">
      <c r="A835" s="48" t="s">
        <v>27</v>
      </c>
      <c r="B835" s="2">
        <v>2024</v>
      </c>
      <c r="C835" s="1" t="s">
        <v>28</v>
      </c>
      <c r="D835" s="1" t="s">
        <v>1124</v>
      </c>
      <c r="E835" s="1" t="s">
        <v>1125</v>
      </c>
      <c r="F835" s="1" t="s">
        <v>1132</v>
      </c>
      <c r="G835" s="1" t="s">
        <v>1133</v>
      </c>
      <c r="H835" s="1" t="s">
        <v>246</v>
      </c>
      <c r="I835" s="1" t="s">
        <v>247</v>
      </c>
      <c r="J835" s="1" t="s">
        <v>41</v>
      </c>
      <c r="K835" s="1" t="s">
        <v>42</v>
      </c>
      <c r="L835" s="1" t="s">
        <v>43</v>
      </c>
      <c r="M835" s="1" t="s">
        <v>38</v>
      </c>
      <c r="N835" s="5">
        <v>472973688</v>
      </c>
      <c r="O835" s="5"/>
      <c r="P835" s="5"/>
      <c r="Q835" s="5">
        <v>0</v>
      </c>
      <c r="R835" s="5">
        <v>0</v>
      </c>
      <c r="S835" s="5">
        <v>472973688</v>
      </c>
      <c r="T835" s="5">
        <v>0</v>
      </c>
      <c r="U835" s="5">
        <v>472973688</v>
      </c>
      <c r="V835" s="5"/>
      <c r="W835" s="5">
        <f t="shared" si="13"/>
        <v>0</v>
      </c>
      <c r="X835" s="5">
        <v>0</v>
      </c>
      <c r="Y835" s="5">
        <v>0</v>
      </c>
      <c r="Z835" s="5">
        <v>0</v>
      </c>
      <c r="AA835" s="5">
        <v>0</v>
      </c>
      <c r="AB835" s="5">
        <v>0</v>
      </c>
    </row>
    <row r="836" spans="1:28" ht="30" customHeight="1" x14ac:dyDescent="0.55000000000000004">
      <c r="A836" s="48" t="s">
        <v>27</v>
      </c>
      <c r="B836" s="2">
        <v>2024</v>
      </c>
      <c r="C836" s="1" t="s">
        <v>28</v>
      </c>
      <c r="D836" s="1" t="s">
        <v>1124</v>
      </c>
      <c r="E836" s="1" t="s">
        <v>1125</v>
      </c>
      <c r="F836" s="1" t="s">
        <v>1134</v>
      </c>
      <c r="G836" s="1" t="s">
        <v>1135</v>
      </c>
      <c r="H836" s="1" t="s">
        <v>60</v>
      </c>
      <c r="I836" s="1" t="s">
        <v>61</v>
      </c>
      <c r="J836" s="1" t="s">
        <v>41</v>
      </c>
      <c r="K836" s="1" t="s">
        <v>42</v>
      </c>
      <c r="L836" s="1" t="s">
        <v>43</v>
      </c>
      <c r="M836" s="1" t="s">
        <v>38</v>
      </c>
      <c r="N836" s="5">
        <v>474015237</v>
      </c>
      <c r="O836" s="5"/>
      <c r="P836" s="5"/>
      <c r="Q836" s="5">
        <v>0</v>
      </c>
      <c r="R836" s="5">
        <v>0</v>
      </c>
      <c r="S836" s="5">
        <v>474015237</v>
      </c>
      <c r="T836" s="5">
        <v>0</v>
      </c>
      <c r="U836" s="5">
        <v>474015237</v>
      </c>
      <c r="V836" s="5"/>
      <c r="W836" s="5">
        <f t="shared" si="13"/>
        <v>0</v>
      </c>
      <c r="X836" s="5">
        <v>0</v>
      </c>
      <c r="Y836" s="5">
        <v>0</v>
      </c>
      <c r="Z836" s="5">
        <v>0</v>
      </c>
      <c r="AA836" s="5">
        <v>0</v>
      </c>
      <c r="AB836" s="5">
        <v>0</v>
      </c>
    </row>
    <row r="837" spans="1:28" ht="30" customHeight="1" x14ac:dyDescent="0.55000000000000004">
      <c r="A837" s="48" t="s">
        <v>27</v>
      </c>
      <c r="B837" s="2">
        <v>2024</v>
      </c>
      <c r="C837" s="1" t="s">
        <v>28</v>
      </c>
      <c r="D837" s="1" t="s">
        <v>1124</v>
      </c>
      <c r="E837" s="1" t="s">
        <v>1125</v>
      </c>
      <c r="F837" s="1" t="s">
        <v>1136</v>
      </c>
      <c r="G837" s="1" t="s">
        <v>1137</v>
      </c>
      <c r="H837" s="1" t="s">
        <v>340</v>
      </c>
      <c r="I837" s="1" t="s">
        <v>341</v>
      </c>
      <c r="J837" s="1" t="s">
        <v>41</v>
      </c>
      <c r="K837" s="1" t="s">
        <v>42</v>
      </c>
      <c r="L837" s="1" t="s">
        <v>43</v>
      </c>
      <c r="M837" s="1" t="s">
        <v>38</v>
      </c>
      <c r="N837" s="5">
        <v>212200000</v>
      </c>
      <c r="O837" s="5"/>
      <c r="P837" s="5"/>
      <c r="Q837" s="5">
        <v>0</v>
      </c>
      <c r="R837" s="5">
        <v>0</v>
      </c>
      <c r="S837" s="5">
        <v>212200000</v>
      </c>
      <c r="T837" s="5">
        <v>207200000</v>
      </c>
      <c r="U837" s="5">
        <v>5000000</v>
      </c>
      <c r="V837" s="5">
        <v>50760000</v>
      </c>
      <c r="W837" s="5">
        <f t="shared" si="13"/>
        <v>156440000</v>
      </c>
      <c r="X837" s="5">
        <v>0</v>
      </c>
      <c r="Y837" s="5">
        <v>0</v>
      </c>
      <c r="Z837" s="5">
        <v>0</v>
      </c>
      <c r="AA837" s="5">
        <v>0</v>
      </c>
      <c r="AB837" s="5">
        <v>0</v>
      </c>
    </row>
    <row r="838" spans="1:28" ht="30" customHeight="1" x14ac:dyDescent="0.55000000000000004">
      <c r="A838" s="48" t="s">
        <v>27</v>
      </c>
      <c r="B838" s="2">
        <v>2024</v>
      </c>
      <c r="C838" s="1" t="s">
        <v>28</v>
      </c>
      <c r="D838" s="1" t="s">
        <v>1124</v>
      </c>
      <c r="E838" s="1" t="s">
        <v>1125</v>
      </c>
      <c r="F838" s="1" t="s">
        <v>1136</v>
      </c>
      <c r="G838" s="1" t="s">
        <v>1137</v>
      </c>
      <c r="H838" s="1" t="s">
        <v>214</v>
      </c>
      <c r="I838" s="1" t="s">
        <v>215</v>
      </c>
      <c r="J838" s="1" t="s">
        <v>41</v>
      </c>
      <c r="K838" s="1" t="s">
        <v>42</v>
      </c>
      <c r="L838" s="1" t="s">
        <v>43</v>
      </c>
      <c r="M838" s="1" t="s">
        <v>38</v>
      </c>
      <c r="N838" s="5">
        <v>34874000</v>
      </c>
      <c r="O838" s="5"/>
      <c r="P838" s="5"/>
      <c r="Q838" s="5">
        <v>0</v>
      </c>
      <c r="R838" s="5">
        <v>0</v>
      </c>
      <c r="S838" s="5">
        <v>34874000</v>
      </c>
      <c r="T838" s="5">
        <v>32900000</v>
      </c>
      <c r="U838" s="5">
        <v>1974000</v>
      </c>
      <c r="V838" s="5">
        <v>0</v>
      </c>
      <c r="W838" s="5">
        <f t="shared" si="13"/>
        <v>32900000</v>
      </c>
      <c r="X838" s="5">
        <v>0</v>
      </c>
      <c r="Y838" s="5">
        <v>0</v>
      </c>
      <c r="Z838" s="5">
        <v>0</v>
      </c>
      <c r="AA838" s="5">
        <v>0</v>
      </c>
      <c r="AB838" s="5">
        <v>0</v>
      </c>
    </row>
    <row r="839" spans="1:28" ht="30" customHeight="1" x14ac:dyDescent="0.55000000000000004">
      <c r="A839" s="48" t="s">
        <v>27</v>
      </c>
      <c r="B839" s="2">
        <v>2024</v>
      </c>
      <c r="C839" s="1" t="s">
        <v>28</v>
      </c>
      <c r="D839" s="1" t="s">
        <v>1124</v>
      </c>
      <c r="E839" s="1" t="s">
        <v>1125</v>
      </c>
      <c r="F839" s="1" t="s">
        <v>1138</v>
      </c>
      <c r="G839" s="1" t="s">
        <v>1139</v>
      </c>
      <c r="H839" s="1" t="s">
        <v>152</v>
      </c>
      <c r="I839" s="1" t="s">
        <v>153</v>
      </c>
      <c r="J839" s="1" t="s">
        <v>35</v>
      </c>
      <c r="K839" s="1" t="s">
        <v>150</v>
      </c>
      <c r="L839" s="1" t="s">
        <v>151</v>
      </c>
      <c r="M839" s="1" t="s">
        <v>38</v>
      </c>
      <c r="N839" s="5">
        <v>29000000</v>
      </c>
      <c r="O839" s="5"/>
      <c r="P839" s="5"/>
      <c r="Q839" s="5">
        <v>0</v>
      </c>
      <c r="R839" s="5">
        <v>0</v>
      </c>
      <c r="S839" s="5">
        <v>29000000</v>
      </c>
      <c r="T839" s="5">
        <v>0</v>
      </c>
      <c r="U839" s="5">
        <v>29000000</v>
      </c>
      <c r="V839" s="5"/>
      <c r="W839" s="5">
        <f t="shared" si="13"/>
        <v>0</v>
      </c>
      <c r="X839" s="5">
        <v>0</v>
      </c>
      <c r="Y839" s="5">
        <v>0</v>
      </c>
      <c r="Z839" s="5">
        <v>0</v>
      </c>
      <c r="AA839" s="5">
        <v>0</v>
      </c>
      <c r="AB839" s="5">
        <v>0</v>
      </c>
    </row>
    <row r="840" spans="1:28" ht="30" customHeight="1" x14ac:dyDescent="0.55000000000000004">
      <c r="A840" s="48" t="s">
        <v>27</v>
      </c>
      <c r="B840" s="2">
        <v>2024</v>
      </c>
      <c r="C840" s="1" t="s">
        <v>28</v>
      </c>
      <c r="D840" s="1" t="s">
        <v>1124</v>
      </c>
      <c r="E840" s="1" t="s">
        <v>1125</v>
      </c>
      <c r="F840" s="1" t="s">
        <v>1140</v>
      </c>
      <c r="G840" s="1" t="s">
        <v>1141</v>
      </c>
      <c r="H840" s="1" t="s">
        <v>152</v>
      </c>
      <c r="I840" s="1" t="s">
        <v>153</v>
      </c>
      <c r="J840" s="1" t="s">
        <v>41</v>
      </c>
      <c r="K840" s="1" t="s">
        <v>42</v>
      </c>
      <c r="L840" s="1" t="s">
        <v>43</v>
      </c>
      <c r="M840" s="1" t="s">
        <v>38</v>
      </c>
      <c r="N840" s="5">
        <v>422404529</v>
      </c>
      <c r="O840" s="5"/>
      <c r="P840" s="5"/>
      <c r="Q840" s="5">
        <v>0</v>
      </c>
      <c r="R840" s="5">
        <v>0</v>
      </c>
      <c r="S840" s="5">
        <v>422404529</v>
      </c>
      <c r="T840" s="5">
        <v>253272457</v>
      </c>
      <c r="U840" s="5">
        <v>169132072</v>
      </c>
      <c r="V840" s="5">
        <v>66797276</v>
      </c>
      <c r="W840" s="5">
        <f t="shared" si="13"/>
        <v>186475181</v>
      </c>
      <c r="X840" s="5">
        <v>0</v>
      </c>
      <c r="Y840" s="5">
        <v>0</v>
      </c>
      <c r="Z840" s="5">
        <v>0</v>
      </c>
      <c r="AA840" s="5">
        <v>0</v>
      </c>
      <c r="AB840" s="5">
        <v>0</v>
      </c>
    </row>
    <row r="841" spans="1:28" ht="30" customHeight="1" x14ac:dyDescent="0.55000000000000004">
      <c r="A841" s="48" t="s">
        <v>27</v>
      </c>
      <c r="B841" s="2">
        <v>2024</v>
      </c>
      <c r="C841" s="1" t="s">
        <v>28</v>
      </c>
      <c r="D841" s="1" t="s">
        <v>1124</v>
      </c>
      <c r="E841" s="1" t="s">
        <v>1125</v>
      </c>
      <c r="F841" s="1" t="s">
        <v>1142</v>
      </c>
      <c r="G841" s="1" t="s">
        <v>1143</v>
      </c>
      <c r="H841" s="1" t="s">
        <v>148</v>
      </c>
      <c r="I841" s="1" t="s">
        <v>149</v>
      </c>
      <c r="J841" s="1" t="s">
        <v>35</v>
      </c>
      <c r="K841" s="1" t="s">
        <v>150</v>
      </c>
      <c r="L841" s="1" t="s">
        <v>151</v>
      </c>
      <c r="M841" s="1" t="s">
        <v>38</v>
      </c>
      <c r="N841" s="5">
        <v>276250000</v>
      </c>
      <c r="O841" s="5"/>
      <c r="P841" s="5"/>
      <c r="Q841" s="5">
        <v>0</v>
      </c>
      <c r="R841" s="5">
        <v>0</v>
      </c>
      <c r="S841" s="5">
        <v>276250000</v>
      </c>
      <c r="T841" s="5">
        <v>276250000</v>
      </c>
      <c r="U841" s="5">
        <v>0</v>
      </c>
      <c r="V841" s="5">
        <v>0</v>
      </c>
      <c r="W841" s="5">
        <f t="shared" si="13"/>
        <v>276250000</v>
      </c>
      <c r="X841" s="5">
        <v>0</v>
      </c>
      <c r="Y841" s="5">
        <v>0</v>
      </c>
      <c r="Z841" s="5">
        <v>0</v>
      </c>
      <c r="AA841" s="5">
        <v>0</v>
      </c>
      <c r="AB841" s="5">
        <v>0</v>
      </c>
    </row>
    <row r="842" spans="1:28" ht="30" customHeight="1" x14ac:dyDescent="0.55000000000000004">
      <c r="A842" s="48" t="s">
        <v>27</v>
      </c>
      <c r="B842" s="2">
        <v>2024</v>
      </c>
      <c r="C842" s="1" t="s">
        <v>28</v>
      </c>
      <c r="D842" s="1" t="s">
        <v>1124</v>
      </c>
      <c r="E842" s="1" t="s">
        <v>1125</v>
      </c>
      <c r="F842" s="1" t="s">
        <v>1144</v>
      </c>
      <c r="G842" s="1" t="s">
        <v>1145</v>
      </c>
      <c r="H842" s="1" t="s">
        <v>152</v>
      </c>
      <c r="I842" s="1" t="s">
        <v>153</v>
      </c>
      <c r="J842" s="1" t="s">
        <v>41</v>
      </c>
      <c r="K842" s="1" t="s">
        <v>42</v>
      </c>
      <c r="L842" s="1" t="s">
        <v>43</v>
      </c>
      <c r="M842" s="1" t="s">
        <v>38</v>
      </c>
      <c r="N842" s="5">
        <v>3512878467</v>
      </c>
      <c r="O842" s="5"/>
      <c r="P842" s="5"/>
      <c r="Q842" s="5">
        <v>0</v>
      </c>
      <c r="R842" s="5">
        <v>0</v>
      </c>
      <c r="S842" s="5">
        <v>3512878467</v>
      </c>
      <c r="T842" s="5">
        <v>3435153297</v>
      </c>
      <c r="U842" s="5">
        <v>77725170</v>
      </c>
      <c r="V842" s="5">
        <v>2353044500</v>
      </c>
      <c r="W842" s="5">
        <f t="shared" si="13"/>
        <v>1082108797</v>
      </c>
      <c r="X842" s="5">
        <v>0</v>
      </c>
      <c r="Y842" s="5">
        <v>0</v>
      </c>
      <c r="Z842" s="5">
        <v>0</v>
      </c>
      <c r="AA842" s="5">
        <v>0</v>
      </c>
      <c r="AB842" s="5">
        <v>0</v>
      </c>
    </row>
    <row r="843" spans="1:28" ht="30" customHeight="1" x14ac:dyDescent="0.55000000000000004">
      <c r="A843" s="48" t="s">
        <v>27</v>
      </c>
      <c r="B843" s="2">
        <v>2024</v>
      </c>
      <c r="C843" s="1" t="s">
        <v>28</v>
      </c>
      <c r="D843" s="1" t="s">
        <v>1124</v>
      </c>
      <c r="E843" s="1" t="s">
        <v>1125</v>
      </c>
      <c r="F843" s="1" t="s">
        <v>1144</v>
      </c>
      <c r="G843" s="1" t="s">
        <v>1145</v>
      </c>
      <c r="H843" s="1" t="s">
        <v>214</v>
      </c>
      <c r="I843" s="1" t="s">
        <v>215</v>
      </c>
      <c r="J843" s="1" t="s">
        <v>41</v>
      </c>
      <c r="K843" s="1" t="s">
        <v>42</v>
      </c>
      <c r="L843" s="1" t="s">
        <v>43</v>
      </c>
      <c r="M843" s="1" t="s">
        <v>38</v>
      </c>
      <c r="N843" s="5">
        <v>250855026.25</v>
      </c>
      <c r="O843" s="5"/>
      <c r="P843" s="5"/>
      <c r="Q843" s="5">
        <v>0</v>
      </c>
      <c r="R843" s="5">
        <v>0</v>
      </c>
      <c r="S843" s="5">
        <v>250855026.25</v>
      </c>
      <c r="T843" s="5">
        <v>200684021</v>
      </c>
      <c r="U843" s="5">
        <v>50171005.25</v>
      </c>
      <c r="V843" s="5">
        <v>0</v>
      </c>
      <c r="W843" s="5">
        <f t="shared" si="13"/>
        <v>200684021</v>
      </c>
      <c r="X843" s="5">
        <v>0</v>
      </c>
      <c r="Y843" s="5">
        <v>0</v>
      </c>
      <c r="Z843" s="5">
        <v>0</v>
      </c>
      <c r="AA843" s="5">
        <v>0</v>
      </c>
      <c r="AB843" s="5">
        <v>0</v>
      </c>
    </row>
    <row r="844" spans="1:28" ht="30" customHeight="1" x14ac:dyDescent="0.55000000000000004">
      <c r="A844" s="48" t="s">
        <v>27</v>
      </c>
      <c r="B844" s="2">
        <v>2024</v>
      </c>
      <c r="C844" s="1" t="s">
        <v>28</v>
      </c>
      <c r="D844" s="1" t="s">
        <v>1124</v>
      </c>
      <c r="E844" s="1" t="s">
        <v>1125</v>
      </c>
      <c r="F844" s="1" t="s">
        <v>1146</v>
      </c>
      <c r="G844" s="1" t="s">
        <v>1147</v>
      </c>
      <c r="H844" s="1" t="s">
        <v>190</v>
      </c>
      <c r="I844" s="1" t="s">
        <v>191</v>
      </c>
      <c r="J844" s="1" t="s">
        <v>35</v>
      </c>
      <c r="K844" s="1" t="s">
        <v>36</v>
      </c>
      <c r="L844" s="1" t="s">
        <v>37</v>
      </c>
      <c r="M844" s="1" t="s">
        <v>38</v>
      </c>
      <c r="N844" s="5">
        <v>69000000</v>
      </c>
      <c r="O844" s="5"/>
      <c r="P844" s="5"/>
      <c r="Q844" s="5">
        <v>0</v>
      </c>
      <c r="R844" s="5">
        <v>0</v>
      </c>
      <c r="S844" s="5">
        <v>69000000</v>
      </c>
      <c r="T844" s="5">
        <v>69000000</v>
      </c>
      <c r="U844" s="5">
        <v>0</v>
      </c>
      <c r="V844" s="5">
        <v>69000000</v>
      </c>
      <c r="W844" s="5">
        <f t="shared" si="13"/>
        <v>0</v>
      </c>
      <c r="X844" s="5">
        <v>3000000</v>
      </c>
      <c r="Y844" s="5">
        <v>0</v>
      </c>
      <c r="Z844" s="5">
        <v>0</v>
      </c>
      <c r="AA844" s="5">
        <v>0</v>
      </c>
      <c r="AB844" s="5">
        <v>0</v>
      </c>
    </row>
    <row r="845" spans="1:28" ht="30" customHeight="1" x14ac:dyDescent="0.55000000000000004">
      <c r="A845" s="48" t="s">
        <v>27</v>
      </c>
      <c r="B845" s="2">
        <v>2024</v>
      </c>
      <c r="C845" s="1" t="s">
        <v>28</v>
      </c>
      <c r="D845" s="1" t="s">
        <v>1124</v>
      </c>
      <c r="E845" s="1" t="s">
        <v>1125</v>
      </c>
      <c r="F845" s="1" t="s">
        <v>1148</v>
      </c>
      <c r="G845" s="1" t="s">
        <v>1149</v>
      </c>
      <c r="H845" s="1" t="s">
        <v>316</v>
      </c>
      <c r="I845" s="1" t="s">
        <v>317</v>
      </c>
      <c r="J845" s="1" t="s">
        <v>35</v>
      </c>
      <c r="K845" s="1" t="s">
        <v>36</v>
      </c>
      <c r="L845" s="1" t="s">
        <v>37</v>
      </c>
      <c r="M845" s="1" t="s">
        <v>38</v>
      </c>
      <c r="N845" s="5">
        <v>778223394</v>
      </c>
      <c r="O845" s="5"/>
      <c r="P845" s="5"/>
      <c r="Q845" s="5">
        <v>0</v>
      </c>
      <c r="R845" s="5">
        <v>0</v>
      </c>
      <c r="S845" s="5">
        <v>778223394</v>
      </c>
      <c r="T845" s="5">
        <v>406031362</v>
      </c>
      <c r="U845" s="5">
        <v>372192032</v>
      </c>
      <c r="V845" s="5">
        <v>76130000</v>
      </c>
      <c r="W845" s="5">
        <f t="shared" si="13"/>
        <v>329901362</v>
      </c>
      <c r="X845" s="5">
        <v>0</v>
      </c>
      <c r="Y845" s="5">
        <v>0</v>
      </c>
      <c r="Z845" s="5">
        <v>0</v>
      </c>
      <c r="AA845" s="5">
        <v>0</v>
      </c>
      <c r="AB845" s="5">
        <v>0</v>
      </c>
    </row>
    <row r="846" spans="1:28" ht="30" customHeight="1" x14ac:dyDescent="0.55000000000000004">
      <c r="A846" s="48" t="s">
        <v>27</v>
      </c>
      <c r="B846" s="2">
        <v>2024</v>
      </c>
      <c r="C846" s="1" t="s">
        <v>28</v>
      </c>
      <c r="D846" s="1" t="s">
        <v>1124</v>
      </c>
      <c r="E846" s="1" t="s">
        <v>1125</v>
      </c>
      <c r="F846" s="1" t="s">
        <v>1150</v>
      </c>
      <c r="G846" s="1" t="s">
        <v>1151</v>
      </c>
      <c r="H846" s="1" t="s">
        <v>214</v>
      </c>
      <c r="I846" s="1" t="s">
        <v>215</v>
      </c>
      <c r="J846" s="1" t="s">
        <v>41</v>
      </c>
      <c r="K846" s="1" t="s">
        <v>42</v>
      </c>
      <c r="L846" s="1" t="s">
        <v>43</v>
      </c>
      <c r="M846" s="1" t="s">
        <v>38</v>
      </c>
      <c r="N846" s="5">
        <v>26246272.5</v>
      </c>
      <c r="O846" s="5"/>
      <c r="P846" s="5"/>
      <c r="Q846" s="5">
        <v>0</v>
      </c>
      <c r="R846" s="5">
        <v>0</v>
      </c>
      <c r="S846" s="5">
        <v>26246272.5</v>
      </c>
      <c r="T846" s="5">
        <v>20997018</v>
      </c>
      <c r="U846" s="5">
        <v>5249254.5</v>
      </c>
      <c r="V846" s="5">
        <v>0</v>
      </c>
      <c r="W846" s="5">
        <f t="shared" ref="W846:W909" si="14">+T846-V846</f>
        <v>20997018</v>
      </c>
      <c r="X846" s="5">
        <v>0</v>
      </c>
      <c r="Y846" s="5">
        <v>0</v>
      </c>
      <c r="Z846" s="5">
        <v>0</v>
      </c>
      <c r="AA846" s="5">
        <v>0</v>
      </c>
      <c r="AB846" s="5">
        <v>0</v>
      </c>
    </row>
    <row r="847" spans="1:28" ht="30" customHeight="1" x14ac:dyDescent="0.55000000000000004">
      <c r="A847" s="48" t="s">
        <v>27</v>
      </c>
      <c r="B847" s="2">
        <v>2024</v>
      </c>
      <c r="C847" s="1" t="s">
        <v>28</v>
      </c>
      <c r="D847" s="1" t="s">
        <v>1124</v>
      </c>
      <c r="E847" s="1" t="s">
        <v>1125</v>
      </c>
      <c r="F847" s="1" t="s">
        <v>1152</v>
      </c>
      <c r="G847" s="1" t="s">
        <v>1153</v>
      </c>
      <c r="H847" s="1" t="s">
        <v>214</v>
      </c>
      <c r="I847" s="1" t="s">
        <v>215</v>
      </c>
      <c r="J847" s="1" t="s">
        <v>41</v>
      </c>
      <c r="K847" s="1" t="s">
        <v>42</v>
      </c>
      <c r="L847" s="1" t="s">
        <v>43</v>
      </c>
      <c r="M847" s="1" t="s">
        <v>38</v>
      </c>
      <c r="N847" s="5">
        <v>298920000</v>
      </c>
      <c r="O847" s="5"/>
      <c r="P847" s="5"/>
      <c r="Q847" s="5">
        <v>0</v>
      </c>
      <c r="R847" s="5">
        <v>0</v>
      </c>
      <c r="S847" s="5">
        <v>298920000</v>
      </c>
      <c r="T847" s="5">
        <v>282000000</v>
      </c>
      <c r="U847" s="5">
        <v>16920000</v>
      </c>
      <c r="V847" s="5">
        <v>0</v>
      </c>
      <c r="W847" s="5">
        <f t="shared" si="14"/>
        <v>282000000</v>
      </c>
      <c r="X847" s="5">
        <v>0</v>
      </c>
      <c r="Y847" s="5">
        <v>0</v>
      </c>
      <c r="Z847" s="5">
        <v>0</v>
      </c>
      <c r="AA847" s="5">
        <v>0</v>
      </c>
      <c r="AB847" s="5">
        <v>0</v>
      </c>
    </row>
    <row r="848" spans="1:28" ht="30" customHeight="1" x14ac:dyDescent="0.55000000000000004">
      <c r="A848" s="48" t="s">
        <v>27</v>
      </c>
      <c r="B848" s="2">
        <v>2024</v>
      </c>
      <c r="C848" s="1" t="s">
        <v>28</v>
      </c>
      <c r="D848" s="1" t="s">
        <v>1154</v>
      </c>
      <c r="E848" s="1" t="s">
        <v>1155</v>
      </c>
      <c r="F848" s="1" t="s">
        <v>1156</v>
      </c>
      <c r="G848" s="1" t="s">
        <v>1157</v>
      </c>
      <c r="H848" s="1" t="s">
        <v>152</v>
      </c>
      <c r="I848" s="1" t="s">
        <v>153</v>
      </c>
      <c r="J848" s="1" t="s">
        <v>41</v>
      </c>
      <c r="K848" s="1" t="s">
        <v>42</v>
      </c>
      <c r="L848" s="1" t="s">
        <v>43</v>
      </c>
      <c r="M848" s="1" t="s">
        <v>38</v>
      </c>
      <c r="N848" s="5">
        <v>22643720</v>
      </c>
      <c r="O848" s="5"/>
      <c r="P848" s="5"/>
      <c r="Q848" s="5">
        <v>0</v>
      </c>
      <c r="R848" s="5">
        <v>0</v>
      </c>
      <c r="S848" s="5">
        <v>22643720</v>
      </c>
      <c r="T848" s="5">
        <v>0</v>
      </c>
      <c r="U848" s="5">
        <v>22643720</v>
      </c>
      <c r="V848" s="5"/>
      <c r="W848" s="5">
        <f t="shared" si="14"/>
        <v>0</v>
      </c>
      <c r="X848" s="5">
        <v>0</v>
      </c>
      <c r="Y848" s="5">
        <v>0</v>
      </c>
      <c r="Z848" s="5">
        <v>0</v>
      </c>
      <c r="AA848" s="5">
        <v>0</v>
      </c>
      <c r="AB848" s="5">
        <v>0</v>
      </c>
    </row>
    <row r="849" spans="1:28" ht="30" customHeight="1" x14ac:dyDescent="0.55000000000000004">
      <c r="A849" s="48" t="s">
        <v>27</v>
      </c>
      <c r="B849" s="2">
        <v>2024</v>
      </c>
      <c r="C849" s="1" t="s">
        <v>28</v>
      </c>
      <c r="D849" s="1" t="s">
        <v>1154</v>
      </c>
      <c r="E849" s="1" t="s">
        <v>1155</v>
      </c>
      <c r="F849" s="1" t="s">
        <v>1158</v>
      </c>
      <c r="G849" s="1" t="s">
        <v>1159</v>
      </c>
      <c r="H849" s="1" t="s">
        <v>262</v>
      </c>
      <c r="I849" s="1" t="s">
        <v>263</v>
      </c>
      <c r="J849" s="1" t="s">
        <v>41</v>
      </c>
      <c r="K849" s="1" t="s">
        <v>42</v>
      </c>
      <c r="L849" s="1" t="s">
        <v>43</v>
      </c>
      <c r="M849" s="1" t="s">
        <v>38</v>
      </c>
      <c r="N849" s="5">
        <v>189832000</v>
      </c>
      <c r="O849" s="5"/>
      <c r="P849" s="5"/>
      <c r="Q849" s="5">
        <v>0</v>
      </c>
      <c r="R849" s="5">
        <v>0</v>
      </c>
      <c r="S849" s="5">
        <v>189832000</v>
      </c>
      <c r="T849" s="5">
        <v>158194000</v>
      </c>
      <c r="U849" s="5">
        <v>31638000</v>
      </c>
      <c r="V849" s="5">
        <v>0</v>
      </c>
      <c r="W849" s="5">
        <f t="shared" si="14"/>
        <v>158194000</v>
      </c>
      <c r="X849" s="5">
        <v>0</v>
      </c>
      <c r="Y849" s="5">
        <v>0</v>
      </c>
      <c r="Z849" s="5">
        <v>0</v>
      </c>
      <c r="AA849" s="5">
        <v>0</v>
      </c>
      <c r="AB849" s="5">
        <v>0</v>
      </c>
    </row>
    <row r="850" spans="1:28" ht="30" customHeight="1" x14ac:dyDescent="0.55000000000000004">
      <c r="A850" s="48" t="s">
        <v>27</v>
      </c>
      <c r="B850" s="2">
        <v>2024</v>
      </c>
      <c r="C850" s="1" t="s">
        <v>28</v>
      </c>
      <c r="D850" s="1" t="s">
        <v>1154</v>
      </c>
      <c r="E850" s="1" t="s">
        <v>1155</v>
      </c>
      <c r="F850" s="1" t="s">
        <v>1158</v>
      </c>
      <c r="G850" s="1" t="s">
        <v>1159</v>
      </c>
      <c r="H850" s="1" t="s">
        <v>152</v>
      </c>
      <c r="I850" s="1" t="s">
        <v>153</v>
      </c>
      <c r="J850" s="1" t="s">
        <v>41</v>
      </c>
      <c r="K850" s="1" t="s">
        <v>42</v>
      </c>
      <c r="L850" s="1" t="s">
        <v>43</v>
      </c>
      <c r="M850" s="1" t="s">
        <v>38</v>
      </c>
      <c r="N850" s="5">
        <v>1489476545</v>
      </c>
      <c r="O850" s="5">
        <v>0</v>
      </c>
      <c r="P850" s="5">
        <v>49486421</v>
      </c>
      <c r="Q850" s="5">
        <v>0</v>
      </c>
      <c r="R850" s="5">
        <v>0</v>
      </c>
      <c r="S850" s="5">
        <v>1439990124</v>
      </c>
      <c r="T850" s="5">
        <v>1343114816</v>
      </c>
      <c r="U850" s="5">
        <v>96875308</v>
      </c>
      <c r="V850" s="5">
        <v>956569882</v>
      </c>
      <c r="W850" s="5">
        <f t="shared" si="14"/>
        <v>386544934</v>
      </c>
      <c r="X850" s="5">
        <v>18226677</v>
      </c>
      <c r="Y850" s="5">
        <v>18226677</v>
      </c>
      <c r="Z850" s="5">
        <v>18226677</v>
      </c>
      <c r="AA850" s="5">
        <v>0</v>
      </c>
      <c r="AB850" s="5">
        <v>0</v>
      </c>
    </row>
    <row r="851" spans="1:28" ht="30" customHeight="1" x14ac:dyDescent="0.55000000000000004">
      <c r="A851" s="48" t="s">
        <v>27</v>
      </c>
      <c r="B851" s="2">
        <v>2024</v>
      </c>
      <c r="C851" s="1" t="s">
        <v>28</v>
      </c>
      <c r="D851" s="1" t="s">
        <v>1154</v>
      </c>
      <c r="E851" s="1" t="s">
        <v>1155</v>
      </c>
      <c r="F851" s="1" t="s">
        <v>1158</v>
      </c>
      <c r="G851" s="1" t="s">
        <v>1159</v>
      </c>
      <c r="H851" s="1" t="s">
        <v>152</v>
      </c>
      <c r="I851" s="1" t="s">
        <v>153</v>
      </c>
      <c r="J851" s="1" t="s">
        <v>35</v>
      </c>
      <c r="K851" s="1" t="s">
        <v>36</v>
      </c>
      <c r="L851" s="1" t="s">
        <v>37</v>
      </c>
      <c r="M851" s="1" t="s">
        <v>38</v>
      </c>
      <c r="N851" s="5">
        <v>31769059</v>
      </c>
      <c r="O851" s="5"/>
      <c r="P851" s="5"/>
      <c r="Q851" s="5">
        <v>0</v>
      </c>
      <c r="R851" s="5">
        <v>0</v>
      </c>
      <c r="S851" s="5">
        <v>31769059</v>
      </c>
      <c r="T851" s="5">
        <v>31769059</v>
      </c>
      <c r="U851" s="5">
        <v>0</v>
      </c>
      <c r="V851" s="5">
        <v>0</v>
      </c>
      <c r="W851" s="5">
        <f t="shared" si="14"/>
        <v>31769059</v>
      </c>
      <c r="X851" s="5">
        <v>0</v>
      </c>
      <c r="Y851" s="5">
        <v>0</v>
      </c>
      <c r="Z851" s="5">
        <v>0</v>
      </c>
      <c r="AA851" s="5">
        <v>0</v>
      </c>
      <c r="AB851" s="5">
        <v>0</v>
      </c>
    </row>
    <row r="852" spans="1:28" ht="30" customHeight="1" x14ac:dyDescent="0.55000000000000004">
      <c r="A852" s="48" t="s">
        <v>27</v>
      </c>
      <c r="B852" s="2">
        <v>2024</v>
      </c>
      <c r="C852" s="1" t="s">
        <v>28</v>
      </c>
      <c r="D852" s="1" t="s">
        <v>1154</v>
      </c>
      <c r="E852" s="1" t="s">
        <v>1155</v>
      </c>
      <c r="F852" s="1" t="s">
        <v>1158</v>
      </c>
      <c r="G852" s="1" t="s">
        <v>1159</v>
      </c>
      <c r="H852" s="1" t="s">
        <v>200</v>
      </c>
      <c r="I852" s="1" t="s">
        <v>201</v>
      </c>
      <c r="J852" s="1" t="s">
        <v>35</v>
      </c>
      <c r="K852" s="1" t="s">
        <v>150</v>
      </c>
      <c r="L852" s="1" t="s">
        <v>151</v>
      </c>
      <c r="M852" s="1" t="s">
        <v>38</v>
      </c>
      <c r="N852" s="5">
        <v>300000</v>
      </c>
      <c r="O852" s="5"/>
      <c r="P852" s="5"/>
      <c r="Q852" s="5">
        <v>0</v>
      </c>
      <c r="R852" s="5">
        <v>0</v>
      </c>
      <c r="S852" s="5">
        <v>300000</v>
      </c>
      <c r="T852" s="5">
        <v>0</v>
      </c>
      <c r="U852" s="5">
        <v>300000</v>
      </c>
      <c r="V852" s="5"/>
      <c r="W852" s="5">
        <f t="shared" si="14"/>
        <v>0</v>
      </c>
      <c r="X852" s="5">
        <v>0</v>
      </c>
      <c r="Y852" s="5">
        <v>0</v>
      </c>
      <c r="Z852" s="5">
        <v>0</v>
      </c>
      <c r="AA852" s="5">
        <v>0</v>
      </c>
      <c r="AB852" s="5">
        <v>0</v>
      </c>
    </row>
    <row r="853" spans="1:28" ht="30" customHeight="1" x14ac:dyDescent="0.55000000000000004">
      <c r="A853" s="48" t="s">
        <v>27</v>
      </c>
      <c r="B853" s="2">
        <v>2024</v>
      </c>
      <c r="C853" s="1" t="s">
        <v>28</v>
      </c>
      <c r="D853" s="1" t="s">
        <v>1154</v>
      </c>
      <c r="E853" s="1" t="s">
        <v>1155</v>
      </c>
      <c r="F853" s="1" t="s">
        <v>1160</v>
      </c>
      <c r="G853" s="1" t="s">
        <v>1161</v>
      </c>
      <c r="H853" s="1" t="s">
        <v>152</v>
      </c>
      <c r="I853" s="1" t="s">
        <v>153</v>
      </c>
      <c r="J853" s="1" t="s">
        <v>35</v>
      </c>
      <c r="K853" s="1" t="s">
        <v>150</v>
      </c>
      <c r="L853" s="1" t="s">
        <v>151</v>
      </c>
      <c r="M853" s="1" t="s">
        <v>38</v>
      </c>
      <c r="N853" s="5">
        <v>214285898</v>
      </c>
      <c r="O853" s="5"/>
      <c r="P853" s="5"/>
      <c r="Q853" s="5">
        <v>0</v>
      </c>
      <c r="R853" s="5">
        <v>0</v>
      </c>
      <c r="S853" s="5">
        <v>214285898</v>
      </c>
      <c r="T853" s="5">
        <v>194696336</v>
      </c>
      <c r="U853" s="5">
        <v>19589562</v>
      </c>
      <c r="V853" s="5">
        <v>0</v>
      </c>
      <c r="W853" s="5">
        <f t="shared" si="14"/>
        <v>194696336</v>
      </c>
      <c r="X853" s="5">
        <v>0</v>
      </c>
      <c r="Y853" s="5">
        <v>0</v>
      </c>
      <c r="Z853" s="5">
        <v>0</v>
      </c>
      <c r="AA853" s="5">
        <v>0</v>
      </c>
      <c r="AB853" s="5">
        <v>0</v>
      </c>
    </row>
    <row r="854" spans="1:28" ht="30" customHeight="1" x14ac:dyDescent="0.55000000000000004">
      <c r="A854" s="48" t="s">
        <v>27</v>
      </c>
      <c r="B854" s="2">
        <v>2024</v>
      </c>
      <c r="C854" s="1" t="s">
        <v>28</v>
      </c>
      <c r="D854" s="1" t="s">
        <v>1154</v>
      </c>
      <c r="E854" s="1" t="s">
        <v>1155</v>
      </c>
      <c r="F854" s="1" t="s">
        <v>1162</v>
      </c>
      <c r="G854" s="1" t="s">
        <v>1163</v>
      </c>
      <c r="H854" s="1" t="s">
        <v>242</v>
      </c>
      <c r="I854" s="1" t="s">
        <v>243</v>
      </c>
      <c r="J854" s="1" t="s">
        <v>41</v>
      </c>
      <c r="K854" s="1" t="s">
        <v>42</v>
      </c>
      <c r="L854" s="1" t="s">
        <v>43</v>
      </c>
      <c r="M854" s="1" t="s">
        <v>38</v>
      </c>
      <c r="N854" s="5">
        <v>500000</v>
      </c>
      <c r="O854" s="5"/>
      <c r="P854" s="5"/>
      <c r="Q854" s="5">
        <v>0</v>
      </c>
      <c r="R854" s="5">
        <v>0</v>
      </c>
      <c r="S854" s="5">
        <v>500000</v>
      </c>
      <c r="T854" s="5">
        <v>0</v>
      </c>
      <c r="U854" s="5">
        <v>500000</v>
      </c>
      <c r="V854" s="5"/>
      <c r="W854" s="5">
        <f t="shared" si="14"/>
        <v>0</v>
      </c>
      <c r="X854" s="5">
        <v>0</v>
      </c>
      <c r="Y854" s="5">
        <v>0</v>
      </c>
      <c r="Z854" s="5">
        <v>0</v>
      </c>
      <c r="AA854" s="5">
        <v>0</v>
      </c>
      <c r="AB854" s="5">
        <v>0</v>
      </c>
    </row>
    <row r="855" spans="1:28" ht="30" customHeight="1" x14ac:dyDescent="0.55000000000000004">
      <c r="A855" s="48" t="s">
        <v>27</v>
      </c>
      <c r="B855" s="2">
        <v>2024</v>
      </c>
      <c r="C855" s="1" t="s">
        <v>28</v>
      </c>
      <c r="D855" s="1" t="s">
        <v>1154</v>
      </c>
      <c r="E855" s="1" t="s">
        <v>1155</v>
      </c>
      <c r="F855" s="1" t="s">
        <v>1162</v>
      </c>
      <c r="G855" s="1" t="s">
        <v>1163</v>
      </c>
      <c r="H855" s="1" t="s">
        <v>1068</v>
      </c>
      <c r="I855" s="1" t="s">
        <v>1069</v>
      </c>
      <c r="J855" s="1" t="s">
        <v>41</v>
      </c>
      <c r="K855" s="1" t="s">
        <v>42</v>
      </c>
      <c r="L855" s="1" t="s">
        <v>43</v>
      </c>
      <c r="M855" s="1" t="s">
        <v>38</v>
      </c>
      <c r="N855" s="5">
        <v>3000000</v>
      </c>
      <c r="O855" s="5"/>
      <c r="P855" s="5"/>
      <c r="Q855" s="5">
        <v>0</v>
      </c>
      <c r="R855" s="5">
        <v>0</v>
      </c>
      <c r="S855" s="5">
        <v>3000000</v>
      </c>
      <c r="T855" s="5">
        <v>0</v>
      </c>
      <c r="U855" s="5">
        <v>3000000</v>
      </c>
      <c r="V855" s="5"/>
      <c r="W855" s="5">
        <f t="shared" si="14"/>
        <v>0</v>
      </c>
      <c r="X855" s="5">
        <v>0</v>
      </c>
      <c r="Y855" s="5">
        <v>0</v>
      </c>
      <c r="Z855" s="5">
        <v>0</v>
      </c>
      <c r="AA855" s="5">
        <v>0</v>
      </c>
      <c r="AB855" s="5">
        <v>0</v>
      </c>
    </row>
    <row r="856" spans="1:28" ht="30" customHeight="1" x14ac:dyDescent="0.55000000000000004">
      <c r="A856" s="48" t="s">
        <v>27</v>
      </c>
      <c r="B856" s="2">
        <v>2024</v>
      </c>
      <c r="C856" s="1" t="s">
        <v>28</v>
      </c>
      <c r="D856" s="1" t="s">
        <v>1154</v>
      </c>
      <c r="E856" s="1" t="s">
        <v>1155</v>
      </c>
      <c r="F856" s="1" t="s">
        <v>1162</v>
      </c>
      <c r="G856" s="1" t="s">
        <v>1163</v>
      </c>
      <c r="H856" s="1" t="s">
        <v>244</v>
      </c>
      <c r="I856" s="1" t="s">
        <v>245</v>
      </c>
      <c r="J856" s="1" t="s">
        <v>41</v>
      </c>
      <c r="K856" s="1" t="s">
        <v>42</v>
      </c>
      <c r="L856" s="1" t="s">
        <v>43</v>
      </c>
      <c r="M856" s="1" t="s">
        <v>38</v>
      </c>
      <c r="N856" s="5">
        <v>1597481782</v>
      </c>
      <c r="O856" s="5"/>
      <c r="P856" s="5"/>
      <c r="Q856" s="5">
        <v>0</v>
      </c>
      <c r="R856" s="5">
        <v>0</v>
      </c>
      <c r="S856" s="5">
        <v>1597481782</v>
      </c>
      <c r="T856" s="5">
        <v>0</v>
      </c>
      <c r="U856" s="5">
        <v>1597481782</v>
      </c>
      <c r="V856" s="5"/>
      <c r="W856" s="5">
        <f t="shared" si="14"/>
        <v>0</v>
      </c>
      <c r="X856" s="5">
        <v>0</v>
      </c>
      <c r="Y856" s="5">
        <v>0</v>
      </c>
      <c r="Z856" s="5">
        <v>0</v>
      </c>
      <c r="AA856" s="5">
        <v>0</v>
      </c>
      <c r="AB856" s="5">
        <v>0</v>
      </c>
    </row>
    <row r="857" spans="1:28" ht="30" customHeight="1" x14ac:dyDescent="0.55000000000000004">
      <c r="A857" s="48" t="s">
        <v>27</v>
      </c>
      <c r="B857" s="2">
        <v>2024</v>
      </c>
      <c r="C857" s="1" t="s">
        <v>28</v>
      </c>
      <c r="D857" s="1" t="s">
        <v>1154</v>
      </c>
      <c r="E857" s="1" t="s">
        <v>1155</v>
      </c>
      <c r="F857" s="1" t="s">
        <v>1162</v>
      </c>
      <c r="G857" s="1" t="s">
        <v>1163</v>
      </c>
      <c r="H857" s="1" t="s">
        <v>246</v>
      </c>
      <c r="I857" s="1" t="s">
        <v>247</v>
      </c>
      <c r="J857" s="1" t="s">
        <v>41</v>
      </c>
      <c r="K857" s="1" t="s">
        <v>42</v>
      </c>
      <c r="L857" s="1" t="s">
        <v>43</v>
      </c>
      <c r="M857" s="1" t="s">
        <v>38</v>
      </c>
      <c r="N857" s="5">
        <v>176461970</v>
      </c>
      <c r="O857" s="5"/>
      <c r="P857" s="5"/>
      <c r="Q857" s="5">
        <v>0</v>
      </c>
      <c r="R857" s="5">
        <v>0</v>
      </c>
      <c r="S857" s="5">
        <v>176461970</v>
      </c>
      <c r="T857" s="5">
        <v>0</v>
      </c>
      <c r="U857" s="5">
        <v>176461970</v>
      </c>
      <c r="V857" s="5"/>
      <c r="W857" s="5">
        <f t="shared" si="14"/>
        <v>0</v>
      </c>
      <c r="X857" s="5">
        <v>0</v>
      </c>
      <c r="Y857" s="5">
        <v>0</v>
      </c>
      <c r="Z857" s="5">
        <v>0</v>
      </c>
      <c r="AA857" s="5">
        <v>0</v>
      </c>
      <c r="AB857" s="5">
        <v>0</v>
      </c>
    </row>
    <row r="858" spans="1:28" ht="30" customHeight="1" x14ac:dyDescent="0.55000000000000004">
      <c r="A858" s="48" t="s">
        <v>27</v>
      </c>
      <c r="B858" s="2">
        <v>2024</v>
      </c>
      <c r="C858" s="1" t="s">
        <v>28</v>
      </c>
      <c r="D858" s="1" t="s">
        <v>1154</v>
      </c>
      <c r="E858" s="1" t="s">
        <v>1155</v>
      </c>
      <c r="F858" s="1" t="s">
        <v>1164</v>
      </c>
      <c r="G858" s="1" t="s">
        <v>1165</v>
      </c>
      <c r="H858" s="1" t="s">
        <v>60</v>
      </c>
      <c r="I858" s="1" t="s">
        <v>61</v>
      </c>
      <c r="J858" s="1" t="s">
        <v>41</v>
      </c>
      <c r="K858" s="1" t="s">
        <v>42</v>
      </c>
      <c r="L858" s="1" t="s">
        <v>43</v>
      </c>
      <c r="M858" s="1" t="s">
        <v>38</v>
      </c>
      <c r="N858" s="5">
        <v>47500000</v>
      </c>
      <c r="O858" s="5"/>
      <c r="P858" s="5"/>
      <c r="Q858" s="5">
        <v>0</v>
      </c>
      <c r="R858" s="5">
        <v>0</v>
      </c>
      <c r="S858" s="5">
        <v>47500000</v>
      </c>
      <c r="T858" s="5">
        <v>0</v>
      </c>
      <c r="U858" s="5">
        <v>47500000</v>
      </c>
      <c r="V858" s="5"/>
      <c r="W858" s="5">
        <f t="shared" si="14"/>
        <v>0</v>
      </c>
      <c r="X858" s="5">
        <v>0</v>
      </c>
      <c r="Y858" s="5">
        <v>0</v>
      </c>
      <c r="Z858" s="5">
        <v>0</v>
      </c>
      <c r="AA858" s="5">
        <v>0</v>
      </c>
      <c r="AB858" s="5">
        <v>0</v>
      </c>
    </row>
    <row r="859" spans="1:28" ht="30" customHeight="1" x14ac:dyDescent="0.55000000000000004">
      <c r="A859" s="48" t="s">
        <v>27</v>
      </c>
      <c r="B859" s="2">
        <v>2024</v>
      </c>
      <c r="C859" s="1" t="s">
        <v>28</v>
      </c>
      <c r="D859" s="1" t="s">
        <v>1154</v>
      </c>
      <c r="E859" s="1" t="s">
        <v>1155</v>
      </c>
      <c r="F859" s="1" t="s">
        <v>1166</v>
      </c>
      <c r="G859" s="1" t="s">
        <v>1167</v>
      </c>
      <c r="H859" s="1" t="s">
        <v>340</v>
      </c>
      <c r="I859" s="1" t="s">
        <v>341</v>
      </c>
      <c r="J859" s="1" t="s">
        <v>41</v>
      </c>
      <c r="K859" s="1" t="s">
        <v>42</v>
      </c>
      <c r="L859" s="1" t="s">
        <v>43</v>
      </c>
      <c r="M859" s="1" t="s">
        <v>38</v>
      </c>
      <c r="N859" s="5">
        <v>263900000</v>
      </c>
      <c r="O859" s="5"/>
      <c r="P859" s="5"/>
      <c r="Q859" s="5">
        <v>0</v>
      </c>
      <c r="R859" s="5">
        <v>0</v>
      </c>
      <c r="S859" s="5">
        <v>263900000</v>
      </c>
      <c r="T859" s="5">
        <v>263900000</v>
      </c>
      <c r="U859" s="5">
        <v>0</v>
      </c>
      <c r="V859" s="5">
        <v>0</v>
      </c>
      <c r="W859" s="5">
        <f t="shared" si="14"/>
        <v>263900000</v>
      </c>
      <c r="X859" s="5">
        <v>0</v>
      </c>
      <c r="Y859" s="5">
        <v>0</v>
      </c>
      <c r="Z859" s="5">
        <v>0</v>
      </c>
      <c r="AA859" s="5">
        <v>0</v>
      </c>
      <c r="AB859" s="5">
        <v>0</v>
      </c>
    </row>
    <row r="860" spans="1:28" ht="30" customHeight="1" x14ac:dyDescent="0.55000000000000004">
      <c r="A860" s="48" t="s">
        <v>27</v>
      </c>
      <c r="B860" s="2">
        <v>2024</v>
      </c>
      <c r="C860" s="1" t="s">
        <v>28</v>
      </c>
      <c r="D860" s="1" t="s">
        <v>1154</v>
      </c>
      <c r="E860" s="1" t="s">
        <v>1155</v>
      </c>
      <c r="F860" s="1" t="s">
        <v>1168</v>
      </c>
      <c r="G860" s="1" t="s">
        <v>1169</v>
      </c>
      <c r="H860" s="1" t="s">
        <v>152</v>
      </c>
      <c r="I860" s="1" t="s">
        <v>153</v>
      </c>
      <c r="J860" s="1" t="s">
        <v>41</v>
      </c>
      <c r="K860" s="1" t="s">
        <v>42</v>
      </c>
      <c r="L860" s="1" t="s">
        <v>43</v>
      </c>
      <c r="M860" s="1" t="s">
        <v>38</v>
      </c>
      <c r="N860" s="5">
        <v>403674838</v>
      </c>
      <c r="O860" s="5"/>
      <c r="P860" s="5"/>
      <c r="Q860" s="5">
        <v>0</v>
      </c>
      <c r="R860" s="5">
        <v>0</v>
      </c>
      <c r="S860" s="5">
        <v>403674838</v>
      </c>
      <c r="T860" s="5">
        <v>258704374</v>
      </c>
      <c r="U860" s="5">
        <v>144970464</v>
      </c>
      <c r="V860" s="5">
        <v>30267540</v>
      </c>
      <c r="W860" s="5">
        <f t="shared" si="14"/>
        <v>228436834</v>
      </c>
      <c r="X860" s="5">
        <v>1315980</v>
      </c>
      <c r="Y860" s="5">
        <v>1315980</v>
      </c>
      <c r="Z860" s="5">
        <v>1315980</v>
      </c>
      <c r="AA860" s="5">
        <v>0</v>
      </c>
      <c r="AB860" s="5">
        <v>0</v>
      </c>
    </row>
    <row r="861" spans="1:28" ht="30" customHeight="1" x14ac:dyDescent="0.55000000000000004">
      <c r="A861" s="48" t="s">
        <v>27</v>
      </c>
      <c r="B861" s="2">
        <v>2024</v>
      </c>
      <c r="C861" s="1" t="s">
        <v>28</v>
      </c>
      <c r="D861" s="1" t="s">
        <v>1154</v>
      </c>
      <c r="E861" s="1" t="s">
        <v>1155</v>
      </c>
      <c r="F861" s="1" t="s">
        <v>1170</v>
      </c>
      <c r="G861" s="1" t="s">
        <v>1171</v>
      </c>
      <c r="H861" s="1" t="s">
        <v>148</v>
      </c>
      <c r="I861" s="1" t="s">
        <v>149</v>
      </c>
      <c r="J861" s="1" t="s">
        <v>35</v>
      </c>
      <c r="K861" s="1" t="s">
        <v>150</v>
      </c>
      <c r="L861" s="1" t="s">
        <v>151</v>
      </c>
      <c r="M861" s="1" t="s">
        <v>38</v>
      </c>
      <c r="N861" s="5">
        <v>221000000</v>
      </c>
      <c r="O861" s="5"/>
      <c r="P861" s="5"/>
      <c r="Q861" s="5">
        <v>0</v>
      </c>
      <c r="R861" s="5">
        <v>0</v>
      </c>
      <c r="S861" s="5">
        <v>221000000</v>
      </c>
      <c r="T861" s="5">
        <v>221000000</v>
      </c>
      <c r="U861" s="5">
        <v>0</v>
      </c>
      <c r="V861" s="5">
        <v>0</v>
      </c>
      <c r="W861" s="5">
        <f t="shared" si="14"/>
        <v>221000000</v>
      </c>
      <c r="X861" s="5">
        <v>0</v>
      </c>
      <c r="Y861" s="5">
        <v>0</v>
      </c>
      <c r="Z861" s="5">
        <v>0</v>
      </c>
      <c r="AA861" s="5">
        <v>0</v>
      </c>
      <c r="AB861" s="5">
        <v>0</v>
      </c>
    </row>
    <row r="862" spans="1:28" ht="30" customHeight="1" x14ac:dyDescent="0.55000000000000004">
      <c r="A862" s="48" t="s">
        <v>27</v>
      </c>
      <c r="B862" s="2">
        <v>2024</v>
      </c>
      <c r="C862" s="1" t="s">
        <v>28</v>
      </c>
      <c r="D862" s="1" t="s">
        <v>1154</v>
      </c>
      <c r="E862" s="1" t="s">
        <v>1155</v>
      </c>
      <c r="F862" s="1" t="s">
        <v>1170</v>
      </c>
      <c r="G862" s="1" t="s">
        <v>1171</v>
      </c>
      <c r="H862" s="1" t="s">
        <v>152</v>
      </c>
      <c r="I862" s="1" t="s">
        <v>153</v>
      </c>
      <c r="J862" s="1" t="s">
        <v>35</v>
      </c>
      <c r="K862" s="1" t="s">
        <v>150</v>
      </c>
      <c r="L862" s="1" t="s">
        <v>151</v>
      </c>
      <c r="M862" s="1" t="s">
        <v>38</v>
      </c>
      <c r="N862" s="5">
        <v>9321980</v>
      </c>
      <c r="O862" s="5"/>
      <c r="P862" s="5"/>
      <c r="Q862" s="5">
        <v>0</v>
      </c>
      <c r="R862" s="5">
        <v>0</v>
      </c>
      <c r="S862" s="5">
        <v>9321980</v>
      </c>
      <c r="T862" s="5">
        <v>0</v>
      </c>
      <c r="U862" s="5">
        <v>9321980</v>
      </c>
      <c r="V862" s="5"/>
      <c r="W862" s="5">
        <f t="shared" si="14"/>
        <v>0</v>
      </c>
      <c r="X862" s="5">
        <v>0</v>
      </c>
      <c r="Y862" s="5">
        <v>0</v>
      </c>
      <c r="Z862" s="5">
        <v>0</v>
      </c>
      <c r="AA862" s="5">
        <v>0</v>
      </c>
      <c r="AB862" s="5">
        <v>0</v>
      </c>
    </row>
    <row r="863" spans="1:28" ht="30" customHeight="1" x14ac:dyDescent="0.55000000000000004">
      <c r="A863" s="48" t="s">
        <v>27</v>
      </c>
      <c r="B863" s="2">
        <v>2024</v>
      </c>
      <c r="C863" s="1" t="s">
        <v>28</v>
      </c>
      <c r="D863" s="1" t="s">
        <v>1154</v>
      </c>
      <c r="E863" s="1" t="s">
        <v>1155</v>
      </c>
      <c r="F863" s="1" t="s">
        <v>1172</v>
      </c>
      <c r="G863" s="1" t="s">
        <v>1173</v>
      </c>
      <c r="H863" s="1" t="s">
        <v>152</v>
      </c>
      <c r="I863" s="1" t="s">
        <v>153</v>
      </c>
      <c r="J863" s="1" t="s">
        <v>41</v>
      </c>
      <c r="K863" s="1" t="s">
        <v>42</v>
      </c>
      <c r="L863" s="1" t="s">
        <v>43</v>
      </c>
      <c r="M863" s="1" t="s">
        <v>38</v>
      </c>
      <c r="N863" s="5">
        <v>5196192401</v>
      </c>
      <c r="O863" s="5"/>
      <c r="P863" s="5"/>
      <c r="Q863" s="5">
        <v>0</v>
      </c>
      <c r="R863" s="5">
        <v>0</v>
      </c>
      <c r="S863" s="5">
        <v>5196192401</v>
      </c>
      <c r="T863" s="5">
        <v>4930482328</v>
      </c>
      <c r="U863" s="5">
        <v>265710073</v>
      </c>
      <c r="V863" s="5">
        <v>2376711949</v>
      </c>
      <c r="W863" s="5">
        <f t="shared" si="14"/>
        <v>2553770379</v>
      </c>
      <c r="X863" s="5">
        <v>0</v>
      </c>
      <c r="Y863" s="5">
        <v>0</v>
      </c>
      <c r="Z863" s="5">
        <v>0</v>
      </c>
      <c r="AA863" s="5">
        <v>0</v>
      </c>
      <c r="AB863" s="5">
        <v>0</v>
      </c>
    </row>
    <row r="864" spans="1:28" ht="30" customHeight="1" x14ac:dyDescent="0.55000000000000004">
      <c r="A864" s="48" t="s">
        <v>27</v>
      </c>
      <c r="B864" s="2">
        <v>2024</v>
      </c>
      <c r="C864" s="1" t="s">
        <v>28</v>
      </c>
      <c r="D864" s="1" t="s">
        <v>1154</v>
      </c>
      <c r="E864" s="1" t="s">
        <v>1155</v>
      </c>
      <c r="F864" s="1" t="s">
        <v>1172</v>
      </c>
      <c r="G864" s="1" t="s">
        <v>1173</v>
      </c>
      <c r="H864" s="1" t="s">
        <v>214</v>
      </c>
      <c r="I864" s="1" t="s">
        <v>215</v>
      </c>
      <c r="J864" s="1" t="s">
        <v>41</v>
      </c>
      <c r="K864" s="1" t="s">
        <v>42</v>
      </c>
      <c r="L864" s="1" t="s">
        <v>43</v>
      </c>
      <c r="M864" s="1" t="s">
        <v>38</v>
      </c>
      <c r="N864" s="5">
        <v>26489297.5</v>
      </c>
      <c r="O864" s="5"/>
      <c r="P864" s="5"/>
      <c r="Q864" s="5">
        <v>0</v>
      </c>
      <c r="R864" s="5">
        <v>0</v>
      </c>
      <c r="S864" s="5">
        <v>26489297.5</v>
      </c>
      <c r="T864" s="5">
        <v>21191438</v>
      </c>
      <c r="U864" s="5">
        <v>5297859.5</v>
      </c>
      <c r="V864" s="5">
        <v>0</v>
      </c>
      <c r="W864" s="5">
        <f t="shared" si="14"/>
        <v>21191438</v>
      </c>
      <c r="X864" s="5">
        <v>0</v>
      </c>
      <c r="Y864" s="5">
        <v>0</v>
      </c>
      <c r="Z864" s="5">
        <v>0</v>
      </c>
      <c r="AA864" s="5">
        <v>0</v>
      </c>
      <c r="AB864" s="5">
        <v>0</v>
      </c>
    </row>
    <row r="865" spans="1:28" ht="30" customHeight="1" x14ac:dyDescent="0.55000000000000004">
      <c r="A865" s="48" t="s">
        <v>27</v>
      </c>
      <c r="B865" s="2">
        <v>2024</v>
      </c>
      <c r="C865" s="1" t="s">
        <v>28</v>
      </c>
      <c r="D865" s="1" t="s">
        <v>1154</v>
      </c>
      <c r="E865" s="1" t="s">
        <v>1155</v>
      </c>
      <c r="F865" s="1" t="s">
        <v>1174</v>
      </c>
      <c r="G865" s="1" t="s">
        <v>1175</v>
      </c>
      <c r="H865" s="1" t="s">
        <v>190</v>
      </c>
      <c r="I865" s="1" t="s">
        <v>191</v>
      </c>
      <c r="J865" s="1" t="s">
        <v>35</v>
      </c>
      <c r="K865" s="1" t="s">
        <v>36</v>
      </c>
      <c r="L865" s="1" t="s">
        <v>37</v>
      </c>
      <c r="M865" s="1" t="s">
        <v>38</v>
      </c>
      <c r="N865" s="5">
        <v>97940510</v>
      </c>
      <c r="O865" s="5"/>
      <c r="P865" s="5"/>
      <c r="Q865" s="5">
        <v>0</v>
      </c>
      <c r="R865" s="5">
        <v>0</v>
      </c>
      <c r="S865" s="5">
        <v>97940510</v>
      </c>
      <c r="T865" s="5">
        <v>97186510</v>
      </c>
      <c r="U865" s="5">
        <v>754000</v>
      </c>
      <c r="V865" s="5">
        <v>66400000</v>
      </c>
      <c r="W865" s="5">
        <f t="shared" si="14"/>
        <v>30786510</v>
      </c>
      <c r="X865" s="5">
        <v>0</v>
      </c>
      <c r="Y865" s="5">
        <v>0</v>
      </c>
      <c r="Z865" s="5">
        <v>0</v>
      </c>
      <c r="AA865" s="5">
        <v>0</v>
      </c>
      <c r="AB865" s="5">
        <v>0</v>
      </c>
    </row>
    <row r="866" spans="1:28" ht="30" customHeight="1" x14ac:dyDescent="0.55000000000000004">
      <c r="A866" s="48" t="s">
        <v>27</v>
      </c>
      <c r="B866" s="2">
        <v>2024</v>
      </c>
      <c r="C866" s="1" t="s">
        <v>28</v>
      </c>
      <c r="D866" s="1" t="s">
        <v>1154</v>
      </c>
      <c r="E866" s="1" t="s">
        <v>1155</v>
      </c>
      <c r="F866" s="1" t="s">
        <v>1176</v>
      </c>
      <c r="G866" s="1" t="s">
        <v>1177</v>
      </c>
      <c r="H866" s="1" t="s">
        <v>316</v>
      </c>
      <c r="I866" s="1" t="s">
        <v>317</v>
      </c>
      <c r="J866" s="1" t="s">
        <v>35</v>
      </c>
      <c r="K866" s="1" t="s">
        <v>36</v>
      </c>
      <c r="L866" s="1" t="s">
        <v>37</v>
      </c>
      <c r="M866" s="1" t="s">
        <v>38</v>
      </c>
      <c r="N866" s="5">
        <v>397732480</v>
      </c>
      <c r="O866" s="5"/>
      <c r="P866" s="5"/>
      <c r="Q866" s="5">
        <v>0</v>
      </c>
      <c r="R866" s="5">
        <v>0</v>
      </c>
      <c r="S866" s="5">
        <v>397732480</v>
      </c>
      <c r="T866" s="5">
        <v>237139500</v>
      </c>
      <c r="U866" s="5">
        <v>160592980</v>
      </c>
      <c r="V866" s="5">
        <v>33465600</v>
      </c>
      <c r="W866" s="5">
        <f t="shared" si="14"/>
        <v>203673900</v>
      </c>
      <c r="X866" s="5">
        <v>0</v>
      </c>
      <c r="Y866" s="5">
        <v>0</v>
      </c>
      <c r="Z866" s="5">
        <v>0</v>
      </c>
      <c r="AA866" s="5">
        <v>0</v>
      </c>
      <c r="AB866" s="5">
        <v>0</v>
      </c>
    </row>
    <row r="867" spans="1:28" ht="30" customHeight="1" x14ac:dyDescent="0.55000000000000004">
      <c r="A867" s="48" t="s">
        <v>27</v>
      </c>
      <c r="B867" s="2">
        <v>2024</v>
      </c>
      <c r="C867" s="1" t="s">
        <v>28</v>
      </c>
      <c r="D867" s="1" t="s">
        <v>1154</v>
      </c>
      <c r="E867" s="1" t="s">
        <v>1155</v>
      </c>
      <c r="F867" s="1" t="s">
        <v>1178</v>
      </c>
      <c r="G867" s="1" t="s">
        <v>1179</v>
      </c>
      <c r="H867" s="1" t="s">
        <v>214</v>
      </c>
      <c r="I867" s="1" t="s">
        <v>215</v>
      </c>
      <c r="J867" s="1" t="s">
        <v>41</v>
      </c>
      <c r="K867" s="1" t="s">
        <v>42</v>
      </c>
      <c r="L867" s="1" t="s">
        <v>43</v>
      </c>
      <c r="M867" s="1" t="s">
        <v>38</v>
      </c>
      <c r="N867" s="5">
        <v>45725927.5</v>
      </c>
      <c r="O867" s="5"/>
      <c r="P867" s="5"/>
      <c r="Q867" s="5">
        <v>0</v>
      </c>
      <c r="R867" s="5">
        <v>0</v>
      </c>
      <c r="S867" s="5">
        <v>45725927.5</v>
      </c>
      <c r="T867" s="5">
        <v>36580742</v>
      </c>
      <c r="U867" s="5">
        <v>9145185.5</v>
      </c>
      <c r="V867" s="5">
        <v>0</v>
      </c>
      <c r="W867" s="5">
        <f t="shared" si="14"/>
        <v>36580742</v>
      </c>
      <c r="X867" s="5">
        <v>0</v>
      </c>
      <c r="Y867" s="5">
        <v>0</v>
      </c>
      <c r="Z867" s="5">
        <v>0</v>
      </c>
      <c r="AA867" s="5">
        <v>0</v>
      </c>
      <c r="AB867" s="5">
        <v>0</v>
      </c>
    </row>
    <row r="868" spans="1:28" ht="30" customHeight="1" x14ac:dyDescent="0.55000000000000004">
      <c r="A868" s="48" t="s">
        <v>27</v>
      </c>
      <c r="B868" s="2">
        <v>2024</v>
      </c>
      <c r="C868" s="1" t="s">
        <v>28</v>
      </c>
      <c r="D868" s="1" t="s">
        <v>1154</v>
      </c>
      <c r="E868" s="1" t="s">
        <v>1155</v>
      </c>
      <c r="F868" s="1" t="s">
        <v>1180</v>
      </c>
      <c r="G868" s="1" t="s">
        <v>1181</v>
      </c>
      <c r="H868" s="1" t="s">
        <v>214</v>
      </c>
      <c r="I868" s="1" t="s">
        <v>215</v>
      </c>
      <c r="J868" s="1" t="s">
        <v>41</v>
      </c>
      <c r="K868" s="1" t="s">
        <v>42</v>
      </c>
      <c r="L868" s="1" t="s">
        <v>43</v>
      </c>
      <c r="M868" s="1" t="s">
        <v>38</v>
      </c>
      <c r="N868" s="5">
        <v>19928000</v>
      </c>
      <c r="O868" s="5"/>
      <c r="P868" s="5"/>
      <c r="Q868" s="5">
        <v>0</v>
      </c>
      <c r="R868" s="5">
        <v>0</v>
      </c>
      <c r="S868" s="5">
        <v>19928000</v>
      </c>
      <c r="T868" s="5">
        <v>18800000</v>
      </c>
      <c r="U868" s="5">
        <v>1128000</v>
      </c>
      <c r="V868" s="5">
        <v>0</v>
      </c>
      <c r="W868" s="5">
        <f t="shared" si="14"/>
        <v>18800000</v>
      </c>
      <c r="X868" s="5">
        <v>0</v>
      </c>
      <c r="Y868" s="5">
        <v>0</v>
      </c>
      <c r="Z868" s="5">
        <v>0</v>
      </c>
      <c r="AA868" s="5">
        <v>0</v>
      </c>
      <c r="AB868" s="5">
        <v>0</v>
      </c>
    </row>
    <row r="869" spans="1:28" ht="30" customHeight="1" x14ac:dyDescent="0.55000000000000004">
      <c r="A869" s="48" t="s">
        <v>27</v>
      </c>
      <c r="B869" s="2">
        <v>2024</v>
      </c>
      <c r="C869" s="1" t="s">
        <v>28</v>
      </c>
      <c r="D869" s="1" t="s">
        <v>1154</v>
      </c>
      <c r="E869" s="1" t="s">
        <v>1155</v>
      </c>
      <c r="F869" s="1" t="s">
        <v>1182</v>
      </c>
      <c r="G869" s="1" t="s">
        <v>1183</v>
      </c>
      <c r="H869" s="1" t="s">
        <v>214</v>
      </c>
      <c r="I869" s="1" t="s">
        <v>215</v>
      </c>
      <c r="J869" s="1" t="s">
        <v>41</v>
      </c>
      <c r="K869" s="1" t="s">
        <v>42</v>
      </c>
      <c r="L869" s="1" t="s">
        <v>43</v>
      </c>
      <c r="M869" s="1" t="s">
        <v>38</v>
      </c>
      <c r="N869" s="5">
        <v>40058400</v>
      </c>
      <c r="O869" s="5"/>
      <c r="P869" s="5"/>
      <c r="Q869" s="5">
        <v>0</v>
      </c>
      <c r="R869" s="5">
        <v>0</v>
      </c>
      <c r="S869" s="5">
        <v>40058400</v>
      </c>
      <c r="T869" s="5">
        <v>23198400</v>
      </c>
      <c r="U869" s="5">
        <v>16860000</v>
      </c>
      <c r="V869" s="5">
        <v>0</v>
      </c>
      <c r="W869" s="5">
        <f t="shared" si="14"/>
        <v>23198400</v>
      </c>
      <c r="X869" s="5">
        <v>0</v>
      </c>
      <c r="Y869" s="5">
        <v>0</v>
      </c>
      <c r="Z869" s="5">
        <v>0</v>
      </c>
      <c r="AA869" s="5">
        <v>0</v>
      </c>
      <c r="AB869" s="5">
        <v>0</v>
      </c>
    </row>
    <row r="870" spans="1:28" ht="30" customHeight="1" x14ac:dyDescent="0.55000000000000004">
      <c r="A870" s="48" t="s">
        <v>27</v>
      </c>
      <c r="B870" s="2">
        <v>2024</v>
      </c>
      <c r="C870" s="1" t="s">
        <v>28</v>
      </c>
      <c r="D870" s="1" t="s">
        <v>1184</v>
      </c>
      <c r="E870" s="1" t="s">
        <v>1185</v>
      </c>
      <c r="F870" s="1" t="s">
        <v>1186</v>
      </c>
      <c r="G870" s="1" t="s">
        <v>1187</v>
      </c>
      <c r="H870" s="1" t="s">
        <v>152</v>
      </c>
      <c r="I870" s="1" t="s">
        <v>153</v>
      </c>
      <c r="J870" s="1" t="s">
        <v>41</v>
      </c>
      <c r="K870" s="1" t="s">
        <v>42</v>
      </c>
      <c r="L870" s="1" t="s">
        <v>43</v>
      </c>
      <c r="M870" s="1" t="s">
        <v>38</v>
      </c>
      <c r="N870" s="5">
        <v>21166579</v>
      </c>
      <c r="O870" s="5"/>
      <c r="P870" s="5"/>
      <c r="Q870" s="5">
        <v>0</v>
      </c>
      <c r="R870" s="5">
        <v>0</v>
      </c>
      <c r="S870" s="5">
        <v>21166579</v>
      </c>
      <c r="T870" s="5">
        <v>0</v>
      </c>
      <c r="U870" s="5">
        <v>21166579</v>
      </c>
      <c r="V870" s="5"/>
      <c r="W870" s="5">
        <f t="shared" si="14"/>
        <v>0</v>
      </c>
      <c r="X870" s="5">
        <v>0</v>
      </c>
      <c r="Y870" s="5">
        <v>0</v>
      </c>
      <c r="Z870" s="5">
        <v>0</v>
      </c>
      <c r="AA870" s="5">
        <v>0</v>
      </c>
      <c r="AB870" s="5">
        <v>0</v>
      </c>
    </row>
    <row r="871" spans="1:28" ht="30" customHeight="1" x14ac:dyDescent="0.55000000000000004">
      <c r="A871" s="48" t="s">
        <v>27</v>
      </c>
      <c r="B871" s="2">
        <v>2024</v>
      </c>
      <c r="C871" s="1" t="s">
        <v>28</v>
      </c>
      <c r="D871" s="1" t="s">
        <v>1184</v>
      </c>
      <c r="E871" s="1" t="s">
        <v>1185</v>
      </c>
      <c r="F871" s="1" t="s">
        <v>1188</v>
      </c>
      <c r="G871" s="1" t="s">
        <v>1189</v>
      </c>
      <c r="H871" s="1" t="s">
        <v>262</v>
      </c>
      <c r="I871" s="1" t="s">
        <v>263</v>
      </c>
      <c r="J871" s="1" t="s">
        <v>41</v>
      </c>
      <c r="K871" s="1" t="s">
        <v>42</v>
      </c>
      <c r="L871" s="1" t="s">
        <v>43</v>
      </c>
      <c r="M871" s="1" t="s">
        <v>38</v>
      </c>
      <c r="N871" s="5">
        <v>228754000</v>
      </c>
      <c r="O871" s="5"/>
      <c r="P871" s="5"/>
      <c r="Q871" s="5">
        <v>0</v>
      </c>
      <c r="R871" s="5">
        <v>0</v>
      </c>
      <c r="S871" s="5">
        <v>228754000</v>
      </c>
      <c r="T871" s="5">
        <v>193754000</v>
      </c>
      <c r="U871" s="5">
        <v>35000000</v>
      </c>
      <c r="V871" s="5">
        <v>190976476</v>
      </c>
      <c r="W871" s="5">
        <f t="shared" si="14"/>
        <v>2777524</v>
      </c>
      <c r="X871" s="5">
        <v>0</v>
      </c>
      <c r="Y871" s="5">
        <v>0</v>
      </c>
      <c r="Z871" s="5">
        <v>0</v>
      </c>
      <c r="AA871" s="5">
        <v>0</v>
      </c>
      <c r="AB871" s="5">
        <v>0</v>
      </c>
    </row>
    <row r="872" spans="1:28" ht="30" customHeight="1" x14ac:dyDescent="0.55000000000000004">
      <c r="A872" s="48" t="s">
        <v>27</v>
      </c>
      <c r="B872" s="2">
        <v>2024</v>
      </c>
      <c r="C872" s="1" t="s">
        <v>28</v>
      </c>
      <c r="D872" s="1" t="s">
        <v>1184</v>
      </c>
      <c r="E872" s="1" t="s">
        <v>1185</v>
      </c>
      <c r="F872" s="1" t="s">
        <v>1188</v>
      </c>
      <c r="G872" s="1" t="s">
        <v>1189</v>
      </c>
      <c r="H872" s="1" t="s">
        <v>152</v>
      </c>
      <c r="I872" s="1" t="s">
        <v>153</v>
      </c>
      <c r="J872" s="1" t="s">
        <v>41</v>
      </c>
      <c r="K872" s="1" t="s">
        <v>42</v>
      </c>
      <c r="L872" s="1" t="s">
        <v>43</v>
      </c>
      <c r="M872" s="1" t="s">
        <v>38</v>
      </c>
      <c r="N872" s="5">
        <v>1937311615</v>
      </c>
      <c r="O872" s="5">
        <v>0</v>
      </c>
      <c r="P872" s="5">
        <v>79724000</v>
      </c>
      <c r="Q872" s="5">
        <v>0</v>
      </c>
      <c r="R872" s="5">
        <v>0</v>
      </c>
      <c r="S872" s="5">
        <v>1857587615</v>
      </c>
      <c r="T872" s="5">
        <v>1394666911</v>
      </c>
      <c r="U872" s="5">
        <v>462920704</v>
      </c>
      <c r="V872" s="5">
        <v>425226437</v>
      </c>
      <c r="W872" s="5">
        <f t="shared" si="14"/>
        <v>969440474</v>
      </c>
      <c r="X872" s="5">
        <v>13166019</v>
      </c>
      <c r="Y872" s="5">
        <v>13166019</v>
      </c>
      <c r="Z872" s="5">
        <v>13166019</v>
      </c>
      <c r="AA872" s="5">
        <v>0</v>
      </c>
      <c r="AB872" s="5">
        <v>0</v>
      </c>
    </row>
    <row r="873" spans="1:28" ht="30" customHeight="1" x14ac:dyDescent="0.55000000000000004">
      <c r="A873" s="48" t="s">
        <v>27</v>
      </c>
      <c r="B873" s="2">
        <v>2024</v>
      </c>
      <c r="C873" s="1" t="s">
        <v>28</v>
      </c>
      <c r="D873" s="1" t="s">
        <v>1184</v>
      </c>
      <c r="E873" s="1" t="s">
        <v>1185</v>
      </c>
      <c r="F873" s="1" t="s">
        <v>1188</v>
      </c>
      <c r="G873" s="1" t="s">
        <v>1189</v>
      </c>
      <c r="H873" s="1" t="s">
        <v>152</v>
      </c>
      <c r="I873" s="1" t="s">
        <v>153</v>
      </c>
      <c r="J873" s="1" t="s">
        <v>35</v>
      </c>
      <c r="K873" s="1" t="s">
        <v>36</v>
      </c>
      <c r="L873" s="1" t="s">
        <v>37</v>
      </c>
      <c r="M873" s="1" t="s">
        <v>38</v>
      </c>
      <c r="N873" s="5">
        <v>60847518</v>
      </c>
      <c r="O873" s="5"/>
      <c r="P873" s="5"/>
      <c r="Q873" s="5">
        <v>0</v>
      </c>
      <c r="R873" s="5">
        <v>0</v>
      </c>
      <c r="S873" s="5">
        <v>60847518</v>
      </c>
      <c r="T873" s="5">
        <v>0</v>
      </c>
      <c r="U873" s="5">
        <v>60847518</v>
      </c>
      <c r="V873" s="5"/>
      <c r="W873" s="5">
        <f t="shared" si="14"/>
        <v>0</v>
      </c>
      <c r="X873" s="5">
        <v>0</v>
      </c>
      <c r="Y873" s="5">
        <v>0</v>
      </c>
      <c r="Z873" s="5">
        <v>0</v>
      </c>
      <c r="AA873" s="5">
        <v>0</v>
      </c>
      <c r="AB873" s="5">
        <v>0</v>
      </c>
    </row>
    <row r="874" spans="1:28" ht="30" customHeight="1" x14ac:dyDescent="0.55000000000000004">
      <c r="A874" s="48" t="s">
        <v>27</v>
      </c>
      <c r="B874" s="2">
        <v>2024</v>
      </c>
      <c r="C874" s="1" t="s">
        <v>28</v>
      </c>
      <c r="D874" s="1" t="s">
        <v>1184</v>
      </c>
      <c r="E874" s="1" t="s">
        <v>1185</v>
      </c>
      <c r="F874" s="1" t="s">
        <v>1188</v>
      </c>
      <c r="G874" s="1" t="s">
        <v>1189</v>
      </c>
      <c r="H874" s="1" t="s">
        <v>200</v>
      </c>
      <c r="I874" s="1" t="s">
        <v>201</v>
      </c>
      <c r="J874" s="1" t="s">
        <v>35</v>
      </c>
      <c r="K874" s="1" t="s">
        <v>150</v>
      </c>
      <c r="L874" s="1" t="s">
        <v>151</v>
      </c>
      <c r="M874" s="1" t="s">
        <v>38</v>
      </c>
      <c r="N874" s="5">
        <v>324055984</v>
      </c>
      <c r="O874" s="5"/>
      <c r="P874" s="5"/>
      <c r="Q874" s="5">
        <v>0</v>
      </c>
      <c r="R874" s="5">
        <v>0</v>
      </c>
      <c r="S874" s="5">
        <v>324055984</v>
      </c>
      <c r="T874" s="5">
        <v>0</v>
      </c>
      <c r="U874" s="5">
        <v>324055984</v>
      </c>
      <c r="V874" s="5"/>
      <c r="W874" s="5">
        <f t="shared" si="14"/>
        <v>0</v>
      </c>
      <c r="X874" s="5">
        <v>0</v>
      </c>
      <c r="Y874" s="5">
        <v>0</v>
      </c>
      <c r="Z874" s="5">
        <v>0</v>
      </c>
      <c r="AA874" s="5">
        <v>0</v>
      </c>
      <c r="AB874" s="5">
        <v>0</v>
      </c>
    </row>
    <row r="875" spans="1:28" ht="30" customHeight="1" x14ac:dyDescent="0.55000000000000004">
      <c r="A875" s="48" t="s">
        <v>27</v>
      </c>
      <c r="B875" s="2">
        <v>2024</v>
      </c>
      <c r="C875" s="1" t="s">
        <v>28</v>
      </c>
      <c r="D875" s="1" t="s">
        <v>1184</v>
      </c>
      <c r="E875" s="1" t="s">
        <v>1185</v>
      </c>
      <c r="F875" s="1" t="s">
        <v>1188</v>
      </c>
      <c r="G875" s="1" t="s">
        <v>1189</v>
      </c>
      <c r="H875" s="1" t="s">
        <v>332</v>
      </c>
      <c r="I875" s="1" t="s">
        <v>333</v>
      </c>
      <c r="J875" s="1" t="s">
        <v>41</v>
      </c>
      <c r="K875" s="1" t="s">
        <v>42</v>
      </c>
      <c r="L875" s="1" t="s">
        <v>43</v>
      </c>
      <c r="M875" s="1" t="s">
        <v>38</v>
      </c>
      <c r="N875" s="5">
        <v>41040000</v>
      </c>
      <c r="O875" s="5"/>
      <c r="P875" s="5"/>
      <c r="Q875" s="5">
        <v>0</v>
      </c>
      <c r="R875" s="5">
        <v>0</v>
      </c>
      <c r="S875" s="5">
        <v>41040000</v>
      </c>
      <c r="T875" s="5">
        <v>34040000</v>
      </c>
      <c r="U875" s="5">
        <v>7000000</v>
      </c>
      <c r="V875" s="5">
        <v>0</v>
      </c>
      <c r="W875" s="5">
        <f t="shared" si="14"/>
        <v>34040000</v>
      </c>
      <c r="X875" s="5">
        <v>0</v>
      </c>
      <c r="Y875" s="5">
        <v>0</v>
      </c>
      <c r="Z875" s="5">
        <v>0</v>
      </c>
      <c r="AA875" s="5">
        <v>0</v>
      </c>
      <c r="AB875" s="5">
        <v>0</v>
      </c>
    </row>
    <row r="876" spans="1:28" ht="30" customHeight="1" x14ac:dyDescent="0.55000000000000004">
      <c r="A876" s="48" t="s">
        <v>27</v>
      </c>
      <c r="B876" s="2">
        <v>2024</v>
      </c>
      <c r="C876" s="1" t="s">
        <v>28</v>
      </c>
      <c r="D876" s="1" t="s">
        <v>1184</v>
      </c>
      <c r="E876" s="1" t="s">
        <v>1185</v>
      </c>
      <c r="F876" s="1" t="s">
        <v>1190</v>
      </c>
      <c r="G876" s="1" t="s">
        <v>1161</v>
      </c>
      <c r="H876" s="1" t="s">
        <v>152</v>
      </c>
      <c r="I876" s="1" t="s">
        <v>153</v>
      </c>
      <c r="J876" s="1" t="s">
        <v>35</v>
      </c>
      <c r="K876" s="1" t="s">
        <v>150</v>
      </c>
      <c r="L876" s="1" t="s">
        <v>151</v>
      </c>
      <c r="M876" s="1" t="s">
        <v>38</v>
      </c>
      <c r="N876" s="5">
        <v>307630017</v>
      </c>
      <c r="O876" s="5"/>
      <c r="P876" s="5"/>
      <c r="Q876" s="5">
        <v>0</v>
      </c>
      <c r="R876" s="5">
        <v>0</v>
      </c>
      <c r="S876" s="5">
        <v>307630017</v>
      </c>
      <c r="T876" s="5">
        <v>289285202</v>
      </c>
      <c r="U876" s="5">
        <v>18344815</v>
      </c>
      <c r="V876" s="5">
        <v>238757808</v>
      </c>
      <c r="W876" s="5">
        <f t="shared" si="14"/>
        <v>50527394</v>
      </c>
      <c r="X876" s="5">
        <v>0</v>
      </c>
      <c r="Y876" s="5">
        <v>0</v>
      </c>
      <c r="Z876" s="5">
        <v>0</v>
      </c>
      <c r="AA876" s="5">
        <v>0</v>
      </c>
      <c r="AB876" s="5">
        <v>0</v>
      </c>
    </row>
    <row r="877" spans="1:28" ht="30" customHeight="1" x14ac:dyDescent="0.55000000000000004">
      <c r="A877" s="48" t="s">
        <v>27</v>
      </c>
      <c r="B877" s="2">
        <v>2024</v>
      </c>
      <c r="C877" s="1" t="s">
        <v>28</v>
      </c>
      <c r="D877" s="1" t="s">
        <v>1184</v>
      </c>
      <c r="E877" s="1" t="s">
        <v>1185</v>
      </c>
      <c r="F877" s="1" t="s">
        <v>1190</v>
      </c>
      <c r="G877" s="1" t="s">
        <v>1161</v>
      </c>
      <c r="H877" s="1" t="s">
        <v>152</v>
      </c>
      <c r="I877" s="1" t="s">
        <v>153</v>
      </c>
      <c r="J877" s="1" t="s">
        <v>41</v>
      </c>
      <c r="K877" s="1" t="s">
        <v>42</v>
      </c>
      <c r="L877" s="1" t="s">
        <v>43</v>
      </c>
      <c r="M877" s="1" t="s">
        <v>38</v>
      </c>
      <c r="N877" s="5">
        <v>52159699</v>
      </c>
      <c r="O877" s="5"/>
      <c r="P877" s="5"/>
      <c r="Q877" s="5">
        <v>0</v>
      </c>
      <c r="R877" s="5">
        <v>0</v>
      </c>
      <c r="S877" s="5">
        <v>52159699</v>
      </c>
      <c r="T877" s="5">
        <v>52159699</v>
      </c>
      <c r="U877" s="5">
        <v>0</v>
      </c>
      <c r="V877" s="5">
        <v>52159699</v>
      </c>
      <c r="W877" s="5">
        <f t="shared" si="14"/>
        <v>0</v>
      </c>
      <c r="X877" s="5">
        <v>0</v>
      </c>
      <c r="Y877" s="5">
        <v>0</v>
      </c>
      <c r="Z877" s="5">
        <v>0</v>
      </c>
      <c r="AA877" s="5">
        <v>0</v>
      </c>
      <c r="AB877" s="5">
        <v>0</v>
      </c>
    </row>
    <row r="878" spans="1:28" ht="30" customHeight="1" x14ac:dyDescent="0.55000000000000004">
      <c r="A878" s="48" t="s">
        <v>27</v>
      </c>
      <c r="B878" s="2">
        <v>2024</v>
      </c>
      <c r="C878" s="1" t="s">
        <v>28</v>
      </c>
      <c r="D878" s="1" t="s">
        <v>1184</v>
      </c>
      <c r="E878" s="1" t="s">
        <v>1185</v>
      </c>
      <c r="F878" s="1" t="s">
        <v>1191</v>
      </c>
      <c r="G878" s="1" t="s">
        <v>1192</v>
      </c>
      <c r="H878" s="1" t="s">
        <v>244</v>
      </c>
      <c r="I878" s="1" t="s">
        <v>245</v>
      </c>
      <c r="J878" s="1" t="s">
        <v>41</v>
      </c>
      <c r="K878" s="1" t="s">
        <v>42</v>
      </c>
      <c r="L878" s="1" t="s">
        <v>43</v>
      </c>
      <c r="M878" s="1" t="s">
        <v>38</v>
      </c>
      <c r="N878" s="5">
        <v>536000000</v>
      </c>
      <c r="O878" s="5"/>
      <c r="P878" s="5"/>
      <c r="Q878" s="5">
        <v>0</v>
      </c>
      <c r="R878" s="5">
        <v>0</v>
      </c>
      <c r="S878" s="5">
        <v>536000000</v>
      </c>
      <c r="T878" s="5">
        <v>0</v>
      </c>
      <c r="U878" s="5">
        <v>536000000</v>
      </c>
      <c r="V878" s="5"/>
      <c r="W878" s="5">
        <f t="shared" si="14"/>
        <v>0</v>
      </c>
      <c r="X878" s="5">
        <v>0</v>
      </c>
      <c r="Y878" s="5">
        <v>0</v>
      </c>
      <c r="Z878" s="5">
        <v>0</v>
      </c>
      <c r="AA878" s="5">
        <v>0</v>
      </c>
      <c r="AB878" s="5">
        <v>0</v>
      </c>
    </row>
    <row r="879" spans="1:28" ht="30" customHeight="1" x14ac:dyDescent="0.55000000000000004">
      <c r="A879" s="48" t="s">
        <v>27</v>
      </c>
      <c r="B879" s="2">
        <v>2024</v>
      </c>
      <c r="C879" s="1" t="s">
        <v>28</v>
      </c>
      <c r="D879" s="1" t="s">
        <v>1184</v>
      </c>
      <c r="E879" s="1" t="s">
        <v>1185</v>
      </c>
      <c r="F879" s="1" t="s">
        <v>1191</v>
      </c>
      <c r="G879" s="1" t="s">
        <v>1192</v>
      </c>
      <c r="H879" s="1" t="s">
        <v>246</v>
      </c>
      <c r="I879" s="1" t="s">
        <v>247</v>
      </c>
      <c r="J879" s="1" t="s">
        <v>41</v>
      </c>
      <c r="K879" s="1" t="s">
        <v>42</v>
      </c>
      <c r="L879" s="1" t="s">
        <v>43</v>
      </c>
      <c r="M879" s="1" t="s">
        <v>38</v>
      </c>
      <c r="N879" s="5">
        <v>88000000</v>
      </c>
      <c r="O879" s="5"/>
      <c r="P879" s="5"/>
      <c r="Q879" s="5">
        <v>0</v>
      </c>
      <c r="R879" s="5">
        <v>0</v>
      </c>
      <c r="S879" s="5">
        <v>88000000</v>
      </c>
      <c r="T879" s="5">
        <v>0</v>
      </c>
      <c r="U879" s="5">
        <v>88000000</v>
      </c>
      <c r="V879" s="5"/>
      <c r="W879" s="5">
        <f t="shared" si="14"/>
        <v>0</v>
      </c>
      <c r="X879" s="5">
        <v>0</v>
      </c>
      <c r="Y879" s="5">
        <v>0</v>
      </c>
      <c r="Z879" s="5">
        <v>0</v>
      </c>
      <c r="AA879" s="5">
        <v>0</v>
      </c>
      <c r="AB879" s="5">
        <v>0</v>
      </c>
    </row>
    <row r="880" spans="1:28" ht="30" customHeight="1" x14ac:dyDescent="0.55000000000000004">
      <c r="A880" s="48" t="s">
        <v>27</v>
      </c>
      <c r="B880" s="2">
        <v>2024</v>
      </c>
      <c r="C880" s="1" t="s">
        <v>28</v>
      </c>
      <c r="D880" s="1" t="s">
        <v>1184</v>
      </c>
      <c r="E880" s="1" t="s">
        <v>1185</v>
      </c>
      <c r="F880" s="1" t="s">
        <v>1193</v>
      </c>
      <c r="G880" s="1" t="s">
        <v>1194</v>
      </c>
      <c r="H880" s="1" t="s">
        <v>336</v>
      </c>
      <c r="I880" s="1" t="s">
        <v>337</v>
      </c>
      <c r="J880" s="1" t="s">
        <v>41</v>
      </c>
      <c r="K880" s="1" t="s">
        <v>42</v>
      </c>
      <c r="L880" s="1" t="s">
        <v>43</v>
      </c>
      <c r="M880" s="1" t="s">
        <v>38</v>
      </c>
      <c r="N880" s="5">
        <v>34452000</v>
      </c>
      <c r="O880" s="5"/>
      <c r="P880" s="5"/>
      <c r="Q880" s="5">
        <v>0</v>
      </c>
      <c r="R880" s="5">
        <v>0</v>
      </c>
      <c r="S880" s="5">
        <v>34452000</v>
      </c>
      <c r="T880" s="5">
        <v>34452000</v>
      </c>
      <c r="U880" s="5">
        <v>0</v>
      </c>
      <c r="V880" s="5">
        <v>0</v>
      </c>
      <c r="W880" s="5">
        <f t="shared" si="14"/>
        <v>34452000</v>
      </c>
      <c r="X880" s="5">
        <v>0</v>
      </c>
      <c r="Y880" s="5">
        <v>0</v>
      </c>
      <c r="Z880" s="5">
        <v>0</v>
      </c>
      <c r="AA880" s="5">
        <v>0</v>
      </c>
      <c r="AB880" s="5">
        <v>0</v>
      </c>
    </row>
    <row r="881" spans="1:28" ht="30" customHeight="1" x14ac:dyDescent="0.55000000000000004">
      <c r="A881" s="48" t="s">
        <v>27</v>
      </c>
      <c r="B881" s="2">
        <v>2024</v>
      </c>
      <c r="C881" s="1" t="s">
        <v>28</v>
      </c>
      <c r="D881" s="1" t="s">
        <v>1184</v>
      </c>
      <c r="E881" s="1" t="s">
        <v>1185</v>
      </c>
      <c r="F881" s="1" t="s">
        <v>1195</v>
      </c>
      <c r="G881" s="1" t="s">
        <v>1196</v>
      </c>
      <c r="H881" s="1" t="s">
        <v>60</v>
      </c>
      <c r="I881" s="1" t="s">
        <v>61</v>
      </c>
      <c r="J881" s="1" t="s">
        <v>41</v>
      </c>
      <c r="K881" s="1" t="s">
        <v>42</v>
      </c>
      <c r="L881" s="1" t="s">
        <v>43</v>
      </c>
      <c r="M881" s="1" t="s">
        <v>38</v>
      </c>
      <c r="N881" s="5">
        <v>803800000</v>
      </c>
      <c r="O881" s="5"/>
      <c r="P881" s="5"/>
      <c r="Q881" s="5">
        <v>0</v>
      </c>
      <c r="R881" s="5">
        <v>0</v>
      </c>
      <c r="S881" s="5">
        <v>803800000</v>
      </c>
      <c r="T881" s="5">
        <v>0</v>
      </c>
      <c r="U881" s="5">
        <v>803800000</v>
      </c>
      <c r="V881" s="5"/>
      <c r="W881" s="5">
        <f t="shared" si="14"/>
        <v>0</v>
      </c>
      <c r="X881" s="5">
        <v>0</v>
      </c>
      <c r="Y881" s="5">
        <v>0</v>
      </c>
      <c r="Z881" s="5">
        <v>0</v>
      </c>
      <c r="AA881" s="5">
        <v>0</v>
      </c>
      <c r="AB881" s="5">
        <v>0</v>
      </c>
    </row>
    <row r="882" spans="1:28" ht="30" customHeight="1" x14ac:dyDescent="0.55000000000000004">
      <c r="A882" s="48" t="s">
        <v>27</v>
      </c>
      <c r="B882" s="2">
        <v>2024</v>
      </c>
      <c r="C882" s="1" t="s">
        <v>28</v>
      </c>
      <c r="D882" s="1" t="s">
        <v>1184</v>
      </c>
      <c r="E882" s="1" t="s">
        <v>1185</v>
      </c>
      <c r="F882" s="1" t="s">
        <v>1197</v>
      </c>
      <c r="G882" s="1" t="s">
        <v>1198</v>
      </c>
      <c r="H882" s="1" t="s">
        <v>340</v>
      </c>
      <c r="I882" s="1" t="s">
        <v>341</v>
      </c>
      <c r="J882" s="1" t="s">
        <v>41</v>
      </c>
      <c r="K882" s="1" t="s">
        <v>42</v>
      </c>
      <c r="L882" s="1" t="s">
        <v>43</v>
      </c>
      <c r="M882" s="1" t="s">
        <v>38</v>
      </c>
      <c r="N882" s="5">
        <v>423700000</v>
      </c>
      <c r="O882" s="5"/>
      <c r="P882" s="5"/>
      <c r="Q882" s="5">
        <v>0</v>
      </c>
      <c r="R882" s="5">
        <v>0</v>
      </c>
      <c r="S882" s="5">
        <v>423700000</v>
      </c>
      <c r="T882" s="5">
        <v>418700000</v>
      </c>
      <c r="U882" s="5">
        <v>5000000</v>
      </c>
      <c r="V882" s="5">
        <v>0</v>
      </c>
      <c r="W882" s="5">
        <f t="shared" si="14"/>
        <v>418700000</v>
      </c>
      <c r="X882" s="5">
        <v>0</v>
      </c>
      <c r="Y882" s="5">
        <v>0</v>
      </c>
      <c r="Z882" s="5">
        <v>0</v>
      </c>
      <c r="AA882" s="5">
        <v>0</v>
      </c>
      <c r="AB882" s="5">
        <v>0</v>
      </c>
    </row>
    <row r="883" spans="1:28" ht="30" customHeight="1" x14ac:dyDescent="0.55000000000000004">
      <c r="A883" s="48" t="s">
        <v>27</v>
      </c>
      <c r="B883" s="2">
        <v>2024</v>
      </c>
      <c r="C883" s="1" t="s">
        <v>28</v>
      </c>
      <c r="D883" s="1" t="s">
        <v>1184</v>
      </c>
      <c r="E883" s="1" t="s">
        <v>1185</v>
      </c>
      <c r="F883" s="1" t="s">
        <v>1199</v>
      </c>
      <c r="G883" s="1" t="s">
        <v>1200</v>
      </c>
      <c r="H883" s="1" t="s">
        <v>152</v>
      </c>
      <c r="I883" s="1" t="s">
        <v>153</v>
      </c>
      <c r="J883" s="1" t="s">
        <v>41</v>
      </c>
      <c r="K883" s="1" t="s">
        <v>42</v>
      </c>
      <c r="L883" s="1" t="s">
        <v>43</v>
      </c>
      <c r="M883" s="1" t="s">
        <v>38</v>
      </c>
      <c r="N883" s="5">
        <v>492530191</v>
      </c>
      <c r="O883" s="5"/>
      <c r="P883" s="5"/>
      <c r="Q883" s="5">
        <v>0</v>
      </c>
      <c r="R883" s="5">
        <v>0</v>
      </c>
      <c r="S883" s="5">
        <v>492530191</v>
      </c>
      <c r="T883" s="5">
        <v>301696921</v>
      </c>
      <c r="U883" s="5">
        <v>190833270</v>
      </c>
      <c r="V883" s="5">
        <v>0</v>
      </c>
      <c r="W883" s="5">
        <f t="shared" si="14"/>
        <v>301696921</v>
      </c>
      <c r="X883" s="5">
        <v>0</v>
      </c>
      <c r="Y883" s="5">
        <v>0</v>
      </c>
      <c r="Z883" s="5">
        <v>0</v>
      </c>
      <c r="AA883" s="5">
        <v>0</v>
      </c>
      <c r="AB883" s="5">
        <v>0</v>
      </c>
    </row>
    <row r="884" spans="1:28" ht="30" customHeight="1" x14ac:dyDescent="0.55000000000000004">
      <c r="A884" s="48" t="s">
        <v>27</v>
      </c>
      <c r="B884" s="2">
        <v>2024</v>
      </c>
      <c r="C884" s="1" t="s">
        <v>28</v>
      </c>
      <c r="D884" s="1" t="s">
        <v>1184</v>
      </c>
      <c r="E884" s="1" t="s">
        <v>1185</v>
      </c>
      <c r="F884" s="1" t="s">
        <v>1201</v>
      </c>
      <c r="G884" s="1" t="s">
        <v>1202</v>
      </c>
      <c r="H884" s="1" t="s">
        <v>148</v>
      </c>
      <c r="I884" s="1" t="s">
        <v>149</v>
      </c>
      <c r="J884" s="1" t="s">
        <v>35</v>
      </c>
      <c r="K884" s="1" t="s">
        <v>150</v>
      </c>
      <c r="L884" s="1" t="s">
        <v>151</v>
      </c>
      <c r="M884" s="1" t="s">
        <v>38</v>
      </c>
      <c r="N884" s="5">
        <v>248625000</v>
      </c>
      <c r="O884" s="5"/>
      <c r="P884" s="5"/>
      <c r="Q884" s="5">
        <v>0</v>
      </c>
      <c r="R884" s="5">
        <v>0</v>
      </c>
      <c r="S884" s="5">
        <v>248625000</v>
      </c>
      <c r="T884" s="5">
        <v>0</v>
      </c>
      <c r="U884" s="5">
        <v>248625000</v>
      </c>
      <c r="V884" s="5"/>
      <c r="W884" s="5">
        <f t="shared" si="14"/>
        <v>0</v>
      </c>
      <c r="X884" s="5">
        <v>0</v>
      </c>
      <c r="Y884" s="5">
        <v>0</v>
      </c>
      <c r="Z884" s="5">
        <v>0</v>
      </c>
      <c r="AA884" s="5">
        <v>0</v>
      </c>
      <c r="AB884" s="5">
        <v>0</v>
      </c>
    </row>
    <row r="885" spans="1:28" ht="30" customHeight="1" x14ac:dyDescent="0.55000000000000004">
      <c r="A885" s="48" t="s">
        <v>27</v>
      </c>
      <c r="B885" s="2">
        <v>2024</v>
      </c>
      <c r="C885" s="1" t="s">
        <v>28</v>
      </c>
      <c r="D885" s="1" t="s">
        <v>1184</v>
      </c>
      <c r="E885" s="1" t="s">
        <v>1185</v>
      </c>
      <c r="F885" s="1" t="s">
        <v>1203</v>
      </c>
      <c r="G885" s="1" t="s">
        <v>1204</v>
      </c>
      <c r="H885" s="1" t="s">
        <v>152</v>
      </c>
      <c r="I885" s="1" t="s">
        <v>153</v>
      </c>
      <c r="J885" s="1" t="s">
        <v>41</v>
      </c>
      <c r="K885" s="1" t="s">
        <v>42</v>
      </c>
      <c r="L885" s="1" t="s">
        <v>43</v>
      </c>
      <c r="M885" s="1" t="s">
        <v>38</v>
      </c>
      <c r="N885" s="5">
        <v>6929409400</v>
      </c>
      <c r="O885" s="5"/>
      <c r="P885" s="5"/>
      <c r="Q885" s="5">
        <v>0</v>
      </c>
      <c r="R885" s="5">
        <v>0</v>
      </c>
      <c r="S885" s="5">
        <v>6929409400</v>
      </c>
      <c r="T885" s="5">
        <v>6637441176</v>
      </c>
      <c r="U885" s="5">
        <v>291968224</v>
      </c>
      <c r="V885" s="5">
        <v>3714431426</v>
      </c>
      <c r="W885" s="5">
        <f t="shared" si="14"/>
        <v>2923009750</v>
      </c>
      <c r="X885" s="5">
        <v>0</v>
      </c>
      <c r="Y885" s="5">
        <v>0</v>
      </c>
      <c r="Z885" s="5">
        <v>0</v>
      </c>
      <c r="AA885" s="5">
        <v>0</v>
      </c>
      <c r="AB885" s="5">
        <v>0</v>
      </c>
    </row>
    <row r="886" spans="1:28" ht="30" customHeight="1" x14ac:dyDescent="0.55000000000000004">
      <c r="A886" s="48" t="s">
        <v>27</v>
      </c>
      <c r="B886" s="2">
        <v>2024</v>
      </c>
      <c r="C886" s="1" t="s">
        <v>28</v>
      </c>
      <c r="D886" s="1" t="s">
        <v>1184</v>
      </c>
      <c r="E886" s="1" t="s">
        <v>1185</v>
      </c>
      <c r="F886" s="1" t="s">
        <v>1203</v>
      </c>
      <c r="G886" s="1" t="s">
        <v>1204</v>
      </c>
      <c r="H886" s="1" t="s">
        <v>214</v>
      </c>
      <c r="I886" s="1" t="s">
        <v>215</v>
      </c>
      <c r="J886" s="1" t="s">
        <v>41</v>
      </c>
      <c r="K886" s="1" t="s">
        <v>42</v>
      </c>
      <c r="L886" s="1" t="s">
        <v>43</v>
      </c>
      <c r="M886" s="1" t="s">
        <v>38</v>
      </c>
      <c r="N886" s="5">
        <v>91401872.5</v>
      </c>
      <c r="O886" s="5"/>
      <c r="P886" s="5"/>
      <c r="Q886" s="5">
        <v>0</v>
      </c>
      <c r="R886" s="5">
        <v>0</v>
      </c>
      <c r="S886" s="5">
        <v>91401872.5</v>
      </c>
      <c r="T886" s="5">
        <v>73121498</v>
      </c>
      <c r="U886" s="5">
        <v>18280374.5</v>
      </c>
      <c r="V886" s="5">
        <v>0</v>
      </c>
      <c r="W886" s="5">
        <f t="shared" si="14"/>
        <v>73121498</v>
      </c>
      <c r="X886" s="5">
        <v>0</v>
      </c>
      <c r="Y886" s="5">
        <v>0</v>
      </c>
      <c r="Z886" s="5">
        <v>0</v>
      </c>
      <c r="AA886" s="5">
        <v>0</v>
      </c>
      <c r="AB886" s="5">
        <v>0</v>
      </c>
    </row>
    <row r="887" spans="1:28" ht="30" customHeight="1" x14ac:dyDescent="0.55000000000000004">
      <c r="A887" s="48" t="s">
        <v>27</v>
      </c>
      <c r="B887" s="2">
        <v>2024</v>
      </c>
      <c r="C887" s="1" t="s">
        <v>28</v>
      </c>
      <c r="D887" s="1" t="s">
        <v>1184</v>
      </c>
      <c r="E887" s="1" t="s">
        <v>1185</v>
      </c>
      <c r="F887" s="1" t="s">
        <v>1205</v>
      </c>
      <c r="G887" s="1" t="s">
        <v>1206</v>
      </c>
      <c r="H887" s="1" t="s">
        <v>190</v>
      </c>
      <c r="I887" s="1" t="s">
        <v>191</v>
      </c>
      <c r="J887" s="1" t="s">
        <v>35</v>
      </c>
      <c r="K887" s="1" t="s">
        <v>36</v>
      </c>
      <c r="L887" s="1" t="s">
        <v>37</v>
      </c>
      <c r="M887" s="1" t="s">
        <v>38</v>
      </c>
      <c r="N887" s="5">
        <v>69000000</v>
      </c>
      <c r="O887" s="5"/>
      <c r="P887" s="5"/>
      <c r="Q887" s="5">
        <v>0</v>
      </c>
      <c r="R887" s="5">
        <v>0</v>
      </c>
      <c r="S887" s="5">
        <v>69000000</v>
      </c>
      <c r="T887" s="5">
        <v>69000000</v>
      </c>
      <c r="U887" s="5">
        <v>0</v>
      </c>
      <c r="V887" s="5">
        <v>69000000</v>
      </c>
      <c r="W887" s="5">
        <f t="shared" si="14"/>
        <v>0</v>
      </c>
      <c r="X887" s="5">
        <v>3000000</v>
      </c>
      <c r="Y887" s="5">
        <v>3000000</v>
      </c>
      <c r="Z887" s="5">
        <v>3000000</v>
      </c>
      <c r="AA887" s="5">
        <v>0</v>
      </c>
      <c r="AB887" s="5">
        <v>0</v>
      </c>
    </row>
    <row r="888" spans="1:28" ht="30" customHeight="1" x14ac:dyDescent="0.55000000000000004">
      <c r="A888" s="48" t="s">
        <v>27</v>
      </c>
      <c r="B888" s="2">
        <v>2024</v>
      </c>
      <c r="C888" s="1" t="s">
        <v>28</v>
      </c>
      <c r="D888" s="1" t="s">
        <v>1184</v>
      </c>
      <c r="E888" s="1" t="s">
        <v>1185</v>
      </c>
      <c r="F888" s="1" t="s">
        <v>1207</v>
      </c>
      <c r="G888" s="1" t="s">
        <v>1208</v>
      </c>
      <c r="H888" s="1" t="s">
        <v>214</v>
      </c>
      <c r="I888" s="1" t="s">
        <v>215</v>
      </c>
      <c r="J888" s="1" t="s">
        <v>41</v>
      </c>
      <c r="K888" s="1" t="s">
        <v>42</v>
      </c>
      <c r="L888" s="1" t="s">
        <v>43</v>
      </c>
      <c r="M888" s="1" t="s">
        <v>38</v>
      </c>
      <c r="N888" s="5">
        <v>45725927.5</v>
      </c>
      <c r="O888" s="5"/>
      <c r="P888" s="5"/>
      <c r="Q888" s="5">
        <v>0</v>
      </c>
      <c r="R888" s="5">
        <v>0</v>
      </c>
      <c r="S888" s="5">
        <v>45725927.5</v>
      </c>
      <c r="T888" s="5">
        <v>36580742</v>
      </c>
      <c r="U888" s="5">
        <v>9145185.5</v>
      </c>
      <c r="V888" s="5">
        <v>0</v>
      </c>
      <c r="W888" s="5">
        <f t="shared" si="14"/>
        <v>36580742</v>
      </c>
      <c r="X888" s="5">
        <v>0</v>
      </c>
      <c r="Y888" s="5">
        <v>0</v>
      </c>
      <c r="Z888" s="5">
        <v>0</v>
      </c>
      <c r="AA888" s="5">
        <v>0</v>
      </c>
      <c r="AB888" s="5">
        <v>0</v>
      </c>
    </row>
    <row r="889" spans="1:28" ht="30" customHeight="1" x14ac:dyDescent="0.55000000000000004">
      <c r="A889" s="48" t="s">
        <v>27</v>
      </c>
      <c r="B889" s="2">
        <v>2024</v>
      </c>
      <c r="C889" s="1" t="s">
        <v>28</v>
      </c>
      <c r="D889" s="1" t="s">
        <v>1184</v>
      </c>
      <c r="E889" s="1" t="s">
        <v>1185</v>
      </c>
      <c r="F889" s="1" t="s">
        <v>1209</v>
      </c>
      <c r="G889" s="1" t="s">
        <v>1210</v>
      </c>
      <c r="H889" s="1" t="s">
        <v>214</v>
      </c>
      <c r="I889" s="1" t="s">
        <v>215</v>
      </c>
      <c r="J889" s="1" t="s">
        <v>41</v>
      </c>
      <c r="K889" s="1" t="s">
        <v>42</v>
      </c>
      <c r="L889" s="1" t="s">
        <v>43</v>
      </c>
      <c r="M889" s="1" t="s">
        <v>38</v>
      </c>
      <c r="N889" s="5">
        <v>80896800</v>
      </c>
      <c r="O889" s="5"/>
      <c r="P889" s="5"/>
      <c r="Q889" s="5">
        <v>0</v>
      </c>
      <c r="R889" s="5">
        <v>0</v>
      </c>
      <c r="S889" s="5">
        <v>80896800</v>
      </c>
      <c r="T889" s="5">
        <v>46396800</v>
      </c>
      <c r="U889" s="5">
        <v>34500000</v>
      </c>
      <c r="V889" s="5">
        <v>0</v>
      </c>
      <c r="W889" s="5">
        <f t="shared" si="14"/>
        <v>46396800</v>
      </c>
      <c r="X889" s="5">
        <v>0</v>
      </c>
      <c r="Y889" s="5">
        <v>0</v>
      </c>
      <c r="Z889" s="5">
        <v>0</v>
      </c>
      <c r="AA889" s="5">
        <v>0</v>
      </c>
      <c r="AB889" s="5">
        <v>0</v>
      </c>
    </row>
    <row r="890" spans="1:28" ht="30" customHeight="1" x14ac:dyDescent="0.55000000000000004">
      <c r="A890" s="48" t="s">
        <v>27</v>
      </c>
      <c r="B890" s="2">
        <v>2024</v>
      </c>
      <c r="C890" s="1" t="s">
        <v>28</v>
      </c>
      <c r="D890" s="1" t="s">
        <v>1211</v>
      </c>
      <c r="E890" s="1" t="s">
        <v>1212</v>
      </c>
      <c r="F890" s="1" t="s">
        <v>1213</v>
      </c>
      <c r="G890" s="1" t="s">
        <v>1214</v>
      </c>
      <c r="H890" s="1" t="s">
        <v>152</v>
      </c>
      <c r="I890" s="1" t="s">
        <v>153</v>
      </c>
      <c r="J890" s="1" t="s">
        <v>41</v>
      </c>
      <c r="K890" s="1" t="s">
        <v>42</v>
      </c>
      <c r="L890" s="1" t="s">
        <v>43</v>
      </c>
      <c r="M890" s="1" t="s">
        <v>38</v>
      </c>
      <c r="N890" s="5">
        <v>22576843</v>
      </c>
      <c r="O890" s="5"/>
      <c r="P890" s="5"/>
      <c r="Q890" s="5">
        <v>0</v>
      </c>
      <c r="R890" s="5">
        <v>0</v>
      </c>
      <c r="S890" s="5">
        <v>22576843</v>
      </c>
      <c r="T890" s="5">
        <v>0</v>
      </c>
      <c r="U890" s="5">
        <v>22576843</v>
      </c>
      <c r="V890" s="5"/>
      <c r="W890" s="5">
        <f t="shared" si="14"/>
        <v>0</v>
      </c>
      <c r="X890" s="5">
        <v>0</v>
      </c>
      <c r="Y890" s="5">
        <v>0</v>
      </c>
      <c r="Z890" s="5">
        <v>0</v>
      </c>
      <c r="AA890" s="5">
        <v>0</v>
      </c>
      <c r="AB890" s="5">
        <v>0</v>
      </c>
    </row>
    <row r="891" spans="1:28" ht="30" customHeight="1" x14ac:dyDescent="0.55000000000000004">
      <c r="A891" s="48" t="s">
        <v>27</v>
      </c>
      <c r="B891" s="2">
        <v>2024</v>
      </c>
      <c r="C891" s="1" t="s">
        <v>28</v>
      </c>
      <c r="D891" s="1" t="s">
        <v>1211</v>
      </c>
      <c r="E891" s="1" t="s">
        <v>1212</v>
      </c>
      <c r="F891" s="1" t="s">
        <v>1215</v>
      </c>
      <c r="G891" s="1" t="s">
        <v>1216</v>
      </c>
      <c r="H891" s="1" t="s">
        <v>262</v>
      </c>
      <c r="I891" s="1" t="s">
        <v>263</v>
      </c>
      <c r="J891" s="1" t="s">
        <v>41</v>
      </c>
      <c r="K891" s="1" t="s">
        <v>42</v>
      </c>
      <c r="L891" s="1" t="s">
        <v>43</v>
      </c>
      <c r="M891" s="1" t="s">
        <v>38</v>
      </c>
      <c r="N891" s="5">
        <v>121393000</v>
      </c>
      <c r="O891" s="5"/>
      <c r="P891" s="5"/>
      <c r="Q891" s="5">
        <v>0</v>
      </c>
      <c r="R891" s="5">
        <v>0</v>
      </c>
      <c r="S891" s="5">
        <v>121393000</v>
      </c>
      <c r="T891" s="5">
        <v>97393000</v>
      </c>
      <c r="U891" s="5">
        <v>24000000</v>
      </c>
      <c r="V891" s="5">
        <v>0</v>
      </c>
      <c r="W891" s="5">
        <f t="shared" si="14"/>
        <v>97393000</v>
      </c>
      <c r="X891" s="5">
        <v>0</v>
      </c>
      <c r="Y891" s="5">
        <v>0</v>
      </c>
      <c r="Z891" s="5">
        <v>0</v>
      </c>
      <c r="AA891" s="5">
        <v>0</v>
      </c>
      <c r="AB891" s="5">
        <v>0</v>
      </c>
    </row>
    <row r="892" spans="1:28" ht="30" customHeight="1" x14ac:dyDescent="0.55000000000000004">
      <c r="A892" s="48" t="s">
        <v>27</v>
      </c>
      <c r="B892" s="2">
        <v>2024</v>
      </c>
      <c r="C892" s="1" t="s">
        <v>28</v>
      </c>
      <c r="D892" s="1" t="s">
        <v>1211</v>
      </c>
      <c r="E892" s="1" t="s">
        <v>1212</v>
      </c>
      <c r="F892" s="1" t="s">
        <v>1215</v>
      </c>
      <c r="G892" s="1" t="s">
        <v>1216</v>
      </c>
      <c r="H892" s="1" t="s">
        <v>152</v>
      </c>
      <c r="I892" s="1" t="s">
        <v>153</v>
      </c>
      <c r="J892" s="1" t="s">
        <v>35</v>
      </c>
      <c r="K892" s="1" t="s">
        <v>36</v>
      </c>
      <c r="L892" s="1" t="s">
        <v>37</v>
      </c>
      <c r="M892" s="1" t="s">
        <v>38</v>
      </c>
      <c r="N892" s="5">
        <v>39720799</v>
      </c>
      <c r="O892" s="5"/>
      <c r="P892" s="5"/>
      <c r="Q892" s="5">
        <v>0</v>
      </c>
      <c r="R892" s="5">
        <v>0</v>
      </c>
      <c r="S892" s="5">
        <v>39720799</v>
      </c>
      <c r="T892" s="5">
        <v>0</v>
      </c>
      <c r="U892" s="5">
        <v>39720799</v>
      </c>
      <c r="V892" s="5"/>
      <c r="W892" s="5">
        <f t="shared" si="14"/>
        <v>0</v>
      </c>
      <c r="X892" s="5">
        <v>0</v>
      </c>
      <c r="Y892" s="5">
        <v>0</v>
      </c>
      <c r="Z892" s="5">
        <v>0</v>
      </c>
      <c r="AA892" s="5">
        <v>0</v>
      </c>
      <c r="AB892" s="5">
        <v>0</v>
      </c>
    </row>
    <row r="893" spans="1:28" ht="30" customHeight="1" x14ac:dyDescent="0.55000000000000004">
      <c r="A893" s="48" t="s">
        <v>27</v>
      </c>
      <c r="B893" s="2">
        <v>2024</v>
      </c>
      <c r="C893" s="1" t="s">
        <v>28</v>
      </c>
      <c r="D893" s="1" t="s">
        <v>1211</v>
      </c>
      <c r="E893" s="1" t="s">
        <v>1212</v>
      </c>
      <c r="F893" s="1" t="s">
        <v>1215</v>
      </c>
      <c r="G893" s="1" t="s">
        <v>1216</v>
      </c>
      <c r="H893" s="1" t="s">
        <v>152</v>
      </c>
      <c r="I893" s="1" t="s">
        <v>153</v>
      </c>
      <c r="J893" s="1" t="s">
        <v>41</v>
      </c>
      <c r="K893" s="1" t="s">
        <v>42</v>
      </c>
      <c r="L893" s="1" t="s">
        <v>43</v>
      </c>
      <c r="M893" s="1" t="s">
        <v>38</v>
      </c>
      <c r="N893" s="5">
        <v>826659133</v>
      </c>
      <c r="O893" s="5">
        <v>12130000</v>
      </c>
      <c r="P893" s="5">
        <v>0</v>
      </c>
      <c r="Q893" s="5">
        <v>0</v>
      </c>
      <c r="R893" s="5">
        <v>0</v>
      </c>
      <c r="S893" s="5">
        <v>838789133</v>
      </c>
      <c r="T893" s="5">
        <v>760228205</v>
      </c>
      <c r="U893" s="5">
        <v>78560928</v>
      </c>
      <c r="V893" s="5">
        <v>590474726</v>
      </c>
      <c r="W893" s="5">
        <f t="shared" si="14"/>
        <v>169753479</v>
      </c>
      <c r="X893" s="5">
        <v>21427093</v>
      </c>
      <c r="Y893" s="5">
        <v>21427093</v>
      </c>
      <c r="Z893" s="5">
        <v>21427093</v>
      </c>
      <c r="AA893" s="5">
        <v>0</v>
      </c>
      <c r="AB893" s="5">
        <v>0</v>
      </c>
    </row>
    <row r="894" spans="1:28" ht="30" customHeight="1" x14ac:dyDescent="0.55000000000000004">
      <c r="A894" s="48" t="s">
        <v>27</v>
      </c>
      <c r="B894" s="2">
        <v>2024</v>
      </c>
      <c r="C894" s="1" t="s">
        <v>28</v>
      </c>
      <c r="D894" s="1" t="s">
        <v>1211</v>
      </c>
      <c r="E894" s="1" t="s">
        <v>1212</v>
      </c>
      <c r="F894" s="1" t="s">
        <v>1215</v>
      </c>
      <c r="G894" s="1" t="s">
        <v>1216</v>
      </c>
      <c r="H894" s="1" t="s">
        <v>200</v>
      </c>
      <c r="I894" s="1" t="s">
        <v>201</v>
      </c>
      <c r="J894" s="1" t="s">
        <v>35</v>
      </c>
      <c r="K894" s="1" t="s">
        <v>150</v>
      </c>
      <c r="L894" s="1" t="s">
        <v>151</v>
      </c>
      <c r="M894" s="1" t="s">
        <v>38</v>
      </c>
      <c r="N894" s="5">
        <v>1629818</v>
      </c>
      <c r="O894" s="5"/>
      <c r="P894" s="5"/>
      <c r="Q894" s="5">
        <v>0</v>
      </c>
      <c r="R894" s="5">
        <v>0</v>
      </c>
      <c r="S894" s="5">
        <v>1629818</v>
      </c>
      <c r="T894" s="5">
        <v>0</v>
      </c>
      <c r="U894" s="5">
        <v>1629818</v>
      </c>
      <c r="V894" s="5"/>
      <c r="W894" s="5">
        <f t="shared" si="14"/>
        <v>0</v>
      </c>
      <c r="X894" s="5">
        <v>0</v>
      </c>
      <c r="Y894" s="5">
        <v>0</v>
      </c>
      <c r="Z894" s="5">
        <v>0</v>
      </c>
      <c r="AA894" s="5">
        <v>0</v>
      </c>
      <c r="AB894" s="5">
        <v>0</v>
      </c>
    </row>
    <row r="895" spans="1:28" ht="30" customHeight="1" x14ac:dyDescent="0.55000000000000004">
      <c r="A895" s="48" t="s">
        <v>27</v>
      </c>
      <c r="B895" s="2">
        <v>2024</v>
      </c>
      <c r="C895" s="1" t="s">
        <v>28</v>
      </c>
      <c r="D895" s="1" t="s">
        <v>1211</v>
      </c>
      <c r="E895" s="1" t="s">
        <v>1212</v>
      </c>
      <c r="F895" s="1" t="s">
        <v>1215</v>
      </c>
      <c r="G895" s="1" t="s">
        <v>1216</v>
      </c>
      <c r="H895" s="1" t="s">
        <v>332</v>
      </c>
      <c r="I895" s="1" t="s">
        <v>333</v>
      </c>
      <c r="J895" s="1" t="s">
        <v>41</v>
      </c>
      <c r="K895" s="1" t="s">
        <v>42</v>
      </c>
      <c r="L895" s="1" t="s">
        <v>43</v>
      </c>
      <c r="M895" s="1" t="s">
        <v>38</v>
      </c>
      <c r="N895" s="5">
        <v>41040000</v>
      </c>
      <c r="O895" s="5"/>
      <c r="P895" s="5"/>
      <c r="Q895" s="5">
        <v>0</v>
      </c>
      <c r="R895" s="5">
        <v>0</v>
      </c>
      <c r="S895" s="5">
        <v>41040000</v>
      </c>
      <c r="T895" s="5">
        <v>34040000</v>
      </c>
      <c r="U895" s="5">
        <v>7000000</v>
      </c>
      <c r="V895" s="5">
        <v>0</v>
      </c>
      <c r="W895" s="5">
        <f t="shared" si="14"/>
        <v>34040000</v>
      </c>
      <c r="X895" s="5">
        <v>0</v>
      </c>
      <c r="Y895" s="5">
        <v>0</v>
      </c>
      <c r="Z895" s="5">
        <v>0</v>
      </c>
      <c r="AA895" s="5">
        <v>0</v>
      </c>
      <c r="AB895" s="5">
        <v>0</v>
      </c>
    </row>
    <row r="896" spans="1:28" ht="30" customHeight="1" x14ac:dyDescent="0.55000000000000004">
      <c r="A896" s="48" t="s">
        <v>27</v>
      </c>
      <c r="B896" s="2">
        <v>2024</v>
      </c>
      <c r="C896" s="1" t="s">
        <v>28</v>
      </c>
      <c r="D896" s="1" t="s">
        <v>1211</v>
      </c>
      <c r="E896" s="1" t="s">
        <v>1212</v>
      </c>
      <c r="F896" s="1" t="s">
        <v>1217</v>
      </c>
      <c r="G896" s="1" t="s">
        <v>1161</v>
      </c>
      <c r="H896" s="1" t="s">
        <v>152</v>
      </c>
      <c r="I896" s="1" t="s">
        <v>153</v>
      </c>
      <c r="J896" s="1" t="s">
        <v>41</v>
      </c>
      <c r="K896" s="1" t="s">
        <v>42</v>
      </c>
      <c r="L896" s="1" t="s">
        <v>43</v>
      </c>
      <c r="M896" s="1" t="s">
        <v>38</v>
      </c>
      <c r="N896" s="5">
        <v>52159699</v>
      </c>
      <c r="O896" s="5"/>
      <c r="P896" s="5"/>
      <c r="Q896" s="5">
        <v>0</v>
      </c>
      <c r="R896" s="5">
        <v>0</v>
      </c>
      <c r="S896" s="5">
        <v>52159699</v>
      </c>
      <c r="T896" s="5">
        <v>52159699</v>
      </c>
      <c r="U896" s="5">
        <v>0</v>
      </c>
      <c r="V896" s="5">
        <v>52159699</v>
      </c>
      <c r="W896" s="5">
        <f t="shared" si="14"/>
        <v>0</v>
      </c>
      <c r="X896" s="5">
        <v>2267813</v>
      </c>
      <c r="Y896" s="5">
        <v>2267813</v>
      </c>
      <c r="Z896" s="5">
        <v>2267813</v>
      </c>
      <c r="AA896" s="5">
        <v>0</v>
      </c>
      <c r="AB896" s="5">
        <v>0</v>
      </c>
    </row>
    <row r="897" spans="1:28" ht="30" customHeight="1" x14ac:dyDescent="0.55000000000000004">
      <c r="A897" s="48" t="s">
        <v>27</v>
      </c>
      <c r="B897" s="2">
        <v>2024</v>
      </c>
      <c r="C897" s="1" t="s">
        <v>28</v>
      </c>
      <c r="D897" s="1" t="s">
        <v>1211</v>
      </c>
      <c r="E897" s="1" t="s">
        <v>1212</v>
      </c>
      <c r="F897" s="1" t="s">
        <v>1217</v>
      </c>
      <c r="G897" s="1" t="s">
        <v>1161</v>
      </c>
      <c r="H897" s="1" t="s">
        <v>152</v>
      </c>
      <c r="I897" s="1" t="s">
        <v>153</v>
      </c>
      <c r="J897" s="1" t="s">
        <v>35</v>
      </c>
      <c r="K897" s="1" t="s">
        <v>150</v>
      </c>
      <c r="L897" s="1" t="s">
        <v>151</v>
      </c>
      <c r="M897" s="1" t="s">
        <v>38</v>
      </c>
      <c r="N897" s="5">
        <v>336303948</v>
      </c>
      <c r="O897" s="5"/>
      <c r="P897" s="5"/>
      <c r="Q897" s="5">
        <v>0</v>
      </c>
      <c r="R897" s="5">
        <v>0</v>
      </c>
      <c r="S897" s="5">
        <v>336303948</v>
      </c>
      <c r="T897" s="5">
        <v>316657476</v>
      </c>
      <c r="U897" s="5">
        <v>19646472</v>
      </c>
      <c r="V897" s="5">
        <v>0</v>
      </c>
      <c r="W897" s="5">
        <f t="shared" si="14"/>
        <v>316657476</v>
      </c>
      <c r="X897" s="5">
        <v>0</v>
      </c>
      <c r="Y897" s="5">
        <v>0</v>
      </c>
      <c r="Z897" s="5">
        <v>0</v>
      </c>
      <c r="AA897" s="5">
        <v>0</v>
      </c>
      <c r="AB897" s="5">
        <v>0</v>
      </c>
    </row>
    <row r="898" spans="1:28" ht="30" customHeight="1" x14ac:dyDescent="0.55000000000000004">
      <c r="A898" s="48" t="s">
        <v>27</v>
      </c>
      <c r="B898" s="2">
        <v>2024</v>
      </c>
      <c r="C898" s="1" t="s">
        <v>28</v>
      </c>
      <c r="D898" s="1" t="s">
        <v>1211</v>
      </c>
      <c r="E898" s="1" t="s">
        <v>1212</v>
      </c>
      <c r="F898" s="1" t="s">
        <v>1218</v>
      </c>
      <c r="G898" s="1" t="s">
        <v>1219</v>
      </c>
      <c r="H898" s="1" t="s">
        <v>244</v>
      </c>
      <c r="I898" s="1" t="s">
        <v>245</v>
      </c>
      <c r="J898" s="1" t="s">
        <v>41</v>
      </c>
      <c r="K898" s="1" t="s">
        <v>42</v>
      </c>
      <c r="L898" s="1" t="s">
        <v>43</v>
      </c>
      <c r="M898" s="1" t="s">
        <v>38</v>
      </c>
      <c r="N898" s="5">
        <v>1333011280</v>
      </c>
      <c r="O898" s="5"/>
      <c r="P898" s="5"/>
      <c r="Q898" s="5">
        <v>0</v>
      </c>
      <c r="R898" s="5">
        <v>0</v>
      </c>
      <c r="S898" s="5">
        <v>1333011280</v>
      </c>
      <c r="T898" s="5">
        <v>0</v>
      </c>
      <c r="U898" s="5">
        <v>1333011280</v>
      </c>
      <c r="V898" s="5"/>
      <c r="W898" s="5">
        <f t="shared" si="14"/>
        <v>0</v>
      </c>
      <c r="X898" s="5">
        <v>0</v>
      </c>
      <c r="Y898" s="5">
        <v>0</v>
      </c>
      <c r="Z898" s="5">
        <v>0</v>
      </c>
      <c r="AA898" s="5">
        <v>0</v>
      </c>
      <c r="AB898" s="5">
        <v>0</v>
      </c>
    </row>
    <row r="899" spans="1:28" ht="30" customHeight="1" x14ac:dyDescent="0.55000000000000004">
      <c r="A899" s="48" t="s">
        <v>27</v>
      </c>
      <c r="B899" s="2">
        <v>2024</v>
      </c>
      <c r="C899" s="1" t="s">
        <v>28</v>
      </c>
      <c r="D899" s="1" t="s">
        <v>1211</v>
      </c>
      <c r="E899" s="1" t="s">
        <v>1212</v>
      </c>
      <c r="F899" s="1" t="s">
        <v>1218</v>
      </c>
      <c r="G899" s="1" t="s">
        <v>1219</v>
      </c>
      <c r="H899" s="1" t="s">
        <v>246</v>
      </c>
      <c r="I899" s="1" t="s">
        <v>247</v>
      </c>
      <c r="J899" s="1" t="s">
        <v>41</v>
      </c>
      <c r="K899" s="1" t="s">
        <v>42</v>
      </c>
      <c r="L899" s="1" t="s">
        <v>43</v>
      </c>
      <c r="M899" s="1" t="s">
        <v>38</v>
      </c>
      <c r="N899" s="5">
        <v>3480000</v>
      </c>
      <c r="O899" s="5"/>
      <c r="P899" s="5"/>
      <c r="Q899" s="5">
        <v>0</v>
      </c>
      <c r="R899" s="5">
        <v>0</v>
      </c>
      <c r="S899" s="5">
        <v>3480000</v>
      </c>
      <c r="T899" s="5">
        <v>0</v>
      </c>
      <c r="U899" s="5">
        <v>3480000</v>
      </c>
      <c r="V899" s="5"/>
      <c r="W899" s="5">
        <f t="shared" si="14"/>
        <v>0</v>
      </c>
      <c r="X899" s="5">
        <v>0</v>
      </c>
      <c r="Y899" s="5">
        <v>0</v>
      </c>
      <c r="Z899" s="5">
        <v>0</v>
      </c>
      <c r="AA899" s="5">
        <v>0</v>
      </c>
      <c r="AB899" s="5">
        <v>0</v>
      </c>
    </row>
    <row r="900" spans="1:28" ht="30" customHeight="1" x14ac:dyDescent="0.55000000000000004">
      <c r="A900" s="48" t="s">
        <v>27</v>
      </c>
      <c r="B900" s="2">
        <v>2024</v>
      </c>
      <c r="C900" s="1" t="s">
        <v>28</v>
      </c>
      <c r="D900" s="1" t="s">
        <v>1211</v>
      </c>
      <c r="E900" s="1" t="s">
        <v>1212</v>
      </c>
      <c r="F900" s="1" t="s">
        <v>1220</v>
      </c>
      <c r="G900" s="1" t="s">
        <v>1221</v>
      </c>
      <c r="H900" s="1" t="s">
        <v>60</v>
      </c>
      <c r="I900" s="1" t="s">
        <v>61</v>
      </c>
      <c r="J900" s="1" t="s">
        <v>41</v>
      </c>
      <c r="K900" s="1" t="s">
        <v>42</v>
      </c>
      <c r="L900" s="1" t="s">
        <v>43</v>
      </c>
      <c r="M900" s="1" t="s">
        <v>38</v>
      </c>
      <c r="N900" s="5">
        <v>25000000</v>
      </c>
      <c r="O900" s="5"/>
      <c r="P900" s="5"/>
      <c r="Q900" s="5">
        <v>0</v>
      </c>
      <c r="R900" s="5">
        <v>0</v>
      </c>
      <c r="S900" s="5">
        <v>25000000</v>
      </c>
      <c r="T900" s="5">
        <v>0</v>
      </c>
      <c r="U900" s="5">
        <v>25000000</v>
      </c>
      <c r="V900" s="5"/>
      <c r="W900" s="5">
        <f t="shared" si="14"/>
        <v>0</v>
      </c>
      <c r="X900" s="5">
        <v>0</v>
      </c>
      <c r="Y900" s="5">
        <v>0</v>
      </c>
      <c r="Z900" s="5">
        <v>0</v>
      </c>
      <c r="AA900" s="5">
        <v>0</v>
      </c>
      <c r="AB900" s="5">
        <v>0</v>
      </c>
    </row>
    <row r="901" spans="1:28" ht="30" customHeight="1" x14ac:dyDescent="0.55000000000000004">
      <c r="A901" s="48" t="s">
        <v>27</v>
      </c>
      <c r="B901" s="2">
        <v>2024</v>
      </c>
      <c r="C901" s="1" t="s">
        <v>28</v>
      </c>
      <c r="D901" s="1" t="s">
        <v>1211</v>
      </c>
      <c r="E901" s="1" t="s">
        <v>1212</v>
      </c>
      <c r="F901" s="1" t="s">
        <v>1222</v>
      </c>
      <c r="G901" s="1" t="s">
        <v>1223</v>
      </c>
      <c r="H901" s="1" t="s">
        <v>340</v>
      </c>
      <c r="I901" s="1" t="s">
        <v>341</v>
      </c>
      <c r="J901" s="1" t="s">
        <v>41</v>
      </c>
      <c r="K901" s="1" t="s">
        <v>42</v>
      </c>
      <c r="L901" s="1" t="s">
        <v>43</v>
      </c>
      <c r="M901" s="1" t="s">
        <v>38</v>
      </c>
      <c r="N901" s="5">
        <v>174600000</v>
      </c>
      <c r="O901" s="5"/>
      <c r="P901" s="5"/>
      <c r="Q901" s="5">
        <v>0</v>
      </c>
      <c r="R901" s="5">
        <v>0</v>
      </c>
      <c r="S901" s="5">
        <v>174600000</v>
      </c>
      <c r="T901" s="5">
        <v>169600000</v>
      </c>
      <c r="U901" s="5">
        <v>5000000</v>
      </c>
      <c r="V901" s="5">
        <v>0</v>
      </c>
      <c r="W901" s="5">
        <f t="shared" si="14"/>
        <v>169600000</v>
      </c>
      <c r="X901" s="5">
        <v>0</v>
      </c>
      <c r="Y901" s="5">
        <v>0</v>
      </c>
      <c r="Z901" s="5">
        <v>0</v>
      </c>
      <c r="AA901" s="5">
        <v>0</v>
      </c>
      <c r="AB901" s="5">
        <v>0</v>
      </c>
    </row>
    <row r="902" spans="1:28" ht="30" customHeight="1" x14ac:dyDescent="0.55000000000000004">
      <c r="A902" s="48" t="s">
        <v>27</v>
      </c>
      <c r="B902" s="2">
        <v>2024</v>
      </c>
      <c r="C902" s="1" t="s">
        <v>28</v>
      </c>
      <c r="D902" s="1" t="s">
        <v>1211</v>
      </c>
      <c r="E902" s="1" t="s">
        <v>1212</v>
      </c>
      <c r="F902" s="1" t="s">
        <v>1224</v>
      </c>
      <c r="G902" s="1" t="s">
        <v>1225</v>
      </c>
      <c r="H902" s="1" t="s">
        <v>152</v>
      </c>
      <c r="I902" s="1" t="s">
        <v>153</v>
      </c>
      <c r="J902" s="1" t="s">
        <v>35</v>
      </c>
      <c r="K902" s="1" t="s">
        <v>150</v>
      </c>
      <c r="L902" s="1" t="s">
        <v>151</v>
      </c>
      <c r="M902" s="1" t="s">
        <v>38</v>
      </c>
      <c r="N902" s="5">
        <v>30000000</v>
      </c>
      <c r="O902" s="5"/>
      <c r="P902" s="5"/>
      <c r="Q902" s="5">
        <v>0</v>
      </c>
      <c r="R902" s="5">
        <v>0</v>
      </c>
      <c r="S902" s="5">
        <v>30000000</v>
      </c>
      <c r="T902" s="5">
        <v>0</v>
      </c>
      <c r="U902" s="5">
        <v>30000000</v>
      </c>
      <c r="V902" s="5"/>
      <c r="W902" s="5">
        <f t="shared" si="14"/>
        <v>0</v>
      </c>
      <c r="X902" s="5">
        <v>0</v>
      </c>
      <c r="Y902" s="5">
        <v>0</v>
      </c>
      <c r="Z902" s="5">
        <v>0</v>
      </c>
      <c r="AA902" s="5">
        <v>0</v>
      </c>
      <c r="AB902" s="5">
        <v>0</v>
      </c>
    </row>
    <row r="903" spans="1:28" ht="30" customHeight="1" x14ac:dyDescent="0.55000000000000004">
      <c r="A903" s="48" t="s">
        <v>27</v>
      </c>
      <c r="B903" s="2">
        <v>2024</v>
      </c>
      <c r="C903" s="1" t="s">
        <v>28</v>
      </c>
      <c r="D903" s="1" t="s">
        <v>1211</v>
      </c>
      <c r="E903" s="1" t="s">
        <v>1212</v>
      </c>
      <c r="F903" s="1" t="s">
        <v>1226</v>
      </c>
      <c r="G903" s="1" t="s">
        <v>1227</v>
      </c>
      <c r="H903" s="1" t="s">
        <v>152</v>
      </c>
      <c r="I903" s="1" t="s">
        <v>153</v>
      </c>
      <c r="J903" s="1" t="s">
        <v>41</v>
      </c>
      <c r="K903" s="1" t="s">
        <v>42</v>
      </c>
      <c r="L903" s="1" t="s">
        <v>43</v>
      </c>
      <c r="M903" s="1" t="s">
        <v>38</v>
      </c>
      <c r="N903" s="5">
        <v>378881939</v>
      </c>
      <c r="O903" s="5"/>
      <c r="P903" s="5"/>
      <c r="Q903" s="5">
        <v>0</v>
      </c>
      <c r="R903" s="5">
        <v>0</v>
      </c>
      <c r="S903" s="5">
        <v>378881939</v>
      </c>
      <c r="T903" s="5">
        <v>237455308</v>
      </c>
      <c r="U903" s="5">
        <v>141426631</v>
      </c>
      <c r="V903" s="5">
        <v>105862046</v>
      </c>
      <c r="W903" s="5">
        <f t="shared" si="14"/>
        <v>131593262</v>
      </c>
      <c r="X903" s="5">
        <v>0</v>
      </c>
      <c r="Y903" s="5">
        <v>0</v>
      </c>
      <c r="Z903" s="5">
        <v>0</v>
      </c>
      <c r="AA903" s="5">
        <v>0</v>
      </c>
      <c r="AB903" s="5">
        <v>0</v>
      </c>
    </row>
    <row r="904" spans="1:28" ht="30" customHeight="1" x14ac:dyDescent="0.55000000000000004">
      <c r="A904" s="48" t="s">
        <v>27</v>
      </c>
      <c r="B904" s="2">
        <v>2024</v>
      </c>
      <c r="C904" s="1" t="s">
        <v>28</v>
      </c>
      <c r="D904" s="1" t="s">
        <v>1211</v>
      </c>
      <c r="E904" s="1" t="s">
        <v>1212</v>
      </c>
      <c r="F904" s="1" t="s">
        <v>1228</v>
      </c>
      <c r="G904" s="1" t="s">
        <v>1229</v>
      </c>
      <c r="H904" s="1" t="s">
        <v>148</v>
      </c>
      <c r="I904" s="1" t="s">
        <v>149</v>
      </c>
      <c r="J904" s="1" t="s">
        <v>35</v>
      </c>
      <c r="K904" s="1" t="s">
        <v>150</v>
      </c>
      <c r="L904" s="1" t="s">
        <v>151</v>
      </c>
      <c r="M904" s="1" t="s">
        <v>38</v>
      </c>
      <c r="N904" s="5">
        <v>193375000</v>
      </c>
      <c r="O904" s="5"/>
      <c r="P904" s="5"/>
      <c r="Q904" s="5">
        <v>0</v>
      </c>
      <c r="R904" s="5">
        <v>0</v>
      </c>
      <c r="S904" s="5">
        <v>193375000</v>
      </c>
      <c r="T904" s="5">
        <v>0</v>
      </c>
      <c r="U904" s="5">
        <v>193375000</v>
      </c>
      <c r="V904" s="5"/>
      <c r="W904" s="5">
        <f t="shared" si="14"/>
        <v>0</v>
      </c>
      <c r="X904" s="5">
        <v>0</v>
      </c>
      <c r="Y904" s="5">
        <v>0</v>
      </c>
      <c r="Z904" s="5">
        <v>0</v>
      </c>
      <c r="AA904" s="5">
        <v>0</v>
      </c>
      <c r="AB904" s="5">
        <v>0</v>
      </c>
    </row>
    <row r="905" spans="1:28" ht="30" customHeight="1" x14ac:dyDescent="0.55000000000000004">
      <c r="A905" s="48" t="s">
        <v>27</v>
      </c>
      <c r="B905" s="2">
        <v>2024</v>
      </c>
      <c r="C905" s="1" t="s">
        <v>28</v>
      </c>
      <c r="D905" s="1" t="s">
        <v>1211</v>
      </c>
      <c r="E905" s="1" t="s">
        <v>1212</v>
      </c>
      <c r="F905" s="1" t="s">
        <v>1230</v>
      </c>
      <c r="G905" s="1" t="s">
        <v>1231</v>
      </c>
      <c r="H905" s="1" t="s">
        <v>152</v>
      </c>
      <c r="I905" s="1" t="s">
        <v>153</v>
      </c>
      <c r="J905" s="1" t="s">
        <v>41</v>
      </c>
      <c r="K905" s="1" t="s">
        <v>42</v>
      </c>
      <c r="L905" s="1" t="s">
        <v>43</v>
      </c>
      <c r="M905" s="1" t="s">
        <v>38</v>
      </c>
      <c r="N905" s="5">
        <v>3523488646</v>
      </c>
      <c r="O905" s="5"/>
      <c r="P905" s="5"/>
      <c r="Q905" s="5">
        <v>0</v>
      </c>
      <c r="R905" s="5">
        <v>0</v>
      </c>
      <c r="S905" s="5">
        <v>3523488646</v>
      </c>
      <c r="T905" s="5">
        <v>3235156066</v>
      </c>
      <c r="U905" s="5">
        <v>288332580</v>
      </c>
      <c r="V905" s="5">
        <v>3118885509</v>
      </c>
      <c r="W905" s="5">
        <f t="shared" si="14"/>
        <v>116270557</v>
      </c>
      <c r="X905" s="5">
        <v>0</v>
      </c>
      <c r="Y905" s="5">
        <v>0</v>
      </c>
      <c r="Z905" s="5">
        <v>0</v>
      </c>
      <c r="AA905" s="5">
        <v>0</v>
      </c>
      <c r="AB905" s="5">
        <v>0</v>
      </c>
    </row>
    <row r="906" spans="1:28" ht="30" customHeight="1" x14ac:dyDescent="0.55000000000000004">
      <c r="A906" s="48" t="s">
        <v>27</v>
      </c>
      <c r="B906" s="2">
        <v>2024</v>
      </c>
      <c r="C906" s="1" t="s">
        <v>28</v>
      </c>
      <c r="D906" s="1" t="s">
        <v>1211</v>
      </c>
      <c r="E906" s="1" t="s">
        <v>1212</v>
      </c>
      <c r="F906" s="1" t="s">
        <v>1230</v>
      </c>
      <c r="G906" s="1" t="s">
        <v>1231</v>
      </c>
      <c r="H906" s="1" t="s">
        <v>214</v>
      </c>
      <c r="I906" s="1" t="s">
        <v>215</v>
      </c>
      <c r="J906" s="1" t="s">
        <v>41</v>
      </c>
      <c r="K906" s="1" t="s">
        <v>42</v>
      </c>
      <c r="L906" s="1" t="s">
        <v>43</v>
      </c>
      <c r="M906" s="1" t="s">
        <v>38</v>
      </c>
      <c r="N906" s="5">
        <v>6622323.75</v>
      </c>
      <c r="O906" s="5"/>
      <c r="P906" s="5"/>
      <c r="Q906" s="5">
        <v>0</v>
      </c>
      <c r="R906" s="5">
        <v>0</v>
      </c>
      <c r="S906" s="5">
        <v>6622323.75</v>
      </c>
      <c r="T906" s="5">
        <v>5297859</v>
      </c>
      <c r="U906" s="5">
        <v>1324464.75</v>
      </c>
      <c r="V906" s="5">
        <v>0</v>
      </c>
      <c r="W906" s="5">
        <f t="shared" si="14"/>
        <v>5297859</v>
      </c>
      <c r="X906" s="5">
        <v>0</v>
      </c>
      <c r="Y906" s="5">
        <v>0</v>
      </c>
      <c r="Z906" s="5">
        <v>0</v>
      </c>
      <c r="AA906" s="5">
        <v>0</v>
      </c>
      <c r="AB906" s="5">
        <v>0</v>
      </c>
    </row>
    <row r="907" spans="1:28" ht="30" customHeight="1" x14ac:dyDescent="0.55000000000000004">
      <c r="A907" s="48" t="s">
        <v>27</v>
      </c>
      <c r="B907" s="2">
        <v>2024</v>
      </c>
      <c r="C907" s="1" t="s">
        <v>28</v>
      </c>
      <c r="D907" s="1" t="s">
        <v>1211</v>
      </c>
      <c r="E907" s="1" t="s">
        <v>1212</v>
      </c>
      <c r="F907" s="1" t="s">
        <v>1232</v>
      </c>
      <c r="G907" s="1" t="s">
        <v>1233</v>
      </c>
      <c r="H907" s="1" t="s">
        <v>190</v>
      </c>
      <c r="I907" s="1" t="s">
        <v>191</v>
      </c>
      <c r="J907" s="1" t="s">
        <v>35</v>
      </c>
      <c r="K907" s="1" t="s">
        <v>36</v>
      </c>
      <c r="L907" s="1" t="s">
        <v>37</v>
      </c>
      <c r="M907" s="1" t="s">
        <v>38</v>
      </c>
      <c r="N907" s="5">
        <v>28186510</v>
      </c>
      <c r="O907" s="5"/>
      <c r="P907" s="5"/>
      <c r="Q907" s="5">
        <v>0</v>
      </c>
      <c r="R907" s="5">
        <v>0</v>
      </c>
      <c r="S907" s="5">
        <v>28186510</v>
      </c>
      <c r="T907" s="5">
        <v>28186510</v>
      </c>
      <c r="U907" s="5">
        <v>0</v>
      </c>
      <c r="V907" s="5">
        <v>0</v>
      </c>
      <c r="W907" s="5">
        <f t="shared" si="14"/>
        <v>28186510</v>
      </c>
      <c r="X907" s="5">
        <v>0</v>
      </c>
      <c r="Y907" s="5">
        <v>0</v>
      </c>
      <c r="Z907" s="5">
        <v>0</v>
      </c>
      <c r="AA907" s="5">
        <v>0</v>
      </c>
      <c r="AB907" s="5">
        <v>0</v>
      </c>
    </row>
    <row r="908" spans="1:28" ht="30" customHeight="1" x14ac:dyDescent="0.55000000000000004">
      <c r="A908" s="48" t="s">
        <v>27</v>
      </c>
      <c r="B908" s="2">
        <v>2024</v>
      </c>
      <c r="C908" s="1" t="s">
        <v>28</v>
      </c>
      <c r="D908" s="1" t="s">
        <v>1211</v>
      </c>
      <c r="E908" s="1" t="s">
        <v>1212</v>
      </c>
      <c r="F908" s="1" t="s">
        <v>1234</v>
      </c>
      <c r="G908" s="1" t="s">
        <v>1235</v>
      </c>
      <c r="H908" s="1" t="s">
        <v>214</v>
      </c>
      <c r="I908" s="1" t="s">
        <v>215</v>
      </c>
      <c r="J908" s="1" t="s">
        <v>41</v>
      </c>
      <c r="K908" s="1" t="s">
        <v>42</v>
      </c>
      <c r="L908" s="1" t="s">
        <v>43</v>
      </c>
      <c r="M908" s="1" t="s">
        <v>38</v>
      </c>
      <c r="N908" s="5">
        <v>45725927.5</v>
      </c>
      <c r="O908" s="5"/>
      <c r="P908" s="5"/>
      <c r="Q908" s="5">
        <v>0</v>
      </c>
      <c r="R908" s="5">
        <v>0</v>
      </c>
      <c r="S908" s="5">
        <v>45725927.5</v>
      </c>
      <c r="T908" s="5">
        <v>36580742</v>
      </c>
      <c r="U908" s="5">
        <v>9145185.5</v>
      </c>
      <c r="V908" s="5">
        <v>0</v>
      </c>
      <c r="W908" s="5">
        <f t="shared" si="14"/>
        <v>36580742</v>
      </c>
      <c r="X908" s="5">
        <v>0</v>
      </c>
      <c r="Y908" s="5">
        <v>0</v>
      </c>
      <c r="Z908" s="5">
        <v>0</v>
      </c>
      <c r="AA908" s="5">
        <v>0</v>
      </c>
      <c r="AB908" s="5">
        <v>0</v>
      </c>
    </row>
    <row r="909" spans="1:28" ht="30" customHeight="1" x14ac:dyDescent="0.55000000000000004">
      <c r="A909" s="48" t="s">
        <v>27</v>
      </c>
      <c r="B909" s="2">
        <v>2024</v>
      </c>
      <c r="C909" s="1" t="s">
        <v>28</v>
      </c>
      <c r="D909" s="1" t="s">
        <v>1236</v>
      </c>
      <c r="E909" s="1" t="s">
        <v>1237</v>
      </c>
      <c r="F909" s="1" t="s">
        <v>1238</v>
      </c>
      <c r="G909" s="1" t="s">
        <v>1239</v>
      </c>
      <c r="H909" s="1" t="s">
        <v>152</v>
      </c>
      <c r="I909" s="1" t="s">
        <v>153</v>
      </c>
      <c r="J909" s="1" t="s">
        <v>41</v>
      </c>
      <c r="K909" s="1" t="s">
        <v>42</v>
      </c>
      <c r="L909" s="1" t="s">
        <v>43</v>
      </c>
      <c r="M909" s="1" t="s">
        <v>38</v>
      </c>
      <c r="N909" s="5">
        <v>26818965</v>
      </c>
      <c r="O909" s="5"/>
      <c r="P909" s="5"/>
      <c r="Q909" s="5">
        <v>0</v>
      </c>
      <c r="R909" s="5">
        <v>0</v>
      </c>
      <c r="S909" s="5">
        <v>26818965</v>
      </c>
      <c r="T909" s="5">
        <v>0</v>
      </c>
      <c r="U909" s="5">
        <v>26818965</v>
      </c>
      <c r="V909" s="5"/>
      <c r="W909" s="5">
        <f t="shared" si="14"/>
        <v>0</v>
      </c>
      <c r="X909" s="5">
        <v>0</v>
      </c>
      <c r="Y909" s="5">
        <v>0</v>
      </c>
      <c r="Z909" s="5">
        <v>0</v>
      </c>
      <c r="AA909" s="5">
        <v>0</v>
      </c>
      <c r="AB909" s="5">
        <v>0</v>
      </c>
    </row>
    <row r="910" spans="1:28" ht="30" customHeight="1" x14ac:dyDescent="0.55000000000000004">
      <c r="A910" s="48" t="s">
        <v>27</v>
      </c>
      <c r="B910" s="2">
        <v>2024</v>
      </c>
      <c r="C910" s="1" t="s">
        <v>28</v>
      </c>
      <c r="D910" s="1" t="s">
        <v>1236</v>
      </c>
      <c r="E910" s="1" t="s">
        <v>1237</v>
      </c>
      <c r="F910" s="1" t="s">
        <v>1240</v>
      </c>
      <c r="G910" s="1" t="s">
        <v>1241</v>
      </c>
      <c r="H910" s="1" t="s">
        <v>262</v>
      </c>
      <c r="I910" s="1" t="s">
        <v>263</v>
      </c>
      <c r="J910" s="1" t="s">
        <v>41</v>
      </c>
      <c r="K910" s="1" t="s">
        <v>42</v>
      </c>
      <c r="L910" s="1" t="s">
        <v>43</v>
      </c>
      <c r="M910" s="1" t="s">
        <v>38</v>
      </c>
      <c r="N910" s="5">
        <v>175260000</v>
      </c>
      <c r="O910" s="5"/>
      <c r="P910" s="5"/>
      <c r="Q910" s="5">
        <v>0</v>
      </c>
      <c r="R910" s="5">
        <v>0</v>
      </c>
      <c r="S910" s="5">
        <v>175260000</v>
      </c>
      <c r="T910" s="5">
        <v>146050000</v>
      </c>
      <c r="U910" s="5">
        <v>29210000</v>
      </c>
      <c r="V910" s="5">
        <v>124482800</v>
      </c>
      <c r="W910" s="5">
        <f t="shared" ref="W910:W973" si="15">+T910-V910</f>
        <v>21567200</v>
      </c>
      <c r="X910" s="5">
        <v>0</v>
      </c>
      <c r="Y910" s="5">
        <v>0</v>
      </c>
      <c r="Z910" s="5">
        <v>0</v>
      </c>
      <c r="AA910" s="5">
        <v>0</v>
      </c>
      <c r="AB910" s="5">
        <v>0</v>
      </c>
    </row>
    <row r="911" spans="1:28" ht="30" customHeight="1" x14ac:dyDescent="0.55000000000000004">
      <c r="A911" s="48" t="s">
        <v>27</v>
      </c>
      <c r="B911" s="2">
        <v>2024</v>
      </c>
      <c r="C911" s="1" t="s">
        <v>28</v>
      </c>
      <c r="D911" s="1" t="s">
        <v>1236</v>
      </c>
      <c r="E911" s="1" t="s">
        <v>1237</v>
      </c>
      <c r="F911" s="1" t="s">
        <v>1240</v>
      </c>
      <c r="G911" s="1" t="s">
        <v>1241</v>
      </c>
      <c r="H911" s="1" t="s">
        <v>152</v>
      </c>
      <c r="I911" s="1" t="s">
        <v>153</v>
      </c>
      <c r="J911" s="1" t="s">
        <v>41</v>
      </c>
      <c r="K911" s="1" t="s">
        <v>42</v>
      </c>
      <c r="L911" s="1" t="s">
        <v>43</v>
      </c>
      <c r="M911" s="1" t="s">
        <v>38</v>
      </c>
      <c r="N911" s="5">
        <v>450724203</v>
      </c>
      <c r="O911" s="5">
        <v>9941404</v>
      </c>
      <c r="P911" s="5">
        <v>0</v>
      </c>
      <c r="Q911" s="5">
        <v>0</v>
      </c>
      <c r="R911" s="5">
        <v>0</v>
      </c>
      <c r="S911" s="5">
        <v>460665607</v>
      </c>
      <c r="T911" s="5">
        <v>396324940</v>
      </c>
      <c r="U911" s="5">
        <v>64340667</v>
      </c>
      <c r="V911" s="5">
        <v>311034940</v>
      </c>
      <c r="W911" s="5">
        <f t="shared" si="15"/>
        <v>85290000</v>
      </c>
      <c r="X911" s="5">
        <v>12379780</v>
      </c>
      <c r="Y911" s="5">
        <v>10229780</v>
      </c>
      <c r="Z911" s="5">
        <v>10229780</v>
      </c>
      <c r="AA911" s="5">
        <v>0</v>
      </c>
      <c r="AB911" s="5">
        <v>0</v>
      </c>
    </row>
    <row r="912" spans="1:28" ht="30" customHeight="1" x14ac:dyDescent="0.55000000000000004">
      <c r="A912" s="48" t="s">
        <v>27</v>
      </c>
      <c r="B912" s="2">
        <v>2024</v>
      </c>
      <c r="C912" s="1" t="s">
        <v>28</v>
      </c>
      <c r="D912" s="1" t="s">
        <v>1236</v>
      </c>
      <c r="E912" s="1" t="s">
        <v>1237</v>
      </c>
      <c r="F912" s="1" t="s">
        <v>1240</v>
      </c>
      <c r="G912" s="1" t="s">
        <v>1241</v>
      </c>
      <c r="H912" s="1" t="s">
        <v>152</v>
      </c>
      <c r="I912" s="1" t="s">
        <v>153</v>
      </c>
      <c r="J912" s="1" t="s">
        <v>35</v>
      </c>
      <c r="K912" s="1" t="s">
        <v>36</v>
      </c>
      <c r="L912" s="1" t="s">
        <v>37</v>
      </c>
      <c r="M912" s="1" t="s">
        <v>38</v>
      </c>
      <c r="N912" s="5">
        <v>31769059</v>
      </c>
      <c r="O912" s="5"/>
      <c r="P912" s="5"/>
      <c r="Q912" s="5">
        <v>0</v>
      </c>
      <c r="R912" s="5">
        <v>0</v>
      </c>
      <c r="S912" s="5">
        <v>31769059</v>
      </c>
      <c r="T912" s="5">
        <v>0</v>
      </c>
      <c r="U912" s="5">
        <v>31769059</v>
      </c>
      <c r="V912" s="5"/>
      <c r="W912" s="5">
        <f t="shared" si="15"/>
        <v>0</v>
      </c>
      <c r="X912" s="5">
        <v>0</v>
      </c>
      <c r="Y912" s="5">
        <v>0</v>
      </c>
      <c r="Z912" s="5">
        <v>0</v>
      </c>
      <c r="AA912" s="5">
        <v>0</v>
      </c>
      <c r="AB912" s="5">
        <v>0</v>
      </c>
    </row>
    <row r="913" spans="1:28" ht="30" customHeight="1" x14ac:dyDescent="0.55000000000000004">
      <c r="A913" s="48" t="s">
        <v>27</v>
      </c>
      <c r="B913" s="2">
        <v>2024</v>
      </c>
      <c r="C913" s="1" t="s">
        <v>28</v>
      </c>
      <c r="D913" s="1" t="s">
        <v>1236</v>
      </c>
      <c r="E913" s="1" t="s">
        <v>1237</v>
      </c>
      <c r="F913" s="1" t="s">
        <v>1240</v>
      </c>
      <c r="G913" s="1" t="s">
        <v>1241</v>
      </c>
      <c r="H913" s="1" t="s">
        <v>200</v>
      </c>
      <c r="I913" s="1" t="s">
        <v>201</v>
      </c>
      <c r="J913" s="1" t="s">
        <v>35</v>
      </c>
      <c r="K913" s="1" t="s">
        <v>150</v>
      </c>
      <c r="L913" s="1" t="s">
        <v>151</v>
      </c>
      <c r="M913" s="1" t="s">
        <v>38</v>
      </c>
      <c r="N913" s="5">
        <v>90000</v>
      </c>
      <c r="O913" s="5"/>
      <c r="P913" s="5"/>
      <c r="Q913" s="5">
        <v>0</v>
      </c>
      <c r="R913" s="5">
        <v>0</v>
      </c>
      <c r="S913" s="5">
        <v>90000</v>
      </c>
      <c r="T913" s="5">
        <v>0</v>
      </c>
      <c r="U913" s="5">
        <v>90000</v>
      </c>
      <c r="V913" s="5"/>
      <c r="W913" s="5">
        <f t="shared" si="15"/>
        <v>0</v>
      </c>
      <c r="X913" s="5">
        <v>0</v>
      </c>
      <c r="Y913" s="5">
        <v>0</v>
      </c>
      <c r="Z913" s="5">
        <v>0</v>
      </c>
      <c r="AA913" s="5">
        <v>0</v>
      </c>
      <c r="AB913" s="5">
        <v>0</v>
      </c>
    </row>
    <row r="914" spans="1:28" ht="30" customHeight="1" x14ac:dyDescent="0.55000000000000004">
      <c r="A914" s="48" t="s">
        <v>27</v>
      </c>
      <c r="B914" s="2">
        <v>2024</v>
      </c>
      <c r="C914" s="1" t="s">
        <v>28</v>
      </c>
      <c r="D914" s="1" t="s">
        <v>1236</v>
      </c>
      <c r="E914" s="1" t="s">
        <v>1237</v>
      </c>
      <c r="F914" s="1" t="s">
        <v>1240</v>
      </c>
      <c r="G914" s="1" t="s">
        <v>1241</v>
      </c>
      <c r="H914" s="1" t="s">
        <v>332</v>
      </c>
      <c r="I914" s="1" t="s">
        <v>333</v>
      </c>
      <c r="J914" s="1" t="s">
        <v>41</v>
      </c>
      <c r="K914" s="1" t="s">
        <v>42</v>
      </c>
      <c r="L914" s="1" t="s">
        <v>43</v>
      </c>
      <c r="M914" s="1" t="s">
        <v>38</v>
      </c>
      <c r="N914" s="5">
        <v>97505000</v>
      </c>
      <c r="O914" s="5"/>
      <c r="P914" s="5"/>
      <c r="Q914" s="5">
        <v>0</v>
      </c>
      <c r="R914" s="5">
        <v>0</v>
      </c>
      <c r="S914" s="5">
        <v>97505000</v>
      </c>
      <c r="T914" s="5">
        <v>90505000</v>
      </c>
      <c r="U914" s="5">
        <v>7000000</v>
      </c>
      <c r="V914" s="5">
        <v>85090000</v>
      </c>
      <c r="W914" s="5">
        <f t="shared" si="15"/>
        <v>5415000</v>
      </c>
      <c r="X914" s="5">
        <v>0</v>
      </c>
      <c r="Y914" s="5">
        <v>0</v>
      </c>
      <c r="Z914" s="5">
        <v>0</v>
      </c>
      <c r="AA914" s="5">
        <v>0</v>
      </c>
      <c r="AB914" s="5">
        <v>0</v>
      </c>
    </row>
    <row r="915" spans="1:28" ht="30" customHeight="1" x14ac:dyDescent="0.55000000000000004">
      <c r="A915" s="48" t="s">
        <v>27</v>
      </c>
      <c r="B915" s="2">
        <v>2024</v>
      </c>
      <c r="C915" s="1" t="s">
        <v>28</v>
      </c>
      <c r="D915" s="1" t="s">
        <v>1236</v>
      </c>
      <c r="E915" s="1" t="s">
        <v>1237</v>
      </c>
      <c r="F915" s="1" t="s">
        <v>1242</v>
      </c>
      <c r="G915" s="1" t="s">
        <v>1243</v>
      </c>
      <c r="H915" s="1" t="s">
        <v>152</v>
      </c>
      <c r="I915" s="1" t="s">
        <v>153</v>
      </c>
      <c r="J915" s="1" t="s">
        <v>35</v>
      </c>
      <c r="K915" s="1" t="s">
        <v>150</v>
      </c>
      <c r="L915" s="1" t="s">
        <v>151</v>
      </c>
      <c r="M915" s="1" t="s">
        <v>38</v>
      </c>
      <c r="N915" s="5">
        <v>441684139</v>
      </c>
      <c r="O915" s="5"/>
      <c r="P915" s="5"/>
      <c r="Q915" s="5">
        <v>0</v>
      </c>
      <c r="R915" s="5">
        <v>0</v>
      </c>
      <c r="S915" s="5">
        <v>441684139</v>
      </c>
      <c r="T915" s="5">
        <v>423166526</v>
      </c>
      <c r="U915" s="5">
        <v>18517613</v>
      </c>
      <c r="V915" s="5">
        <v>0</v>
      </c>
      <c r="W915" s="5">
        <f t="shared" si="15"/>
        <v>423166526</v>
      </c>
      <c r="X915" s="5">
        <v>0</v>
      </c>
      <c r="Y915" s="5">
        <v>0</v>
      </c>
      <c r="Z915" s="5">
        <v>0</v>
      </c>
      <c r="AA915" s="5">
        <v>0</v>
      </c>
      <c r="AB915" s="5">
        <v>0</v>
      </c>
    </row>
    <row r="916" spans="1:28" ht="30" customHeight="1" x14ac:dyDescent="0.55000000000000004">
      <c r="A916" s="48" t="s">
        <v>27</v>
      </c>
      <c r="B916" s="2">
        <v>2024</v>
      </c>
      <c r="C916" s="1" t="s">
        <v>28</v>
      </c>
      <c r="D916" s="1" t="s">
        <v>1236</v>
      </c>
      <c r="E916" s="1" t="s">
        <v>1237</v>
      </c>
      <c r="F916" s="1" t="s">
        <v>1242</v>
      </c>
      <c r="G916" s="1" t="s">
        <v>1243</v>
      </c>
      <c r="H916" s="1" t="s">
        <v>152</v>
      </c>
      <c r="I916" s="1" t="s">
        <v>153</v>
      </c>
      <c r="J916" s="1" t="s">
        <v>41</v>
      </c>
      <c r="K916" s="1" t="s">
        <v>42</v>
      </c>
      <c r="L916" s="1" t="s">
        <v>43</v>
      </c>
      <c r="M916" s="1" t="s">
        <v>38</v>
      </c>
      <c r="N916" s="5">
        <v>52159699</v>
      </c>
      <c r="O916" s="5"/>
      <c r="P916" s="5"/>
      <c r="Q916" s="5">
        <v>0</v>
      </c>
      <c r="R916" s="5">
        <v>0</v>
      </c>
      <c r="S916" s="5">
        <v>52159699</v>
      </c>
      <c r="T916" s="5">
        <v>52159699</v>
      </c>
      <c r="U916" s="5">
        <v>0</v>
      </c>
      <c r="V916" s="5">
        <v>52159699</v>
      </c>
      <c r="W916" s="5">
        <f t="shared" si="15"/>
        <v>0</v>
      </c>
      <c r="X916" s="5">
        <v>0</v>
      </c>
      <c r="Y916" s="5">
        <v>0</v>
      </c>
      <c r="Z916" s="5">
        <v>0</v>
      </c>
      <c r="AA916" s="5">
        <v>0</v>
      </c>
      <c r="AB916" s="5">
        <v>0</v>
      </c>
    </row>
    <row r="917" spans="1:28" ht="30" customHeight="1" x14ac:dyDescent="0.55000000000000004">
      <c r="A917" s="48" t="s">
        <v>27</v>
      </c>
      <c r="B917" s="2">
        <v>2024</v>
      </c>
      <c r="C917" s="1" t="s">
        <v>28</v>
      </c>
      <c r="D917" s="1" t="s">
        <v>1236</v>
      </c>
      <c r="E917" s="1" t="s">
        <v>1237</v>
      </c>
      <c r="F917" s="1" t="s">
        <v>1244</v>
      </c>
      <c r="G917" s="1" t="s">
        <v>1245</v>
      </c>
      <c r="H917" s="1" t="s">
        <v>152</v>
      </c>
      <c r="I917" s="1" t="s">
        <v>153</v>
      </c>
      <c r="J917" s="1" t="s">
        <v>35</v>
      </c>
      <c r="K917" s="1" t="s">
        <v>170</v>
      </c>
      <c r="L917" s="1" t="s">
        <v>171</v>
      </c>
      <c r="M917" s="1" t="s">
        <v>38</v>
      </c>
      <c r="N917" s="5">
        <v>7434046</v>
      </c>
      <c r="O917" s="5"/>
      <c r="P917" s="5"/>
      <c r="Q917" s="5">
        <v>0</v>
      </c>
      <c r="R917" s="5">
        <v>0</v>
      </c>
      <c r="S917" s="5">
        <v>7434046</v>
      </c>
      <c r="T917" s="5">
        <v>0</v>
      </c>
      <c r="U917" s="5">
        <v>7434046</v>
      </c>
      <c r="V917" s="5"/>
      <c r="W917" s="5">
        <f t="shared" si="15"/>
        <v>0</v>
      </c>
      <c r="X917" s="5">
        <v>0</v>
      </c>
      <c r="Y917" s="5">
        <v>0</v>
      </c>
      <c r="Z917" s="5">
        <v>0</v>
      </c>
      <c r="AA917" s="5">
        <v>0</v>
      </c>
      <c r="AB917" s="5">
        <v>0</v>
      </c>
    </row>
    <row r="918" spans="1:28" ht="30" customHeight="1" x14ac:dyDescent="0.55000000000000004">
      <c r="A918" s="48" t="s">
        <v>27</v>
      </c>
      <c r="B918" s="2">
        <v>2024</v>
      </c>
      <c r="C918" s="1" t="s">
        <v>28</v>
      </c>
      <c r="D918" s="1" t="s">
        <v>1236</v>
      </c>
      <c r="E918" s="1" t="s">
        <v>1237</v>
      </c>
      <c r="F918" s="1" t="s">
        <v>1246</v>
      </c>
      <c r="G918" s="1" t="s">
        <v>1247</v>
      </c>
      <c r="H918" s="1" t="s">
        <v>244</v>
      </c>
      <c r="I918" s="1" t="s">
        <v>245</v>
      </c>
      <c r="J918" s="1" t="s">
        <v>41</v>
      </c>
      <c r="K918" s="1" t="s">
        <v>42</v>
      </c>
      <c r="L918" s="1" t="s">
        <v>43</v>
      </c>
      <c r="M918" s="1" t="s">
        <v>38</v>
      </c>
      <c r="N918" s="5">
        <v>290062195</v>
      </c>
      <c r="O918" s="5"/>
      <c r="P918" s="5"/>
      <c r="Q918" s="5">
        <v>0</v>
      </c>
      <c r="R918" s="5">
        <v>0</v>
      </c>
      <c r="S918" s="5">
        <v>290062195</v>
      </c>
      <c r="T918" s="5">
        <v>0</v>
      </c>
      <c r="U918" s="5">
        <v>290062195</v>
      </c>
      <c r="V918" s="5"/>
      <c r="W918" s="5">
        <f t="shared" si="15"/>
        <v>0</v>
      </c>
      <c r="X918" s="5">
        <v>0</v>
      </c>
      <c r="Y918" s="5">
        <v>0</v>
      </c>
      <c r="Z918" s="5">
        <v>0</v>
      </c>
      <c r="AA918" s="5">
        <v>0</v>
      </c>
      <c r="AB918" s="5">
        <v>0</v>
      </c>
    </row>
    <row r="919" spans="1:28" ht="30" customHeight="1" x14ac:dyDescent="0.55000000000000004">
      <c r="A919" s="48" t="s">
        <v>27</v>
      </c>
      <c r="B919" s="2">
        <v>2024</v>
      </c>
      <c r="C919" s="1" t="s">
        <v>28</v>
      </c>
      <c r="D919" s="1" t="s">
        <v>1236</v>
      </c>
      <c r="E919" s="1" t="s">
        <v>1237</v>
      </c>
      <c r="F919" s="1" t="s">
        <v>1246</v>
      </c>
      <c r="G919" s="1" t="s">
        <v>1247</v>
      </c>
      <c r="H919" s="1" t="s">
        <v>246</v>
      </c>
      <c r="I919" s="1" t="s">
        <v>247</v>
      </c>
      <c r="J919" s="1" t="s">
        <v>41</v>
      </c>
      <c r="K919" s="1" t="s">
        <v>42</v>
      </c>
      <c r="L919" s="1" t="s">
        <v>43</v>
      </c>
      <c r="M919" s="1" t="s">
        <v>38</v>
      </c>
      <c r="N919" s="5">
        <v>181500000</v>
      </c>
      <c r="O919" s="5"/>
      <c r="P919" s="5"/>
      <c r="Q919" s="5">
        <v>0</v>
      </c>
      <c r="R919" s="5">
        <v>0</v>
      </c>
      <c r="S919" s="5">
        <v>181500000</v>
      </c>
      <c r="T919" s="5">
        <v>0</v>
      </c>
      <c r="U919" s="5">
        <v>181500000</v>
      </c>
      <c r="V919" s="5"/>
      <c r="W919" s="5">
        <f t="shared" si="15"/>
        <v>0</v>
      </c>
      <c r="X919" s="5">
        <v>0</v>
      </c>
      <c r="Y919" s="5">
        <v>0</v>
      </c>
      <c r="Z919" s="5">
        <v>0</v>
      </c>
      <c r="AA919" s="5">
        <v>0</v>
      </c>
      <c r="AB919" s="5">
        <v>0</v>
      </c>
    </row>
    <row r="920" spans="1:28" ht="30" customHeight="1" x14ac:dyDescent="0.55000000000000004">
      <c r="A920" s="48" t="s">
        <v>27</v>
      </c>
      <c r="B920" s="2">
        <v>2024</v>
      </c>
      <c r="C920" s="1" t="s">
        <v>28</v>
      </c>
      <c r="D920" s="1" t="s">
        <v>1236</v>
      </c>
      <c r="E920" s="1" t="s">
        <v>1237</v>
      </c>
      <c r="F920" s="1" t="s">
        <v>1248</v>
      </c>
      <c r="G920" s="1" t="s">
        <v>1249</v>
      </c>
      <c r="H920" s="1" t="s">
        <v>60</v>
      </c>
      <c r="I920" s="1" t="s">
        <v>61</v>
      </c>
      <c r="J920" s="1" t="s">
        <v>41</v>
      </c>
      <c r="K920" s="1" t="s">
        <v>42</v>
      </c>
      <c r="L920" s="1" t="s">
        <v>43</v>
      </c>
      <c r="M920" s="1" t="s">
        <v>38</v>
      </c>
      <c r="N920" s="5">
        <v>50000000</v>
      </c>
      <c r="O920" s="5"/>
      <c r="P920" s="5"/>
      <c r="Q920" s="5">
        <v>0</v>
      </c>
      <c r="R920" s="5">
        <v>0</v>
      </c>
      <c r="S920" s="5">
        <v>50000000</v>
      </c>
      <c r="T920" s="5">
        <v>0</v>
      </c>
      <c r="U920" s="5">
        <v>50000000</v>
      </c>
      <c r="V920" s="5"/>
      <c r="W920" s="5">
        <f t="shared" si="15"/>
        <v>0</v>
      </c>
      <c r="X920" s="5">
        <v>0</v>
      </c>
      <c r="Y920" s="5">
        <v>0</v>
      </c>
      <c r="Z920" s="5">
        <v>0</v>
      </c>
      <c r="AA920" s="5">
        <v>0</v>
      </c>
      <c r="AB920" s="5">
        <v>0</v>
      </c>
    </row>
    <row r="921" spans="1:28" ht="30" customHeight="1" x14ac:dyDescent="0.55000000000000004">
      <c r="A921" s="48" t="s">
        <v>27</v>
      </c>
      <c r="B921" s="2">
        <v>2024</v>
      </c>
      <c r="C921" s="1" t="s">
        <v>28</v>
      </c>
      <c r="D921" s="1" t="s">
        <v>1236</v>
      </c>
      <c r="E921" s="1" t="s">
        <v>1237</v>
      </c>
      <c r="F921" s="1" t="s">
        <v>1250</v>
      </c>
      <c r="G921" s="1" t="s">
        <v>1251</v>
      </c>
      <c r="H921" s="1" t="s">
        <v>340</v>
      </c>
      <c r="I921" s="1" t="s">
        <v>341</v>
      </c>
      <c r="J921" s="1" t="s">
        <v>41</v>
      </c>
      <c r="K921" s="1" t="s">
        <v>42</v>
      </c>
      <c r="L921" s="1" t="s">
        <v>43</v>
      </c>
      <c r="M921" s="1" t="s">
        <v>38</v>
      </c>
      <c r="N921" s="5">
        <v>268600000</v>
      </c>
      <c r="O921" s="5"/>
      <c r="P921" s="5"/>
      <c r="Q921" s="5">
        <v>0</v>
      </c>
      <c r="R921" s="5">
        <v>0</v>
      </c>
      <c r="S921" s="5">
        <v>268600000</v>
      </c>
      <c r="T921" s="5">
        <v>263600000</v>
      </c>
      <c r="U921" s="5">
        <v>5000000</v>
      </c>
      <c r="V921" s="5">
        <v>0</v>
      </c>
      <c r="W921" s="5">
        <f t="shared" si="15"/>
        <v>263600000</v>
      </c>
      <c r="X921" s="5">
        <v>0</v>
      </c>
      <c r="Y921" s="5">
        <v>0</v>
      </c>
      <c r="Z921" s="5">
        <v>0</v>
      </c>
      <c r="AA921" s="5">
        <v>0</v>
      </c>
      <c r="AB921" s="5">
        <v>0</v>
      </c>
    </row>
    <row r="922" spans="1:28" ht="30" customHeight="1" x14ac:dyDescent="0.55000000000000004">
      <c r="A922" s="48" t="s">
        <v>27</v>
      </c>
      <c r="B922" s="2">
        <v>2024</v>
      </c>
      <c r="C922" s="1" t="s">
        <v>28</v>
      </c>
      <c r="D922" s="1" t="s">
        <v>1236</v>
      </c>
      <c r="E922" s="1" t="s">
        <v>1237</v>
      </c>
      <c r="F922" s="1" t="s">
        <v>1252</v>
      </c>
      <c r="G922" s="1" t="s">
        <v>1253</v>
      </c>
      <c r="H922" s="1" t="s">
        <v>152</v>
      </c>
      <c r="I922" s="1" t="s">
        <v>153</v>
      </c>
      <c r="J922" s="1" t="s">
        <v>35</v>
      </c>
      <c r="K922" s="1" t="s">
        <v>150</v>
      </c>
      <c r="L922" s="1" t="s">
        <v>151</v>
      </c>
      <c r="M922" s="1" t="s">
        <v>38</v>
      </c>
      <c r="N922" s="5">
        <v>100000000</v>
      </c>
      <c r="O922" s="5"/>
      <c r="P922" s="5"/>
      <c r="Q922" s="5">
        <v>0</v>
      </c>
      <c r="R922" s="5">
        <v>0</v>
      </c>
      <c r="S922" s="5">
        <v>100000000</v>
      </c>
      <c r="T922" s="5">
        <v>0</v>
      </c>
      <c r="U922" s="5">
        <v>100000000</v>
      </c>
      <c r="V922" s="5"/>
      <c r="W922" s="5">
        <f t="shared" si="15"/>
        <v>0</v>
      </c>
      <c r="X922" s="5">
        <v>0</v>
      </c>
      <c r="Y922" s="5">
        <v>0</v>
      </c>
      <c r="Z922" s="5">
        <v>0</v>
      </c>
      <c r="AA922" s="5">
        <v>0</v>
      </c>
      <c r="AB922" s="5">
        <v>0</v>
      </c>
    </row>
    <row r="923" spans="1:28" ht="30" customHeight="1" x14ac:dyDescent="0.55000000000000004">
      <c r="A923" s="48" t="s">
        <v>27</v>
      </c>
      <c r="B923" s="2">
        <v>2024</v>
      </c>
      <c r="C923" s="1" t="s">
        <v>28</v>
      </c>
      <c r="D923" s="1" t="s">
        <v>1236</v>
      </c>
      <c r="E923" s="1" t="s">
        <v>1237</v>
      </c>
      <c r="F923" s="1" t="s">
        <v>1254</v>
      </c>
      <c r="G923" s="1" t="s">
        <v>1255</v>
      </c>
      <c r="H923" s="1" t="s">
        <v>152</v>
      </c>
      <c r="I923" s="1" t="s">
        <v>153</v>
      </c>
      <c r="J923" s="1" t="s">
        <v>41</v>
      </c>
      <c r="K923" s="1" t="s">
        <v>42</v>
      </c>
      <c r="L923" s="1" t="s">
        <v>43</v>
      </c>
      <c r="M923" s="1" t="s">
        <v>38</v>
      </c>
      <c r="N923" s="5">
        <v>405056732</v>
      </c>
      <c r="O923" s="5"/>
      <c r="P923" s="5"/>
      <c r="Q923" s="5">
        <v>0</v>
      </c>
      <c r="R923" s="5">
        <v>0</v>
      </c>
      <c r="S923" s="5">
        <v>405056732</v>
      </c>
      <c r="T923" s="5">
        <v>250751855</v>
      </c>
      <c r="U923" s="5">
        <v>154304877</v>
      </c>
      <c r="V923" s="5">
        <v>81723600</v>
      </c>
      <c r="W923" s="5">
        <f t="shared" si="15"/>
        <v>169028255</v>
      </c>
      <c r="X923" s="5">
        <v>1724200</v>
      </c>
      <c r="Y923" s="5">
        <v>1724200</v>
      </c>
      <c r="Z923" s="5">
        <v>1724200</v>
      </c>
      <c r="AA923" s="5">
        <v>0</v>
      </c>
      <c r="AB923" s="5">
        <v>0</v>
      </c>
    </row>
    <row r="924" spans="1:28" ht="30" customHeight="1" x14ac:dyDescent="0.55000000000000004">
      <c r="A924" s="48" t="s">
        <v>27</v>
      </c>
      <c r="B924" s="2">
        <v>2024</v>
      </c>
      <c r="C924" s="1" t="s">
        <v>28</v>
      </c>
      <c r="D924" s="1" t="s">
        <v>1236</v>
      </c>
      <c r="E924" s="1" t="s">
        <v>1237</v>
      </c>
      <c r="F924" s="1" t="s">
        <v>1256</v>
      </c>
      <c r="G924" s="1" t="s">
        <v>1257</v>
      </c>
      <c r="H924" s="1" t="s">
        <v>148</v>
      </c>
      <c r="I924" s="1" t="s">
        <v>149</v>
      </c>
      <c r="J924" s="1" t="s">
        <v>35</v>
      </c>
      <c r="K924" s="1" t="s">
        <v>150</v>
      </c>
      <c r="L924" s="1" t="s">
        <v>151</v>
      </c>
      <c r="M924" s="1" t="s">
        <v>38</v>
      </c>
      <c r="N924" s="5">
        <v>303875000</v>
      </c>
      <c r="O924" s="5"/>
      <c r="P924" s="5"/>
      <c r="Q924" s="5">
        <v>0</v>
      </c>
      <c r="R924" s="5">
        <v>0</v>
      </c>
      <c r="S924" s="5">
        <v>303875000</v>
      </c>
      <c r="T924" s="5">
        <v>0</v>
      </c>
      <c r="U924" s="5">
        <v>303875000</v>
      </c>
      <c r="V924" s="5"/>
      <c r="W924" s="5">
        <f t="shared" si="15"/>
        <v>0</v>
      </c>
      <c r="X924" s="5">
        <v>0</v>
      </c>
      <c r="Y924" s="5">
        <v>0</v>
      </c>
      <c r="Z924" s="5">
        <v>0</v>
      </c>
      <c r="AA924" s="5">
        <v>0</v>
      </c>
      <c r="AB924" s="5">
        <v>0</v>
      </c>
    </row>
    <row r="925" spans="1:28" ht="30" customHeight="1" x14ac:dyDescent="0.55000000000000004">
      <c r="A925" s="48" t="s">
        <v>27</v>
      </c>
      <c r="B925" s="2">
        <v>2024</v>
      </c>
      <c r="C925" s="1" t="s">
        <v>28</v>
      </c>
      <c r="D925" s="1" t="s">
        <v>1236</v>
      </c>
      <c r="E925" s="1" t="s">
        <v>1237</v>
      </c>
      <c r="F925" s="1" t="s">
        <v>1256</v>
      </c>
      <c r="G925" s="1" t="s">
        <v>1257</v>
      </c>
      <c r="H925" s="1" t="s">
        <v>152</v>
      </c>
      <c r="I925" s="1" t="s">
        <v>153</v>
      </c>
      <c r="J925" s="1" t="s">
        <v>35</v>
      </c>
      <c r="K925" s="1" t="s">
        <v>150</v>
      </c>
      <c r="L925" s="1" t="s">
        <v>151</v>
      </c>
      <c r="M925" s="1" t="s">
        <v>38</v>
      </c>
      <c r="N925" s="5">
        <v>9196544</v>
      </c>
      <c r="O925" s="5"/>
      <c r="P925" s="5"/>
      <c r="Q925" s="5">
        <v>0</v>
      </c>
      <c r="R925" s="5">
        <v>0</v>
      </c>
      <c r="S925" s="5">
        <v>9196544</v>
      </c>
      <c r="T925" s="5">
        <v>0</v>
      </c>
      <c r="U925" s="5">
        <v>9196544</v>
      </c>
      <c r="V925" s="5"/>
      <c r="W925" s="5">
        <f t="shared" si="15"/>
        <v>0</v>
      </c>
      <c r="X925" s="5">
        <v>0</v>
      </c>
      <c r="Y925" s="5">
        <v>0</v>
      </c>
      <c r="Z925" s="5">
        <v>0</v>
      </c>
      <c r="AA925" s="5">
        <v>0</v>
      </c>
      <c r="AB925" s="5">
        <v>0</v>
      </c>
    </row>
    <row r="926" spans="1:28" ht="30" customHeight="1" x14ac:dyDescent="0.55000000000000004">
      <c r="A926" s="48" t="s">
        <v>27</v>
      </c>
      <c r="B926" s="2">
        <v>2024</v>
      </c>
      <c r="C926" s="1" t="s">
        <v>28</v>
      </c>
      <c r="D926" s="1" t="s">
        <v>1236</v>
      </c>
      <c r="E926" s="1" t="s">
        <v>1237</v>
      </c>
      <c r="F926" s="1" t="s">
        <v>1258</v>
      </c>
      <c r="G926" s="1" t="s">
        <v>1259</v>
      </c>
      <c r="H926" s="1" t="s">
        <v>152</v>
      </c>
      <c r="I926" s="1" t="s">
        <v>153</v>
      </c>
      <c r="J926" s="1" t="s">
        <v>41</v>
      </c>
      <c r="K926" s="1" t="s">
        <v>42</v>
      </c>
      <c r="L926" s="1" t="s">
        <v>43</v>
      </c>
      <c r="M926" s="1" t="s">
        <v>38</v>
      </c>
      <c r="N926" s="5">
        <v>5226139030</v>
      </c>
      <c r="O926" s="5"/>
      <c r="P926" s="5"/>
      <c r="Q926" s="5">
        <v>0</v>
      </c>
      <c r="R926" s="5">
        <v>0</v>
      </c>
      <c r="S926" s="5">
        <v>5226139030</v>
      </c>
      <c r="T926" s="5">
        <v>5093003743</v>
      </c>
      <c r="U926" s="5">
        <v>133135287</v>
      </c>
      <c r="V926" s="5">
        <v>3727970136</v>
      </c>
      <c r="W926" s="5">
        <f t="shared" si="15"/>
        <v>1365033607</v>
      </c>
      <c r="X926" s="5">
        <v>0</v>
      </c>
      <c r="Y926" s="5">
        <v>0</v>
      </c>
      <c r="Z926" s="5">
        <v>0</v>
      </c>
      <c r="AA926" s="5">
        <v>0</v>
      </c>
      <c r="AB926" s="5">
        <v>0</v>
      </c>
    </row>
    <row r="927" spans="1:28" ht="30" customHeight="1" x14ac:dyDescent="0.55000000000000004">
      <c r="A927" s="48" t="s">
        <v>27</v>
      </c>
      <c r="B927" s="2">
        <v>2024</v>
      </c>
      <c r="C927" s="1" t="s">
        <v>28</v>
      </c>
      <c r="D927" s="1" t="s">
        <v>1236</v>
      </c>
      <c r="E927" s="1" t="s">
        <v>1237</v>
      </c>
      <c r="F927" s="1" t="s">
        <v>1258</v>
      </c>
      <c r="G927" s="1" t="s">
        <v>1259</v>
      </c>
      <c r="H927" s="1" t="s">
        <v>214</v>
      </c>
      <c r="I927" s="1" t="s">
        <v>215</v>
      </c>
      <c r="J927" s="1" t="s">
        <v>41</v>
      </c>
      <c r="K927" s="1" t="s">
        <v>42</v>
      </c>
      <c r="L927" s="1" t="s">
        <v>43</v>
      </c>
      <c r="M927" s="1" t="s">
        <v>38</v>
      </c>
      <c r="N927" s="5">
        <v>134205542.5</v>
      </c>
      <c r="O927" s="5"/>
      <c r="P927" s="5"/>
      <c r="Q927" s="5">
        <v>0</v>
      </c>
      <c r="R927" s="5">
        <v>0</v>
      </c>
      <c r="S927" s="5">
        <v>134205542.5</v>
      </c>
      <c r="T927" s="5">
        <v>107364434</v>
      </c>
      <c r="U927" s="5">
        <v>26841108.5</v>
      </c>
      <c r="V927" s="5">
        <v>0</v>
      </c>
      <c r="W927" s="5">
        <f t="shared" si="15"/>
        <v>107364434</v>
      </c>
      <c r="X927" s="5">
        <v>0</v>
      </c>
      <c r="Y927" s="5">
        <v>0</v>
      </c>
      <c r="Z927" s="5">
        <v>0</v>
      </c>
      <c r="AA927" s="5">
        <v>0</v>
      </c>
      <c r="AB927" s="5">
        <v>0</v>
      </c>
    </row>
    <row r="928" spans="1:28" ht="30" customHeight="1" x14ac:dyDescent="0.55000000000000004">
      <c r="A928" s="48" t="s">
        <v>27</v>
      </c>
      <c r="B928" s="2">
        <v>2024</v>
      </c>
      <c r="C928" s="1" t="s">
        <v>28</v>
      </c>
      <c r="D928" s="1" t="s">
        <v>1236</v>
      </c>
      <c r="E928" s="1" t="s">
        <v>1237</v>
      </c>
      <c r="F928" s="1" t="s">
        <v>1260</v>
      </c>
      <c r="G928" s="1" t="s">
        <v>1261</v>
      </c>
      <c r="H928" s="1" t="s">
        <v>190</v>
      </c>
      <c r="I928" s="1" t="s">
        <v>191</v>
      </c>
      <c r="J928" s="1" t="s">
        <v>35</v>
      </c>
      <c r="K928" s="1" t="s">
        <v>36</v>
      </c>
      <c r="L928" s="1" t="s">
        <v>37</v>
      </c>
      <c r="M928" s="1" t="s">
        <v>38</v>
      </c>
      <c r="N928" s="5">
        <v>69000000</v>
      </c>
      <c r="O928" s="5"/>
      <c r="P928" s="5"/>
      <c r="Q928" s="5">
        <v>0</v>
      </c>
      <c r="R928" s="5">
        <v>0</v>
      </c>
      <c r="S928" s="5">
        <v>69000000</v>
      </c>
      <c r="T928" s="5">
        <v>66000000</v>
      </c>
      <c r="U928" s="5">
        <v>3000000</v>
      </c>
      <c r="V928" s="5">
        <v>0</v>
      </c>
      <c r="W928" s="5">
        <f t="shared" si="15"/>
        <v>66000000</v>
      </c>
      <c r="X928" s="5">
        <v>0</v>
      </c>
      <c r="Y928" s="5">
        <v>0</v>
      </c>
      <c r="Z928" s="5">
        <v>0</v>
      </c>
      <c r="AA928" s="5">
        <v>0</v>
      </c>
      <c r="AB928" s="5">
        <v>0</v>
      </c>
    </row>
    <row r="929" spans="1:28" ht="30" customHeight="1" x14ac:dyDescent="0.55000000000000004">
      <c r="A929" s="48" t="s">
        <v>27</v>
      </c>
      <c r="B929" s="2">
        <v>2024</v>
      </c>
      <c r="C929" s="1" t="s">
        <v>28</v>
      </c>
      <c r="D929" s="1" t="s">
        <v>1236</v>
      </c>
      <c r="E929" s="1" t="s">
        <v>1237</v>
      </c>
      <c r="F929" s="1" t="s">
        <v>1262</v>
      </c>
      <c r="G929" s="1" t="s">
        <v>1263</v>
      </c>
      <c r="H929" s="1" t="s">
        <v>316</v>
      </c>
      <c r="I929" s="1" t="s">
        <v>317</v>
      </c>
      <c r="J929" s="1" t="s">
        <v>35</v>
      </c>
      <c r="K929" s="1" t="s">
        <v>36</v>
      </c>
      <c r="L929" s="1" t="s">
        <v>37</v>
      </c>
      <c r="M929" s="1" t="s">
        <v>38</v>
      </c>
      <c r="N929" s="5">
        <v>739294865</v>
      </c>
      <c r="O929" s="5"/>
      <c r="P929" s="5"/>
      <c r="Q929" s="5">
        <v>0</v>
      </c>
      <c r="R929" s="5">
        <v>0</v>
      </c>
      <c r="S929" s="5">
        <v>739294865</v>
      </c>
      <c r="T929" s="5">
        <v>394774862</v>
      </c>
      <c r="U929" s="5">
        <v>344520003</v>
      </c>
      <c r="V929" s="5">
        <v>364495500</v>
      </c>
      <c r="W929" s="5">
        <f t="shared" si="15"/>
        <v>30279362</v>
      </c>
      <c r="X929" s="5">
        <v>14431500</v>
      </c>
      <c r="Y929" s="5">
        <v>13270500</v>
      </c>
      <c r="Z929" s="5">
        <v>13270500</v>
      </c>
      <c r="AA929" s="5">
        <v>0</v>
      </c>
      <c r="AB929" s="5">
        <v>0</v>
      </c>
    </row>
    <row r="930" spans="1:28" ht="30" customHeight="1" x14ac:dyDescent="0.55000000000000004">
      <c r="A930" s="48" t="s">
        <v>27</v>
      </c>
      <c r="B930" s="2">
        <v>2024</v>
      </c>
      <c r="C930" s="1" t="s">
        <v>28</v>
      </c>
      <c r="D930" s="1" t="s">
        <v>1236</v>
      </c>
      <c r="E930" s="1" t="s">
        <v>1237</v>
      </c>
      <c r="F930" s="1" t="s">
        <v>1264</v>
      </c>
      <c r="G930" s="1" t="s">
        <v>1265</v>
      </c>
      <c r="H930" s="1" t="s">
        <v>214</v>
      </c>
      <c r="I930" s="1" t="s">
        <v>215</v>
      </c>
      <c r="J930" s="1" t="s">
        <v>41</v>
      </c>
      <c r="K930" s="1" t="s">
        <v>42</v>
      </c>
      <c r="L930" s="1" t="s">
        <v>43</v>
      </c>
      <c r="M930" s="1" t="s">
        <v>38</v>
      </c>
      <c r="N930" s="5">
        <v>45725927.5</v>
      </c>
      <c r="O930" s="5"/>
      <c r="P930" s="5"/>
      <c r="Q930" s="5">
        <v>0</v>
      </c>
      <c r="R930" s="5">
        <v>0</v>
      </c>
      <c r="S930" s="5">
        <v>45725927.5</v>
      </c>
      <c r="T930" s="5">
        <v>36580742</v>
      </c>
      <c r="U930" s="5">
        <v>9145185.5</v>
      </c>
      <c r="V930" s="5">
        <v>0</v>
      </c>
      <c r="W930" s="5">
        <f t="shared" si="15"/>
        <v>36580742</v>
      </c>
      <c r="X930" s="5">
        <v>0</v>
      </c>
      <c r="Y930" s="5">
        <v>0</v>
      </c>
      <c r="Z930" s="5">
        <v>0</v>
      </c>
      <c r="AA930" s="5">
        <v>0</v>
      </c>
      <c r="AB930" s="5">
        <v>0</v>
      </c>
    </row>
    <row r="931" spans="1:28" ht="30" customHeight="1" x14ac:dyDescent="0.55000000000000004">
      <c r="A931" s="48" t="s">
        <v>27</v>
      </c>
      <c r="B931" s="2">
        <v>2024</v>
      </c>
      <c r="C931" s="1" t="s">
        <v>28</v>
      </c>
      <c r="D931" s="1" t="s">
        <v>1266</v>
      </c>
      <c r="E931" s="1" t="s">
        <v>1267</v>
      </c>
      <c r="F931" s="1" t="s">
        <v>1268</v>
      </c>
      <c r="G931" s="1" t="s">
        <v>1269</v>
      </c>
      <c r="H931" s="1" t="s">
        <v>152</v>
      </c>
      <c r="I931" s="1" t="s">
        <v>153</v>
      </c>
      <c r="J931" s="1" t="s">
        <v>41</v>
      </c>
      <c r="K931" s="1" t="s">
        <v>42</v>
      </c>
      <c r="L931" s="1" t="s">
        <v>43</v>
      </c>
      <c r="M931" s="1" t="s">
        <v>38</v>
      </c>
      <c r="N931" s="5">
        <v>16952981</v>
      </c>
      <c r="O931" s="5"/>
      <c r="P931" s="5"/>
      <c r="Q931" s="5">
        <v>0</v>
      </c>
      <c r="R931" s="5">
        <v>0</v>
      </c>
      <c r="S931" s="5">
        <v>16952981</v>
      </c>
      <c r="T931" s="5">
        <v>0</v>
      </c>
      <c r="U931" s="5">
        <v>16952981</v>
      </c>
      <c r="V931" s="5"/>
      <c r="W931" s="5">
        <f t="shared" si="15"/>
        <v>0</v>
      </c>
      <c r="X931" s="5">
        <v>0</v>
      </c>
      <c r="Y931" s="5">
        <v>0</v>
      </c>
      <c r="Z931" s="5">
        <v>0</v>
      </c>
      <c r="AA931" s="5">
        <v>0</v>
      </c>
      <c r="AB931" s="5">
        <v>0</v>
      </c>
    </row>
    <row r="932" spans="1:28" ht="30" customHeight="1" x14ac:dyDescent="0.55000000000000004">
      <c r="A932" s="48" t="s">
        <v>27</v>
      </c>
      <c r="B932" s="2">
        <v>2024</v>
      </c>
      <c r="C932" s="1" t="s">
        <v>28</v>
      </c>
      <c r="D932" s="1" t="s">
        <v>1266</v>
      </c>
      <c r="E932" s="1" t="s">
        <v>1267</v>
      </c>
      <c r="F932" s="1" t="s">
        <v>1270</v>
      </c>
      <c r="G932" s="1" t="s">
        <v>1271</v>
      </c>
      <c r="H932" s="1" t="s">
        <v>262</v>
      </c>
      <c r="I932" s="1" t="s">
        <v>263</v>
      </c>
      <c r="J932" s="1" t="s">
        <v>41</v>
      </c>
      <c r="K932" s="1" t="s">
        <v>42</v>
      </c>
      <c r="L932" s="1" t="s">
        <v>43</v>
      </c>
      <c r="M932" s="1" t="s">
        <v>38</v>
      </c>
      <c r="N932" s="5">
        <v>186879000</v>
      </c>
      <c r="O932" s="5"/>
      <c r="P932" s="5"/>
      <c r="Q932" s="5">
        <v>0</v>
      </c>
      <c r="R932" s="5">
        <v>0</v>
      </c>
      <c r="S932" s="5">
        <v>186879000</v>
      </c>
      <c r="T932" s="5">
        <v>155733000</v>
      </c>
      <c r="U932" s="5">
        <v>31146000</v>
      </c>
      <c r="V932" s="5">
        <v>137485842</v>
      </c>
      <c r="W932" s="5">
        <f t="shared" si="15"/>
        <v>18247158</v>
      </c>
      <c r="X932" s="5">
        <v>0</v>
      </c>
      <c r="Y932" s="5">
        <v>0</v>
      </c>
      <c r="Z932" s="5">
        <v>0</v>
      </c>
      <c r="AA932" s="5">
        <v>0</v>
      </c>
      <c r="AB932" s="5">
        <v>0</v>
      </c>
    </row>
    <row r="933" spans="1:28" ht="30" customHeight="1" x14ac:dyDescent="0.55000000000000004">
      <c r="A933" s="48" t="s">
        <v>27</v>
      </c>
      <c r="B933" s="2">
        <v>2024</v>
      </c>
      <c r="C933" s="1" t="s">
        <v>28</v>
      </c>
      <c r="D933" s="1" t="s">
        <v>1266</v>
      </c>
      <c r="E933" s="1" t="s">
        <v>1267</v>
      </c>
      <c r="F933" s="1" t="s">
        <v>1270</v>
      </c>
      <c r="G933" s="1" t="s">
        <v>1271</v>
      </c>
      <c r="H933" s="1" t="s">
        <v>264</v>
      </c>
      <c r="I933" s="1" t="s">
        <v>265</v>
      </c>
      <c r="J933" s="1" t="s">
        <v>41</v>
      </c>
      <c r="K933" s="1" t="s">
        <v>42</v>
      </c>
      <c r="L933" s="1" t="s">
        <v>43</v>
      </c>
      <c r="M933" s="1" t="s">
        <v>38</v>
      </c>
      <c r="N933" s="5">
        <v>47334000</v>
      </c>
      <c r="O933" s="5"/>
      <c r="P933" s="5"/>
      <c r="Q933" s="5">
        <v>0</v>
      </c>
      <c r="R933" s="5">
        <v>0</v>
      </c>
      <c r="S933" s="5">
        <v>47334000</v>
      </c>
      <c r="T933" s="5">
        <v>47334000</v>
      </c>
      <c r="U933" s="5">
        <v>0</v>
      </c>
      <c r="V933" s="5">
        <v>0</v>
      </c>
      <c r="W933" s="5">
        <f t="shared" si="15"/>
        <v>47334000</v>
      </c>
      <c r="X933" s="5">
        <v>0</v>
      </c>
      <c r="Y933" s="5">
        <v>0</v>
      </c>
      <c r="Z933" s="5">
        <v>0</v>
      </c>
      <c r="AA933" s="5">
        <v>0</v>
      </c>
      <c r="AB933" s="5">
        <v>0</v>
      </c>
    </row>
    <row r="934" spans="1:28" ht="30" customHeight="1" x14ac:dyDescent="0.55000000000000004">
      <c r="A934" s="48" t="s">
        <v>27</v>
      </c>
      <c r="B934" s="2">
        <v>2024</v>
      </c>
      <c r="C934" s="1" t="s">
        <v>28</v>
      </c>
      <c r="D934" s="1" t="s">
        <v>1266</v>
      </c>
      <c r="E934" s="1" t="s">
        <v>1267</v>
      </c>
      <c r="F934" s="1" t="s">
        <v>1270</v>
      </c>
      <c r="G934" s="1" t="s">
        <v>1271</v>
      </c>
      <c r="H934" s="1" t="s">
        <v>270</v>
      </c>
      <c r="I934" s="1" t="s">
        <v>271</v>
      </c>
      <c r="J934" s="1" t="s">
        <v>41</v>
      </c>
      <c r="K934" s="1" t="s">
        <v>42</v>
      </c>
      <c r="L934" s="1" t="s">
        <v>43</v>
      </c>
      <c r="M934" s="1" t="s">
        <v>38</v>
      </c>
      <c r="N934" s="5">
        <v>47334000</v>
      </c>
      <c r="O934" s="5"/>
      <c r="P934" s="5"/>
      <c r="Q934" s="5">
        <v>0</v>
      </c>
      <c r="R934" s="5">
        <v>0</v>
      </c>
      <c r="S934" s="5">
        <v>47334000</v>
      </c>
      <c r="T934" s="5">
        <v>47334000</v>
      </c>
      <c r="U934" s="5">
        <v>0</v>
      </c>
      <c r="V934" s="5">
        <v>0</v>
      </c>
      <c r="W934" s="5">
        <f t="shared" si="15"/>
        <v>47334000</v>
      </c>
      <c r="X934" s="5">
        <v>0</v>
      </c>
      <c r="Y934" s="5">
        <v>0</v>
      </c>
      <c r="Z934" s="5">
        <v>0</v>
      </c>
      <c r="AA934" s="5">
        <v>0</v>
      </c>
      <c r="AB934" s="5">
        <v>0</v>
      </c>
    </row>
    <row r="935" spans="1:28" ht="30" customHeight="1" x14ac:dyDescent="0.55000000000000004">
      <c r="A935" s="48" t="s">
        <v>27</v>
      </c>
      <c r="B935" s="2">
        <v>2024</v>
      </c>
      <c r="C935" s="1" t="s">
        <v>28</v>
      </c>
      <c r="D935" s="1" t="s">
        <v>1266</v>
      </c>
      <c r="E935" s="1" t="s">
        <v>1267</v>
      </c>
      <c r="F935" s="1" t="s">
        <v>1270</v>
      </c>
      <c r="G935" s="1" t="s">
        <v>1271</v>
      </c>
      <c r="H935" s="1" t="s">
        <v>152</v>
      </c>
      <c r="I935" s="1" t="s">
        <v>153</v>
      </c>
      <c r="J935" s="1" t="s">
        <v>41</v>
      </c>
      <c r="K935" s="1" t="s">
        <v>42</v>
      </c>
      <c r="L935" s="1" t="s">
        <v>43</v>
      </c>
      <c r="M935" s="1" t="s">
        <v>38</v>
      </c>
      <c r="N935" s="5">
        <v>1584249718</v>
      </c>
      <c r="O935" s="5">
        <v>0</v>
      </c>
      <c r="P935" s="5">
        <v>26715000</v>
      </c>
      <c r="Q935" s="5">
        <v>0</v>
      </c>
      <c r="R935" s="5">
        <v>0</v>
      </c>
      <c r="S935" s="5">
        <v>1557534718</v>
      </c>
      <c r="T935" s="5">
        <v>1416211770</v>
      </c>
      <c r="U935" s="5">
        <v>141322948</v>
      </c>
      <c r="V935" s="5">
        <v>566661713</v>
      </c>
      <c r="W935" s="5">
        <f t="shared" si="15"/>
        <v>849550057</v>
      </c>
      <c r="X935" s="5">
        <v>32466880</v>
      </c>
      <c r="Y935" s="5">
        <v>32466880</v>
      </c>
      <c r="Z935" s="5">
        <v>32466880</v>
      </c>
      <c r="AA935" s="5">
        <v>0</v>
      </c>
      <c r="AB935" s="5">
        <v>0</v>
      </c>
    </row>
    <row r="936" spans="1:28" ht="30" customHeight="1" x14ac:dyDescent="0.55000000000000004">
      <c r="A936" s="48" t="s">
        <v>27</v>
      </c>
      <c r="B936" s="2">
        <v>2024</v>
      </c>
      <c r="C936" s="1" t="s">
        <v>28</v>
      </c>
      <c r="D936" s="1" t="s">
        <v>1266</v>
      </c>
      <c r="E936" s="1" t="s">
        <v>1267</v>
      </c>
      <c r="F936" s="1" t="s">
        <v>1270</v>
      </c>
      <c r="G936" s="1" t="s">
        <v>1271</v>
      </c>
      <c r="H936" s="1" t="s">
        <v>152</v>
      </c>
      <c r="I936" s="1" t="s">
        <v>153</v>
      </c>
      <c r="J936" s="1" t="s">
        <v>35</v>
      </c>
      <c r="K936" s="1" t="s">
        <v>36</v>
      </c>
      <c r="L936" s="1" t="s">
        <v>37</v>
      </c>
      <c r="M936" s="1" t="s">
        <v>38</v>
      </c>
      <c r="N936" s="5">
        <v>43007642</v>
      </c>
      <c r="O936" s="5"/>
      <c r="P936" s="5"/>
      <c r="Q936" s="5">
        <v>0</v>
      </c>
      <c r="R936" s="5">
        <v>0</v>
      </c>
      <c r="S936" s="5">
        <v>43007642</v>
      </c>
      <c r="T936" s="5">
        <v>0</v>
      </c>
      <c r="U936" s="5">
        <v>43007642</v>
      </c>
      <c r="V936" s="5"/>
      <c r="W936" s="5">
        <f t="shared" si="15"/>
        <v>0</v>
      </c>
      <c r="X936" s="5">
        <v>0</v>
      </c>
      <c r="Y936" s="5">
        <v>0</v>
      </c>
      <c r="Z936" s="5">
        <v>0</v>
      </c>
      <c r="AA936" s="5">
        <v>0</v>
      </c>
      <c r="AB936" s="5">
        <v>0</v>
      </c>
    </row>
    <row r="937" spans="1:28" ht="30" customHeight="1" x14ac:dyDescent="0.55000000000000004">
      <c r="A937" s="48" t="s">
        <v>27</v>
      </c>
      <c r="B937" s="2">
        <v>2024</v>
      </c>
      <c r="C937" s="1" t="s">
        <v>28</v>
      </c>
      <c r="D937" s="1" t="s">
        <v>1266</v>
      </c>
      <c r="E937" s="1" t="s">
        <v>1267</v>
      </c>
      <c r="F937" s="1" t="s">
        <v>1270</v>
      </c>
      <c r="G937" s="1" t="s">
        <v>1271</v>
      </c>
      <c r="H937" s="1" t="s">
        <v>200</v>
      </c>
      <c r="I937" s="1" t="s">
        <v>201</v>
      </c>
      <c r="J937" s="1" t="s">
        <v>35</v>
      </c>
      <c r="K937" s="1" t="s">
        <v>150</v>
      </c>
      <c r="L937" s="1" t="s">
        <v>151</v>
      </c>
      <c r="M937" s="1" t="s">
        <v>38</v>
      </c>
      <c r="N937" s="5">
        <v>172480</v>
      </c>
      <c r="O937" s="5"/>
      <c r="P937" s="5"/>
      <c r="Q937" s="5">
        <v>0</v>
      </c>
      <c r="R937" s="5">
        <v>0</v>
      </c>
      <c r="S937" s="5">
        <v>172480</v>
      </c>
      <c r="T937" s="5">
        <v>0</v>
      </c>
      <c r="U937" s="5">
        <v>172480</v>
      </c>
      <c r="V937" s="5"/>
      <c r="W937" s="5">
        <f t="shared" si="15"/>
        <v>0</v>
      </c>
      <c r="X937" s="5">
        <v>0</v>
      </c>
      <c r="Y937" s="5">
        <v>0</v>
      </c>
      <c r="Z937" s="5">
        <v>0</v>
      </c>
      <c r="AA937" s="5">
        <v>0</v>
      </c>
      <c r="AB937" s="5">
        <v>0</v>
      </c>
    </row>
    <row r="938" spans="1:28" ht="30" customHeight="1" x14ac:dyDescent="0.55000000000000004">
      <c r="A938" s="48" t="s">
        <v>27</v>
      </c>
      <c r="B938" s="2">
        <v>2024</v>
      </c>
      <c r="C938" s="1" t="s">
        <v>28</v>
      </c>
      <c r="D938" s="1" t="s">
        <v>1266</v>
      </c>
      <c r="E938" s="1" t="s">
        <v>1267</v>
      </c>
      <c r="F938" s="1" t="s">
        <v>1270</v>
      </c>
      <c r="G938" s="1" t="s">
        <v>1271</v>
      </c>
      <c r="H938" s="1" t="s">
        <v>332</v>
      </c>
      <c r="I938" s="1" t="s">
        <v>333</v>
      </c>
      <c r="J938" s="1" t="s">
        <v>41</v>
      </c>
      <c r="K938" s="1" t="s">
        <v>42</v>
      </c>
      <c r="L938" s="1" t="s">
        <v>43</v>
      </c>
      <c r="M938" s="1" t="s">
        <v>38</v>
      </c>
      <c r="N938" s="5">
        <v>41040000</v>
      </c>
      <c r="O938" s="5"/>
      <c r="P938" s="5"/>
      <c r="Q938" s="5">
        <v>0</v>
      </c>
      <c r="R938" s="5">
        <v>0</v>
      </c>
      <c r="S938" s="5">
        <v>41040000</v>
      </c>
      <c r="T938" s="5">
        <v>34040000</v>
      </c>
      <c r="U938" s="5">
        <v>7000000</v>
      </c>
      <c r="V938" s="5">
        <v>0</v>
      </c>
      <c r="W938" s="5">
        <f t="shared" si="15"/>
        <v>34040000</v>
      </c>
      <c r="X938" s="5">
        <v>0</v>
      </c>
      <c r="Y938" s="5">
        <v>0</v>
      </c>
      <c r="Z938" s="5">
        <v>0</v>
      </c>
      <c r="AA938" s="5">
        <v>0</v>
      </c>
      <c r="AB938" s="5">
        <v>0</v>
      </c>
    </row>
    <row r="939" spans="1:28" ht="30" customHeight="1" x14ac:dyDescent="0.55000000000000004">
      <c r="A939" s="48" t="s">
        <v>27</v>
      </c>
      <c r="B939" s="2">
        <v>2024</v>
      </c>
      <c r="C939" s="1" t="s">
        <v>28</v>
      </c>
      <c r="D939" s="1" t="s">
        <v>1266</v>
      </c>
      <c r="E939" s="1" t="s">
        <v>1267</v>
      </c>
      <c r="F939" s="1" t="s">
        <v>1272</v>
      </c>
      <c r="G939" s="1" t="s">
        <v>1273</v>
      </c>
      <c r="H939" s="1" t="s">
        <v>152</v>
      </c>
      <c r="I939" s="1" t="s">
        <v>153</v>
      </c>
      <c r="J939" s="1" t="s">
        <v>41</v>
      </c>
      <c r="K939" s="1" t="s">
        <v>42</v>
      </c>
      <c r="L939" s="1" t="s">
        <v>43</v>
      </c>
      <c r="M939" s="1" t="s">
        <v>38</v>
      </c>
      <c r="N939" s="5">
        <v>52159699</v>
      </c>
      <c r="O939" s="5"/>
      <c r="P939" s="5"/>
      <c r="Q939" s="5">
        <v>0</v>
      </c>
      <c r="R939" s="5">
        <v>0</v>
      </c>
      <c r="S939" s="5">
        <v>52159699</v>
      </c>
      <c r="T939" s="5">
        <v>52159699</v>
      </c>
      <c r="U939" s="5">
        <v>0</v>
      </c>
      <c r="V939" s="5">
        <v>50194261</v>
      </c>
      <c r="W939" s="5">
        <f t="shared" si="15"/>
        <v>1965438</v>
      </c>
      <c r="X939" s="5">
        <v>0</v>
      </c>
      <c r="Y939" s="5">
        <v>0</v>
      </c>
      <c r="Z939" s="5">
        <v>0</v>
      </c>
      <c r="AA939" s="5">
        <v>0</v>
      </c>
      <c r="AB939" s="5">
        <v>0</v>
      </c>
    </row>
    <row r="940" spans="1:28" ht="30" customHeight="1" x14ac:dyDescent="0.55000000000000004">
      <c r="A940" s="48" t="s">
        <v>27</v>
      </c>
      <c r="B940" s="2">
        <v>2024</v>
      </c>
      <c r="C940" s="1" t="s">
        <v>28</v>
      </c>
      <c r="D940" s="1" t="s">
        <v>1266</v>
      </c>
      <c r="E940" s="1" t="s">
        <v>1267</v>
      </c>
      <c r="F940" s="1" t="s">
        <v>1272</v>
      </c>
      <c r="G940" s="1" t="s">
        <v>1273</v>
      </c>
      <c r="H940" s="1" t="s">
        <v>152</v>
      </c>
      <c r="I940" s="1" t="s">
        <v>153</v>
      </c>
      <c r="J940" s="1" t="s">
        <v>35</v>
      </c>
      <c r="K940" s="1" t="s">
        <v>150</v>
      </c>
      <c r="L940" s="1" t="s">
        <v>151</v>
      </c>
      <c r="M940" s="1" t="s">
        <v>38</v>
      </c>
      <c r="N940" s="5">
        <v>390555779</v>
      </c>
      <c r="O940" s="5"/>
      <c r="P940" s="5"/>
      <c r="Q940" s="5">
        <v>0</v>
      </c>
      <c r="R940" s="5">
        <v>0</v>
      </c>
      <c r="S940" s="5">
        <v>390555779</v>
      </c>
      <c r="T940" s="5">
        <v>371843512</v>
      </c>
      <c r="U940" s="5">
        <v>18712267</v>
      </c>
      <c r="V940" s="5">
        <v>229143070</v>
      </c>
      <c r="W940" s="5">
        <f t="shared" si="15"/>
        <v>142700442</v>
      </c>
      <c r="X940" s="5">
        <v>0</v>
      </c>
      <c r="Y940" s="5">
        <v>0</v>
      </c>
      <c r="Z940" s="5">
        <v>0</v>
      </c>
      <c r="AA940" s="5">
        <v>0</v>
      </c>
      <c r="AB940" s="5">
        <v>0</v>
      </c>
    </row>
    <row r="941" spans="1:28" ht="30" customHeight="1" x14ac:dyDescent="0.55000000000000004">
      <c r="A941" s="48" t="s">
        <v>27</v>
      </c>
      <c r="B941" s="2">
        <v>2024</v>
      </c>
      <c r="C941" s="1" t="s">
        <v>28</v>
      </c>
      <c r="D941" s="1" t="s">
        <v>1266</v>
      </c>
      <c r="E941" s="1" t="s">
        <v>1267</v>
      </c>
      <c r="F941" s="1" t="s">
        <v>1274</v>
      </c>
      <c r="G941" s="1" t="s">
        <v>1275</v>
      </c>
      <c r="H941" s="1" t="s">
        <v>242</v>
      </c>
      <c r="I941" s="1" t="s">
        <v>243</v>
      </c>
      <c r="J941" s="1" t="s">
        <v>41</v>
      </c>
      <c r="K941" s="1" t="s">
        <v>42</v>
      </c>
      <c r="L941" s="1" t="s">
        <v>43</v>
      </c>
      <c r="M941" s="1" t="s">
        <v>38</v>
      </c>
      <c r="N941" s="5">
        <v>5200000</v>
      </c>
      <c r="O941" s="5"/>
      <c r="P941" s="5"/>
      <c r="Q941" s="5">
        <v>0</v>
      </c>
      <c r="R941" s="5">
        <v>0</v>
      </c>
      <c r="S941" s="5">
        <v>5200000</v>
      </c>
      <c r="T941" s="5">
        <v>0</v>
      </c>
      <c r="U941" s="5">
        <v>5200000</v>
      </c>
      <c r="V941" s="5"/>
      <c r="W941" s="5">
        <f t="shared" si="15"/>
        <v>0</v>
      </c>
      <c r="X941" s="5">
        <v>0</v>
      </c>
      <c r="Y941" s="5">
        <v>0</v>
      </c>
      <c r="Z941" s="5">
        <v>0</v>
      </c>
      <c r="AA941" s="5">
        <v>0</v>
      </c>
      <c r="AB941" s="5">
        <v>0</v>
      </c>
    </row>
    <row r="942" spans="1:28" ht="30" customHeight="1" x14ac:dyDescent="0.55000000000000004">
      <c r="A942" s="48" t="s">
        <v>27</v>
      </c>
      <c r="B942" s="2">
        <v>2024</v>
      </c>
      <c r="C942" s="1" t="s">
        <v>28</v>
      </c>
      <c r="D942" s="1" t="s">
        <v>1266</v>
      </c>
      <c r="E942" s="1" t="s">
        <v>1267</v>
      </c>
      <c r="F942" s="1" t="s">
        <v>1274</v>
      </c>
      <c r="G942" s="1" t="s">
        <v>1275</v>
      </c>
      <c r="H942" s="1" t="s">
        <v>244</v>
      </c>
      <c r="I942" s="1" t="s">
        <v>245</v>
      </c>
      <c r="J942" s="1" t="s">
        <v>41</v>
      </c>
      <c r="K942" s="1" t="s">
        <v>42</v>
      </c>
      <c r="L942" s="1" t="s">
        <v>43</v>
      </c>
      <c r="M942" s="1" t="s">
        <v>38</v>
      </c>
      <c r="N942" s="5">
        <v>240000000</v>
      </c>
      <c r="O942" s="5"/>
      <c r="P942" s="5"/>
      <c r="Q942" s="5">
        <v>0</v>
      </c>
      <c r="R942" s="5">
        <v>0</v>
      </c>
      <c r="S942" s="5">
        <v>240000000</v>
      </c>
      <c r="T942" s="5">
        <v>0</v>
      </c>
      <c r="U942" s="5">
        <v>240000000</v>
      </c>
      <c r="V942" s="5"/>
      <c r="W942" s="5">
        <f t="shared" si="15"/>
        <v>0</v>
      </c>
      <c r="X942" s="5">
        <v>0</v>
      </c>
      <c r="Y942" s="5">
        <v>0</v>
      </c>
      <c r="Z942" s="5">
        <v>0</v>
      </c>
      <c r="AA942" s="5">
        <v>0</v>
      </c>
      <c r="AB942" s="5">
        <v>0</v>
      </c>
    </row>
    <row r="943" spans="1:28" ht="30" customHeight="1" x14ac:dyDescent="0.55000000000000004">
      <c r="A943" s="48" t="s">
        <v>27</v>
      </c>
      <c r="B943" s="2">
        <v>2024</v>
      </c>
      <c r="C943" s="1" t="s">
        <v>28</v>
      </c>
      <c r="D943" s="1" t="s">
        <v>1266</v>
      </c>
      <c r="E943" s="1" t="s">
        <v>1267</v>
      </c>
      <c r="F943" s="1" t="s">
        <v>1274</v>
      </c>
      <c r="G943" s="1" t="s">
        <v>1275</v>
      </c>
      <c r="H943" s="1" t="s">
        <v>246</v>
      </c>
      <c r="I943" s="1" t="s">
        <v>247</v>
      </c>
      <c r="J943" s="1" t="s">
        <v>41</v>
      </c>
      <c r="K943" s="1" t="s">
        <v>42</v>
      </c>
      <c r="L943" s="1" t="s">
        <v>43</v>
      </c>
      <c r="M943" s="1" t="s">
        <v>38</v>
      </c>
      <c r="N943" s="5">
        <v>282678750</v>
      </c>
      <c r="O943" s="5"/>
      <c r="P943" s="5"/>
      <c r="Q943" s="5">
        <v>0</v>
      </c>
      <c r="R943" s="5">
        <v>0</v>
      </c>
      <c r="S943" s="5">
        <v>282678750</v>
      </c>
      <c r="T943" s="5">
        <v>0</v>
      </c>
      <c r="U943" s="5">
        <v>282678750</v>
      </c>
      <c r="V943" s="5"/>
      <c r="W943" s="5">
        <f t="shared" si="15"/>
        <v>0</v>
      </c>
      <c r="X943" s="5">
        <v>0</v>
      </c>
      <c r="Y943" s="5">
        <v>0</v>
      </c>
      <c r="Z943" s="5">
        <v>0</v>
      </c>
      <c r="AA943" s="5">
        <v>0</v>
      </c>
      <c r="AB943" s="5">
        <v>0</v>
      </c>
    </row>
    <row r="944" spans="1:28" ht="30" customHeight="1" x14ac:dyDescent="0.55000000000000004">
      <c r="A944" s="48" t="s">
        <v>27</v>
      </c>
      <c r="B944" s="2">
        <v>2024</v>
      </c>
      <c r="C944" s="1" t="s">
        <v>28</v>
      </c>
      <c r="D944" s="1" t="s">
        <v>1266</v>
      </c>
      <c r="E944" s="1" t="s">
        <v>1267</v>
      </c>
      <c r="F944" s="1" t="s">
        <v>1276</v>
      </c>
      <c r="G944" s="1" t="s">
        <v>1277</v>
      </c>
      <c r="H944" s="1" t="s">
        <v>60</v>
      </c>
      <c r="I944" s="1" t="s">
        <v>61</v>
      </c>
      <c r="J944" s="1" t="s">
        <v>41</v>
      </c>
      <c r="K944" s="1" t="s">
        <v>42</v>
      </c>
      <c r="L944" s="1" t="s">
        <v>43</v>
      </c>
      <c r="M944" s="1" t="s">
        <v>38</v>
      </c>
      <c r="N944" s="5">
        <v>153795000</v>
      </c>
      <c r="O944" s="5"/>
      <c r="P944" s="5"/>
      <c r="Q944" s="5">
        <v>0</v>
      </c>
      <c r="R944" s="5">
        <v>0</v>
      </c>
      <c r="S944" s="5">
        <v>153795000</v>
      </c>
      <c r="T944" s="5">
        <v>0</v>
      </c>
      <c r="U944" s="5">
        <v>153795000</v>
      </c>
      <c r="V944" s="5"/>
      <c r="W944" s="5">
        <f t="shared" si="15"/>
        <v>0</v>
      </c>
      <c r="X944" s="5">
        <v>0</v>
      </c>
      <c r="Y944" s="5">
        <v>0</v>
      </c>
      <c r="Z944" s="5">
        <v>0</v>
      </c>
      <c r="AA944" s="5">
        <v>0</v>
      </c>
      <c r="AB944" s="5">
        <v>0</v>
      </c>
    </row>
    <row r="945" spans="1:28" ht="30" customHeight="1" x14ac:dyDescent="0.55000000000000004">
      <c r="A945" s="48" t="s">
        <v>27</v>
      </c>
      <c r="B945" s="2">
        <v>2024</v>
      </c>
      <c r="C945" s="1" t="s">
        <v>28</v>
      </c>
      <c r="D945" s="1" t="s">
        <v>1266</v>
      </c>
      <c r="E945" s="1" t="s">
        <v>1267</v>
      </c>
      <c r="F945" s="1" t="s">
        <v>1278</v>
      </c>
      <c r="G945" s="1" t="s">
        <v>1279</v>
      </c>
      <c r="H945" s="1" t="s">
        <v>340</v>
      </c>
      <c r="I945" s="1" t="s">
        <v>341</v>
      </c>
      <c r="J945" s="1" t="s">
        <v>41</v>
      </c>
      <c r="K945" s="1" t="s">
        <v>42</v>
      </c>
      <c r="L945" s="1" t="s">
        <v>43</v>
      </c>
      <c r="M945" s="1" t="s">
        <v>38</v>
      </c>
      <c r="N945" s="5">
        <v>151100000</v>
      </c>
      <c r="O945" s="5"/>
      <c r="P945" s="5"/>
      <c r="Q945" s="5">
        <v>0</v>
      </c>
      <c r="R945" s="5">
        <v>0</v>
      </c>
      <c r="S945" s="5">
        <v>151100000</v>
      </c>
      <c r="T945" s="5">
        <v>146100000</v>
      </c>
      <c r="U945" s="5">
        <v>5000000</v>
      </c>
      <c r="V945" s="5">
        <v>0</v>
      </c>
      <c r="W945" s="5">
        <f t="shared" si="15"/>
        <v>146100000</v>
      </c>
      <c r="X945" s="5">
        <v>0</v>
      </c>
      <c r="Y945" s="5">
        <v>0</v>
      </c>
      <c r="Z945" s="5">
        <v>0</v>
      </c>
      <c r="AA945" s="5">
        <v>0</v>
      </c>
      <c r="AB945" s="5">
        <v>0</v>
      </c>
    </row>
    <row r="946" spans="1:28" ht="30" customHeight="1" x14ac:dyDescent="0.55000000000000004">
      <c r="A946" s="48" t="s">
        <v>27</v>
      </c>
      <c r="B946" s="2">
        <v>2024</v>
      </c>
      <c r="C946" s="1" t="s">
        <v>28</v>
      </c>
      <c r="D946" s="1" t="s">
        <v>1266</v>
      </c>
      <c r="E946" s="1" t="s">
        <v>1267</v>
      </c>
      <c r="F946" s="1" t="s">
        <v>1278</v>
      </c>
      <c r="G946" s="1" t="s">
        <v>1279</v>
      </c>
      <c r="H946" s="1" t="s">
        <v>214</v>
      </c>
      <c r="I946" s="1" t="s">
        <v>215</v>
      </c>
      <c r="J946" s="1" t="s">
        <v>41</v>
      </c>
      <c r="K946" s="1" t="s">
        <v>42</v>
      </c>
      <c r="L946" s="1" t="s">
        <v>43</v>
      </c>
      <c r="M946" s="1" t="s">
        <v>38</v>
      </c>
      <c r="N946" s="5">
        <v>14946000</v>
      </c>
      <c r="O946" s="5"/>
      <c r="P946" s="5"/>
      <c r="Q946" s="5">
        <v>0</v>
      </c>
      <c r="R946" s="5">
        <v>0</v>
      </c>
      <c r="S946" s="5">
        <v>14946000</v>
      </c>
      <c r="T946" s="5">
        <v>0</v>
      </c>
      <c r="U946" s="5">
        <v>14946000</v>
      </c>
      <c r="V946" s="5"/>
      <c r="W946" s="5">
        <f t="shared" si="15"/>
        <v>0</v>
      </c>
      <c r="X946" s="5">
        <v>0</v>
      </c>
      <c r="Y946" s="5">
        <v>0</v>
      </c>
      <c r="Z946" s="5">
        <v>0</v>
      </c>
      <c r="AA946" s="5">
        <v>0</v>
      </c>
      <c r="AB946" s="5">
        <v>0</v>
      </c>
    </row>
    <row r="947" spans="1:28" ht="30" customHeight="1" x14ac:dyDescent="0.55000000000000004">
      <c r="A947" s="48" t="s">
        <v>27</v>
      </c>
      <c r="B947" s="2">
        <v>2024</v>
      </c>
      <c r="C947" s="1" t="s">
        <v>28</v>
      </c>
      <c r="D947" s="1" t="s">
        <v>1266</v>
      </c>
      <c r="E947" s="1" t="s">
        <v>1267</v>
      </c>
      <c r="F947" s="1" t="s">
        <v>1280</v>
      </c>
      <c r="G947" s="1" t="s">
        <v>1281</v>
      </c>
      <c r="H947" s="1" t="s">
        <v>152</v>
      </c>
      <c r="I947" s="1" t="s">
        <v>153</v>
      </c>
      <c r="J947" s="1" t="s">
        <v>41</v>
      </c>
      <c r="K947" s="1" t="s">
        <v>42</v>
      </c>
      <c r="L947" s="1" t="s">
        <v>43</v>
      </c>
      <c r="M947" s="1" t="s">
        <v>38</v>
      </c>
      <c r="N947" s="5">
        <v>358022714</v>
      </c>
      <c r="O947" s="5"/>
      <c r="P947" s="5"/>
      <c r="Q947" s="5">
        <v>0</v>
      </c>
      <c r="R947" s="5">
        <v>0</v>
      </c>
      <c r="S947" s="5">
        <v>358022714</v>
      </c>
      <c r="T947" s="5">
        <v>250846200</v>
      </c>
      <c r="U947" s="5">
        <v>107176514</v>
      </c>
      <c r="V947" s="5">
        <v>0</v>
      </c>
      <c r="W947" s="5">
        <f t="shared" si="15"/>
        <v>250846200</v>
      </c>
      <c r="X947" s="5">
        <v>0</v>
      </c>
      <c r="Y947" s="5">
        <v>0</v>
      </c>
      <c r="Z947" s="5">
        <v>0</v>
      </c>
      <c r="AA947" s="5">
        <v>0</v>
      </c>
      <c r="AB947" s="5">
        <v>0</v>
      </c>
    </row>
    <row r="948" spans="1:28" ht="30" customHeight="1" x14ac:dyDescent="0.55000000000000004">
      <c r="A948" s="48" t="s">
        <v>27</v>
      </c>
      <c r="B948" s="2">
        <v>2024</v>
      </c>
      <c r="C948" s="1" t="s">
        <v>28</v>
      </c>
      <c r="D948" s="1" t="s">
        <v>1266</v>
      </c>
      <c r="E948" s="1" t="s">
        <v>1267</v>
      </c>
      <c r="F948" s="1" t="s">
        <v>1282</v>
      </c>
      <c r="G948" s="1" t="s">
        <v>1283</v>
      </c>
      <c r="H948" s="1" t="s">
        <v>148</v>
      </c>
      <c r="I948" s="1" t="s">
        <v>149</v>
      </c>
      <c r="J948" s="1" t="s">
        <v>35</v>
      </c>
      <c r="K948" s="1" t="s">
        <v>150</v>
      </c>
      <c r="L948" s="1" t="s">
        <v>151</v>
      </c>
      <c r="M948" s="1" t="s">
        <v>38</v>
      </c>
      <c r="N948" s="5">
        <v>165750000</v>
      </c>
      <c r="O948" s="5"/>
      <c r="P948" s="5"/>
      <c r="Q948" s="5">
        <v>0</v>
      </c>
      <c r="R948" s="5">
        <v>0</v>
      </c>
      <c r="S948" s="5">
        <v>165750000</v>
      </c>
      <c r="T948" s="5">
        <v>0</v>
      </c>
      <c r="U948" s="5">
        <v>165750000</v>
      </c>
      <c r="V948" s="5"/>
      <c r="W948" s="5">
        <f t="shared" si="15"/>
        <v>0</v>
      </c>
      <c r="X948" s="5">
        <v>0</v>
      </c>
      <c r="Y948" s="5">
        <v>0</v>
      </c>
      <c r="Z948" s="5">
        <v>0</v>
      </c>
      <c r="AA948" s="5">
        <v>0</v>
      </c>
      <c r="AB948" s="5">
        <v>0</v>
      </c>
    </row>
    <row r="949" spans="1:28" ht="30" customHeight="1" x14ac:dyDescent="0.55000000000000004">
      <c r="A949" s="48" t="s">
        <v>27</v>
      </c>
      <c r="B949" s="2">
        <v>2024</v>
      </c>
      <c r="C949" s="1" t="s">
        <v>28</v>
      </c>
      <c r="D949" s="1" t="s">
        <v>1266</v>
      </c>
      <c r="E949" s="1" t="s">
        <v>1267</v>
      </c>
      <c r="F949" s="1" t="s">
        <v>1282</v>
      </c>
      <c r="G949" s="1" t="s">
        <v>1283</v>
      </c>
      <c r="H949" s="1" t="s">
        <v>152</v>
      </c>
      <c r="I949" s="1" t="s">
        <v>153</v>
      </c>
      <c r="J949" s="1" t="s">
        <v>35</v>
      </c>
      <c r="K949" s="1" t="s">
        <v>150</v>
      </c>
      <c r="L949" s="1" t="s">
        <v>151</v>
      </c>
      <c r="M949" s="1" t="s">
        <v>38</v>
      </c>
      <c r="N949" s="5">
        <v>7765738</v>
      </c>
      <c r="O949" s="5"/>
      <c r="P949" s="5"/>
      <c r="Q949" s="5">
        <v>0</v>
      </c>
      <c r="R949" s="5">
        <v>0</v>
      </c>
      <c r="S949" s="5">
        <v>7765738</v>
      </c>
      <c r="T949" s="5">
        <v>0</v>
      </c>
      <c r="U949" s="5">
        <v>7765738</v>
      </c>
      <c r="V949" s="5"/>
      <c r="W949" s="5">
        <f t="shared" si="15"/>
        <v>0</v>
      </c>
      <c r="X949" s="5">
        <v>0</v>
      </c>
      <c r="Y949" s="5">
        <v>0</v>
      </c>
      <c r="Z949" s="5">
        <v>0</v>
      </c>
      <c r="AA949" s="5">
        <v>0</v>
      </c>
      <c r="AB949" s="5">
        <v>0</v>
      </c>
    </row>
    <row r="950" spans="1:28" ht="30" customHeight="1" x14ac:dyDescent="0.55000000000000004">
      <c r="A950" s="48" t="s">
        <v>27</v>
      </c>
      <c r="B950" s="2">
        <v>2024</v>
      </c>
      <c r="C950" s="1" t="s">
        <v>28</v>
      </c>
      <c r="D950" s="1" t="s">
        <v>1266</v>
      </c>
      <c r="E950" s="1" t="s">
        <v>1267</v>
      </c>
      <c r="F950" s="1" t="s">
        <v>1284</v>
      </c>
      <c r="G950" s="1" t="s">
        <v>1285</v>
      </c>
      <c r="H950" s="1" t="s">
        <v>152</v>
      </c>
      <c r="I950" s="1" t="s">
        <v>153</v>
      </c>
      <c r="J950" s="1" t="s">
        <v>41</v>
      </c>
      <c r="K950" s="1" t="s">
        <v>42</v>
      </c>
      <c r="L950" s="1" t="s">
        <v>43</v>
      </c>
      <c r="M950" s="1" t="s">
        <v>38</v>
      </c>
      <c r="N950" s="5">
        <v>3572130451</v>
      </c>
      <c r="O950" s="5"/>
      <c r="P950" s="5"/>
      <c r="Q950" s="5">
        <v>0</v>
      </c>
      <c r="R950" s="5">
        <v>0</v>
      </c>
      <c r="S950" s="5">
        <v>3572130451</v>
      </c>
      <c r="T950" s="5">
        <v>3441828362</v>
      </c>
      <c r="U950" s="5">
        <v>130302089</v>
      </c>
      <c r="V950" s="5">
        <v>1057414995</v>
      </c>
      <c r="W950" s="5">
        <f t="shared" si="15"/>
        <v>2384413367</v>
      </c>
      <c r="X950" s="5">
        <v>0</v>
      </c>
      <c r="Y950" s="5">
        <v>0</v>
      </c>
      <c r="Z950" s="5">
        <v>0</v>
      </c>
      <c r="AA950" s="5">
        <v>0</v>
      </c>
      <c r="AB950" s="5">
        <v>0</v>
      </c>
    </row>
    <row r="951" spans="1:28" ht="30" customHeight="1" x14ac:dyDescent="0.55000000000000004">
      <c r="A951" s="48" t="s">
        <v>27</v>
      </c>
      <c r="B951" s="2">
        <v>2024</v>
      </c>
      <c r="C951" s="1" t="s">
        <v>28</v>
      </c>
      <c r="D951" s="1" t="s">
        <v>1266</v>
      </c>
      <c r="E951" s="1" t="s">
        <v>1267</v>
      </c>
      <c r="F951" s="1" t="s">
        <v>1284</v>
      </c>
      <c r="G951" s="1" t="s">
        <v>1285</v>
      </c>
      <c r="H951" s="1" t="s">
        <v>214</v>
      </c>
      <c r="I951" s="1" t="s">
        <v>215</v>
      </c>
      <c r="J951" s="1" t="s">
        <v>41</v>
      </c>
      <c r="K951" s="1" t="s">
        <v>42</v>
      </c>
      <c r="L951" s="1" t="s">
        <v>43</v>
      </c>
      <c r="M951" s="1" t="s">
        <v>38</v>
      </c>
      <c r="N951" s="5">
        <v>6622323.75</v>
      </c>
      <c r="O951" s="5"/>
      <c r="P951" s="5"/>
      <c r="Q951" s="5">
        <v>0</v>
      </c>
      <c r="R951" s="5">
        <v>0</v>
      </c>
      <c r="S951" s="5">
        <v>6622323.75</v>
      </c>
      <c r="T951" s="5">
        <v>5297859</v>
      </c>
      <c r="U951" s="5">
        <v>1324464.75</v>
      </c>
      <c r="V951" s="5">
        <v>0</v>
      </c>
      <c r="W951" s="5">
        <f t="shared" si="15"/>
        <v>5297859</v>
      </c>
      <c r="X951" s="5">
        <v>0</v>
      </c>
      <c r="Y951" s="5">
        <v>0</v>
      </c>
      <c r="Z951" s="5">
        <v>0</v>
      </c>
      <c r="AA951" s="5">
        <v>0</v>
      </c>
      <c r="AB951" s="5">
        <v>0</v>
      </c>
    </row>
    <row r="952" spans="1:28" ht="30" customHeight="1" x14ac:dyDescent="0.55000000000000004">
      <c r="A952" s="48" t="s">
        <v>27</v>
      </c>
      <c r="B952" s="2">
        <v>2024</v>
      </c>
      <c r="C952" s="1" t="s">
        <v>28</v>
      </c>
      <c r="D952" s="1" t="s">
        <v>1266</v>
      </c>
      <c r="E952" s="1" t="s">
        <v>1267</v>
      </c>
      <c r="F952" s="1" t="s">
        <v>1286</v>
      </c>
      <c r="G952" s="1" t="s">
        <v>1287</v>
      </c>
      <c r="H952" s="1" t="s">
        <v>190</v>
      </c>
      <c r="I952" s="1" t="s">
        <v>191</v>
      </c>
      <c r="J952" s="1" t="s">
        <v>35</v>
      </c>
      <c r="K952" s="1" t="s">
        <v>36</v>
      </c>
      <c r="L952" s="1" t="s">
        <v>37</v>
      </c>
      <c r="M952" s="1" t="s">
        <v>38</v>
      </c>
      <c r="N952" s="5">
        <v>72000000</v>
      </c>
      <c r="O952" s="5"/>
      <c r="P952" s="5"/>
      <c r="Q952" s="5">
        <v>0</v>
      </c>
      <c r="R952" s="5">
        <v>0</v>
      </c>
      <c r="S952" s="5">
        <v>72000000</v>
      </c>
      <c r="T952" s="5">
        <v>70700000</v>
      </c>
      <c r="U952" s="5">
        <v>1300000</v>
      </c>
      <c r="V952" s="5">
        <v>69000000</v>
      </c>
      <c r="W952" s="5">
        <f t="shared" si="15"/>
        <v>1700000</v>
      </c>
      <c r="X952" s="5">
        <v>0</v>
      </c>
      <c r="Y952" s="5">
        <v>0</v>
      </c>
      <c r="Z952" s="5">
        <v>0</v>
      </c>
      <c r="AA952" s="5">
        <v>0</v>
      </c>
      <c r="AB952" s="5">
        <v>0</v>
      </c>
    </row>
    <row r="953" spans="1:28" ht="30" customHeight="1" x14ac:dyDescent="0.55000000000000004">
      <c r="A953" s="48" t="s">
        <v>27</v>
      </c>
      <c r="B953" s="2">
        <v>2024</v>
      </c>
      <c r="C953" s="1" t="s">
        <v>28</v>
      </c>
      <c r="D953" s="1" t="s">
        <v>1266</v>
      </c>
      <c r="E953" s="1" t="s">
        <v>1267</v>
      </c>
      <c r="F953" s="1" t="s">
        <v>1288</v>
      </c>
      <c r="G953" s="1" t="s">
        <v>1289</v>
      </c>
      <c r="H953" s="1" t="s">
        <v>316</v>
      </c>
      <c r="I953" s="1" t="s">
        <v>317</v>
      </c>
      <c r="J953" s="1" t="s">
        <v>35</v>
      </c>
      <c r="K953" s="1" t="s">
        <v>36</v>
      </c>
      <c r="L953" s="1" t="s">
        <v>37</v>
      </c>
      <c r="M953" s="1" t="s">
        <v>38</v>
      </c>
      <c r="N953" s="5">
        <v>527783245</v>
      </c>
      <c r="O953" s="5"/>
      <c r="P953" s="5"/>
      <c r="Q953" s="5">
        <v>0</v>
      </c>
      <c r="R953" s="5">
        <v>0</v>
      </c>
      <c r="S953" s="5">
        <v>527783245</v>
      </c>
      <c r="T953" s="5">
        <v>215082000</v>
      </c>
      <c r="U953" s="5">
        <v>312701245</v>
      </c>
      <c r="V953" s="5">
        <v>0</v>
      </c>
      <c r="W953" s="5">
        <f t="shared" si="15"/>
        <v>215082000</v>
      </c>
      <c r="X953" s="5">
        <v>0</v>
      </c>
      <c r="Y953" s="5">
        <v>0</v>
      </c>
      <c r="Z953" s="5">
        <v>0</v>
      </c>
      <c r="AA953" s="5">
        <v>0</v>
      </c>
      <c r="AB953" s="5">
        <v>0</v>
      </c>
    </row>
    <row r="954" spans="1:28" ht="30" customHeight="1" x14ac:dyDescent="0.55000000000000004">
      <c r="A954" s="48" t="s">
        <v>27</v>
      </c>
      <c r="B954" s="2">
        <v>2024</v>
      </c>
      <c r="C954" s="1" t="s">
        <v>28</v>
      </c>
      <c r="D954" s="1" t="s">
        <v>1266</v>
      </c>
      <c r="E954" s="1" t="s">
        <v>1267</v>
      </c>
      <c r="F954" s="1" t="s">
        <v>1290</v>
      </c>
      <c r="G954" s="1" t="s">
        <v>1291</v>
      </c>
      <c r="H954" s="1" t="s">
        <v>316</v>
      </c>
      <c r="I954" s="1" t="s">
        <v>317</v>
      </c>
      <c r="J954" s="1" t="s">
        <v>35</v>
      </c>
      <c r="K954" s="1" t="s">
        <v>36</v>
      </c>
      <c r="L954" s="1" t="s">
        <v>37</v>
      </c>
      <c r="M954" s="1" t="s">
        <v>38</v>
      </c>
      <c r="N954" s="5">
        <v>1535203985</v>
      </c>
      <c r="O954" s="5"/>
      <c r="P954" s="5"/>
      <c r="Q954" s="5">
        <v>0</v>
      </c>
      <c r="R954" s="5">
        <v>0</v>
      </c>
      <c r="S954" s="5">
        <v>1535203985</v>
      </c>
      <c r="T954" s="5">
        <v>975571832</v>
      </c>
      <c r="U954" s="5">
        <v>559632153</v>
      </c>
      <c r="V954" s="5">
        <v>65614868</v>
      </c>
      <c r="W954" s="5">
        <f t="shared" si="15"/>
        <v>909956964</v>
      </c>
      <c r="X954" s="5">
        <v>0</v>
      </c>
      <c r="Y954" s="5">
        <v>0</v>
      </c>
      <c r="Z954" s="5">
        <v>0</v>
      </c>
      <c r="AA954" s="5">
        <v>0</v>
      </c>
      <c r="AB954" s="5">
        <v>0</v>
      </c>
    </row>
    <row r="955" spans="1:28" ht="30" customHeight="1" x14ac:dyDescent="0.55000000000000004">
      <c r="A955" s="48" t="s">
        <v>27</v>
      </c>
      <c r="B955" s="2">
        <v>2024</v>
      </c>
      <c r="C955" s="1" t="s">
        <v>28</v>
      </c>
      <c r="D955" s="1" t="s">
        <v>1266</v>
      </c>
      <c r="E955" s="1" t="s">
        <v>1267</v>
      </c>
      <c r="F955" s="1" t="s">
        <v>1292</v>
      </c>
      <c r="G955" s="1" t="s">
        <v>1293</v>
      </c>
      <c r="H955" s="1" t="s">
        <v>308</v>
      </c>
      <c r="I955" s="1" t="s">
        <v>309</v>
      </c>
      <c r="J955" s="1" t="s">
        <v>35</v>
      </c>
      <c r="K955" s="1" t="s">
        <v>36</v>
      </c>
      <c r="L955" s="1" t="s">
        <v>37</v>
      </c>
      <c r="M955" s="1" t="s">
        <v>38</v>
      </c>
      <c r="N955" s="5">
        <v>739819058</v>
      </c>
      <c r="O955" s="5"/>
      <c r="P955" s="5"/>
      <c r="Q955" s="5">
        <v>0</v>
      </c>
      <c r="R955" s="5">
        <v>0</v>
      </c>
      <c r="S955" s="5">
        <v>739819058</v>
      </c>
      <c r="T955" s="5">
        <v>549417895</v>
      </c>
      <c r="U955" s="5">
        <v>190401163</v>
      </c>
      <c r="V955" s="5">
        <v>0</v>
      </c>
      <c r="W955" s="5">
        <f t="shared" si="15"/>
        <v>549417895</v>
      </c>
      <c r="X955" s="5">
        <v>0</v>
      </c>
      <c r="Y955" s="5">
        <v>0</v>
      </c>
      <c r="Z955" s="5">
        <v>0</v>
      </c>
      <c r="AA955" s="5">
        <v>0</v>
      </c>
      <c r="AB955" s="5">
        <v>0</v>
      </c>
    </row>
    <row r="956" spans="1:28" ht="30" customHeight="1" x14ac:dyDescent="0.55000000000000004">
      <c r="A956" s="48" t="s">
        <v>27</v>
      </c>
      <c r="B956" s="2">
        <v>2024</v>
      </c>
      <c r="C956" s="1" t="s">
        <v>28</v>
      </c>
      <c r="D956" s="1" t="s">
        <v>1266</v>
      </c>
      <c r="E956" s="1" t="s">
        <v>1267</v>
      </c>
      <c r="F956" s="1" t="s">
        <v>1294</v>
      </c>
      <c r="G956" s="1" t="s">
        <v>1295</v>
      </c>
      <c r="H956" s="1" t="s">
        <v>214</v>
      </c>
      <c r="I956" s="1" t="s">
        <v>215</v>
      </c>
      <c r="J956" s="1" t="s">
        <v>41</v>
      </c>
      <c r="K956" s="1" t="s">
        <v>42</v>
      </c>
      <c r="L956" s="1" t="s">
        <v>43</v>
      </c>
      <c r="M956" s="1" t="s">
        <v>38</v>
      </c>
      <c r="N956" s="5">
        <v>26246272.5</v>
      </c>
      <c r="O956" s="5"/>
      <c r="P956" s="5"/>
      <c r="Q956" s="5">
        <v>0</v>
      </c>
      <c r="R956" s="5">
        <v>0</v>
      </c>
      <c r="S956" s="5">
        <v>26246272.5</v>
      </c>
      <c r="T956" s="5">
        <v>20997018</v>
      </c>
      <c r="U956" s="5">
        <v>5249254.5</v>
      </c>
      <c r="V956" s="5">
        <v>0</v>
      </c>
      <c r="W956" s="5">
        <f t="shared" si="15"/>
        <v>20997018</v>
      </c>
      <c r="X956" s="5">
        <v>0</v>
      </c>
      <c r="Y956" s="5">
        <v>0</v>
      </c>
      <c r="Z956" s="5">
        <v>0</v>
      </c>
      <c r="AA956" s="5">
        <v>0</v>
      </c>
      <c r="AB956" s="5">
        <v>0</v>
      </c>
    </row>
    <row r="957" spans="1:28" ht="30" customHeight="1" x14ac:dyDescent="0.55000000000000004">
      <c r="A957" s="48" t="s">
        <v>27</v>
      </c>
      <c r="B957" s="2">
        <v>2024</v>
      </c>
      <c r="C957" s="1" t="s">
        <v>28</v>
      </c>
      <c r="D957" s="1" t="s">
        <v>1266</v>
      </c>
      <c r="E957" s="1" t="s">
        <v>1267</v>
      </c>
      <c r="F957" s="1" t="s">
        <v>1296</v>
      </c>
      <c r="G957" s="1" t="s">
        <v>1297</v>
      </c>
      <c r="H957" s="1" t="s">
        <v>214</v>
      </c>
      <c r="I957" s="1" t="s">
        <v>215</v>
      </c>
      <c r="J957" s="1" t="s">
        <v>41</v>
      </c>
      <c r="K957" s="1" t="s">
        <v>42</v>
      </c>
      <c r="L957" s="1" t="s">
        <v>43</v>
      </c>
      <c r="M957" s="1" t="s">
        <v>38</v>
      </c>
      <c r="N957" s="5">
        <v>34874000</v>
      </c>
      <c r="O957" s="5"/>
      <c r="P957" s="5"/>
      <c r="Q957" s="5">
        <v>0</v>
      </c>
      <c r="R957" s="5">
        <v>0</v>
      </c>
      <c r="S957" s="5">
        <v>34874000</v>
      </c>
      <c r="T957" s="5">
        <v>32900000</v>
      </c>
      <c r="U957" s="5">
        <v>1974000</v>
      </c>
      <c r="V957" s="5">
        <v>0</v>
      </c>
      <c r="W957" s="5">
        <f t="shared" si="15"/>
        <v>32900000</v>
      </c>
      <c r="X957" s="5">
        <v>0</v>
      </c>
      <c r="Y957" s="5">
        <v>0</v>
      </c>
      <c r="Z957" s="5">
        <v>0</v>
      </c>
      <c r="AA957" s="5">
        <v>0</v>
      </c>
      <c r="AB957" s="5">
        <v>0</v>
      </c>
    </row>
    <row r="958" spans="1:28" ht="30" customHeight="1" x14ac:dyDescent="0.55000000000000004">
      <c r="A958" s="48" t="s">
        <v>27</v>
      </c>
      <c r="B958" s="2">
        <v>2024</v>
      </c>
      <c r="C958" s="1" t="s">
        <v>28</v>
      </c>
      <c r="D958" s="1" t="s">
        <v>1298</v>
      </c>
      <c r="E958" s="1" t="s">
        <v>1299</v>
      </c>
      <c r="F958" s="1" t="s">
        <v>1300</v>
      </c>
      <c r="G958" s="1" t="s">
        <v>1301</v>
      </c>
      <c r="H958" s="1" t="s">
        <v>152</v>
      </c>
      <c r="I958" s="1" t="s">
        <v>153</v>
      </c>
      <c r="J958" s="1" t="s">
        <v>41</v>
      </c>
      <c r="K958" s="1" t="s">
        <v>42</v>
      </c>
      <c r="L958" s="1" t="s">
        <v>43</v>
      </c>
      <c r="M958" s="1" t="s">
        <v>38</v>
      </c>
      <c r="N958" s="5">
        <v>18227246</v>
      </c>
      <c r="O958" s="5"/>
      <c r="P958" s="5"/>
      <c r="Q958" s="5">
        <v>0</v>
      </c>
      <c r="R958" s="5">
        <v>0</v>
      </c>
      <c r="S958" s="5">
        <v>18227246</v>
      </c>
      <c r="T958" s="5">
        <v>0</v>
      </c>
      <c r="U958" s="5">
        <v>18227246</v>
      </c>
      <c r="V958" s="5"/>
      <c r="W958" s="5">
        <f t="shared" si="15"/>
        <v>0</v>
      </c>
      <c r="X958" s="5">
        <v>0</v>
      </c>
      <c r="Y958" s="5">
        <v>0</v>
      </c>
      <c r="Z958" s="5">
        <v>0</v>
      </c>
      <c r="AA958" s="5">
        <v>0</v>
      </c>
      <c r="AB958" s="5">
        <v>0</v>
      </c>
    </row>
    <row r="959" spans="1:28" ht="30" customHeight="1" x14ac:dyDescent="0.55000000000000004">
      <c r="A959" s="48" t="s">
        <v>27</v>
      </c>
      <c r="B959" s="2">
        <v>2024</v>
      </c>
      <c r="C959" s="1" t="s">
        <v>28</v>
      </c>
      <c r="D959" s="1" t="s">
        <v>1298</v>
      </c>
      <c r="E959" s="1" t="s">
        <v>1299</v>
      </c>
      <c r="F959" s="1" t="s">
        <v>1302</v>
      </c>
      <c r="G959" s="1" t="s">
        <v>1303</v>
      </c>
      <c r="H959" s="1" t="s">
        <v>262</v>
      </c>
      <c r="I959" s="1" t="s">
        <v>263</v>
      </c>
      <c r="J959" s="1" t="s">
        <v>41</v>
      </c>
      <c r="K959" s="1" t="s">
        <v>42</v>
      </c>
      <c r="L959" s="1" t="s">
        <v>43</v>
      </c>
      <c r="M959" s="1" t="s">
        <v>38</v>
      </c>
      <c r="N959" s="5">
        <v>124015000</v>
      </c>
      <c r="O959" s="5"/>
      <c r="P959" s="5"/>
      <c r="Q959" s="5">
        <v>0</v>
      </c>
      <c r="R959" s="5">
        <v>0</v>
      </c>
      <c r="S959" s="5">
        <v>124015000</v>
      </c>
      <c r="T959" s="5">
        <v>103346000</v>
      </c>
      <c r="U959" s="5">
        <v>20669000</v>
      </c>
      <c r="V959" s="5">
        <v>0</v>
      </c>
      <c r="W959" s="5">
        <f t="shared" si="15"/>
        <v>103346000</v>
      </c>
      <c r="X959" s="5">
        <v>0</v>
      </c>
      <c r="Y959" s="5">
        <v>0</v>
      </c>
      <c r="Z959" s="5">
        <v>0</v>
      </c>
      <c r="AA959" s="5">
        <v>0</v>
      </c>
      <c r="AB959" s="5">
        <v>0</v>
      </c>
    </row>
    <row r="960" spans="1:28" ht="30" customHeight="1" x14ac:dyDescent="0.55000000000000004">
      <c r="A960" s="48" t="s">
        <v>27</v>
      </c>
      <c r="B960" s="2">
        <v>2024</v>
      </c>
      <c r="C960" s="1" t="s">
        <v>28</v>
      </c>
      <c r="D960" s="1" t="s">
        <v>1298</v>
      </c>
      <c r="E960" s="1" t="s">
        <v>1299</v>
      </c>
      <c r="F960" s="1" t="s">
        <v>1302</v>
      </c>
      <c r="G960" s="1" t="s">
        <v>1303</v>
      </c>
      <c r="H960" s="1" t="s">
        <v>152</v>
      </c>
      <c r="I960" s="1" t="s">
        <v>153</v>
      </c>
      <c r="J960" s="1" t="s">
        <v>35</v>
      </c>
      <c r="K960" s="1" t="s">
        <v>36</v>
      </c>
      <c r="L960" s="1" t="s">
        <v>37</v>
      </c>
      <c r="M960" s="1" t="s">
        <v>38</v>
      </c>
      <c r="N960" s="5">
        <v>33687328</v>
      </c>
      <c r="O960" s="5"/>
      <c r="P960" s="5"/>
      <c r="Q960" s="5">
        <v>0</v>
      </c>
      <c r="R960" s="5">
        <v>0</v>
      </c>
      <c r="S960" s="5">
        <v>33687328</v>
      </c>
      <c r="T960" s="5">
        <v>0</v>
      </c>
      <c r="U960" s="5">
        <v>33687328</v>
      </c>
      <c r="V960" s="5"/>
      <c r="W960" s="5">
        <f t="shared" si="15"/>
        <v>0</v>
      </c>
      <c r="X960" s="5">
        <v>0</v>
      </c>
      <c r="Y960" s="5">
        <v>0</v>
      </c>
      <c r="Z960" s="5">
        <v>0</v>
      </c>
      <c r="AA960" s="5">
        <v>0</v>
      </c>
      <c r="AB960" s="5">
        <v>0</v>
      </c>
    </row>
    <row r="961" spans="1:28" ht="30" customHeight="1" x14ac:dyDescent="0.55000000000000004">
      <c r="A961" s="48" t="s">
        <v>27</v>
      </c>
      <c r="B961" s="2">
        <v>2024</v>
      </c>
      <c r="C961" s="1" t="s">
        <v>28</v>
      </c>
      <c r="D961" s="1" t="s">
        <v>1298</v>
      </c>
      <c r="E961" s="1" t="s">
        <v>1299</v>
      </c>
      <c r="F961" s="1" t="s">
        <v>1302</v>
      </c>
      <c r="G961" s="1" t="s">
        <v>1303</v>
      </c>
      <c r="H961" s="1" t="s">
        <v>152</v>
      </c>
      <c r="I961" s="1" t="s">
        <v>153</v>
      </c>
      <c r="J961" s="1" t="s">
        <v>41</v>
      </c>
      <c r="K961" s="1" t="s">
        <v>42</v>
      </c>
      <c r="L961" s="1" t="s">
        <v>43</v>
      </c>
      <c r="M961" s="1" t="s">
        <v>38</v>
      </c>
      <c r="N961" s="5">
        <v>1664022718</v>
      </c>
      <c r="O961" s="5">
        <v>0</v>
      </c>
      <c r="P961" s="5">
        <v>52500000</v>
      </c>
      <c r="Q961" s="5">
        <v>0</v>
      </c>
      <c r="R961" s="5">
        <v>0</v>
      </c>
      <c r="S961" s="5">
        <v>1611522718</v>
      </c>
      <c r="T961" s="5">
        <v>1508958755</v>
      </c>
      <c r="U961" s="5">
        <v>102563963</v>
      </c>
      <c r="V961" s="5">
        <v>938307613</v>
      </c>
      <c r="W961" s="5">
        <f t="shared" si="15"/>
        <v>570651142</v>
      </c>
      <c r="X961" s="5">
        <v>36617688</v>
      </c>
      <c r="Y961" s="5">
        <v>28981281</v>
      </c>
      <c r="Z961" s="5">
        <v>28981281</v>
      </c>
      <c r="AA961" s="5">
        <v>0</v>
      </c>
      <c r="AB961" s="5">
        <v>0</v>
      </c>
    </row>
    <row r="962" spans="1:28" ht="30" customHeight="1" x14ac:dyDescent="0.55000000000000004">
      <c r="A962" s="48" t="s">
        <v>27</v>
      </c>
      <c r="B962" s="2">
        <v>2024</v>
      </c>
      <c r="C962" s="1" t="s">
        <v>28</v>
      </c>
      <c r="D962" s="1" t="s">
        <v>1298</v>
      </c>
      <c r="E962" s="1" t="s">
        <v>1299</v>
      </c>
      <c r="F962" s="1" t="s">
        <v>1302</v>
      </c>
      <c r="G962" s="1" t="s">
        <v>1303</v>
      </c>
      <c r="H962" s="1" t="s">
        <v>200</v>
      </c>
      <c r="I962" s="1" t="s">
        <v>201</v>
      </c>
      <c r="J962" s="1" t="s">
        <v>35</v>
      </c>
      <c r="K962" s="1" t="s">
        <v>150</v>
      </c>
      <c r="L962" s="1" t="s">
        <v>151</v>
      </c>
      <c r="M962" s="1" t="s">
        <v>38</v>
      </c>
      <c r="N962" s="5">
        <v>16350000</v>
      </c>
      <c r="O962" s="5"/>
      <c r="P962" s="5"/>
      <c r="Q962" s="5">
        <v>0</v>
      </c>
      <c r="R962" s="5">
        <v>0</v>
      </c>
      <c r="S962" s="5">
        <v>16350000</v>
      </c>
      <c r="T962" s="5">
        <v>0</v>
      </c>
      <c r="U962" s="5">
        <v>16350000</v>
      </c>
      <c r="V962" s="5"/>
      <c r="W962" s="5">
        <f t="shared" si="15"/>
        <v>0</v>
      </c>
      <c r="X962" s="5">
        <v>0</v>
      </c>
      <c r="Y962" s="5">
        <v>0</v>
      </c>
      <c r="Z962" s="5">
        <v>0</v>
      </c>
      <c r="AA962" s="5">
        <v>0</v>
      </c>
      <c r="AB962" s="5">
        <v>0</v>
      </c>
    </row>
    <row r="963" spans="1:28" ht="30" customHeight="1" x14ac:dyDescent="0.55000000000000004">
      <c r="A963" s="48" t="s">
        <v>27</v>
      </c>
      <c r="B963" s="2">
        <v>2024</v>
      </c>
      <c r="C963" s="1" t="s">
        <v>28</v>
      </c>
      <c r="D963" s="1" t="s">
        <v>1298</v>
      </c>
      <c r="E963" s="1" t="s">
        <v>1299</v>
      </c>
      <c r="F963" s="1" t="s">
        <v>1302</v>
      </c>
      <c r="G963" s="1" t="s">
        <v>1303</v>
      </c>
      <c r="H963" s="1" t="s">
        <v>332</v>
      </c>
      <c r="I963" s="1" t="s">
        <v>333</v>
      </c>
      <c r="J963" s="1" t="s">
        <v>41</v>
      </c>
      <c r="K963" s="1" t="s">
        <v>42</v>
      </c>
      <c r="L963" s="1" t="s">
        <v>43</v>
      </c>
      <c r="M963" s="1" t="s">
        <v>38</v>
      </c>
      <c r="N963" s="5">
        <v>41040000</v>
      </c>
      <c r="O963" s="5"/>
      <c r="P963" s="5"/>
      <c r="Q963" s="5">
        <v>0</v>
      </c>
      <c r="R963" s="5">
        <v>0</v>
      </c>
      <c r="S963" s="5">
        <v>41040000</v>
      </c>
      <c r="T963" s="5">
        <v>34040000</v>
      </c>
      <c r="U963" s="5">
        <v>7000000</v>
      </c>
      <c r="V963" s="5">
        <v>0</v>
      </c>
      <c r="W963" s="5">
        <f t="shared" si="15"/>
        <v>34040000</v>
      </c>
      <c r="X963" s="5">
        <v>0</v>
      </c>
      <c r="Y963" s="5">
        <v>0</v>
      </c>
      <c r="Z963" s="5">
        <v>0</v>
      </c>
      <c r="AA963" s="5">
        <v>0</v>
      </c>
      <c r="AB963" s="5">
        <v>0</v>
      </c>
    </row>
    <row r="964" spans="1:28" ht="30" customHeight="1" x14ac:dyDescent="0.55000000000000004">
      <c r="A964" s="48" t="s">
        <v>27</v>
      </c>
      <c r="B964" s="2">
        <v>2024</v>
      </c>
      <c r="C964" s="1" t="s">
        <v>28</v>
      </c>
      <c r="D964" s="1" t="s">
        <v>1298</v>
      </c>
      <c r="E964" s="1" t="s">
        <v>1299</v>
      </c>
      <c r="F964" s="1" t="s">
        <v>1304</v>
      </c>
      <c r="G964" s="1" t="s">
        <v>1305</v>
      </c>
      <c r="H964" s="1" t="s">
        <v>152</v>
      </c>
      <c r="I964" s="1" t="s">
        <v>153</v>
      </c>
      <c r="J964" s="1" t="s">
        <v>35</v>
      </c>
      <c r="K964" s="1" t="s">
        <v>150</v>
      </c>
      <c r="L964" s="1" t="s">
        <v>151</v>
      </c>
      <c r="M964" s="1" t="s">
        <v>38</v>
      </c>
      <c r="N964" s="5">
        <v>1242357856</v>
      </c>
      <c r="O964" s="5"/>
      <c r="P964" s="5"/>
      <c r="Q964" s="5">
        <v>0</v>
      </c>
      <c r="R964" s="5">
        <v>0</v>
      </c>
      <c r="S964" s="5">
        <v>1242357856</v>
      </c>
      <c r="T964" s="5">
        <v>1183630105</v>
      </c>
      <c r="U964" s="5">
        <v>58727751</v>
      </c>
      <c r="V964" s="5">
        <v>0</v>
      </c>
      <c r="W964" s="5">
        <f t="shared" si="15"/>
        <v>1183630105</v>
      </c>
      <c r="X964" s="5">
        <v>0</v>
      </c>
      <c r="Y964" s="5">
        <v>0</v>
      </c>
      <c r="Z964" s="5">
        <v>0</v>
      </c>
      <c r="AA964" s="5">
        <v>0</v>
      </c>
      <c r="AB964" s="5">
        <v>0</v>
      </c>
    </row>
    <row r="965" spans="1:28" ht="30" customHeight="1" x14ac:dyDescent="0.55000000000000004">
      <c r="A965" s="48" t="s">
        <v>27</v>
      </c>
      <c r="B965" s="2">
        <v>2024</v>
      </c>
      <c r="C965" s="1" t="s">
        <v>28</v>
      </c>
      <c r="D965" s="1" t="s">
        <v>1298</v>
      </c>
      <c r="E965" s="1" t="s">
        <v>1299</v>
      </c>
      <c r="F965" s="1" t="s">
        <v>1304</v>
      </c>
      <c r="G965" s="1" t="s">
        <v>1305</v>
      </c>
      <c r="H965" s="1" t="s">
        <v>152</v>
      </c>
      <c r="I965" s="1" t="s">
        <v>153</v>
      </c>
      <c r="J965" s="1" t="s">
        <v>41</v>
      </c>
      <c r="K965" s="1" t="s">
        <v>42</v>
      </c>
      <c r="L965" s="1" t="s">
        <v>43</v>
      </c>
      <c r="M965" s="1" t="s">
        <v>38</v>
      </c>
      <c r="N965" s="5">
        <v>52159699</v>
      </c>
      <c r="O965" s="5"/>
      <c r="P965" s="5"/>
      <c r="Q965" s="5">
        <v>0</v>
      </c>
      <c r="R965" s="5">
        <v>0</v>
      </c>
      <c r="S965" s="5">
        <v>52159699</v>
      </c>
      <c r="T965" s="5">
        <v>52159699</v>
      </c>
      <c r="U965" s="5">
        <v>0</v>
      </c>
      <c r="V965" s="5">
        <v>52159699</v>
      </c>
      <c r="W965" s="5">
        <f t="shared" si="15"/>
        <v>0</v>
      </c>
      <c r="X965" s="5">
        <v>2267813</v>
      </c>
      <c r="Y965" s="5">
        <v>2267813</v>
      </c>
      <c r="Z965" s="5">
        <v>2267813</v>
      </c>
      <c r="AA965" s="5">
        <v>0</v>
      </c>
      <c r="AB965" s="5">
        <v>0</v>
      </c>
    </row>
    <row r="966" spans="1:28" ht="30" customHeight="1" x14ac:dyDescent="0.55000000000000004">
      <c r="A966" s="48" t="s">
        <v>27</v>
      </c>
      <c r="B966" s="2">
        <v>2024</v>
      </c>
      <c r="C966" s="1" t="s">
        <v>28</v>
      </c>
      <c r="D966" s="1" t="s">
        <v>1298</v>
      </c>
      <c r="E966" s="1" t="s">
        <v>1299</v>
      </c>
      <c r="F966" s="1" t="s">
        <v>1306</v>
      </c>
      <c r="G966" s="1" t="s">
        <v>1307</v>
      </c>
      <c r="H966" s="1" t="s">
        <v>244</v>
      </c>
      <c r="I966" s="1" t="s">
        <v>245</v>
      </c>
      <c r="J966" s="1" t="s">
        <v>41</v>
      </c>
      <c r="K966" s="1" t="s">
        <v>42</v>
      </c>
      <c r="L966" s="1" t="s">
        <v>43</v>
      </c>
      <c r="M966" s="1" t="s">
        <v>38</v>
      </c>
      <c r="N966" s="5">
        <v>3135000000</v>
      </c>
      <c r="O966" s="5"/>
      <c r="P966" s="5"/>
      <c r="Q966" s="5">
        <v>0</v>
      </c>
      <c r="R966" s="5">
        <v>0</v>
      </c>
      <c r="S966" s="5">
        <v>3135000000</v>
      </c>
      <c r="T966" s="5">
        <v>0</v>
      </c>
      <c r="U966" s="5">
        <v>3135000000</v>
      </c>
      <c r="V966" s="5"/>
      <c r="W966" s="5">
        <f t="shared" si="15"/>
        <v>0</v>
      </c>
      <c r="X966" s="5">
        <v>0</v>
      </c>
      <c r="Y966" s="5">
        <v>0</v>
      </c>
      <c r="Z966" s="5">
        <v>0</v>
      </c>
      <c r="AA966" s="5">
        <v>0</v>
      </c>
      <c r="AB966" s="5">
        <v>0</v>
      </c>
    </row>
    <row r="967" spans="1:28" ht="30" customHeight="1" x14ac:dyDescent="0.55000000000000004">
      <c r="A967" s="48" t="s">
        <v>27</v>
      </c>
      <c r="B967" s="2">
        <v>2024</v>
      </c>
      <c r="C967" s="1" t="s">
        <v>28</v>
      </c>
      <c r="D967" s="1" t="s">
        <v>1298</v>
      </c>
      <c r="E967" s="1" t="s">
        <v>1299</v>
      </c>
      <c r="F967" s="1" t="s">
        <v>1306</v>
      </c>
      <c r="G967" s="1" t="s">
        <v>1307</v>
      </c>
      <c r="H967" s="1" t="s">
        <v>246</v>
      </c>
      <c r="I967" s="1" t="s">
        <v>247</v>
      </c>
      <c r="J967" s="1" t="s">
        <v>41</v>
      </c>
      <c r="K967" s="1" t="s">
        <v>42</v>
      </c>
      <c r="L967" s="1" t="s">
        <v>43</v>
      </c>
      <c r="M967" s="1" t="s">
        <v>38</v>
      </c>
      <c r="N967" s="5">
        <v>676903785</v>
      </c>
      <c r="O967" s="5"/>
      <c r="P967" s="5"/>
      <c r="Q967" s="5">
        <v>0</v>
      </c>
      <c r="R967" s="5">
        <v>0</v>
      </c>
      <c r="S967" s="5">
        <v>676903785</v>
      </c>
      <c r="T967" s="5">
        <v>0</v>
      </c>
      <c r="U967" s="5">
        <v>676903785</v>
      </c>
      <c r="V967" s="5"/>
      <c r="W967" s="5">
        <f t="shared" si="15"/>
        <v>0</v>
      </c>
      <c r="X967" s="5">
        <v>0</v>
      </c>
      <c r="Y967" s="5">
        <v>0</v>
      </c>
      <c r="Z967" s="5">
        <v>0</v>
      </c>
      <c r="AA967" s="5">
        <v>0</v>
      </c>
      <c r="AB967" s="5">
        <v>0</v>
      </c>
    </row>
    <row r="968" spans="1:28" ht="30" customHeight="1" x14ac:dyDescent="0.55000000000000004">
      <c r="A968" s="48" t="s">
        <v>27</v>
      </c>
      <c r="B968" s="2">
        <v>2024</v>
      </c>
      <c r="C968" s="1" t="s">
        <v>28</v>
      </c>
      <c r="D968" s="1" t="s">
        <v>1298</v>
      </c>
      <c r="E968" s="1" t="s">
        <v>1299</v>
      </c>
      <c r="F968" s="1" t="s">
        <v>1308</v>
      </c>
      <c r="G968" s="1" t="s">
        <v>1309</v>
      </c>
      <c r="H968" s="1" t="s">
        <v>60</v>
      </c>
      <c r="I968" s="1" t="s">
        <v>61</v>
      </c>
      <c r="J968" s="1" t="s">
        <v>41</v>
      </c>
      <c r="K968" s="1" t="s">
        <v>42</v>
      </c>
      <c r="L968" s="1" t="s">
        <v>43</v>
      </c>
      <c r="M968" s="1" t="s">
        <v>38</v>
      </c>
      <c r="N968" s="5">
        <v>311413434</v>
      </c>
      <c r="O968" s="5"/>
      <c r="P968" s="5"/>
      <c r="Q968" s="5">
        <v>0</v>
      </c>
      <c r="R968" s="5">
        <v>0</v>
      </c>
      <c r="S968" s="5">
        <v>311413434</v>
      </c>
      <c r="T968" s="5">
        <v>0</v>
      </c>
      <c r="U968" s="5">
        <v>311413434</v>
      </c>
      <c r="V968" s="5"/>
      <c r="W968" s="5">
        <f t="shared" si="15"/>
        <v>0</v>
      </c>
      <c r="X968" s="5">
        <v>0</v>
      </c>
      <c r="Y968" s="5">
        <v>0</v>
      </c>
      <c r="Z968" s="5">
        <v>0</v>
      </c>
      <c r="AA968" s="5">
        <v>0</v>
      </c>
      <c r="AB968" s="5">
        <v>0</v>
      </c>
    </row>
    <row r="969" spans="1:28" ht="30" customHeight="1" x14ac:dyDescent="0.55000000000000004">
      <c r="A969" s="48" t="s">
        <v>27</v>
      </c>
      <c r="B969" s="2">
        <v>2024</v>
      </c>
      <c r="C969" s="1" t="s">
        <v>28</v>
      </c>
      <c r="D969" s="1" t="s">
        <v>1298</v>
      </c>
      <c r="E969" s="1" t="s">
        <v>1299</v>
      </c>
      <c r="F969" s="1" t="s">
        <v>1310</v>
      </c>
      <c r="G969" s="1" t="s">
        <v>1311</v>
      </c>
      <c r="H969" s="1" t="s">
        <v>340</v>
      </c>
      <c r="I969" s="1" t="s">
        <v>341</v>
      </c>
      <c r="J969" s="1" t="s">
        <v>41</v>
      </c>
      <c r="K969" s="1" t="s">
        <v>42</v>
      </c>
      <c r="L969" s="1" t="s">
        <v>43</v>
      </c>
      <c r="M969" s="1" t="s">
        <v>38</v>
      </c>
      <c r="N969" s="5">
        <v>169900000</v>
      </c>
      <c r="O969" s="5"/>
      <c r="P969" s="5"/>
      <c r="Q969" s="5">
        <v>0</v>
      </c>
      <c r="R969" s="5">
        <v>0</v>
      </c>
      <c r="S969" s="5">
        <v>169900000</v>
      </c>
      <c r="T969" s="5">
        <v>164900000</v>
      </c>
      <c r="U969" s="5">
        <v>5000000</v>
      </c>
      <c r="V969" s="5">
        <v>28600000</v>
      </c>
      <c r="W969" s="5">
        <f t="shared" si="15"/>
        <v>136300000</v>
      </c>
      <c r="X969" s="5">
        <v>1300000</v>
      </c>
      <c r="Y969" s="5">
        <v>1300000</v>
      </c>
      <c r="Z969" s="5">
        <v>1300000</v>
      </c>
      <c r="AA969" s="5">
        <v>0</v>
      </c>
      <c r="AB969" s="5">
        <v>0</v>
      </c>
    </row>
    <row r="970" spans="1:28" ht="30" customHeight="1" x14ac:dyDescent="0.55000000000000004">
      <c r="A970" s="48" t="s">
        <v>27</v>
      </c>
      <c r="B970" s="2">
        <v>2024</v>
      </c>
      <c r="C970" s="1" t="s">
        <v>28</v>
      </c>
      <c r="D970" s="1" t="s">
        <v>1298</v>
      </c>
      <c r="E970" s="1" t="s">
        <v>1299</v>
      </c>
      <c r="F970" s="1" t="s">
        <v>1312</v>
      </c>
      <c r="G970" s="1" t="s">
        <v>1313</v>
      </c>
      <c r="H970" s="1" t="s">
        <v>152</v>
      </c>
      <c r="I970" s="1" t="s">
        <v>153</v>
      </c>
      <c r="J970" s="1" t="s">
        <v>35</v>
      </c>
      <c r="K970" s="1" t="s">
        <v>150</v>
      </c>
      <c r="L970" s="1" t="s">
        <v>151</v>
      </c>
      <c r="M970" s="1" t="s">
        <v>38</v>
      </c>
      <c r="N970" s="5">
        <v>1200000000</v>
      </c>
      <c r="O970" s="5"/>
      <c r="P970" s="5"/>
      <c r="Q970" s="5">
        <v>0</v>
      </c>
      <c r="R970" s="5">
        <v>0</v>
      </c>
      <c r="S970" s="5">
        <v>1200000000</v>
      </c>
      <c r="T970" s="5">
        <v>0</v>
      </c>
      <c r="U970" s="5">
        <v>1200000000</v>
      </c>
      <c r="V970" s="5"/>
      <c r="W970" s="5">
        <f t="shared" si="15"/>
        <v>0</v>
      </c>
      <c r="X970" s="5">
        <v>0</v>
      </c>
      <c r="Y970" s="5">
        <v>0</v>
      </c>
      <c r="Z970" s="5">
        <v>0</v>
      </c>
      <c r="AA970" s="5">
        <v>0</v>
      </c>
      <c r="AB970" s="5">
        <v>0</v>
      </c>
    </row>
    <row r="971" spans="1:28" ht="30" customHeight="1" x14ac:dyDescent="0.55000000000000004">
      <c r="A971" s="48" t="s">
        <v>27</v>
      </c>
      <c r="B971" s="2">
        <v>2024</v>
      </c>
      <c r="C971" s="1" t="s">
        <v>28</v>
      </c>
      <c r="D971" s="1" t="s">
        <v>1298</v>
      </c>
      <c r="E971" s="1" t="s">
        <v>1299</v>
      </c>
      <c r="F971" s="1" t="s">
        <v>1314</v>
      </c>
      <c r="G971" s="1" t="s">
        <v>1315</v>
      </c>
      <c r="H971" s="1" t="s">
        <v>152</v>
      </c>
      <c r="I971" s="1" t="s">
        <v>153</v>
      </c>
      <c r="J971" s="1" t="s">
        <v>41</v>
      </c>
      <c r="K971" s="1" t="s">
        <v>42</v>
      </c>
      <c r="L971" s="1" t="s">
        <v>43</v>
      </c>
      <c r="M971" s="1" t="s">
        <v>38</v>
      </c>
      <c r="N971" s="5">
        <v>417116738</v>
      </c>
      <c r="O971" s="5"/>
      <c r="P971" s="5"/>
      <c r="Q971" s="5">
        <v>0</v>
      </c>
      <c r="R971" s="5">
        <v>0</v>
      </c>
      <c r="S971" s="5">
        <v>417116738</v>
      </c>
      <c r="T971" s="5">
        <v>267638401</v>
      </c>
      <c r="U971" s="5">
        <v>149478337</v>
      </c>
      <c r="V971" s="5">
        <v>39600000</v>
      </c>
      <c r="W971" s="5">
        <f t="shared" si="15"/>
        <v>228038401</v>
      </c>
      <c r="X971" s="5">
        <v>1080000</v>
      </c>
      <c r="Y971" s="5">
        <v>1080000</v>
      </c>
      <c r="Z971" s="5">
        <v>1080000</v>
      </c>
      <c r="AA971" s="5">
        <v>0</v>
      </c>
      <c r="AB971" s="5">
        <v>0</v>
      </c>
    </row>
    <row r="972" spans="1:28" ht="30" customHeight="1" x14ac:dyDescent="0.55000000000000004">
      <c r="A972" s="48" t="s">
        <v>27</v>
      </c>
      <c r="B972" s="2">
        <v>2024</v>
      </c>
      <c r="C972" s="1" t="s">
        <v>28</v>
      </c>
      <c r="D972" s="1" t="s">
        <v>1298</v>
      </c>
      <c r="E972" s="1" t="s">
        <v>1299</v>
      </c>
      <c r="F972" s="1" t="s">
        <v>1316</v>
      </c>
      <c r="G972" s="1" t="s">
        <v>1317</v>
      </c>
      <c r="H972" s="1" t="s">
        <v>148</v>
      </c>
      <c r="I972" s="1" t="s">
        <v>149</v>
      </c>
      <c r="J972" s="1" t="s">
        <v>35</v>
      </c>
      <c r="K972" s="1" t="s">
        <v>150</v>
      </c>
      <c r="L972" s="1" t="s">
        <v>151</v>
      </c>
      <c r="M972" s="1" t="s">
        <v>38</v>
      </c>
      <c r="N972" s="5">
        <v>303875000</v>
      </c>
      <c r="O972" s="5"/>
      <c r="P972" s="5"/>
      <c r="Q972" s="5">
        <v>0</v>
      </c>
      <c r="R972" s="5">
        <v>0</v>
      </c>
      <c r="S972" s="5">
        <v>303875000</v>
      </c>
      <c r="T972" s="5">
        <v>0</v>
      </c>
      <c r="U972" s="5">
        <v>303875000</v>
      </c>
      <c r="V972" s="5"/>
      <c r="W972" s="5">
        <f t="shared" si="15"/>
        <v>0</v>
      </c>
      <c r="X972" s="5">
        <v>0</v>
      </c>
      <c r="Y972" s="5">
        <v>0</v>
      </c>
      <c r="Z972" s="5">
        <v>0</v>
      </c>
      <c r="AA972" s="5">
        <v>0</v>
      </c>
      <c r="AB972" s="5">
        <v>0</v>
      </c>
    </row>
    <row r="973" spans="1:28" ht="30" customHeight="1" x14ac:dyDescent="0.55000000000000004">
      <c r="A973" s="48" t="s">
        <v>27</v>
      </c>
      <c r="B973" s="2">
        <v>2024</v>
      </c>
      <c r="C973" s="1" t="s">
        <v>28</v>
      </c>
      <c r="D973" s="1" t="s">
        <v>1298</v>
      </c>
      <c r="E973" s="1" t="s">
        <v>1299</v>
      </c>
      <c r="F973" s="1" t="s">
        <v>1316</v>
      </c>
      <c r="G973" s="1" t="s">
        <v>1317</v>
      </c>
      <c r="H973" s="1" t="s">
        <v>152</v>
      </c>
      <c r="I973" s="1" t="s">
        <v>153</v>
      </c>
      <c r="J973" s="1" t="s">
        <v>35</v>
      </c>
      <c r="K973" s="1" t="s">
        <v>150</v>
      </c>
      <c r="L973" s="1" t="s">
        <v>151</v>
      </c>
      <c r="M973" s="1" t="s">
        <v>38</v>
      </c>
      <c r="N973" s="5">
        <v>12349189</v>
      </c>
      <c r="O973" s="5"/>
      <c r="P973" s="5"/>
      <c r="Q973" s="5">
        <v>0</v>
      </c>
      <c r="R973" s="5">
        <v>0</v>
      </c>
      <c r="S973" s="5">
        <v>12349189</v>
      </c>
      <c r="T973" s="5">
        <v>0</v>
      </c>
      <c r="U973" s="5">
        <v>12349189</v>
      </c>
      <c r="V973" s="5"/>
      <c r="W973" s="5">
        <f t="shared" si="15"/>
        <v>0</v>
      </c>
      <c r="X973" s="5">
        <v>0</v>
      </c>
      <c r="Y973" s="5">
        <v>0</v>
      </c>
      <c r="Z973" s="5">
        <v>0</v>
      </c>
      <c r="AA973" s="5">
        <v>0</v>
      </c>
      <c r="AB973" s="5">
        <v>0</v>
      </c>
    </row>
    <row r="974" spans="1:28" ht="30" customHeight="1" x14ac:dyDescent="0.55000000000000004">
      <c r="A974" s="48" t="s">
        <v>27</v>
      </c>
      <c r="B974" s="2">
        <v>2024</v>
      </c>
      <c r="C974" s="1" t="s">
        <v>28</v>
      </c>
      <c r="D974" s="1" t="s">
        <v>1298</v>
      </c>
      <c r="E974" s="1" t="s">
        <v>1299</v>
      </c>
      <c r="F974" s="1" t="s">
        <v>1318</v>
      </c>
      <c r="G974" s="1" t="s">
        <v>1319</v>
      </c>
      <c r="H974" s="1" t="s">
        <v>152</v>
      </c>
      <c r="I974" s="1" t="s">
        <v>153</v>
      </c>
      <c r="J974" s="1" t="s">
        <v>41</v>
      </c>
      <c r="K974" s="1" t="s">
        <v>42</v>
      </c>
      <c r="L974" s="1" t="s">
        <v>43</v>
      </c>
      <c r="M974" s="1" t="s">
        <v>38</v>
      </c>
      <c r="N974" s="5">
        <v>4112848195</v>
      </c>
      <c r="O974" s="5"/>
      <c r="P974" s="5"/>
      <c r="Q974" s="5">
        <v>0</v>
      </c>
      <c r="R974" s="5">
        <v>0</v>
      </c>
      <c r="S974" s="5">
        <v>4112848195</v>
      </c>
      <c r="T974" s="5">
        <v>3864205691</v>
      </c>
      <c r="U974" s="5">
        <v>248642504</v>
      </c>
      <c r="V974" s="5">
        <v>3489814113</v>
      </c>
      <c r="W974" s="5">
        <f t="shared" ref="W974:W1037" si="16">+T974-V974</f>
        <v>374391578</v>
      </c>
      <c r="X974" s="5">
        <v>89453449</v>
      </c>
      <c r="Y974" s="5">
        <v>85434460</v>
      </c>
      <c r="Z974" s="5">
        <v>85434460</v>
      </c>
      <c r="AA974" s="5">
        <v>0</v>
      </c>
      <c r="AB974" s="5">
        <v>0</v>
      </c>
    </row>
    <row r="975" spans="1:28" ht="30" customHeight="1" x14ac:dyDescent="0.55000000000000004">
      <c r="A975" s="48" t="s">
        <v>27</v>
      </c>
      <c r="B975" s="2">
        <v>2024</v>
      </c>
      <c r="C975" s="1" t="s">
        <v>28</v>
      </c>
      <c r="D975" s="1" t="s">
        <v>1298</v>
      </c>
      <c r="E975" s="1" t="s">
        <v>1299</v>
      </c>
      <c r="F975" s="1" t="s">
        <v>1318</v>
      </c>
      <c r="G975" s="1" t="s">
        <v>1319</v>
      </c>
      <c r="H975" s="1" t="s">
        <v>214</v>
      </c>
      <c r="I975" s="1" t="s">
        <v>215</v>
      </c>
      <c r="J975" s="1" t="s">
        <v>41</v>
      </c>
      <c r="K975" s="1" t="s">
        <v>42</v>
      </c>
      <c r="L975" s="1" t="s">
        <v>43</v>
      </c>
      <c r="M975" s="1" t="s">
        <v>38</v>
      </c>
      <c r="N975" s="5">
        <v>32904673.75</v>
      </c>
      <c r="O975" s="5"/>
      <c r="P975" s="5"/>
      <c r="Q975" s="5">
        <v>0</v>
      </c>
      <c r="R975" s="5">
        <v>0</v>
      </c>
      <c r="S975" s="5">
        <v>32904673.75</v>
      </c>
      <c r="T975" s="5">
        <v>0</v>
      </c>
      <c r="U975" s="5">
        <v>32904673.75</v>
      </c>
      <c r="V975" s="5"/>
      <c r="W975" s="5">
        <f t="shared" si="16"/>
        <v>0</v>
      </c>
      <c r="X975" s="5">
        <v>0</v>
      </c>
      <c r="Y975" s="5">
        <v>0</v>
      </c>
      <c r="Z975" s="5">
        <v>0</v>
      </c>
      <c r="AA975" s="5">
        <v>0</v>
      </c>
      <c r="AB975" s="5">
        <v>0</v>
      </c>
    </row>
    <row r="976" spans="1:28" ht="30" customHeight="1" x14ac:dyDescent="0.55000000000000004">
      <c r="A976" s="48" t="s">
        <v>27</v>
      </c>
      <c r="B976" s="2">
        <v>2024</v>
      </c>
      <c r="C976" s="1" t="s">
        <v>28</v>
      </c>
      <c r="D976" s="1" t="s">
        <v>1298</v>
      </c>
      <c r="E976" s="1" t="s">
        <v>1299</v>
      </c>
      <c r="F976" s="1" t="s">
        <v>1320</v>
      </c>
      <c r="G976" s="1" t="s">
        <v>1321</v>
      </c>
      <c r="H976" s="1" t="s">
        <v>190</v>
      </c>
      <c r="I976" s="1" t="s">
        <v>191</v>
      </c>
      <c r="J976" s="1" t="s">
        <v>35</v>
      </c>
      <c r="K976" s="1" t="s">
        <v>36</v>
      </c>
      <c r="L976" s="1" t="s">
        <v>37</v>
      </c>
      <c r="M976" s="1" t="s">
        <v>38</v>
      </c>
      <c r="N976" s="5">
        <v>69000000</v>
      </c>
      <c r="O976" s="5"/>
      <c r="P976" s="5"/>
      <c r="Q976" s="5">
        <v>0</v>
      </c>
      <c r="R976" s="5">
        <v>0</v>
      </c>
      <c r="S976" s="5">
        <v>69000000</v>
      </c>
      <c r="T976" s="5">
        <v>69000000</v>
      </c>
      <c r="U976" s="5">
        <v>0</v>
      </c>
      <c r="V976" s="5">
        <v>69000000</v>
      </c>
      <c r="W976" s="5">
        <f t="shared" si="16"/>
        <v>0</v>
      </c>
      <c r="X976" s="5">
        <v>3000000</v>
      </c>
      <c r="Y976" s="5">
        <v>3000000</v>
      </c>
      <c r="Z976" s="5">
        <v>3000000</v>
      </c>
      <c r="AA976" s="5">
        <v>0</v>
      </c>
      <c r="AB976" s="5">
        <v>0</v>
      </c>
    </row>
    <row r="977" spans="1:28" ht="30" customHeight="1" x14ac:dyDescent="0.55000000000000004">
      <c r="A977" s="48" t="s">
        <v>27</v>
      </c>
      <c r="B977" s="2">
        <v>2024</v>
      </c>
      <c r="C977" s="1" t="s">
        <v>28</v>
      </c>
      <c r="D977" s="1" t="s">
        <v>1298</v>
      </c>
      <c r="E977" s="1" t="s">
        <v>1299</v>
      </c>
      <c r="F977" s="1" t="s">
        <v>1322</v>
      </c>
      <c r="G977" s="1" t="s">
        <v>1323</v>
      </c>
      <c r="H977" s="1" t="s">
        <v>316</v>
      </c>
      <c r="I977" s="1" t="s">
        <v>317</v>
      </c>
      <c r="J977" s="1" t="s">
        <v>35</v>
      </c>
      <c r="K977" s="1" t="s">
        <v>36</v>
      </c>
      <c r="L977" s="1" t="s">
        <v>37</v>
      </c>
      <c r="M977" s="1" t="s">
        <v>38</v>
      </c>
      <c r="N977" s="5">
        <v>488610355</v>
      </c>
      <c r="O977" s="5"/>
      <c r="P977" s="5"/>
      <c r="Q977" s="5">
        <v>0</v>
      </c>
      <c r="R977" s="5">
        <v>0</v>
      </c>
      <c r="S977" s="5">
        <v>488610355</v>
      </c>
      <c r="T977" s="5">
        <v>202263618</v>
      </c>
      <c r="U977" s="5">
        <v>286346737</v>
      </c>
      <c r="V977" s="5">
        <v>83185200</v>
      </c>
      <c r="W977" s="5">
        <f t="shared" si="16"/>
        <v>119078418</v>
      </c>
      <c r="X977" s="5">
        <v>3469200</v>
      </c>
      <c r="Y977" s="5">
        <v>3469200</v>
      </c>
      <c r="Z977" s="5">
        <v>3469200</v>
      </c>
      <c r="AA977" s="5">
        <v>0</v>
      </c>
      <c r="AB977" s="5">
        <v>0</v>
      </c>
    </row>
    <row r="978" spans="1:28" ht="30" customHeight="1" x14ac:dyDescent="0.55000000000000004">
      <c r="A978" s="48" t="s">
        <v>27</v>
      </c>
      <c r="B978" s="2">
        <v>2024</v>
      </c>
      <c r="C978" s="1" t="s">
        <v>28</v>
      </c>
      <c r="D978" s="1" t="s">
        <v>1298</v>
      </c>
      <c r="E978" s="1" t="s">
        <v>1299</v>
      </c>
      <c r="F978" s="1" t="s">
        <v>1324</v>
      </c>
      <c r="G978" s="1" t="s">
        <v>1325</v>
      </c>
      <c r="H978" s="1" t="s">
        <v>214</v>
      </c>
      <c r="I978" s="1" t="s">
        <v>215</v>
      </c>
      <c r="J978" s="1" t="s">
        <v>41</v>
      </c>
      <c r="K978" s="1" t="s">
        <v>42</v>
      </c>
      <c r="L978" s="1" t="s">
        <v>43</v>
      </c>
      <c r="M978" s="1" t="s">
        <v>38</v>
      </c>
      <c r="N978" s="5">
        <v>45725927.5</v>
      </c>
      <c r="O978" s="5"/>
      <c r="P978" s="5"/>
      <c r="Q978" s="5">
        <v>0</v>
      </c>
      <c r="R978" s="5">
        <v>0</v>
      </c>
      <c r="S978" s="5">
        <v>45725927.5</v>
      </c>
      <c r="T978" s="5">
        <v>0</v>
      </c>
      <c r="U978" s="5">
        <v>45725927.5</v>
      </c>
      <c r="V978" s="5"/>
      <c r="W978" s="5">
        <f t="shared" si="16"/>
        <v>0</v>
      </c>
      <c r="X978" s="5">
        <v>0</v>
      </c>
      <c r="Y978" s="5">
        <v>0</v>
      </c>
      <c r="Z978" s="5">
        <v>0</v>
      </c>
      <c r="AA978" s="5">
        <v>0</v>
      </c>
      <c r="AB978" s="5">
        <v>0</v>
      </c>
    </row>
    <row r="979" spans="1:28" ht="30" customHeight="1" x14ac:dyDescent="0.55000000000000004">
      <c r="A979" s="48" t="s">
        <v>27</v>
      </c>
      <c r="B979" s="2">
        <v>2024</v>
      </c>
      <c r="C979" s="1" t="s">
        <v>28</v>
      </c>
      <c r="D979" s="1" t="s">
        <v>1298</v>
      </c>
      <c r="E979" s="1" t="s">
        <v>1299</v>
      </c>
      <c r="F979" s="1" t="s">
        <v>1326</v>
      </c>
      <c r="G979" s="1" t="s">
        <v>1327</v>
      </c>
      <c r="H979" s="1" t="s">
        <v>214</v>
      </c>
      <c r="I979" s="1" t="s">
        <v>215</v>
      </c>
      <c r="J979" s="1" t="s">
        <v>41</v>
      </c>
      <c r="K979" s="1" t="s">
        <v>42</v>
      </c>
      <c r="L979" s="1" t="s">
        <v>43</v>
      </c>
      <c r="M979" s="1" t="s">
        <v>38</v>
      </c>
      <c r="N979" s="5">
        <v>14946000</v>
      </c>
      <c r="O979" s="5"/>
      <c r="P979" s="5"/>
      <c r="Q979" s="5">
        <v>0</v>
      </c>
      <c r="R979" s="5">
        <v>0</v>
      </c>
      <c r="S979" s="5">
        <v>14946000</v>
      </c>
      <c r="T979" s="5">
        <v>14100000</v>
      </c>
      <c r="U979" s="5">
        <v>846000</v>
      </c>
      <c r="V979" s="5">
        <v>0</v>
      </c>
      <c r="W979" s="5">
        <f t="shared" si="16"/>
        <v>14100000</v>
      </c>
      <c r="X979" s="5">
        <v>0</v>
      </c>
      <c r="Y979" s="5">
        <v>0</v>
      </c>
      <c r="Z979" s="5">
        <v>0</v>
      </c>
      <c r="AA979" s="5">
        <v>0</v>
      </c>
      <c r="AB979" s="5">
        <v>0</v>
      </c>
    </row>
    <row r="980" spans="1:28" ht="30" customHeight="1" x14ac:dyDescent="0.55000000000000004">
      <c r="A980" s="48" t="s">
        <v>27</v>
      </c>
      <c r="B980" s="2">
        <v>2024</v>
      </c>
      <c r="C980" s="1" t="s">
        <v>28</v>
      </c>
      <c r="D980" s="1" t="s">
        <v>1298</v>
      </c>
      <c r="E980" s="1" t="s">
        <v>1299</v>
      </c>
      <c r="F980" s="1" t="s">
        <v>1328</v>
      </c>
      <c r="G980" s="1" t="s">
        <v>1329</v>
      </c>
      <c r="H980" s="1" t="s">
        <v>214</v>
      </c>
      <c r="I980" s="1" t="s">
        <v>215</v>
      </c>
      <c r="J980" s="1" t="s">
        <v>41</v>
      </c>
      <c r="K980" s="1" t="s">
        <v>42</v>
      </c>
      <c r="L980" s="1" t="s">
        <v>43</v>
      </c>
      <c r="M980" s="1" t="s">
        <v>38</v>
      </c>
      <c r="N980" s="5">
        <v>48998400</v>
      </c>
      <c r="O980" s="5"/>
      <c r="P980" s="5"/>
      <c r="Q980" s="5">
        <v>0</v>
      </c>
      <c r="R980" s="5">
        <v>0</v>
      </c>
      <c r="S980" s="5">
        <v>48998400</v>
      </c>
      <c r="T980" s="5">
        <v>0</v>
      </c>
      <c r="U980" s="5">
        <v>48998400</v>
      </c>
      <c r="V980" s="5"/>
      <c r="W980" s="5">
        <f t="shared" si="16"/>
        <v>0</v>
      </c>
      <c r="X980" s="5">
        <v>0</v>
      </c>
      <c r="Y980" s="5">
        <v>0</v>
      </c>
      <c r="Z980" s="5">
        <v>0</v>
      </c>
      <c r="AA980" s="5">
        <v>0</v>
      </c>
      <c r="AB980" s="5">
        <v>0</v>
      </c>
    </row>
    <row r="981" spans="1:28" ht="30" customHeight="1" x14ac:dyDescent="0.55000000000000004">
      <c r="A981" s="48" t="s">
        <v>27</v>
      </c>
      <c r="B981" s="2">
        <v>2024</v>
      </c>
      <c r="C981" s="1" t="s">
        <v>28</v>
      </c>
      <c r="D981" s="1" t="s">
        <v>1330</v>
      </c>
      <c r="E981" s="1" t="s">
        <v>1331</v>
      </c>
      <c r="F981" s="1" t="s">
        <v>1332</v>
      </c>
      <c r="G981" s="1" t="s">
        <v>1333</v>
      </c>
      <c r="H981" s="1" t="s">
        <v>152</v>
      </c>
      <c r="I981" s="1" t="s">
        <v>153</v>
      </c>
      <c r="J981" s="1" t="s">
        <v>41</v>
      </c>
      <c r="K981" s="1" t="s">
        <v>42</v>
      </c>
      <c r="L981" s="1" t="s">
        <v>43</v>
      </c>
      <c r="M981" s="1" t="s">
        <v>38</v>
      </c>
      <c r="N981" s="5">
        <v>22698283</v>
      </c>
      <c r="O981" s="5"/>
      <c r="P981" s="5"/>
      <c r="Q981" s="5">
        <v>0</v>
      </c>
      <c r="R981" s="5">
        <v>0</v>
      </c>
      <c r="S981" s="5">
        <v>22698283</v>
      </c>
      <c r="T981" s="5">
        <v>0</v>
      </c>
      <c r="U981" s="5">
        <v>22698283</v>
      </c>
      <c r="V981" s="5"/>
      <c r="W981" s="5">
        <f t="shared" si="16"/>
        <v>0</v>
      </c>
      <c r="X981" s="5">
        <v>0</v>
      </c>
      <c r="Y981" s="5">
        <v>0</v>
      </c>
      <c r="Z981" s="5">
        <v>0</v>
      </c>
      <c r="AA981" s="5">
        <v>0</v>
      </c>
      <c r="AB981" s="5">
        <v>0</v>
      </c>
    </row>
    <row r="982" spans="1:28" ht="30" customHeight="1" x14ac:dyDescent="0.55000000000000004">
      <c r="A982" s="48" t="s">
        <v>27</v>
      </c>
      <c r="B982" s="2">
        <v>2024</v>
      </c>
      <c r="C982" s="1" t="s">
        <v>28</v>
      </c>
      <c r="D982" s="1" t="s">
        <v>1330</v>
      </c>
      <c r="E982" s="1" t="s">
        <v>1331</v>
      </c>
      <c r="F982" s="1" t="s">
        <v>1334</v>
      </c>
      <c r="G982" s="1" t="s">
        <v>1335</v>
      </c>
      <c r="H982" s="1" t="s">
        <v>262</v>
      </c>
      <c r="I982" s="1" t="s">
        <v>263</v>
      </c>
      <c r="J982" s="1" t="s">
        <v>41</v>
      </c>
      <c r="K982" s="1" t="s">
        <v>42</v>
      </c>
      <c r="L982" s="1" t="s">
        <v>43</v>
      </c>
      <c r="M982" s="1" t="s">
        <v>38</v>
      </c>
      <c r="N982" s="5">
        <v>573832000</v>
      </c>
      <c r="O982" s="5"/>
      <c r="P982" s="5"/>
      <c r="Q982" s="5">
        <v>0</v>
      </c>
      <c r="R982" s="5">
        <v>0</v>
      </c>
      <c r="S982" s="5">
        <v>573832000</v>
      </c>
      <c r="T982" s="5">
        <v>507285000</v>
      </c>
      <c r="U982" s="5">
        <v>66547000</v>
      </c>
      <c r="V982" s="5">
        <v>0</v>
      </c>
      <c r="W982" s="5">
        <f t="shared" si="16"/>
        <v>507285000</v>
      </c>
      <c r="X982" s="5">
        <v>0</v>
      </c>
      <c r="Y982" s="5">
        <v>0</v>
      </c>
      <c r="Z982" s="5">
        <v>0</v>
      </c>
      <c r="AA982" s="5">
        <v>0</v>
      </c>
      <c r="AB982" s="5">
        <v>0</v>
      </c>
    </row>
    <row r="983" spans="1:28" ht="30" customHeight="1" x14ac:dyDescent="0.55000000000000004">
      <c r="A983" s="48" t="s">
        <v>27</v>
      </c>
      <c r="B983" s="2">
        <v>2024</v>
      </c>
      <c r="C983" s="1" t="s">
        <v>28</v>
      </c>
      <c r="D983" s="1" t="s">
        <v>1330</v>
      </c>
      <c r="E983" s="1" t="s">
        <v>1331</v>
      </c>
      <c r="F983" s="1" t="s">
        <v>1334</v>
      </c>
      <c r="G983" s="1" t="s">
        <v>1335</v>
      </c>
      <c r="H983" s="1" t="s">
        <v>152</v>
      </c>
      <c r="I983" s="1" t="s">
        <v>153</v>
      </c>
      <c r="J983" s="1" t="s">
        <v>35</v>
      </c>
      <c r="K983" s="1" t="s">
        <v>36</v>
      </c>
      <c r="L983" s="1" t="s">
        <v>37</v>
      </c>
      <c r="M983" s="1" t="s">
        <v>38</v>
      </c>
      <c r="N983" s="5">
        <v>103402686</v>
      </c>
      <c r="O983" s="5"/>
      <c r="P983" s="5"/>
      <c r="Q983" s="5">
        <v>0</v>
      </c>
      <c r="R983" s="5">
        <v>0</v>
      </c>
      <c r="S983" s="5">
        <v>103402686</v>
      </c>
      <c r="T983" s="5">
        <v>103402686</v>
      </c>
      <c r="U983" s="5">
        <v>0</v>
      </c>
      <c r="V983" s="5">
        <v>0</v>
      </c>
      <c r="W983" s="5">
        <f t="shared" si="16"/>
        <v>103402686</v>
      </c>
      <c r="X983" s="5">
        <v>0</v>
      </c>
      <c r="Y983" s="5">
        <v>0</v>
      </c>
      <c r="Z983" s="5">
        <v>0</v>
      </c>
      <c r="AA983" s="5">
        <v>0</v>
      </c>
      <c r="AB983" s="5">
        <v>0</v>
      </c>
    </row>
    <row r="984" spans="1:28" ht="30" customHeight="1" x14ac:dyDescent="0.55000000000000004">
      <c r="A984" s="48" t="s">
        <v>27</v>
      </c>
      <c r="B984" s="2">
        <v>2024</v>
      </c>
      <c r="C984" s="1" t="s">
        <v>28</v>
      </c>
      <c r="D984" s="1" t="s">
        <v>1330</v>
      </c>
      <c r="E984" s="1" t="s">
        <v>1331</v>
      </c>
      <c r="F984" s="1" t="s">
        <v>1334</v>
      </c>
      <c r="G984" s="1" t="s">
        <v>1335</v>
      </c>
      <c r="H984" s="1" t="s">
        <v>152</v>
      </c>
      <c r="I984" s="1" t="s">
        <v>153</v>
      </c>
      <c r="J984" s="1" t="s">
        <v>41</v>
      </c>
      <c r="K984" s="1" t="s">
        <v>42</v>
      </c>
      <c r="L984" s="1" t="s">
        <v>43</v>
      </c>
      <c r="M984" s="1" t="s">
        <v>38</v>
      </c>
      <c r="N984" s="5">
        <v>3347890162</v>
      </c>
      <c r="O984" s="5">
        <v>0</v>
      </c>
      <c r="P984" s="5">
        <v>20053579</v>
      </c>
      <c r="Q984" s="5">
        <v>0</v>
      </c>
      <c r="R984" s="5">
        <v>0</v>
      </c>
      <c r="S984" s="5">
        <v>3327836583</v>
      </c>
      <c r="T984" s="5">
        <v>3187389083</v>
      </c>
      <c r="U984" s="5">
        <v>140447500</v>
      </c>
      <c r="V984" s="5">
        <v>2011376485</v>
      </c>
      <c r="W984" s="5">
        <f t="shared" si="16"/>
        <v>1176012598</v>
      </c>
      <c r="X984" s="5">
        <v>46346575</v>
      </c>
      <c r="Y984" s="5">
        <v>46346575</v>
      </c>
      <c r="Z984" s="5">
        <v>46346575</v>
      </c>
      <c r="AA984" s="5">
        <v>0</v>
      </c>
      <c r="AB984" s="5">
        <v>0</v>
      </c>
    </row>
    <row r="985" spans="1:28" ht="30" customHeight="1" x14ac:dyDescent="0.55000000000000004">
      <c r="A985" s="48" t="s">
        <v>27</v>
      </c>
      <c r="B985" s="2">
        <v>2024</v>
      </c>
      <c r="C985" s="1" t="s">
        <v>28</v>
      </c>
      <c r="D985" s="1" t="s">
        <v>1330</v>
      </c>
      <c r="E985" s="1" t="s">
        <v>1331</v>
      </c>
      <c r="F985" s="1" t="s">
        <v>1334</v>
      </c>
      <c r="G985" s="1" t="s">
        <v>1335</v>
      </c>
      <c r="H985" s="1" t="s">
        <v>200</v>
      </c>
      <c r="I985" s="1" t="s">
        <v>201</v>
      </c>
      <c r="J985" s="1" t="s">
        <v>35</v>
      </c>
      <c r="K985" s="1" t="s">
        <v>150</v>
      </c>
      <c r="L985" s="1" t="s">
        <v>151</v>
      </c>
      <c r="M985" s="1" t="s">
        <v>38</v>
      </c>
      <c r="N985" s="5">
        <v>79969580</v>
      </c>
      <c r="O985" s="5"/>
      <c r="P985" s="5"/>
      <c r="Q985" s="5">
        <v>0</v>
      </c>
      <c r="R985" s="5">
        <v>0</v>
      </c>
      <c r="S985" s="5">
        <v>79969580</v>
      </c>
      <c r="T985" s="5">
        <v>0</v>
      </c>
      <c r="U985" s="5">
        <v>79969580</v>
      </c>
      <c r="V985" s="5"/>
      <c r="W985" s="5">
        <f t="shared" si="16"/>
        <v>0</v>
      </c>
      <c r="X985" s="5">
        <v>0</v>
      </c>
      <c r="Y985" s="5">
        <v>0</v>
      </c>
      <c r="Z985" s="5">
        <v>0</v>
      </c>
      <c r="AA985" s="5">
        <v>0</v>
      </c>
      <c r="AB985" s="5">
        <v>0</v>
      </c>
    </row>
    <row r="986" spans="1:28" ht="30" customHeight="1" x14ac:dyDescent="0.55000000000000004">
      <c r="A986" s="48" t="s">
        <v>27</v>
      </c>
      <c r="B986" s="2">
        <v>2024</v>
      </c>
      <c r="C986" s="1" t="s">
        <v>28</v>
      </c>
      <c r="D986" s="1" t="s">
        <v>1330</v>
      </c>
      <c r="E986" s="1" t="s">
        <v>1331</v>
      </c>
      <c r="F986" s="1" t="s">
        <v>1334</v>
      </c>
      <c r="G986" s="1" t="s">
        <v>1335</v>
      </c>
      <c r="H986" s="1" t="s">
        <v>332</v>
      </c>
      <c r="I986" s="1" t="s">
        <v>333</v>
      </c>
      <c r="J986" s="1" t="s">
        <v>41</v>
      </c>
      <c r="K986" s="1" t="s">
        <v>42</v>
      </c>
      <c r="L986" s="1" t="s">
        <v>43</v>
      </c>
      <c r="M986" s="1" t="s">
        <v>38</v>
      </c>
      <c r="N986" s="5">
        <v>131545000</v>
      </c>
      <c r="O986" s="5"/>
      <c r="P986" s="5"/>
      <c r="Q986" s="5">
        <v>0</v>
      </c>
      <c r="R986" s="5">
        <v>0</v>
      </c>
      <c r="S986" s="5">
        <v>131545000</v>
      </c>
      <c r="T986" s="5">
        <v>119030516</v>
      </c>
      <c r="U986" s="5">
        <v>12514484</v>
      </c>
      <c r="V986" s="5">
        <v>0</v>
      </c>
      <c r="W986" s="5">
        <f t="shared" si="16"/>
        <v>119030516</v>
      </c>
      <c r="X986" s="5">
        <v>0</v>
      </c>
      <c r="Y986" s="5">
        <v>0</v>
      </c>
      <c r="Z986" s="5">
        <v>0</v>
      </c>
      <c r="AA986" s="5">
        <v>0</v>
      </c>
      <c r="AB986" s="5">
        <v>0</v>
      </c>
    </row>
    <row r="987" spans="1:28" ht="30" customHeight="1" x14ac:dyDescent="0.55000000000000004">
      <c r="A987" s="48" t="s">
        <v>27</v>
      </c>
      <c r="B987" s="2">
        <v>2024</v>
      </c>
      <c r="C987" s="1" t="s">
        <v>28</v>
      </c>
      <c r="D987" s="1" t="s">
        <v>1330</v>
      </c>
      <c r="E987" s="1" t="s">
        <v>1331</v>
      </c>
      <c r="F987" s="1" t="s">
        <v>1336</v>
      </c>
      <c r="G987" s="1" t="s">
        <v>1337</v>
      </c>
      <c r="H987" s="1" t="s">
        <v>152</v>
      </c>
      <c r="I987" s="1" t="s">
        <v>153</v>
      </c>
      <c r="J987" s="1" t="s">
        <v>41</v>
      </c>
      <c r="K987" s="1" t="s">
        <v>42</v>
      </c>
      <c r="L987" s="1" t="s">
        <v>43</v>
      </c>
      <c r="M987" s="1" t="s">
        <v>38</v>
      </c>
      <c r="N987" s="5">
        <v>52159699</v>
      </c>
      <c r="O987" s="5"/>
      <c r="P987" s="5"/>
      <c r="Q987" s="5">
        <v>0</v>
      </c>
      <c r="R987" s="5">
        <v>0</v>
      </c>
      <c r="S987" s="5">
        <v>52159699</v>
      </c>
      <c r="T987" s="5">
        <v>52159699</v>
      </c>
      <c r="U987" s="5">
        <v>0</v>
      </c>
      <c r="V987" s="5">
        <v>51252574</v>
      </c>
      <c r="W987" s="5">
        <f t="shared" si="16"/>
        <v>907125</v>
      </c>
      <c r="X987" s="5">
        <v>0</v>
      </c>
      <c r="Y987" s="5">
        <v>0</v>
      </c>
      <c r="Z987" s="5">
        <v>0</v>
      </c>
      <c r="AA987" s="5">
        <v>0</v>
      </c>
      <c r="AB987" s="5">
        <v>0</v>
      </c>
    </row>
    <row r="988" spans="1:28" ht="30" customHeight="1" x14ac:dyDescent="0.55000000000000004">
      <c r="A988" s="48" t="s">
        <v>27</v>
      </c>
      <c r="B988" s="2">
        <v>2024</v>
      </c>
      <c r="C988" s="1" t="s">
        <v>28</v>
      </c>
      <c r="D988" s="1" t="s">
        <v>1330</v>
      </c>
      <c r="E988" s="1" t="s">
        <v>1331</v>
      </c>
      <c r="F988" s="1" t="s">
        <v>1336</v>
      </c>
      <c r="G988" s="1" t="s">
        <v>1337</v>
      </c>
      <c r="H988" s="1" t="s">
        <v>152</v>
      </c>
      <c r="I988" s="1" t="s">
        <v>153</v>
      </c>
      <c r="J988" s="1" t="s">
        <v>35</v>
      </c>
      <c r="K988" s="1" t="s">
        <v>150</v>
      </c>
      <c r="L988" s="1" t="s">
        <v>151</v>
      </c>
      <c r="M988" s="1" t="s">
        <v>38</v>
      </c>
      <c r="N988" s="5">
        <v>3603068275</v>
      </c>
      <c r="O988" s="5"/>
      <c r="P988" s="5"/>
      <c r="Q988" s="5">
        <v>0</v>
      </c>
      <c r="R988" s="5">
        <v>0</v>
      </c>
      <c r="S988" s="5">
        <v>3603068275</v>
      </c>
      <c r="T988" s="5">
        <v>3585767891</v>
      </c>
      <c r="U988" s="5">
        <v>17300384</v>
      </c>
      <c r="V988" s="5">
        <v>1563833876</v>
      </c>
      <c r="W988" s="5">
        <f t="shared" si="16"/>
        <v>2021934015</v>
      </c>
      <c r="X988" s="5">
        <v>0</v>
      </c>
      <c r="Y988" s="5">
        <v>0</v>
      </c>
      <c r="Z988" s="5">
        <v>0</v>
      </c>
      <c r="AA988" s="5">
        <v>0</v>
      </c>
      <c r="AB988" s="5">
        <v>0</v>
      </c>
    </row>
    <row r="989" spans="1:28" ht="30" customHeight="1" x14ac:dyDescent="0.55000000000000004">
      <c r="A989" s="48" t="s">
        <v>27</v>
      </c>
      <c r="B989" s="2">
        <v>2024</v>
      </c>
      <c r="C989" s="1" t="s">
        <v>28</v>
      </c>
      <c r="D989" s="1" t="s">
        <v>1330</v>
      </c>
      <c r="E989" s="1" t="s">
        <v>1331</v>
      </c>
      <c r="F989" s="1" t="s">
        <v>1338</v>
      </c>
      <c r="G989" s="1" t="s">
        <v>1339</v>
      </c>
      <c r="H989" s="1" t="s">
        <v>242</v>
      </c>
      <c r="I989" s="1" t="s">
        <v>243</v>
      </c>
      <c r="J989" s="1" t="s">
        <v>41</v>
      </c>
      <c r="K989" s="1" t="s">
        <v>42</v>
      </c>
      <c r="L989" s="1" t="s">
        <v>43</v>
      </c>
      <c r="M989" s="1" t="s">
        <v>38</v>
      </c>
      <c r="N989" s="5">
        <v>250160000</v>
      </c>
      <c r="O989" s="5"/>
      <c r="P989" s="5"/>
      <c r="Q989" s="5">
        <v>0</v>
      </c>
      <c r="R989" s="5">
        <v>0</v>
      </c>
      <c r="S989" s="5">
        <v>250160000</v>
      </c>
      <c r="T989" s="5">
        <v>0</v>
      </c>
      <c r="U989" s="5">
        <v>250160000</v>
      </c>
      <c r="V989" s="5"/>
      <c r="W989" s="5">
        <f t="shared" si="16"/>
        <v>0</v>
      </c>
      <c r="X989" s="5">
        <v>0</v>
      </c>
      <c r="Y989" s="5">
        <v>0</v>
      </c>
      <c r="Z989" s="5">
        <v>0</v>
      </c>
      <c r="AA989" s="5">
        <v>0</v>
      </c>
      <c r="AB989" s="5">
        <v>0</v>
      </c>
    </row>
    <row r="990" spans="1:28" ht="30" customHeight="1" x14ac:dyDescent="0.55000000000000004">
      <c r="A990" s="48" t="s">
        <v>27</v>
      </c>
      <c r="B990" s="2">
        <v>2024</v>
      </c>
      <c r="C990" s="1" t="s">
        <v>28</v>
      </c>
      <c r="D990" s="1" t="s">
        <v>1330</v>
      </c>
      <c r="E990" s="1" t="s">
        <v>1331</v>
      </c>
      <c r="F990" s="1" t="s">
        <v>1338</v>
      </c>
      <c r="G990" s="1" t="s">
        <v>1339</v>
      </c>
      <c r="H990" s="1" t="s">
        <v>244</v>
      </c>
      <c r="I990" s="1" t="s">
        <v>245</v>
      </c>
      <c r="J990" s="1" t="s">
        <v>41</v>
      </c>
      <c r="K990" s="1" t="s">
        <v>42</v>
      </c>
      <c r="L990" s="1" t="s">
        <v>43</v>
      </c>
      <c r="M990" s="1" t="s">
        <v>38</v>
      </c>
      <c r="N990" s="5">
        <v>1500000000</v>
      </c>
      <c r="O990" s="5"/>
      <c r="P990" s="5"/>
      <c r="Q990" s="5">
        <v>0</v>
      </c>
      <c r="R990" s="5">
        <v>0</v>
      </c>
      <c r="S990" s="5">
        <v>1500000000</v>
      </c>
      <c r="T990" s="5">
        <v>0</v>
      </c>
      <c r="U990" s="5">
        <v>1500000000</v>
      </c>
      <c r="V990" s="5"/>
      <c r="W990" s="5">
        <f t="shared" si="16"/>
        <v>0</v>
      </c>
      <c r="X990" s="5">
        <v>0</v>
      </c>
      <c r="Y990" s="5">
        <v>0</v>
      </c>
      <c r="Z990" s="5">
        <v>0</v>
      </c>
      <c r="AA990" s="5">
        <v>0</v>
      </c>
      <c r="AB990" s="5">
        <v>0</v>
      </c>
    </row>
    <row r="991" spans="1:28" ht="30" customHeight="1" x14ac:dyDescent="0.55000000000000004">
      <c r="A991" s="48" t="s">
        <v>27</v>
      </c>
      <c r="B991" s="2">
        <v>2024</v>
      </c>
      <c r="C991" s="1" t="s">
        <v>28</v>
      </c>
      <c r="D991" s="1" t="s">
        <v>1330</v>
      </c>
      <c r="E991" s="1" t="s">
        <v>1331</v>
      </c>
      <c r="F991" s="1" t="s">
        <v>1338</v>
      </c>
      <c r="G991" s="1" t="s">
        <v>1339</v>
      </c>
      <c r="H991" s="1" t="s">
        <v>246</v>
      </c>
      <c r="I991" s="1" t="s">
        <v>247</v>
      </c>
      <c r="J991" s="1" t="s">
        <v>41</v>
      </c>
      <c r="K991" s="1" t="s">
        <v>42</v>
      </c>
      <c r="L991" s="1" t="s">
        <v>43</v>
      </c>
      <c r="M991" s="1" t="s">
        <v>38</v>
      </c>
      <c r="N991" s="5">
        <v>265392215</v>
      </c>
      <c r="O991" s="5"/>
      <c r="P991" s="5"/>
      <c r="Q991" s="5">
        <v>0</v>
      </c>
      <c r="R991" s="5">
        <v>0</v>
      </c>
      <c r="S991" s="5">
        <v>265392215</v>
      </c>
      <c r="T991" s="5">
        <v>0</v>
      </c>
      <c r="U991" s="5">
        <v>265392215</v>
      </c>
      <c r="V991" s="5"/>
      <c r="W991" s="5">
        <f t="shared" si="16"/>
        <v>0</v>
      </c>
      <c r="X991" s="5">
        <v>0</v>
      </c>
      <c r="Y991" s="5">
        <v>0</v>
      </c>
      <c r="Z991" s="5">
        <v>0</v>
      </c>
      <c r="AA991" s="5">
        <v>0</v>
      </c>
      <c r="AB991" s="5">
        <v>0</v>
      </c>
    </row>
    <row r="992" spans="1:28" ht="30" customHeight="1" x14ac:dyDescent="0.55000000000000004">
      <c r="A992" s="48" t="s">
        <v>27</v>
      </c>
      <c r="B992" s="2">
        <v>2024</v>
      </c>
      <c r="C992" s="1" t="s">
        <v>28</v>
      </c>
      <c r="D992" s="1" t="s">
        <v>1330</v>
      </c>
      <c r="E992" s="1" t="s">
        <v>1331</v>
      </c>
      <c r="F992" s="1" t="s">
        <v>1340</v>
      </c>
      <c r="G992" s="1" t="s">
        <v>1341</v>
      </c>
      <c r="H992" s="1" t="s">
        <v>60</v>
      </c>
      <c r="I992" s="1" t="s">
        <v>61</v>
      </c>
      <c r="J992" s="1" t="s">
        <v>41</v>
      </c>
      <c r="K992" s="1" t="s">
        <v>42</v>
      </c>
      <c r="L992" s="1" t="s">
        <v>43</v>
      </c>
      <c r="M992" s="1" t="s">
        <v>38</v>
      </c>
      <c r="N992" s="5">
        <v>58285000</v>
      </c>
      <c r="O992" s="5"/>
      <c r="P992" s="5"/>
      <c r="Q992" s="5">
        <v>0</v>
      </c>
      <c r="R992" s="5">
        <v>0</v>
      </c>
      <c r="S992" s="5">
        <v>58285000</v>
      </c>
      <c r="T992" s="5">
        <v>0</v>
      </c>
      <c r="U992" s="5">
        <v>58285000</v>
      </c>
      <c r="V992" s="5"/>
      <c r="W992" s="5">
        <f t="shared" si="16"/>
        <v>0</v>
      </c>
      <c r="X992" s="5">
        <v>0</v>
      </c>
      <c r="Y992" s="5">
        <v>0</v>
      </c>
      <c r="Z992" s="5">
        <v>0</v>
      </c>
      <c r="AA992" s="5">
        <v>0</v>
      </c>
      <c r="AB992" s="5">
        <v>0</v>
      </c>
    </row>
    <row r="993" spans="1:28" ht="30" customHeight="1" x14ac:dyDescent="0.55000000000000004">
      <c r="A993" s="48" t="s">
        <v>27</v>
      </c>
      <c r="B993" s="2">
        <v>2024</v>
      </c>
      <c r="C993" s="1" t="s">
        <v>28</v>
      </c>
      <c r="D993" s="1" t="s">
        <v>1330</v>
      </c>
      <c r="E993" s="1" t="s">
        <v>1331</v>
      </c>
      <c r="F993" s="1" t="s">
        <v>1342</v>
      </c>
      <c r="G993" s="1" t="s">
        <v>1343</v>
      </c>
      <c r="H993" s="1" t="s">
        <v>340</v>
      </c>
      <c r="I993" s="1" t="s">
        <v>341</v>
      </c>
      <c r="J993" s="1" t="s">
        <v>41</v>
      </c>
      <c r="K993" s="1" t="s">
        <v>42</v>
      </c>
      <c r="L993" s="1" t="s">
        <v>43</v>
      </c>
      <c r="M993" s="1" t="s">
        <v>38</v>
      </c>
      <c r="N993" s="5">
        <v>282700000</v>
      </c>
      <c r="O993" s="5"/>
      <c r="P993" s="5"/>
      <c r="Q993" s="5">
        <v>0</v>
      </c>
      <c r="R993" s="5">
        <v>0</v>
      </c>
      <c r="S993" s="5">
        <v>282700000</v>
      </c>
      <c r="T993" s="5">
        <v>277700000</v>
      </c>
      <c r="U993" s="5">
        <v>5000000</v>
      </c>
      <c r="V993" s="5">
        <v>0</v>
      </c>
      <c r="W993" s="5">
        <f t="shared" si="16"/>
        <v>277700000</v>
      </c>
      <c r="X993" s="5">
        <v>0</v>
      </c>
      <c r="Y993" s="5">
        <v>0</v>
      </c>
      <c r="Z993" s="5">
        <v>0</v>
      </c>
      <c r="AA993" s="5">
        <v>0</v>
      </c>
      <c r="AB993" s="5">
        <v>0</v>
      </c>
    </row>
    <row r="994" spans="1:28" ht="30" customHeight="1" x14ac:dyDescent="0.55000000000000004">
      <c r="A994" s="48" t="s">
        <v>27</v>
      </c>
      <c r="B994" s="2">
        <v>2024</v>
      </c>
      <c r="C994" s="1" t="s">
        <v>28</v>
      </c>
      <c r="D994" s="1" t="s">
        <v>1330</v>
      </c>
      <c r="E994" s="1" t="s">
        <v>1331</v>
      </c>
      <c r="F994" s="1" t="s">
        <v>1344</v>
      </c>
      <c r="G994" s="1" t="s">
        <v>1345</v>
      </c>
      <c r="H994" s="1" t="s">
        <v>152</v>
      </c>
      <c r="I994" s="1" t="s">
        <v>153</v>
      </c>
      <c r="J994" s="1" t="s">
        <v>41</v>
      </c>
      <c r="K994" s="1" t="s">
        <v>42</v>
      </c>
      <c r="L994" s="1" t="s">
        <v>43</v>
      </c>
      <c r="M994" s="1" t="s">
        <v>38</v>
      </c>
      <c r="N994" s="5">
        <v>1140497412</v>
      </c>
      <c r="O994" s="5"/>
      <c r="P994" s="5"/>
      <c r="Q994" s="5">
        <v>0</v>
      </c>
      <c r="R994" s="5">
        <v>0</v>
      </c>
      <c r="S994" s="5">
        <v>1140497412</v>
      </c>
      <c r="T994" s="5">
        <v>636806498</v>
      </c>
      <c r="U994" s="5">
        <v>503690914</v>
      </c>
      <c r="V994" s="5">
        <v>396759017</v>
      </c>
      <c r="W994" s="5">
        <f t="shared" si="16"/>
        <v>240047481</v>
      </c>
      <c r="X994" s="5">
        <v>8535000</v>
      </c>
      <c r="Y994" s="5">
        <v>8535000</v>
      </c>
      <c r="Z994" s="5">
        <v>8535000</v>
      </c>
      <c r="AA994" s="5">
        <v>0</v>
      </c>
      <c r="AB994" s="5">
        <v>0</v>
      </c>
    </row>
    <row r="995" spans="1:28" ht="30" customHeight="1" x14ac:dyDescent="0.55000000000000004">
      <c r="A995" s="48" t="s">
        <v>27</v>
      </c>
      <c r="B995" s="2">
        <v>2024</v>
      </c>
      <c r="C995" s="1" t="s">
        <v>28</v>
      </c>
      <c r="D995" s="1" t="s">
        <v>1330</v>
      </c>
      <c r="E995" s="1" t="s">
        <v>1331</v>
      </c>
      <c r="F995" s="1" t="s">
        <v>1346</v>
      </c>
      <c r="G995" s="1" t="s">
        <v>1347</v>
      </c>
      <c r="H995" s="1" t="s">
        <v>148</v>
      </c>
      <c r="I995" s="1" t="s">
        <v>149</v>
      </c>
      <c r="J995" s="1" t="s">
        <v>35</v>
      </c>
      <c r="K995" s="1" t="s">
        <v>150</v>
      </c>
      <c r="L995" s="1" t="s">
        <v>151</v>
      </c>
      <c r="M995" s="1" t="s">
        <v>38</v>
      </c>
      <c r="N995" s="5">
        <v>331500000</v>
      </c>
      <c r="O995" s="5"/>
      <c r="P995" s="5"/>
      <c r="Q995" s="5">
        <v>0</v>
      </c>
      <c r="R995" s="5">
        <v>0</v>
      </c>
      <c r="S995" s="5">
        <v>331500000</v>
      </c>
      <c r="T995" s="5">
        <v>331500000</v>
      </c>
      <c r="U995" s="5">
        <v>0</v>
      </c>
      <c r="V995" s="5">
        <v>0</v>
      </c>
      <c r="W995" s="5">
        <f t="shared" si="16"/>
        <v>331500000</v>
      </c>
      <c r="X995" s="5">
        <v>0</v>
      </c>
      <c r="Y995" s="5">
        <v>0</v>
      </c>
      <c r="Z995" s="5">
        <v>0</v>
      </c>
      <c r="AA995" s="5">
        <v>0</v>
      </c>
      <c r="AB995" s="5">
        <v>0</v>
      </c>
    </row>
    <row r="996" spans="1:28" ht="30" customHeight="1" x14ac:dyDescent="0.55000000000000004">
      <c r="A996" s="48" t="s">
        <v>27</v>
      </c>
      <c r="B996" s="2">
        <v>2024</v>
      </c>
      <c r="C996" s="1" t="s">
        <v>28</v>
      </c>
      <c r="D996" s="1" t="s">
        <v>1330</v>
      </c>
      <c r="E996" s="1" t="s">
        <v>1331</v>
      </c>
      <c r="F996" s="1" t="s">
        <v>1346</v>
      </c>
      <c r="G996" s="1" t="s">
        <v>1347</v>
      </c>
      <c r="H996" s="1" t="s">
        <v>152</v>
      </c>
      <c r="I996" s="1" t="s">
        <v>153</v>
      </c>
      <c r="J996" s="1" t="s">
        <v>35</v>
      </c>
      <c r="K996" s="1" t="s">
        <v>150</v>
      </c>
      <c r="L996" s="1" t="s">
        <v>151</v>
      </c>
      <c r="M996" s="1" t="s">
        <v>38</v>
      </c>
      <c r="N996" s="5">
        <v>2132900</v>
      </c>
      <c r="O996" s="5"/>
      <c r="P996" s="5"/>
      <c r="Q996" s="5">
        <v>0</v>
      </c>
      <c r="R996" s="5">
        <v>0</v>
      </c>
      <c r="S996" s="5">
        <v>2132900</v>
      </c>
      <c r="T996" s="5">
        <v>0</v>
      </c>
      <c r="U996" s="5">
        <v>2132900</v>
      </c>
      <c r="V996" s="5"/>
      <c r="W996" s="5">
        <f t="shared" si="16"/>
        <v>0</v>
      </c>
      <c r="X996" s="5">
        <v>0</v>
      </c>
      <c r="Y996" s="5">
        <v>0</v>
      </c>
      <c r="Z996" s="5">
        <v>0</v>
      </c>
      <c r="AA996" s="5">
        <v>0</v>
      </c>
      <c r="AB996" s="5">
        <v>0</v>
      </c>
    </row>
    <row r="997" spans="1:28" ht="30" customHeight="1" x14ac:dyDescent="0.55000000000000004">
      <c r="A997" s="48" t="s">
        <v>27</v>
      </c>
      <c r="B997" s="2">
        <v>2024</v>
      </c>
      <c r="C997" s="1" t="s">
        <v>28</v>
      </c>
      <c r="D997" s="1" t="s">
        <v>1330</v>
      </c>
      <c r="E997" s="1" t="s">
        <v>1331</v>
      </c>
      <c r="F997" s="1" t="s">
        <v>1348</v>
      </c>
      <c r="G997" s="1" t="s">
        <v>1349</v>
      </c>
      <c r="H997" s="1" t="s">
        <v>152</v>
      </c>
      <c r="I997" s="1" t="s">
        <v>153</v>
      </c>
      <c r="J997" s="1" t="s">
        <v>41</v>
      </c>
      <c r="K997" s="1" t="s">
        <v>42</v>
      </c>
      <c r="L997" s="1" t="s">
        <v>43</v>
      </c>
      <c r="M997" s="1" t="s">
        <v>38</v>
      </c>
      <c r="N997" s="5">
        <v>9263691143</v>
      </c>
      <c r="O997" s="5"/>
      <c r="P997" s="5"/>
      <c r="Q997" s="5">
        <v>0</v>
      </c>
      <c r="R997" s="5">
        <v>0</v>
      </c>
      <c r="S997" s="5">
        <v>9263691143</v>
      </c>
      <c r="T997" s="5">
        <v>9053526511</v>
      </c>
      <c r="U997" s="5">
        <v>210164632</v>
      </c>
      <c r="V997" s="5">
        <v>4918797934</v>
      </c>
      <c r="W997" s="5">
        <f t="shared" si="16"/>
        <v>4134728577</v>
      </c>
      <c r="X997" s="5">
        <v>0</v>
      </c>
      <c r="Y997" s="5">
        <v>0</v>
      </c>
      <c r="Z997" s="5">
        <v>0</v>
      </c>
      <c r="AA997" s="5">
        <v>0</v>
      </c>
      <c r="AB997" s="5">
        <v>0</v>
      </c>
    </row>
    <row r="998" spans="1:28" ht="30" customHeight="1" x14ac:dyDescent="0.55000000000000004">
      <c r="A998" s="48" t="s">
        <v>27</v>
      </c>
      <c r="B998" s="2">
        <v>2024</v>
      </c>
      <c r="C998" s="1" t="s">
        <v>28</v>
      </c>
      <c r="D998" s="1" t="s">
        <v>1330</v>
      </c>
      <c r="E998" s="1" t="s">
        <v>1331</v>
      </c>
      <c r="F998" s="1" t="s">
        <v>1348</v>
      </c>
      <c r="G998" s="1" t="s">
        <v>1349</v>
      </c>
      <c r="H998" s="1" t="s">
        <v>214</v>
      </c>
      <c r="I998" s="1" t="s">
        <v>215</v>
      </c>
      <c r="J998" s="1" t="s">
        <v>41</v>
      </c>
      <c r="K998" s="1" t="s">
        <v>42</v>
      </c>
      <c r="L998" s="1" t="s">
        <v>43</v>
      </c>
      <c r="M998" s="1" t="s">
        <v>38</v>
      </c>
      <c r="N998" s="5">
        <v>43045108.75</v>
      </c>
      <c r="O998" s="5"/>
      <c r="P998" s="5"/>
      <c r="Q998" s="5">
        <v>0</v>
      </c>
      <c r="R998" s="5">
        <v>0</v>
      </c>
      <c r="S998" s="5">
        <v>43045108.75</v>
      </c>
      <c r="T998" s="5">
        <v>0</v>
      </c>
      <c r="U998" s="5">
        <v>43045108.75</v>
      </c>
      <c r="V998" s="5"/>
      <c r="W998" s="5">
        <f t="shared" si="16"/>
        <v>0</v>
      </c>
      <c r="X998" s="5">
        <v>0</v>
      </c>
      <c r="Y998" s="5">
        <v>0</v>
      </c>
      <c r="Z998" s="5">
        <v>0</v>
      </c>
      <c r="AA998" s="5">
        <v>0</v>
      </c>
      <c r="AB998" s="5">
        <v>0</v>
      </c>
    </row>
    <row r="999" spans="1:28" ht="30" customHeight="1" x14ac:dyDescent="0.55000000000000004">
      <c r="A999" s="48" t="s">
        <v>27</v>
      </c>
      <c r="B999" s="2">
        <v>2024</v>
      </c>
      <c r="C999" s="1" t="s">
        <v>28</v>
      </c>
      <c r="D999" s="1" t="s">
        <v>1330</v>
      </c>
      <c r="E999" s="1" t="s">
        <v>1331</v>
      </c>
      <c r="F999" s="1" t="s">
        <v>1350</v>
      </c>
      <c r="G999" s="1" t="s">
        <v>1351</v>
      </c>
      <c r="H999" s="1" t="s">
        <v>190</v>
      </c>
      <c r="I999" s="1" t="s">
        <v>191</v>
      </c>
      <c r="J999" s="1" t="s">
        <v>35</v>
      </c>
      <c r="K999" s="1" t="s">
        <v>36</v>
      </c>
      <c r="L999" s="1" t="s">
        <v>37</v>
      </c>
      <c r="M999" s="1" t="s">
        <v>38</v>
      </c>
      <c r="N999" s="5">
        <v>67069989</v>
      </c>
      <c r="O999" s="5"/>
      <c r="P999" s="5"/>
      <c r="Q999" s="5">
        <v>0</v>
      </c>
      <c r="R999" s="5">
        <v>0</v>
      </c>
      <c r="S999" s="5">
        <v>67069989</v>
      </c>
      <c r="T999" s="5">
        <v>0</v>
      </c>
      <c r="U999" s="5">
        <v>67069989</v>
      </c>
      <c r="V999" s="5"/>
      <c r="W999" s="5">
        <f t="shared" si="16"/>
        <v>0</v>
      </c>
      <c r="X999" s="5">
        <v>0</v>
      </c>
      <c r="Y999" s="5">
        <v>0</v>
      </c>
      <c r="Z999" s="5">
        <v>0</v>
      </c>
      <c r="AA999" s="5">
        <v>0</v>
      </c>
      <c r="AB999" s="5">
        <v>0</v>
      </c>
    </row>
    <row r="1000" spans="1:28" ht="30" customHeight="1" x14ac:dyDescent="0.55000000000000004">
      <c r="A1000" s="48" t="s">
        <v>27</v>
      </c>
      <c r="B1000" s="2">
        <v>2024</v>
      </c>
      <c r="C1000" s="1" t="s">
        <v>28</v>
      </c>
      <c r="D1000" s="1" t="s">
        <v>1330</v>
      </c>
      <c r="E1000" s="1" t="s">
        <v>1331</v>
      </c>
      <c r="F1000" s="1" t="s">
        <v>1352</v>
      </c>
      <c r="G1000" s="1" t="s">
        <v>1353</v>
      </c>
      <c r="H1000" s="1" t="s">
        <v>214</v>
      </c>
      <c r="I1000" s="1" t="s">
        <v>215</v>
      </c>
      <c r="J1000" s="1" t="s">
        <v>41</v>
      </c>
      <c r="K1000" s="1" t="s">
        <v>42</v>
      </c>
      <c r="L1000" s="1" t="s">
        <v>43</v>
      </c>
      <c r="M1000" s="1" t="s">
        <v>38</v>
      </c>
      <c r="N1000" s="5">
        <v>26246272.5</v>
      </c>
      <c r="O1000" s="5"/>
      <c r="P1000" s="5"/>
      <c r="Q1000" s="5">
        <v>0</v>
      </c>
      <c r="R1000" s="5">
        <v>0</v>
      </c>
      <c r="S1000" s="5">
        <v>26246272.5</v>
      </c>
      <c r="T1000" s="5">
        <v>0</v>
      </c>
      <c r="U1000" s="5">
        <v>26246272.5</v>
      </c>
      <c r="V1000" s="5"/>
      <c r="W1000" s="5">
        <f t="shared" si="16"/>
        <v>0</v>
      </c>
      <c r="X1000" s="5">
        <v>0</v>
      </c>
      <c r="Y1000" s="5">
        <v>0</v>
      </c>
      <c r="Z1000" s="5">
        <v>0</v>
      </c>
      <c r="AA1000" s="5">
        <v>0</v>
      </c>
      <c r="AB1000" s="5">
        <v>0</v>
      </c>
    </row>
    <row r="1001" spans="1:28" ht="30" customHeight="1" x14ac:dyDescent="0.55000000000000004">
      <c r="A1001" s="48" t="s">
        <v>27</v>
      </c>
      <c r="B1001" s="2">
        <v>2024</v>
      </c>
      <c r="C1001" s="1" t="s">
        <v>28</v>
      </c>
      <c r="D1001" s="1" t="s">
        <v>1354</v>
      </c>
      <c r="E1001" s="1" t="s">
        <v>1355</v>
      </c>
      <c r="F1001" s="1" t="s">
        <v>1356</v>
      </c>
      <c r="G1001" s="1" t="s">
        <v>1357</v>
      </c>
      <c r="H1001" s="1" t="s">
        <v>152</v>
      </c>
      <c r="I1001" s="1" t="s">
        <v>153</v>
      </c>
      <c r="J1001" s="1" t="s">
        <v>41</v>
      </c>
      <c r="K1001" s="1" t="s">
        <v>42</v>
      </c>
      <c r="L1001" s="1" t="s">
        <v>43</v>
      </c>
      <c r="M1001" s="1" t="s">
        <v>38</v>
      </c>
      <c r="N1001" s="5">
        <v>17328444</v>
      </c>
      <c r="O1001" s="5"/>
      <c r="P1001" s="5"/>
      <c r="Q1001" s="5">
        <v>0</v>
      </c>
      <c r="R1001" s="5">
        <v>0</v>
      </c>
      <c r="S1001" s="5">
        <v>17328444</v>
      </c>
      <c r="T1001" s="5">
        <v>0</v>
      </c>
      <c r="U1001" s="5">
        <v>17328444</v>
      </c>
      <c r="V1001" s="5"/>
      <c r="W1001" s="5">
        <f t="shared" si="16"/>
        <v>0</v>
      </c>
      <c r="X1001" s="5">
        <v>0</v>
      </c>
      <c r="Y1001" s="5">
        <v>0</v>
      </c>
      <c r="Z1001" s="5">
        <v>0</v>
      </c>
      <c r="AA1001" s="5">
        <v>0</v>
      </c>
      <c r="AB1001" s="5">
        <v>0</v>
      </c>
    </row>
    <row r="1002" spans="1:28" ht="30" customHeight="1" x14ac:dyDescent="0.55000000000000004">
      <c r="A1002" s="48" t="s">
        <v>27</v>
      </c>
      <c r="B1002" s="2">
        <v>2024</v>
      </c>
      <c r="C1002" s="1" t="s">
        <v>28</v>
      </c>
      <c r="D1002" s="1" t="s">
        <v>1354</v>
      </c>
      <c r="E1002" s="1" t="s">
        <v>1355</v>
      </c>
      <c r="F1002" s="1" t="s">
        <v>1358</v>
      </c>
      <c r="G1002" s="1" t="s">
        <v>1359</v>
      </c>
      <c r="H1002" s="1" t="s">
        <v>152</v>
      </c>
      <c r="I1002" s="1" t="s">
        <v>153</v>
      </c>
      <c r="J1002" s="1" t="s">
        <v>35</v>
      </c>
      <c r="K1002" s="1" t="s">
        <v>36</v>
      </c>
      <c r="L1002" s="1" t="s">
        <v>37</v>
      </c>
      <c r="M1002" s="1" t="s">
        <v>38</v>
      </c>
      <c r="N1002" s="5">
        <v>37783518</v>
      </c>
      <c r="O1002" s="5"/>
      <c r="P1002" s="5"/>
      <c r="Q1002" s="5">
        <v>0</v>
      </c>
      <c r="R1002" s="5">
        <v>0</v>
      </c>
      <c r="S1002" s="5">
        <v>37783518</v>
      </c>
      <c r="T1002" s="5">
        <v>0</v>
      </c>
      <c r="U1002" s="5">
        <v>37783518</v>
      </c>
      <c r="V1002" s="5"/>
      <c r="W1002" s="5">
        <f t="shared" si="16"/>
        <v>0</v>
      </c>
      <c r="X1002" s="5">
        <v>0</v>
      </c>
      <c r="Y1002" s="5">
        <v>0</v>
      </c>
      <c r="Z1002" s="5">
        <v>0</v>
      </c>
      <c r="AA1002" s="5">
        <v>0</v>
      </c>
      <c r="AB1002" s="5">
        <v>0</v>
      </c>
    </row>
    <row r="1003" spans="1:28" ht="30" customHeight="1" x14ac:dyDescent="0.55000000000000004">
      <c r="A1003" s="48" t="s">
        <v>27</v>
      </c>
      <c r="B1003" s="2">
        <v>2024</v>
      </c>
      <c r="C1003" s="1" t="s">
        <v>28</v>
      </c>
      <c r="D1003" s="1" t="s">
        <v>1354</v>
      </c>
      <c r="E1003" s="1" t="s">
        <v>1355</v>
      </c>
      <c r="F1003" s="1" t="s">
        <v>1358</v>
      </c>
      <c r="G1003" s="1" t="s">
        <v>1359</v>
      </c>
      <c r="H1003" s="1" t="s">
        <v>152</v>
      </c>
      <c r="I1003" s="1" t="s">
        <v>153</v>
      </c>
      <c r="J1003" s="1" t="s">
        <v>41</v>
      </c>
      <c r="K1003" s="1" t="s">
        <v>42</v>
      </c>
      <c r="L1003" s="1" t="s">
        <v>43</v>
      </c>
      <c r="M1003" s="1" t="s">
        <v>38</v>
      </c>
      <c r="N1003" s="5">
        <v>2064845757</v>
      </c>
      <c r="O1003" s="5">
        <v>38500000</v>
      </c>
      <c r="P1003" s="5">
        <v>0</v>
      </c>
      <c r="Q1003" s="5">
        <v>0</v>
      </c>
      <c r="R1003" s="5">
        <v>0</v>
      </c>
      <c r="S1003" s="5">
        <v>2103345757</v>
      </c>
      <c r="T1003" s="5">
        <v>1998633257</v>
      </c>
      <c r="U1003" s="5">
        <v>104712500</v>
      </c>
      <c r="V1003" s="5">
        <v>1590224384</v>
      </c>
      <c r="W1003" s="5">
        <f t="shared" si="16"/>
        <v>408408873</v>
      </c>
      <c r="X1003" s="5">
        <v>4586320</v>
      </c>
      <c r="Y1003" s="5">
        <v>4586320</v>
      </c>
      <c r="Z1003" s="5">
        <v>4586320</v>
      </c>
      <c r="AA1003" s="5">
        <v>0</v>
      </c>
      <c r="AB1003" s="5">
        <v>0</v>
      </c>
    </row>
    <row r="1004" spans="1:28" ht="30" customHeight="1" x14ac:dyDescent="0.55000000000000004">
      <c r="A1004" s="48" t="s">
        <v>27</v>
      </c>
      <c r="B1004" s="2">
        <v>2024</v>
      </c>
      <c r="C1004" s="1" t="s">
        <v>28</v>
      </c>
      <c r="D1004" s="1" t="s">
        <v>1354</v>
      </c>
      <c r="E1004" s="1" t="s">
        <v>1355</v>
      </c>
      <c r="F1004" s="1" t="s">
        <v>1358</v>
      </c>
      <c r="G1004" s="1" t="s">
        <v>1359</v>
      </c>
      <c r="H1004" s="1" t="s">
        <v>200</v>
      </c>
      <c r="I1004" s="1" t="s">
        <v>201</v>
      </c>
      <c r="J1004" s="1" t="s">
        <v>35</v>
      </c>
      <c r="K1004" s="1" t="s">
        <v>150</v>
      </c>
      <c r="L1004" s="1" t="s">
        <v>151</v>
      </c>
      <c r="M1004" s="1" t="s">
        <v>38</v>
      </c>
      <c r="N1004" s="5">
        <v>27017500</v>
      </c>
      <c r="O1004" s="5"/>
      <c r="P1004" s="5"/>
      <c r="Q1004" s="5">
        <v>0</v>
      </c>
      <c r="R1004" s="5">
        <v>0</v>
      </c>
      <c r="S1004" s="5">
        <v>27017500</v>
      </c>
      <c r="T1004" s="5">
        <v>26744000</v>
      </c>
      <c r="U1004" s="5">
        <v>273500</v>
      </c>
      <c r="V1004" s="5">
        <v>26744000</v>
      </c>
      <c r="W1004" s="5">
        <f t="shared" si="16"/>
        <v>0</v>
      </c>
      <c r="X1004" s="5">
        <v>0</v>
      </c>
      <c r="Y1004" s="5">
        <v>0</v>
      </c>
      <c r="Z1004" s="5">
        <v>0</v>
      </c>
      <c r="AA1004" s="5">
        <v>0</v>
      </c>
      <c r="AB1004" s="5">
        <v>0</v>
      </c>
    </row>
    <row r="1005" spans="1:28" ht="30" customHeight="1" x14ac:dyDescent="0.55000000000000004">
      <c r="A1005" s="48" t="s">
        <v>27</v>
      </c>
      <c r="B1005" s="2">
        <v>2024</v>
      </c>
      <c r="C1005" s="1" t="s">
        <v>28</v>
      </c>
      <c r="D1005" s="1" t="s">
        <v>1354</v>
      </c>
      <c r="E1005" s="1" t="s">
        <v>1355</v>
      </c>
      <c r="F1005" s="1" t="s">
        <v>1358</v>
      </c>
      <c r="G1005" s="1" t="s">
        <v>1359</v>
      </c>
      <c r="H1005" s="1" t="s">
        <v>332</v>
      </c>
      <c r="I1005" s="1" t="s">
        <v>333</v>
      </c>
      <c r="J1005" s="1" t="s">
        <v>41</v>
      </c>
      <c r="K1005" s="1" t="s">
        <v>42</v>
      </c>
      <c r="L1005" s="1" t="s">
        <v>43</v>
      </c>
      <c r="M1005" s="1" t="s">
        <v>38</v>
      </c>
      <c r="N1005" s="5">
        <v>41040000</v>
      </c>
      <c r="O1005" s="5"/>
      <c r="P1005" s="5"/>
      <c r="Q1005" s="5">
        <v>0</v>
      </c>
      <c r="R1005" s="5">
        <v>0</v>
      </c>
      <c r="S1005" s="5">
        <v>41040000</v>
      </c>
      <c r="T1005" s="5">
        <v>34040000</v>
      </c>
      <c r="U1005" s="5">
        <v>7000000</v>
      </c>
      <c r="V1005" s="5">
        <v>0</v>
      </c>
      <c r="W1005" s="5">
        <f t="shared" si="16"/>
        <v>34040000</v>
      </c>
      <c r="X1005" s="5">
        <v>0</v>
      </c>
      <c r="Y1005" s="5">
        <v>0</v>
      </c>
      <c r="Z1005" s="5">
        <v>0</v>
      </c>
      <c r="AA1005" s="5">
        <v>0</v>
      </c>
      <c r="AB1005" s="5">
        <v>0</v>
      </c>
    </row>
    <row r="1006" spans="1:28" ht="30" customHeight="1" x14ac:dyDescent="0.55000000000000004">
      <c r="A1006" s="48" t="s">
        <v>27</v>
      </c>
      <c r="B1006" s="2">
        <v>2024</v>
      </c>
      <c r="C1006" s="1" t="s">
        <v>28</v>
      </c>
      <c r="D1006" s="1" t="s">
        <v>1354</v>
      </c>
      <c r="E1006" s="1" t="s">
        <v>1355</v>
      </c>
      <c r="F1006" s="1" t="s">
        <v>1360</v>
      </c>
      <c r="G1006" s="1" t="s">
        <v>1361</v>
      </c>
      <c r="H1006" s="1" t="s">
        <v>242</v>
      </c>
      <c r="I1006" s="1" t="s">
        <v>243</v>
      </c>
      <c r="J1006" s="1" t="s">
        <v>41</v>
      </c>
      <c r="K1006" s="1" t="s">
        <v>42</v>
      </c>
      <c r="L1006" s="1" t="s">
        <v>43</v>
      </c>
      <c r="M1006" s="1" t="s">
        <v>38</v>
      </c>
      <c r="N1006" s="5">
        <v>9353600000</v>
      </c>
      <c r="O1006" s="5"/>
      <c r="P1006" s="5"/>
      <c r="Q1006" s="5">
        <v>0</v>
      </c>
      <c r="R1006" s="5">
        <v>0</v>
      </c>
      <c r="S1006" s="5">
        <v>9353600000</v>
      </c>
      <c r="T1006" s="5">
        <v>0</v>
      </c>
      <c r="U1006" s="5">
        <v>9353600000</v>
      </c>
      <c r="V1006" s="5"/>
      <c r="W1006" s="5">
        <f t="shared" si="16"/>
        <v>0</v>
      </c>
      <c r="X1006" s="5">
        <v>0</v>
      </c>
      <c r="Y1006" s="5">
        <v>0</v>
      </c>
      <c r="Z1006" s="5">
        <v>0</v>
      </c>
      <c r="AA1006" s="5">
        <v>0</v>
      </c>
      <c r="AB1006" s="5">
        <v>0</v>
      </c>
    </row>
    <row r="1007" spans="1:28" ht="30" customHeight="1" x14ac:dyDescent="0.55000000000000004">
      <c r="A1007" s="48" t="s">
        <v>27</v>
      </c>
      <c r="B1007" s="2">
        <v>2024</v>
      </c>
      <c r="C1007" s="1" t="s">
        <v>28</v>
      </c>
      <c r="D1007" s="1" t="s">
        <v>1354</v>
      </c>
      <c r="E1007" s="1" t="s">
        <v>1355</v>
      </c>
      <c r="F1007" s="1" t="s">
        <v>1360</v>
      </c>
      <c r="G1007" s="1" t="s">
        <v>1361</v>
      </c>
      <c r="H1007" s="1" t="s">
        <v>244</v>
      </c>
      <c r="I1007" s="1" t="s">
        <v>245</v>
      </c>
      <c r="J1007" s="1" t="s">
        <v>41</v>
      </c>
      <c r="K1007" s="1" t="s">
        <v>42</v>
      </c>
      <c r="L1007" s="1" t="s">
        <v>43</v>
      </c>
      <c r="M1007" s="1" t="s">
        <v>38</v>
      </c>
      <c r="N1007" s="5">
        <v>2228787378</v>
      </c>
      <c r="O1007" s="5"/>
      <c r="P1007" s="5"/>
      <c r="Q1007" s="5">
        <v>0</v>
      </c>
      <c r="R1007" s="5">
        <v>0</v>
      </c>
      <c r="S1007" s="5">
        <v>2228787378</v>
      </c>
      <c r="T1007" s="5">
        <v>0</v>
      </c>
      <c r="U1007" s="5">
        <v>2228787378</v>
      </c>
      <c r="V1007" s="5"/>
      <c r="W1007" s="5">
        <f t="shared" si="16"/>
        <v>0</v>
      </c>
      <c r="X1007" s="5">
        <v>0</v>
      </c>
      <c r="Y1007" s="5">
        <v>0</v>
      </c>
      <c r="Z1007" s="5">
        <v>0</v>
      </c>
      <c r="AA1007" s="5">
        <v>0</v>
      </c>
      <c r="AB1007" s="5">
        <v>0</v>
      </c>
    </row>
    <row r="1008" spans="1:28" ht="30" customHeight="1" x14ac:dyDescent="0.55000000000000004">
      <c r="A1008" s="48" t="s">
        <v>27</v>
      </c>
      <c r="B1008" s="2">
        <v>2024</v>
      </c>
      <c r="C1008" s="1" t="s">
        <v>28</v>
      </c>
      <c r="D1008" s="1" t="s">
        <v>1354</v>
      </c>
      <c r="E1008" s="1" t="s">
        <v>1355</v>
      </c>
      <c r="F1008" s="1" t="s">
        <v>1360</v>
      </c>
      <c r="G1008" s="1" t="s">
        <v>1361</v>
      </c>
      <c r="H1008" s="1" t="s">
        <v>246</v>
      </c>
      <c r="I1008" s="1" t="s">
        <v>247</v>
      </c>
      <c r="J1008" s="1" t="s">
        <v>41</v>
      </c>
      <c r="K1008" s="1" t="s">
        <v>42</v>
      </c>
      <c r="L1008" s="1" t="s">
        <v>43</v>
      </c>
      <c r="M1008" s="1" t="s">
        <v>38</v>
      </c>
      <c r="N1008" s="5">
        <v>559811695</v>
      </c>
      <c r="O1008" s="5"/>
      <c r="P1008" s="5"/>
      <c r="Q1008" s="5">
        <v>0</v>
      </c>
      <c r="R1008" s="5">
        <v>0</v>
      </c>
      <c r="S1008" s="5">
        <v>559811695</v>
      </c>
      <c r="T1008" s="5">
        <v>0</v>
      </c>
      <c r="U1008" s="5">
        <v>559811695</v>
      </c>
      <c r="V1008" s="5"/>
      <c r="W1008" s="5">
        <f t="shared" si="16"/>
        <v>0</v>
      </c>
      <c r="X1008" s="5">
        <v>0</v>
      </c>
      <c r="Y1008" s="5">
        <v>0</v>
      </c>
      <c r="Z1008" s="5">
        <v>0</v>
      </c>
      <c r="AA1008" s="5">
        <v>0</v>
      </c>
      <c r="AB1008" s="5">
        <v>0</v>
      </c>
    </row>
    <row r="1009" spans="1:28" ht="30" customHeight="1" x14ac:dyDescent="0.55000000000000004">
      <c r="A1009" s="48" t="s">
        <v>27</v>
      </c>
      <c r="B1009" s="2">
        <v>2024</v>
      </c>
      <c r="C1009" s="1" t="s">
        <v>28</v>
      </c>
      <c r="D1009" s="1" t="s">
        <v>1354</v>
      </c>
      <c r="E1009" s="1" t="s">
        <v>1355</v>
      </c>
      <c r="F1009" s="1" t="s">
        <v>1362</v>
      </c>
      <c r="G1009" s="1" t="s">
        <v>1363</v>
      </c>
      <c r="H1009" s="1" t="s">
        <v>60</v>
      </c>
      <c r="I1009" s="1" t="s">
        <v>61</v>
      </c>
      <c r="J1009" s="1" t="s">
        <v>41</v>
      </c>
      <c r="K1009" s="1" t="s">
        <v>42</v>
      </c>
      <c r="L1009" s="1" t="s">
        <v>43</v>
      </c>
      <c r="M1009" s="1" t="s">
        <v>38</v>
      </c>
      <c r="N1009" s="5">
        <v>69500000</v>
      </c>
      <c r="O1009" s="5"/>
      <c r="P1009" s="5"/>
      <c r="Q1009" s="5">
        <v>0</v>
      </c>
      <c r="R1009" s="5">
        <v>0</v>
      </c>
      <c r="S1009" s="5">
        <v>69500000</v>
      </c>
      <c r="T1009" s="5">
        <v>0</v>
      </c>
      <c r="U1009" s="5">
        <v>69500000</v>
      </c>
      <c r="V1009" s="5"/>
      <c r="W1009" s="5">
        <f t="shared" si="16"/>
        <v>0</v>
      </c>
      <c r="X1009" s="5">
        <v>0</v>
      </c>
      <c r="Y1009" s="5">
        <v>0</v>
      </c>
      <c r="Z1009" s="5">
        <v>0</v>
      </c>
      <c r="AA1009" s="5">
        <v>0</v>
      </c>
      <c r="AB1009" s="5">
        <v>0</v>
      </c>
    </row>
    <row r="1010" spans="1:28" ht="30" customHeight="1" x14ac:dyDescent="0.55000000000000004">
      <c r="A1010" s="48" t="s">
        <v>27</v>
      </c>
      <c r="B1010" s="2">
        <v>2024</v>
      </c>
      <c r="C1010" s="1" t="s">
        <v>28</v>
      </c>
      <c r="D1010" s="1" t="s">
        <v>1354</v>
      </c>
      <c r="E1010" s="1" t="s">
        <v>1355</v>
      </c>
      <c r="F1010" s="1" t="s">
        <v>1364</v>
      </c>
      <c r="G1010" s="1" t="s">
        <v>1365</v>
      </c>
      <c r="H1010" s="1" t="s">
        <v>340</v>
      </c>
      <c r="I1010" s="1" t="s">
        <v>341</v>
      </c>
      <c r="J1010" s="1" t="s">
        <v>41</v>
      </c>
      <c r="K1010" s="1" t="s">
        <v>42</v>
      </c>
      <c r="L1010" s="1" t="s">
        <v>43</v>
      </c>
      <c r="M1010" s="1" t="s">
        <v>38</v>
      </c>
      <c r="N1010" s="5">
        <v>316931000</v>
      </c>
      <c r="O1010" s="5"/>
      <c r="P1010" s="5"/>
      <c r="Q1010" s="5">
        <v>0</v>
      </c>
      <c r="R1010" s="5">
        <v>0</v>
      </c>
      <c r="S1010" s="5">
        <v>316931000</v>
      </c>
      <c r="T1010" s="5">
        <v>301200000</v>
      </c>
      <c r="U1010" s="5">
        <v>15731000</v>
      </c>
      <c r="V1010" s="5">
        <v>75077676</v>
      </c>
      <c r="W1010" s="5">
        <f t="shared" si="16"/>
        <v>226122324</v>
      </c>
      <c r="X1010" s="5">
        <v>0</v>
      </c>
      <c r="Y1010" s="5">
        <v>0</v>
      </c>
      <c r="Z1010" s="5">
        <v>0</v>
      </c>
      <c r="AA1010" s="5">
        <v>0</v>
      </c>
      <c r="AB1010" s="5">
        <v>0</v>
      </c>
    </row>
    <row r="1011" spans="1:28" ht="30" customHeight="1" x14ac:dyDescent="0.55000000000000004">
      <c r="A1011" s="48" t="s">
        <v>27</v>
      </c>
      <c r="B1011" s="2">
        <v>2024</v>
      </c>
      <c r="C1011" s="1" t="s">
        <v>28</v>
      </c>
      <c r="D1011" s="1" t="s">
        <v>1354</v>
      </c>
      <c r="E1011" s="1" t="s">
        <v>1355</v>
      </c>
      <c r="F1011" s="1" t="s">
        <v>1364</v>
      </c>
      <c r="G1011" s="1" t="s">
        <v>1365</v>
      </c>
      <c r="H1011" s="1" t="s">
        <v>214</v>
      </c>
      <c r="I1011" s="1" t="s">
        <v>215</v>
      </c>
      <c r="J1011" s="1" t="s">
        <v>41</v>
      </c>
      <c r="K1011" s="1" t="s">
        <v>42</v>
      </c>
      <c r="L1011" s="1" t="s">
        <v>43</v>
      </c>
      <c r="M1011" s="1" t="s">
        <v>38</v>
      </c>
      <c r="N1011" s="5">
        <v>19928000</v>
      </c>
      <c r="O1011" s="5"/>
      <c r="P1011" s="5"/>
      <c r="Q1011" s="5">
        <v>0</v>
      </c>
      <c r="R1011" s="5">
        <v>0</v>
      </c>
      <c r="S1011" s="5">
        <v>19928000</v>
      </c>
      <c r="T1011" s="5">
        <v>0</v>
      </c>
      <c r="U1011" s="5">
        <v>19928000</v>
      </c>
      <c r="V1011" s="5"/>
      <c r="W1011" s="5">
        <f t="shared" si="16"/>
        <v>0</v>
      </c>
      <c r="X1011" s="5">
        <v>0</v>
      </c>
      <c r="Y1011" s="5">
        <v>0</v>
      </c>
      <c r="Z1011" s="5">
        <v>0</v>
      </c>
      <c r="AA1011" s="5">
        <v>0</v>
      </c>
      <c r="AB1011" s="5">
        <v>0</v>
      </c>
    </row>
    <row r="1012" spans="1:28" ht="30" customHeight="1" x14ac:dyDescent="0.55000000000000004">
      <c r="A1012" s="48" t="s">
        <v>27</v>
      </c>
      <c r="B1012" s="2">
        <v>2024</v>
      </c>
      <c r="C1012" s="1" t="s">
        <v>28</v>
      </c>
      <c r="D1012" s="1" t="s">
        <v>1354</v>
      </c>
      <c r="E1012" s="1" t="s">
        <v>1355</v>
      </c>
      <c r="F1012" s="1" t="s">
        <v>1366</v>
      </c>
      <c r="G1012" s="1" t="s">
        <v>1367</v>
      </c>
      <c r="H1012" s="1" t="s">
        <v>152</v>
      </c>
      <c r="I1012" s="1" t="s">
        <v>153</v>
      </c>
      <c r="J1012" s="1" t="s">
        <v>41</v>
      </c>
      <c r="K1012" s="1" t="s">
        <v>42</v>
      </c>
      <c r="L1012" s="1" t="s">
        <v>43</v>
      </c>
      <c r="M1012" s="1" t="s">
        <v>38</v>
      </c>
      <c r="N1012" s="5">
        <v>966821018</v>
      </c>
      <c r="O1012" s="5"/>
      <c r="P1012" s="5"/>
      <c r="Q1012" s="5">
        <v>0</v>
      </c>
      <c r="R1012" s="5">
        <v>0</v>
      </c>
      <c r="S1012" s="5">
        <v>966821018</v>
      </c>
      <c r="T1012" s="5">
        <v>301077564</v>
      </c>
      <c r="U1012" s="5">
        <v>665743454</v>
      </c>
      <c r="V1012" s="5">
        <v>90392041</v>
      </c>
      <c r="W1012" s="5">
        <f t="shared" si="16"/>
        <v>210685523</v>
      </c>
      <c r="X1012" s="5">
        <v>0</v>
      </c>
      <c r="Y1012" s="5">
        <v>0</v>
      </c>
      <c r="Z1012" s="5">
        <v>0</v>
      </c>
      <c r="AA1012" s="5">
        <v>0</v>
      </c>
      <c r="AB1012" s="5">
        <v>0</v>
      </c>
    </row>
    <row r="1013" spans="1:28" ht="30" customHeight="1" x14ac:dyDescent="0.55000000000000004">
      <c r="A1013" s="48" t="s">
        <v>27</v>
      </c>
      <c r="B1013" s="2">
        <v>2024</v>
      </c>
      <c r="C1013" s="1" t="s">
        <v>28</v>
      </c>
      <c r="D1013" s="1" t="s">
        <v>1354</v>
      </c>
      <c r="E1013" s="1" t="s">
        <v>1355</v>
      </c>
      <c r="F1013" s="1" t="s">
        <v>1368</v>
      </c>
      <c r="G1013" s="1" t="s">
        <v>1369</v>
      </c>
      <c r="H1013" s="1" t="s">
        <v>148</v>
      </c>
      <c r="I1013" s="1" t="s">
        <v>149</v>
      </c>
      <c r="J1013" s="1" t="s">
        <v>35</v>
      </c>
      <c r="K1013" s="1" t="s">
        <v>150</v>
      </c>
      <c r="L1013" s="1" t="s">
        <v>151</v>
      </c>
      <c r="M1013" s="1" t="s">
        <v>38</v>
      </c>
      <c r="N1013" s="5">
        <v>193375000</v>
      </c>
      <c r="O1013" s="5"/>
      <c r="P1013" s="5"/>
      <c r="Q1013" s="5">
        <v>0</v>
      </c>
      <c r="R1013" s="5">
        <v>0</v>
      </c>
      <c r="S1013" s="5">
        <v>193375000</v>
      </c>
      <c r="T1013" s="5">
        <v>193375000</v>
      </c>
      <c r="U1013" s="5">
        <v>0</v>
      </c>
      <c r="V1013" s="5">
        <v>0</v>
      </c>
      <c r="W1013" s="5">
        <f t="shared" si="16"/>
        <v>193375000</v>
      </c>
      <c r="X1013" s="5">
        <v>0</v>
      </c>
      <c r="Y1013" s="5">
        <v>0</v>
      </c>
      <c r="Z1013" s="5">
        <v>0</v>
      </c>
      <c r="AA1013" s="5">
        <v>0</v>
      </c>
      <c r="AB1013" s="5">
        <v>0</v>
      </c>
    </row>
    <row r="1014" spans="1:28" ht="30" customHeight="1" x14ac:dyDescent="0.55000000000000004">
      <c r="A1014" s="48" t="s">
        <v>27</v>
      </c>
      <c r="B1014" s="2">
        <v>2024</v>
      </c>
      <c r="C1014" s="1" t="s">
        <v>28</v>
      </c>
      <c r="D1014" s="1" t="s">
        <v>1354</v>
      </c>
      <c r="E1014" s="1" t="s">
        <v>1355</v>
      </c>
      <c r="F1014" s="1" t="s">
        <v>1368</v>
      </c>
      <c r="G1014" s="1" t="s">
        <v>1369</v>
      </c>
      <c r="H1014" s="1" t="s">
        <v>152</v>
      </c>
      <c r="I1014" s="1" t="s">
        <v>153</v>
      </c>
      <c r="J1014" s="1" t="s">
        <v>35</v>
      </c>
      <c r="K1014" s="1" t="s">
        <v>150</v>
      </c>
      <c r="L1014" s="1" t="s">
        <v>151</v>
      </c>
      <c r="M1014" s="1" t="s">
        <v>38</v>
      </c>
      <c r="N1014" s="5">
        <v>6375457</v>
      </c>
      <c r="O1014" s="5"/>
      <c r="P1014" s="5"/>
      <c r="Q1014" s="5">
        <v>0</v>
      </c>
      <c r="R1014" s="5">
        <v>0</v>
      </c>
      <c r="S1014" s="5">
        <v>6375457</v>
      </c>
      <c r="T1014" s="5">
        <v>0</v>
      </c>
      <c r="U1014" s="5">
        <v>6375457</v>
      </c>
      <c r="V1014" s="5"/>
      <c r="W1014" s="5">
        <f t="shared" si="16"/>
        <v>0</v>
      </c>
      <c r="X1014" s="5">
        <v>0</v>
      </c>
      <c r="Y1014" s="5">
        <v>0</v>
      </c>
      <c r="Z1014" s="5">
        <v>0</v>
      </c>
      <c r="AA1014" s="5">
        <v>0</v>
      </c>
      <c r="AB1014" s="5">
        <v>0</v>
      </c>
    </row>
    <row r="1015" spans="1:28" ht="30" customHeight="1" x14ac:dyDescent="0.55000000000000004">
      <c r="A1015" s="48" t="s">
        <v>27</v>
      </c>
      <c r="B1015" s="2">
        <v>2024</v>
      </c>
      <c r="C1015" s="1" t="s">
        <v>28</v>
      </c>
      <c r="D1015" s="1" t="s">
        <v>1354</v>
      </c>
      <c r="E1015" s="1" t="s">
        <v>1355</v>
      </c>
      <c r="F1015" s="1" t="s">
        <v>1370</v>
      </c>
      <c r="G1015" s="1" t="s">
        <v>1371</v>
      </c>
      <c r="H1015" s="1" t="s">
        <v>152</v>
      </c>
      <c r="I1015" s="1" t="s">
        <v>153</v>
      </c>
      <c r="J1015" s="1" t="s">
        <v>41</v>
      </c>
      <c r="K1015" s="1" t="s">
        <v>42</v>
      </c>
      <c r="L1015" s="1" t="s">
        <v>43</v>
      </c>
      <c r="M1015" s="1" t="s">
        <v>38</v>
      </c>
      <c r="N1015" s="5">
        <v>7598737096</v>
      </c>
      <c r="O1015" s="5"/>
      <c r="P1015" s="5"/>
      <c r="Q1015" s="5">
        <v>0</v>
      </c>
      <c r="R1015" s="5">
        <v>0</v>
      </c>
      <c r="S1015" s="5">
        <v>7598737096</v>
      </c>
      <c r="T1015" s="5">
        <v>7407714905</v>
      </c>
      <c r="U1015" s="5">
        <v>191022191</v>
      </c>
      <c r="V1015" s="5">
        <v>2809423429</v>
      </c>
      <c r="W1015" s="5">
        <f t="shared" si="16"/>
        <v>4598291476</v>
      </c>
      <c r="X1015" s="5">
        <v>0</v>
      </c>
      <c r="Y1015" s="5">
        <v>0</v>
      </c>
      <c r="Z1015" s="5">
        <v>0</v>
      </c>
      <c r="AA1015" s="5">
        <v>0</v>
      </c>
      <c r="AB1015" s="5">
        <v>0</v>
      </c>
    </row>
    <row r="1016" spans="1:28" ht="30" customHeight="1" x14ac:dyDescent="0.55000000000000004">
      <c r="A1016" s="48" t="s">
        <v>27</v>
      </c>
      <c r="B1016" s="2">
        <v>2024</v>
      </c>
      <c r="C1016" s="1" t="s">
        <v>28</v>
      </c>
      <c r="D1016" s="1" t="s">
        <v>1354</v>
      </c>
      <c r="E1016" s="1" t="s">
        <v>1355</v>
      </c>
      <c r="F1016" s="1" t="s">
        <v>1370</v>
      </c>
      <c r="G1016" s="1" t="s">
        <v>1371</v>
      </c>
      <c r="H1016" s="1" t="s">
        <v>214</v>
      </c>
      <c r="I1016" s="1" t="s">
        <v>215</v>
      </c>
      <c r="J1016" s="1" t="s">
        <v>41</v>
      </c>
      <c r="K1016" s="1" t="s">
        <v>42</v>
      </c>
      <c r="L1016" s="1" t="s">
        <v>43</v>
      </c>
      <c r="M1016" s="1" t="s">
        <v>38</v>
      </c>
      <c r="N1016" s="5">
        <v>40361687.5</v>
      </c>
      <c r="O1016" s="5"/>
      <c r="P1016" s="5"/>
      <c r="Q1016" s="5">
        <v>0</v>
      </c>
      <c r="R1016" s="5">
        <v>0</v>
      </c>
      <c r="S1016" s="5">
        <v>40361687.5</v>
      </c>
      <c r="T1016" s="5">
        <v>0</v>
      </c>
      <c r="U1016" s="5">
        <v>40361687.5</v>
      </c>
      <c r="V1016" s="5"/>
      <c r="W1016" s="5">
        <f t="shared" si="16"/>
        <v>0</v>
      </c>
      <c r="X1016" s="5">
        <v>0</v>
      </c>
      <c r="Y1016" s="5">
        <v>0</v>
      </c>
      <c r="Z1016" s="5">
        <v>0</v>
      </c>
      <c r="AA1016" s="5">
        <v>0</v>
      </c>
      <c r="AB1016" s="5">
        <v>0</v>
      </c>
    </row>
    <row r="1017" spans="1:28" ht="30" customHeight="1" x14ac:dyDescent="0.55000000000000004">
      <c r="A1017" s="48" t="s">
        <v>27</v>
      </c>
      <c r="B1017" s="2">
        <v>2024</v>
      </c>
      <c r="C1017" s="1" t="s">
        <v>28</v>
      </c>
      <c r="D1017" s="1" t="s">
        <v>1354</v>
      </c>
      <c r="E1017" s="1" t="s">
        <v>1355</v>
      </c>
      <c r="F1017" s="1" t="s">
        <v>1372</v>
      </c>
      <c r="G1017" s="1" t="s">
        <v>1373</v>
      </c>
      <c r="H1017" s="1" t="s">
        <v>190</v>
      </c>
      <c r="I1017" s="1" t="s">
        <v>191</v>
      </c>
      <c r="J1017" s="1" t="s">
        <v>35</v>
      </c>
      <c r="K1017" s="1" t="s">
        <v>36</v>
      </c>
      <c r="L1017" s="1" t="s">
        <v>37</v>
      </c>
      <c r="M1017" s="1" t="s">
        <v>38</v>
      </c>
      <c r="N1017" s="5">
        <v>158738760</v>
      </c>
      <c r="O1017" s="5"/>
      <c r="P1017" s="5"/>
      <c r="Q1017" s="5">
        <v>0</v>
      </c>
      <c r="R1017" s="5">
        <v>0</v>
      </c>
      <c r="S1017" s="5">
        <v>158738760</v>
      </c>
      <c r="T1017" s="5">
        <v>158738760</v>
      </c>
      <c r="U1017" s="5">
        <v>0</v>
      </c>
      <c r="V1017" s="5">
        <v>69000000</v>
      </c>
      <c r="W1017" s="5">
        <f t="shared" si="16"/>
        <v>89738760</v>
      </c>
      <c r="X1017" s="5">
        <v>0</v>
      </c>
      <c r="Y1017" s="5">
        <v>0</v>
      </c>
      <c r="Z1017" s="5">
        <v>0</v>
      </c>
      <c r="AA1017" s="5">
        <v>0</v>
      </c>
      <c r="AB1017" s="5">
        <v>0</v>
      </c>
    </row>
    <row r="1018" spans="1:28" ht="30" customHeight="1" x14ac:dyDescent="0.55000000000000004">
      <c r="A1018" s="48" t="s">
        <v>27</v>
      </c>
      <c r="B1018" s="2">
        <v>2024</v>
      </c>
      <c r="C1018" s="1" t="s">
        <v>28</v>
      </c>
      <c r="D1018" s="1" t="s">
        <v>1354</v>
      </c>
      <c r="E1018" s="1" t="s">
        <v>1355</v>
      </c>
      <c r="F1018" s="1" t="s">
        <v>1374</v>
      </c>
      <c r="G1018" s="1" t="s">
        <v>1375</v>
      </c>
      <c r="H1018" s="1" t="s">
        <v>214</v>
      </c>
      <c r="I1018" s="1" t="s">
        <v>215</v>
      </c>
      <c r="J1018" s="1" t="s">
        <v>41</v>
      </c>
      <c r="K1018" s="1" t="s">
        <v>42</v>
      </c>
      <c r="L1018" s="1" t="s">
        <v>43</v>
      </c>
      <c r="M1018" s="1" t="s">
        <v>38</v>
      </c>
      <c r="N1018" s="5">
        <v>45725927.5</v>
      </c>
      <c r="O1018" s="5"/>
      <c r="P1018" s="5"/>
      <c r="Q1018" s="5">
        <v>0</v>
      </c>
      <c r="R1018" s="5">
        <v>0</v>
      </c>
      <c r="S1018" s="5">
        <v>45725927.5</v>
      </c>
      <c r="T1018" s="5">
        <v>0</v>
      </c>
      <c r="U1018" s="5">
        <v>45725927.5</v>
      </c>
      <c r="V1018" s="5"/>
      <c r="W1018" s="5">
        <f t="shared" si="16"/>
        <v>0</v>
      </c>
      <c r="X1018" s="5">
        <v>0</v>
      </c>
      <c r="Y1018" s="5">
        <v>0</v>
      </c>
      <c r="Z1018" s="5">
        <v>0</v>
      </c>
      <c r="AA1018" s="5">
        <v>0</v>
      </c>
      <c r="AB1018" s="5">
        <v>0</v>
      </c>
    </row>
    <row r="1019" spans="1:28" ht="30" customHeight="1" x14ac:dyDescent="0.55000000000000004">
      <c r="A1019" s="48" t="s">
        <v>27</v>
      </c>
      <c r="B1019" s="2">
        <v>2024</v>
      </c>
      <c r="C1019" s="1" t="s">
        <v>28</v>
      </c>
      <c r="D1019" s="1" t="s">
        <v>1354</v>
      </c>
      <c r="E1019" s="1" t="s">
        <v>1355</v>
      </c>
      <c r="F1019" s="1" t="s">
        <v>1376</v>
      </c>
      <c r="G1019" s="1" t="s">
        <v>1377</v>
      </c>
      <c r="H1019" s="1" t="s">
        <v>214</v>
      </c>
      <c r="I1019" s="1" t="s">
        <v>215</v>
      </c>
      <c r="J1019" s="1" t="s">
        <v>41</v>
      </c>
      <c r="K1019" s="1" t="s">
        <v>42</v>
      </c>
      <c r="L1019" s="1" t="s">
        <v>43</v>
      </c>
      <c r="M1019" s="1" t="s">
        <v>38</v>
      </c>
      <c r="N1019" s="5">
        <v>19928000</v>
      </c>
      <c r="O1019" s="5"/>
      <c r="P1019" s="5"/>
      <c r="Q1019" s="5">
        <v>0</v>
      </c>
      <c r="R1019" s="5">
        <v>0</v>
      </c>
      <c r="S1019" s="5">
        <v>19928000</v>
      </c>
      <c r="T1019" s="5">
        <v>0</v>
      </c>
      <c r="U1019" s="5">
        <v>19928000</v>
      </c>
      <c r="V1019" s="5"/>
      <c r="W1019" s="5">
        <f t="shared" si="16"/>
        <v>0</v>
      </c>
      <c r="X1019" s="5">
        <v>0</v>
      </c>
      <c r="Y1019" s="5">
        <v>0</v>
      </c>
      <c r="Z1019" s="5">
        <v>0</v>
      </c>
      <c r="AA1019" s="5">
        <v>0</v>
      </c>
      <c r="AB1019" s="5">
        <v>0</v>
      </c>
    </row>
    <row r="1020" spans="1:28" ht="30" customHeight="1" x14ac:dyDescent="0.55000000000000004">
      <c r="A1020" s="48" t="s">
        <v>27</v>
      </c>
      <c r="B1020" s="2">
        <v>2024</v>
      </c>
      <c r="C1020" s="1" t="s">
        <v>28</v>
      </c>
      <c r="D1020" s="1" t="s">
        <v>1378</v>
      </c>
      <c r="E1020" s="1" t="s">
        <v>1379</v>
      </c>
      <c r="F1020" s="1" t="s">
        <v>1380</v>
      </c>
      <c r="G1020" s="1" t="s">
        <v>1381</v>
      </c>
      <c r="H1020" s="1" t="s">
        <v>152</v>
      </c>
      <c r="I1020" s="1" t="s">
        <v>153</v>
      </c>
      <c r="J1020" s="1" t="s">
        <v>41</v>
      </c>
      <c r="K1020" s="1" t="s">
        <v>42</v>
      </c>
      <c r="L1020" s="1" t="s">
        <v>43</v>
      </c>
      <c r="M1020" s="1" t="s">
        <v>38</v>
      </c>
      <c r="N1020" s="5">
        <v>23208400</v>
      </c>
      <c r="O1020" s="5"/>
      <c r="P1020" s="5"/>
      <c r="Q1020" s="5">
        <v>0</v>
      </c>
      <c r="R1020" s="5">
        <v>0</v>
      </c>
      <c r="S1020" s="5">
        <v>23208400</v>
      </c>
      <c r="T1020" s="5">
        <v>0</v>
      </c>
      <c r="U1020" s="5">
        <v>23208400</v>
      </c>
      <c r="V1020" s="5"/>
      <c r="W1020" s="5">
        <f t="shared" si="16"/>
        <v>0</v>
      </c>
      <c r="X1020" s="5">
        <v>0</v>
      </c>
      <c r="Y1020" s="5">
        <v>0</v>
      </c>
      <c r="Z1020" s="5">
        <v>0</v>
      </c>
      <c r="AA1020" s="5">
        <v>0</v>
      </c>
      <c r="AB1020" s="5">
        <v>0</v>
      </c>
    </row>
    <row r="1021" spans="1:28" ht="30" customHeight="1" x14ac:dyDescent="0.55000000000000004">
      <c r="A1021" s="48" t="s">
        <v>27</v>
      </c>
      <c r="B1021" s="2">
        <v>2024</v>
      </c>
      <c r="C1021" s="1" t="s">
        <v>28</v>
      </c>
      <c r="D1021" s="1" t="s">
        <v>1378</v>
      </c>
      <c r="E1021" s="1" t="s">
        <v>1379</v>
      </c>
      <c r="F1021" s="1" t="s">
        <v>1382</v>
      </c>
      <c r="G1021" s="1" t="s">
        <v>1383</v>
      </c>
      <c r="H1021" s="1" t="s">
        <v>262</v>
      </c>
      <c r="I1021" s="1" t="s">
        <v>263</v>
      </c>
      <c r="J1021" s="1" t="s">
        <v>41</v>
      </c>
      <c r="K1021" s="1" t="s">
        <v>42</v>
      </c>
      <c r="L1021" s="1" t="s">
        <v>43</v>
      </c>
      <c r="M1021" s="1" t="s">
        <v>38</v>
      </c>
      <c r="N1021" s="5">
        <v>219360000</v>
      </c>
      <c r="O1021" s="5"/>
      <c r="P1021" s="5"/>
      <c r="Q1021" s="5">
        <v>0</v>
      </c>
      <c r="R1021" s="5">
        <v>0</v>
      </c>
      <c r="S1021" s="5">
        <v>219360000</v>
      </c>
      <c r="T1021" s="5">
        <v>182800000</v>
      </c>
      <c r="U1021" s="5">
        <v>36560000</v>
      </c>
      <c r="V1021" s="5">
        <v>0</v>
      </c>
      <c r="W1021" s="5">
        <f t="shared" si="16"/>
        <v>182800000</v>
      </c>
      <c r="X1021" s="5">
        <v>0</v>
      </c>
      <c r="Y1021" s="5">
        <v>0</v>
      </c>
      <c r="Z1021" s="5">
        <v>0</v>
      </c>
      <c r="AA1021" s="5">
        <v>0</v>
      </c>
      <c r="AB1021" s="5">
        <v>0</v>
      </c>
    </row>
    <row r="1022" spans="1:28" ht="30" customHeight="1" x14ac:dyDescent="0.55000000000000004">
      <c r="A1022" s="48" t="s">
        <v>27</v>
      </c>
      <c r="B1022" s="2">
        <v>2024</v>
      </c>
      <c r="C1022" s="1" t="s">
        <v>28</v>
      </c>
      <c r="D1022" s="1" t="s">
        <v>1378</v>
      </c>
      <c r="E1022" s="1" t="s">
        <v>1379</v>
      </c>
      <c r="F1022" s="1" t="s">
        <v>1382</v>
      </c>
      <c r="G1022" s="1" t="s">
        <v>1383</v>
      </c>
      <c r="H1022" s="1" t="s">
        <v>152</v>
      </c>
      <c r="I1022" s="1" t="s">
        <v>153</v>
      </c>
      <c r="J1022" s="1" t="s">
        <v>41</v>
      </c>
      <c r="K1022" s="1" t="s">
        <v>42</v>
      </c>
      <c r="L1022" s="1" t="s">
        <v>43</v>
      </c>
      <c r="M1022" s="1" t="s">
        <v>38</v>
      </c>
      <c r="N1022" s="5">
        <v>2509009952</v>
      </c>
      <c r="O1022" s="5">
        <v>22870000</v>
      </c>
      <c r="P1022" s="5">
        <v>0</v>
      </c>
      <c r="Q1022" s="5">
        <v>0</v>
      </c>
      <c r="R1022" s="5">
        <v>0</v>
      </c>
      <c r="S1022" s="5">
        <v>2531879952</v>
      </c>
      <c r="T1022" s="5">
        <v>2376982452</v>
      </c>
      <c r="U1022" s="5">
        <v>154897500</v>
      </c>
      <c r="V1022" s="5">
        <v>688842111.97000003</v>
      </c>
      <c r="W1022" s="5">
        <f t="shared" si="16"/>
        <v>1688140340.03</v>
      </c>
      <c r="X1022" s="5">
        <v>62718940.969999999</v>
      </c>
      <c r="Y1022" s="5">
        <v>62718940.969999999</v>
      </c>
      <c r="Z1022" s="5">
        <v>62718940.969999999</v>
      </c>
      <c r="AA1022" s="5">
        <v>0</v>
      </c>
      <c r="AB1022" s="5">
        <v>0</v>
      </c>
    </row>
    <row r="1023" spans="1:28" ht="30" customHeight="1" x14ac:dyDescent="0.55000000000000004">
      <c r="A1023" s="48" t="s">
        <v>27</v>
      </c>
      <c r="B1023" s="2">
        <v>2024</v>
      </c>
      <c r="C1023" s="1" t="s">
        <v>28</v>
      </c>
      <c r="D1023" s="1" t="s">
        <v>1378</v>
      </c>
      <c r="E1023" s="1" t="s">
        <v>1379</v>
      </c>
      <c r="F1023" s="1" t="s">
        <v>1382</v>
      </c>
      <c r="G1023" s="1" t="s">
        <v>1383</v>
      </c>
      <c r="H1023" s="1" t="s">
        <v>152</v>
      </c>
      <c r="I1023" s="1" t="s">
        <v>153</v>
      </c>
      <c r="J1023" s="1" t="s">
        <v>35</v>
      </c>
      <c r="K1023" s="1" t="s">
        <v>36</v>
      </c>
      <c r="L1023" s="1" t="s">
        <v>37</v>
      </c>
      <c r="M1023" s="1" t="s">
        <v>38</v>
      </c>
      <c r="N1023" s="5">
        <v>128674336</v>
      </c>
      <c r="O1023" s="5"/>
      <c r="P1023" s="5"/>
      <c r="Q1023" s="5">
        <v>0</v>
      </c>
      <c r="R1023" s="5">
        <v>0</v>
      </c>
      <c r="S1023" s="5">
        <v>128674336</v>
      </c>
      <c r="T1023" s="5">
        <v>0</v>
      </c>
      <c r="U1023" s="5">
        <v>128674336</v>
      </c>
      <c r="V1023" s="5"/>
      <c r="W1023" s="5">
        <f t="shared" si="16"/>
        <v>0</v>
      </c>
      <c r="X1023" s="5">
        <v>0</v>
      </c>
      <c r="Y1023" s="5">
        <v>0</v>
      </c>
      <c r="Z1023" s="5">
        <v>0</v>
      </c>
      <c r="AA1023" s="5">
        <v>0</v>
      </c>
      <c r="AB1023" s="5">
        <v>0</v>
      </c>
    </row>
    <row r="1024" spans="1:28" ht="30" customHeight="1" x14ac:dyDescent="0.55000000000000004">
      <c r="A1024" s="48" t="s">
        <v>27</v>
      </c>
      <c r="B1024" s="2">
        <v>2024</v>
      </c>
      <c r="C1024" s="1" t="s">
        <v>28</v>
      </c>
      <c r="D1024" s="1" t="s">
        <v>1378</v>
      </c>
      <c r="E1024" s="1" t="s">
        <v>1379</v>
      </c>
      <c r="F1024" s="1" t="s">
        <v>1382</v>
      </c>
      <c r="G1024" s="1" t="s">
        <v>1383</v>
      </c>
      <c r="H1024" s="1" t="s">
        <v>200</v>
      </c>
      <c r="I1024" s="1" t="s">
        <v>201</v>
      </c>
      <c r="J1024" s="1" t="s">
        <v>35</v>
      </c>
      <c r="K1024" s="1" t="s">
        <v>150</v>
      </c>
      <c r="L1024" s="1" t="s">
        <v>151</v>
      </c>
      <c r="M1024" s="1" t="s">
        <v>38</v>
      </c>
      <c r="N1024" s="5">
        <v>84601168</v>
      </c>
      <c r="O1024" s="5"/>
      <c r="P1024" s="5"/>
      <c r="Q1024" s="5">
        <v>0</v>
      </c>
      <c r="R1024" s="5">
        <v>0</v>
      </c>
      <c r="S1024" s="5">
        <v>84601168</v>
      </c>
      <c r="T1024" s="5">
        <v>0</v>
      </c>
      <c r="U1024" s="5">
        <v>84601168</v>
      </c>
      <c r="V1024" s="5"/>
      <c r="W1024" s="5">
        <f t="shared" si="16"/>
        <v>0</v>
      </c>
      <c r="X1024" s="5">
        <v>0</v>
      </c>
      <c r="Y1024" s="5">
        <v>0</v>
      </c>
      <c r="Z1024" s="5">
        <v>0</v>
      </c>
      <c r="AA1024" s="5">
        <v>0</v>
      </c>
      <c r="AB1024" s="5">
        <v>0</v>
      </c>
    </row>
    <row r="1025" spans="1:28" ht="30" customHeight="1" x14ac:dyDescent="0.55000000000000004">
      <c r="A1025" s="48" t="s">
        <v>27</v>
      </c>
      <c r="B1025" s="2">
        <v>2024</v>
      </c>
      <c r="C1025" s="1" t="s">
        <v>28</v>
      </c>
      <c r="D1025" s="1" t="s">
        <v>1378</v>
      </c>
      <c r="E1025" s="1" t="s">
        <v>1379</v>
      </c>
      <c r="F1025" s="1" t="s">
        <v>1382</v>
      </c>
      <c r="G1025" s="1" t="s">
        <v>1383</v>
      </c>
      <c r="H1025" s="1" t="s">
        <v>332</v>
      </c>
      <c r="I1025" s="1" t="s">
        <v>333</v>
      </c>
      <c r="J1025" s="1" t="s">
        <v>41</v>
      </c>
      <c r="K1025" s="1" t="s">
        <v>42</v>
      </c>
      <c r="L1025" s="1" t="s">
        <v>43</v>
      </c>
      <c r="M1025" s="1" t="s">
        <v>38</v>
      </c>
      <c r="N1025" s="5">
        <v>165585000</v>
      </c>
      <c r="O1025" s="5"/>
      <c r="P1025" s="5"/>
      <c r="Q1025" s="5">
        <v>0</v>
      </c>
      <c r="R1025" s="5">
        <v>0</v>
      </c>
      <c r="S1025" s="5">
        <v>165585000</v>
      </c>
      <c r="T1025" s="5">
        <v>158585000</v>
      </c>
      <c r="U1025" s="5">
        <v>7000000</v>
      </c>
      <c r="V1025" s="5">
        <v>0</v>
      </c>
      <c r="W1025" s="5">
        <f t="shared" si="16"/>
        <v>158585000</v>
      </c>
      <c r="X1025" s="5">
        <v>0</v>
      </c>
      <c r="Y1025" s="5">
        <v>0</v>
      </c>
      <c r="Z1025" s="5">
        <v>0</v>
      </c>
      <c r="AA1025" s="5">
        <v>0</v>
      </c>
      <c r="AB1025" s="5">
        <v>0</v>
      </c>
    </row>
    <row r="1026" spans="1:28" ht="30" customHeight="1" x14ac:dyDescent="0.55000000000000004">
      <c r="A1026" s="48" t="s">
        <v>27</v>
      </c>
      <c r="B1026" s="2">
        <v>2024</v>
      </c>
      <c r="C1026" s="1" t="s">
        <v>28</v>
      </c>
      <c r="D1026" s="1" t="s">
        <v>1378</v>
      </c>
      <c r="E1026" s="1" t="s">
        <v>1379</v>
      </c>
      <c r="F1026" s="1" t="s">
        <v>1384</v>
      </c>
      <c r="G1026" s="1" t="s">
        <v>1385</v>
      </c>
      <c r="H1026" s="1" t="s">
        <v>152</v>
      </c>
      <c r="I1026" s="1" t="s">
        <v>153</v>
      </c>
      <c r="J1026" s="1" t="s">
        <v>35</v>
      </c>
      <c r="K1026" s="1" t="s">
        <v>150</v>
      </c>
      <c r="L1026" s="1" t="s">
        <v>151</v>
      </c>
      <c r="M1026" s="1" t="s">
        <v>38</v>
      </c>
      <c r="N1026" s="5">
        <v>1101526490</v>
      </c>
      <c r="O1026" s="5"/>
      <c r="P1026" s="5"/>
      <c r="Q1026" s="5">
        <v>0</v>
      </c>
      <c r="R1026" s="5">
        <v>0</v>
      </c>
      <c r="S1026" s="5">
        <v>1101526490</v>
      </c>
      <c r="T1026" s="5">
        <v>1060675617</v>
      </c>
      <c r="U1026" s="5">
        <v>40850873</v>
      </c>
      <c r="V1026" s="5">
        <v>0</v>
      </c>
      <c r="W1026" s="5">
        <f t="shared" si="16"/>
        <v>1060675617</v>
      </c>
      <c r="X1026" s="5">
        <v>0</v>
      </c>
      <c r="Y1026" s="5">
        <v>0</v>
      </c>
      <c r="Z1026" s="5">
        <v>0</v>
      </c>
      <c r="AA1026" s="5">
        <v>0</v>
      </c>
      <c r="AB1026" s="5">
        <v>0</v>
      </c>
    </row>
    <row r="1027" spans="1:28" ht="30" customHeight="1" x14ac:dyDescent="0.55000000000000004">
      <c r="A1027" s="48" t="s">
        <v>27</v>
      </c>
      <c r="B1027" s="2">
        <v>2024</v>
      </c>
      <c r="C1027" s="1" t="s">
        <v>28</v>
      </c>
      <c r="D1027" s="1" t="s">
        <v>1378</v>
      </c>
      <c r="E1027" s="1" t="s">
        <v>1379</v>
      </c>
      <c r="F1027" s="1" t="s">
        <v>1384</v>
      </c>
      <c r="G1027" s="1" t="s">
        <v>1385</v>
      </c>
      <c r="H1027" s="1" t="s">
        <v>152</v>
      </c>
      <c r="I1027" s="1" t="s">
        <v>153</v>
      </c>
      <c r="J1027" s="1" t="s">
        <v>41</v>
      </c>
      <c r="K1027" s="1" t="s">
        <v>42</v>
      </c>
      <c r="L1027" s="1" t="s">
        <v>43</v>
      </c>
      <c r="M1027" s="1" t="s">
        <v>38</v>
      </c>
      <c r="N1027" s="5">
        <v>52159699</v>
      </c>
      <c r="O1027" s="5"/>
      <c r="P1027" s="5"/>
      <c r="Q1027" s="5">
        <v>0</v>
      </c>
      <c r="R1027" s="5">
        <v>0</v>
      </c>
      <c r="S1027" s="5">
        <v>52159699</v>
      </c>
      <c r="T1027" s="5">
        <v>52159699</v>
      </c>
      <c r="U1027" s="5">
        <v>0</v>
      </c>
      <c r="V1027" s="5">
        <v>0</v>
      </c>
      <c r="W1027" s="5">
        <f t="shared" si="16"/>
        <v>52159699</v>
      </c>
      <c r="X1027" s="5">
        <v>0</v>
      </c>
      <c r="Y1027" s="5">
        <v>0</v>
      </c>
      <c r="Z1027" s="5">
        <v>0</v>
      </c>
      <c r="AA1027" s="5">
        <v>0</v>
      </c>
      <c r="AB1027" s="5">
        <v>0</v>
      </c>
    </row>
    <row r="1028" spans="1:28" ht="30" customHeight="1" x14ac:dyDescent="0.55000000000000004">
      <c r="A1028" s="48" t="s">
        <v>27</v>
      </c>
      <c r="B1028" s="2">
        <v>2024</v>
      </c>
      <c r="C1028" s="1" t="s">
        <v>28</v>
      </c>
      <c r="D1028" s="1" t="s">
        <v>1378</v>
      </c>
      <c r="E1028" s="1" t="s">
        <v>1379</v>
      </c>
      <c r="F1028" s="1" t="s">
        <v>1386</v>
      </c>
      <c r="G1028" s="1" t="s">
        <v>1387</v>
      </c>
      <c r="H1028" s="1" t="s">
        <v>242</v>
      </c>
      <c r="I1028" s="1" t="s">
        <v>243</v>
      </c>
      <c r="J1028" s="1" t="s">
        <v>41</v>
      </c>
      <c r="K1028" s="1" t="s">
        <v>42</v>
      </c>
      <c r="L1028" s="1" t="s">
        <v>43</v>
      </c>
      <c r="M1028" s="1" t="s">
        <v>38</v>
      </c>
      <c r="N1028" s="5">
        <v>13500000</v>
      </c>
      <c r="O1028" s="5"/>
      <c r="P1028" s="5"/>
      <c r="Q1028" s="5">
        <v>0</v>
      </c>
      <c r="R1028" s="5">
        <v>0</v>
      </c>
      <c r="S1028" s="5">
        <v>13500000</v>
      </c>
      <c r="T1028" s="5">
        <v>0</v>
      </c>
      <c r="U1028" s="5">
        <v>13500000</v>
      </c>
      <c r="V1028" s="5"/>
      <c r="W1028" s="5">
        <f t="shared" si="16"/>
        <v>0</v>
      </c>
      <c r="X1028" s="5">
        <v>0</v>
      </c>
      <c r="Y1028" s="5">
        <v>0</v>
      </c>
      <c r="Z1028" s="5">
        <v>0</v>
      </c>
      <c r="AA1028" s="5">
        <v>0</v>
      </c>
      <c r="AB1028" s="5">
        <v>0</v>
      </c>
    </row>
    <row r="1029" spans="1:28" ht="30" customHeight="1" x14ac:dyDescent="0.55000000000000004">
      <c r="A1029" s="48" t="s">
        <v>27</v>
      </c>
      <c r="B1029" s="2">
        <v>2024</v>
      </c>
      <c r="C1029" s="1" t="s">
        <v>28</v>
      </c>
      <c r="D1029" s="1" t="s">
        <v>1378</v>
      </c>
      <c r="E1029" s="1" t="s">
        <v>1379</v>
      </c>
      <c r="F1029" s="1" t="s">
        <v>1386</v>
      </c>
      <c r="G1029" s="1" t="s">
        <v>1387</v>
      </c>
      <c r="H1029" s="1" t="s">
        <v>244</v>
      </c>
      <c r="I1029" s="1" t="s">
        <v>245</v>
      </c>
      <c r="J1029" s="1" t="s">
        <v>41</v>
      </c>
      <c r="K1029" s="1" t="s">
        <v>42</v>
      </c>
      <c r="L1029" s="1" t="s">
        <v>43</v>
      </c>
      <c r="M1029" s="1" t="s">
        <v>38</v>
      </c>
      <c r="N1029" s="5">
        <v>300429030</v>
      </c>
      <c r="O1029" s="5"/>
      <c r="P1029" s="5"/>
      <c r="Q1029" s="5">
        <v>0</v>
      </c>
      <c r="R1029" s="5">
        <v>0</v>
      </c>
      <c r="S1029" s="5">
        <v>300429030</v>
      </c>
      <c r="T1029" s="5">
        <v>0</v>
      </c>
      <c r="U1029" s="5">
        <v>300429030</v>
      </c>
      <c r="V1029" s="5"/>
      <c r="W1029" s="5">
        <f t="shared" si="16"/>
        <v>0</v>
      </c>
      <c r="X1029" s="5">
        <v>0</v>
      </c>
      <c r="Y1029" s="5">
        <v>0</v>
      </c>
      <c r="Z1029" s="5">
        <v>0</v>
      </c>
      <c r="AA1029" s="5">
        <v>0</v>
      </c>
      <c r="AB1029" s="5">
        <v>0</v>
      </c>
    </row>
    <row r="1030" spans="1:28" ht="30" customHeight="1" x14ac:dyDescent="0.55000000000000004">
      <c r="A1030" s="48" t="s">
        <v>27</v>
      </c>
      <c r="B1030" s="2">
        <v>2024</v>
      </c>
      <c r="C1030" s="1" t="s">
        <v>28</v>
      </c>
      <c r="D1030" s="1" t="s">
        <v>1378</v>
      </c>
      <c r="E1030" s="1" t="s">
        <v>1379</v>
      </c>
      <c r="F1030" s="1" t="s">
        <v>1386</v>
      </c>
      <c r="G1030" s="1" t="s">
        <v>1387</v>
      </c>
      <c r="H1030" s="1" t="s">
        <v>246</v>
      </c>
      <c r="I1030" s="1" t="s">
        <v>247</v>
      </c>
      <c r="J1030" s="1" t="s">
        <v>41</v>
      </c>
      <c r="K1030" s="1" t="s">
        <v>42</v>
      </c>
      <c r="L1030" s="1" t="s">
        <v>43</v>
      </c>
      <c r="M1030" s="1" t="s">
        <v>38</v>
      </c>
      <c r="N1030" s="5">
        <v>1264176000</v>
      </c>
      <c r="O1030" s="5"/>
      <c r="P1030" s="5"/>
      <c r="Q1030" s="5">
        <v>0</v>
      </c>
      <c r="R1030" s="5">
        <v>0</v>
      </c>
      <c r="S1030" s="5">
        <v>1264176000</v>
      </c>
      <c r="T1030" s="5">
        <v>0</v>
      </c>
      <c r="U1030" s="5">
        <v>1264176000</v>
      </c>
      <c r="V1030" s="5"/>
      <c r="W1030" s="5">
        <f t="shared" si="16"/>
        <v>0</v>
      </c>
      <c r="X1030" s="5">
        <v>0</v>
      </c>
      <c r="Y1030" s="5">
        <v>0</v>
      </c>
      <c r="Z1030" s="5">
        <v>0</v>
      </c>
      <c r="AA1030" s="5">
        <v>0</v>
      </c>
      <c r="AB1030" s="5">
        <v>0</v>
      </c>
    </row>
    <row r="1031" spans="1:28" ht="30" customHeight="1" x14ac:dyDescent="0.55000000000000004">
      <c r="A1031" s="48" t="s">
        <v>27</v>
      </c>
      <c r="B1031" s="2">
        <v>2024</v>
      </c>
      <c r="C1031" s="1" t="s">
        <v>28</v>
      </c>
      <c r="D1031" s="1" t="s">
        <v>1378</v>
      </c>
      <c r="E1031" s="1" t="s">
        <v>1379</v>
      </c>
      <c r="F1031" s="1" t="s">
        <v>1388</v>
      </c>
      <c r="G1031" s="1" t="s">
        <v>1389</v>
      </c>
      <c r="H1031" s="1" t="s">
        <v>336</v>
      </c>
      <c r="I1031" s="1" t="s">
        <v>337</v>
      </c>
      <c r="J1031" s="1" t="s">
        <v>41</v>
      </c>
      <c r="K1031" s="1" t="s">
        <v>42</v>
      </c>
      <c r="L1031" s="1" t="s">
        <v>43</v>
      </c>
      <c r="M1031" s="1" t="s">
        <v>38</v>
      </c>
      <c r="N1031" s="5">
        <v>475437369</v>
      </c>
      <c r="O1031" s="5"/>
      <c r="P1031" s="5"/>
      <c r="Q1031" s="5">
        <v>0</v>
      </c>
      <c r="R1031" s="5">
        <v>0</v>
      </c>
      <c r="S1031" s="5">
        <v>475437369</v>
      </c>
      <c r="T1031" s="5">
        <v>475437369</v>
      </c>
      <c r="U1031" s="5">
        <v>0</v>
      </c>
      <c r="V1031" s="5">
        <v>0</v>
      </c>
      <c r="W1031" s="5">
        <f t="shared" si="16"/>
        <v>475437369</v>
      </c>
      <c r="X1031" s="5">
        <v>0</v>
      </c>
      <c r="Y1031" s="5">
        <v>0</v>
      </c>
      <c r="Z1031" s="5">
        <v>0</v>
      </c>
      <c r="AA1031" s="5">
        <v>0</v>
      </c>
      <c r="AB1031" s="5">
        <v>0</v>
      </c>
    </row>
    <row r="1032" spans="1:28" ht="30" customHeight="1" x14ac:dyDescent="0.55000000000000004">
      <c r="A1032" s="48" t="s">
        <v>27</v>
      </c>
      <c r="B1032" s="2">
        <v>2024</v>
      </c>
      <c r="C1032" s="1" t="s">
        <v>28</v>
      </c>
      <c r="D1032" s="1" t="s">
        <v>1378</v>
      </c>
      <c r="E1032" s="1" t="s">
        <v>1379</v>
      </c>
      <c r="F1032" s="1" t="s">
        <v>1390</v>
      </c>
      <c r="G1032" s="1" t="s">
        <v>1391</v>
      </c>
      <c r="H1032" s="1" t="s">
        <v>60</v>
      </c>
      <c r="I1032" s="1" t="s">
        <v>61</v>
      </c>
      <c r="J1032" s="1" t="s">
        <v>41</v>
      </c>
      <c r="K1032" s="1" t="s">
        <v>42</v>
      </c>
      <c r="L1032" s="1" t="s">
        <v>43</v>
      </c>
      <c r="M1032" s="1" t="s">
        <v>38</v>
      </c>
      <c r="N1032" s="5">
        <v>106000000</v>
      </c>
      <c r="O1032" s="5"/>
      <c r="P1032" s="5"/>
      <c r="Q1032" s="5">
        <v>0</v>
      </c>
      <c r="R1032" s="5">
        <v>0</v>
      </c>
      <c r="S1032" s="5">
        <v>106000000</v>
      </c>
      <c r="T1032" s="5">
        <v>0</v>
      </c>
      <c r="U1032" s="5">
        <v>106000000</v>
      </c>
      <c r="V1032" s="5"/>
      <c r="W1032" s="5">
        <f t="shared" si="16"/>
        <v>0</v>
      </c>
      <c r="X1032" s="5">
        <v>0</v>
      </c>
      <c r="Y1032" s="5">
        <v>0</v>
      </c>
      <c r="Z1032" s="5">
        <v>0</v>
      </c>
      <c r="AA1032" s="5">
        <v>0</v>
      </c>
      <c r="AB1032" s="5">
        <v>0</v>
      </c>
    </row>
    <row r="1033" spans="1:28" ht="30" customHeight="1" x14ac:dyDescent="0.55000000000000004">
      <c r="A1033" s="48" t="s">
        <v>27</v>
      </c>
      <c r="B1033" s="2">
        <v>2024</v>
      </c>
      <c r="C1033" s="1" t="s">
        <v>28</v>
      </c>
      <c r="D1033" s="1" t="s">
        <v>1378</v>
      </c>
      <c r="E1033" s="1" t="s">
        <v>1379</v>
      </c>
      <c r="F1033" s="1" t="s">
        <v>1392</v>
      </c>
      <c r="G1033" s="1" t="s">
        <v>1393</v>
      </c>
      <c r="H1033" s="1" t="s">
        <v>340</v>
      </c>
      <c r="I1033" s="1" t="s">
        <v>341</v>
      </c>
      <c r="J1033" s="1" t="s">
        <v>41</v>
      </c>
      <c r="K1033" s="1" t="s">
        <v>42</v>
      </c>
      <c r="L1033" s="1" t="s">
        <v>43</v>
      </c>
      <c r="M1033" s="1" t="s">
        <v>38</v>
      </c>
      <c r="N1033" s="5">
        <v>519158000</v>
      </c>
      <c r="O1033" s="5"/>
      <c r="P1033" s="5"/>
      <c r="Q1033" s="5">
        <v>0</v>
      </c>
      <c r="R1033" s="5">
        <v>0</v>
      </c>
      <c r="S1033" s="5">
        <v>519158000</v>
      </c>
      <c r="T1033" s="5">
        <v>512700000</v>
      </c>
      <c r="U1033" s="5">
        <v>6458000</v>
      </c>
      <c r="V1033" s="5">
        <v>0</v>
      </c>
      <c r="W1033" s="5">
        <f t="shared" si="16"/>
        <v>512700000</v>
      </c>
      <c r="X1033" s="5">
        <v>0</v>
      </c>
      <c r="Y1033" s="5">
        <v>0</v>
      </c>
      <c r="Z1033" s="5">
        <v>0</v>
      </c>
      <c r="AA1033" s="5">
        <v>0</v>
      </c>
      <c r="AB1033" s="5">
        <v>0</v>
      </c>
    </row>
    <row r="1034" spans="1:28" ht="30" customHeight="1" x14ac:dyDescent="0.55000000000000004">
      <c r="A1034" s="48" t="s">
        <v>27</v>
      </c>
      <c r="B1034" s="2">
        <v>2024</v>
      </c>
      <c r="C1034" s="1" t="s">
        <v>28</v>
      </c>
      <c r="D1034" s="1" t="s">
        <v>1378</v>
      </c>
      <c r="E1034" s="1" t="s">
        <v>1379</v>
      </c>
      <c r="F1034" s="1" t="s">
        <v>1394</v>
      </c>
      <c r="G1034" s="1" t="s">
        <v>1395</v>
      </c>
      <c r="H1034" s="1" t="s">
        <v>152</v>
      </c>
      <c r="I1034" s="1" t="s">
        <v>153</v>
      </c>
      <c r="J1034" s="1" t="s">
        <v>41</v>
      </c>
      <c r="K1034" s="1" t="s">
        <v>42</v>
      </c>
      <c r="L1034" s="1" t="s">
        <v>43</v>
      </c>
      <c r="M1034" s="1" t="s">
        <v>38</v>
      </c>
      <c r="N1034" s="5">
        <v>1138770339</v>
      </c>
      <c r="O1034" s="5"/>
      <c r="P1034" s="5"/>
      <c r="Q1034" s="5">
        <v>0</v>
      </c>
      <c r="R1034" s="5">
        <v>0</v>
      </c>
      <c r="S1034" s="5">
        <v>1138770339</v>
      </c>
      <c r="T1034" s="5">
        <v>524515839</v>
      </c>
      <c r="U1034" s="5">
        <v>614254500</v>
      </c>
      <c r="V1034" s="5">
        <v>0</v>
      </c>
      <c r="W1034" s="5">
        <f t="shared" si="16"/>
        <v>524515839</v>
      </c>
      <c r="X1034" s="5">
        <v>0</v>
      </c>
      <c r="Y1034" s="5">
        <v>0</v>
      </c>
      <c r="Z1034" s="5">
        <v>0</v>
      </c>
      <c r="AA1034" s="5">
        <v>0</v>
      </c>
      <c r="AB1034" s="5">
        <v>0</v>
      </c>
    </row>
    <row r="1035" spans="1:28" ht="30" customHeight="1" x14ac:dyDescent="0.55000000000000004">
      <c r="A1035" s="48" t="s">
        <v>27</v>
      </c>
      <c r="B1035" s="2">
        <v>2024</v>
      </c>
      <c r="C1035" s="1" t="s">
        <v>28</v>
      </c>
      <c r="D1035" s="1" t="s">
        <v>1378</v>
      </c>
      <c r="E1035" s="1" t="s">
        <v>1379</v>
      </c>
      <c r="F1035" s="1" t="s">
        <v>1396</v>
      </c>
      <c r="G1035" s="1" t="s">
        <v>1397</v>
      </c>
      <c r="H1035" s="1" t="s">
        <v>148</v>
      </c>
      <c r="I1035" s="1" t="s">
        <v>149</v>
      </c>
      <c r="J1035" s="1" t="s">
        <v>35</v>
      </c>
      <c r="K1035" s="1" t="s">
        <v>150</v>
      </c>
      <c r="L1035" s="1" t="s">
        <v>151</v>
      </c>
      <c r="M1035" s="1" t="s">
        <v>38</v>
      </c>
      <c r="N1035" s="5">
        <v>414375000</v>
      </c>
      <c r="O1035" s="5"/>
      <c r="P1035" s="5"/>
      <c r="Q1035" s="5">
        <v>0</v>
      </c>
      <c r="R1035" s="5">
        <v>0</v>
      </c>
      <c r="S1035" s="5">
        <v>414375000</v>
      </c>
      <c r="T1035" s="5">
        <v>0</v>
      </c>
      <c r="U1035" s="5">
        <v>414375000</v>
      </c>
      <c r="V1035" s="5"/>
      <c r="W1035" s="5">
        <f t="shared" si="16"/>
        <v>0</v>
      </c>
      <c r="X1035" s="5">
        <v>0</v>
      </c>
      <c r="Y1035" s="5">
        <v>0</v>
      </c>
      <c r="Z1035" s="5">
        <v>0</v>
      </c>
      <c r="AA1035" s="5">
        <v>0</v>
      </c>
      <c r="AB1035" s="5">
        <v>0</v>
      </c>
    </row>
    <row r="1036" spans="1:28" ht="30" customHeight="1" x14ac:dyDescent="0.55000000000000004">
      <c r="A1036" s="48" t="s">
        <v>27</v>
      </c>
      <c r="B1036" s="2">
        <v>2024</v>
      </c>
      <c r="C1036" s="1" t="s">
        <v>28</v>
      </c>
      <c r="D1036" s="1" t="s">
        <v>1378</v>
      </c>
      <c r="E1036" s="1" t="s">
        <v>1379</v>
      </c>
      <c r="F1036" s="1" t="s">
        <v>1396</v>
      </c>
      <c r="G1036" s="1" t="s">
        <v>1397</v>
      </c>
      <c r="H1036" s="1" t="s">
        <v>152</v>
      </c>
      <c r="I1036" s="1" t="s">
        <v>153</v>
      </c>
      <c r="J1036" s="1" t="s">
        <v>35</v>
      </c>
      <c r="K1036" s="1" t="s">
        <v>150</v>
      </c>
      <c r="L1036" s="1" t="s">
        <v>151</v>
      </c>
      <c r="M1036" s="1" t="s">
        <v>38</v>
      </c>
      <c r="N1036" s="5">
        <v>12349337</v>
      </c>
      <c r="O1036" s="5"/>
      <c r="P1036" s="5"/>
      <c r="Q1036" s="5">
        <v>0</v>
      </c>
      <c r="R1036" s="5">
        <v>0</v>
      </c>
      <c r="S1036" s="5">
        <v>12349337</v>
      </c>
      <c r="T1036" s="5">
        <v>0</v>
      </c>
      <c r="U1036" s="5">
        <v>12349337</v>
      </c>
      <c r="V1036" s="5"/>
      <c r="W1036" s="5">
        <f t="shared" si="16"/>
        <v>0</v>
      </c>
      <c r="X1036" s="5">
        <v>0</v>
      </c>
      <c r="Y1036" s="5">
        <v>0</v>
      </c>
      <c r="Z1036" s="5">
        <v>0</v>
      </c>
      <c r="AA1036" s="5">
        <v>0</v>
      </c>
      <c r="AB1036" s="5">
        <v>0</v>
      </c>
    </row>
    <row r="1037" spans="1:28" ht="30" customHeight="1" x14ac:dyDescent="0.55000000000000004">
      <c r="A1037" s="48" t="s">
        <v>27</v>
      </c>
      <c r="B1037" s="2">
        <v>2024</v>
      </c>
      <c r="C1037" s="1" t="s">
        <v>28</v>
      </c>
      <c r="D1037" s="1" t="s">
        <v>1378</v>
      </c>
      <c r="E1037" s="1" t="s">
        <v>1379</v>
      </c>
      <c r="F1037" s="1" t="s">
        <v>1398</v>
      </c>
      <c r="G1037" s="1" t="s">
        <v>1399</v>
      </c>
      <c r="H1037" s="1" t="s">
        <v>152</v>
      </c>
      <c r="I1037" s="1" t="s">
        <v>153</v>
      </c>
      <c r="J1037" s="1" t="s">
        <v>41</v>
      </c>
      <c r="K1037" s="1" t="s">
        <v>42</v>
      </c>
      <c r="L1037" s="1" t="s">
        <v>43</v>
      </c>
      <c r="M1037" s="1" t="s">
        <v>38</v>
      </c>
      <c r="N1037" s="5">
        <v>17246727910</v>
      </c>
      <c r="O1037" s="5"/>
      <c r="P1037" s="5"/>
      <c r="Q1037" s="5">
        <v>0</v>
      </c>
      <c r="R1037" s="5">
        <v>0</v>
      </c>
      <c r="S1037" s="5">
        <v>17246727910</v>
      </c>
      <c r="T1037" s="5">
        <v>16955714418</v>
      </c>
      <c r="U1037" s="5">
        <v>291013492</v>
      </c>
      <c r="V1037" s="5">
        <v>2595225930</v>
      </c>
      <c r="W1037" s="5">
        <f t="shared" si="16"/>
        <v>14360488488</v>
      </c>
      <c r="X1037" s="5">
        <v>0</v>
      </c>
      <c r="Y1037" s="5">
        <v>0</v>
      </c>
      <c r="Z1037" s="5">
        <v>0</v>
      </c>
      <c r="AA1037" s="5">
        <v>0</v>
      </c>
      <c r="AB1037" s="5">
        <v>0</v>
      </c>
    </row>
    <row r="1038" spans="1:28" ht="30" customHeight="1" x14ac:dyDescent="0.55000000000000004">
      <c r="A1038" s="48" t="s">
        <v>27</v>
      </c>
      <c r="B1038" s="2">
        <v>2024</v>
      </c>
      <c r="C1038" s="1" t="s">
        <v>28</v>
      </c>
      <c r="D1038" s="1" t="s">
        <v>1378</v>
      </c>
      <c r="E1038" s="1" t="s">
        <v>1379</v>
      </c>
      <c r="F1038" s="1" t="s">
        <v>1398</v>
      </c>
      <c r="G1038" s="1" t="s">
        <v>1399</v>
      </c>
      <c r="H1038" s="1" t="s">
        <v>214</v>
      </c>
      <c r="I1038" s="1" t="s">
        <v>215</v>
      </c>
      <c r="J1038" s="1" t="s">
        <v>41</v>
      </c>
      <c r="K1038" s="1" t="s">
        <v>42</v>
      </c>
      <c r="L1038" s="1" t="s">
        <v>43</v>
      </c>
      <c r="M1038" s="1" t="s">
        <v>38</v>
      </c>
      <c r="N1038" s="5">
        <v>860557252.5</v>
      </c>
      <c r="O1038" s="5"/>
      <c r="P1038" s="5"/>
      <c r="Q1038" s="5">
        <v>0</v>
      </c>
      <c r="R1038" s="5">
        <v>0</v>
      </c>
      <c r="S1038" s="5">
        <v>860557252.5</v>
      </c>
      <c r="T1038" s="5">
        <v>688445802</v>
      </c>
      <c r="U1038" s="5">
        <v>172111450.5</v>
      </c>
      <c r="V1038" s="5">
        <v>0</v>
      </c>
      <c r="W1038" s="5">
        <f t="shared" ref="W1038:W1101" si="17">+T1038-V1038</f>
        <v>688445802</v>
      </c>
      <c r="X1038" s="5">
        <v>0</v>
      </c>
      <c r="Y1038" s="5">
        <v>0</v>
      </c>
      <c r="Z1038" s="5">
        <v>0</v>
      </c>
      <c r="AA1038" s="5">
        <v>0</v>
      </c>
      <c r="AB1038" s="5">
        <v>0</v>
      </c>
    </row>
    <row r="1039" spans="1:28" ht="30" customHeight="1" x14ac:dyDescent="0.55000000000000004">
      <c r="A1039" s="48" t="s">
        <v>27</v>
      </c>
      <c r="B1039" s="2">
        <v>2024</v>
      </c>
      <c r="C1039" s="1" t="s">
        <v>28</v>
      </c>
      <c r="D1039" s="1" t="s">
        <v>1378</v>
      </c>
      <c r="E1039" s="1" t="s">
        <v>1379</v>
      </c>
      <c r="F1039" s="1" t="s">
        <v>1400</v>
      </c>
      <c r="G1039" s="1" t="s">
        <v>1401</v>
      </c>
      <c r="H1039" s="1" t="s">
        <v>190</v>
      </c>
      <c r="I1039" s="1" t="s">
        <v>191</v>
      </c>
      <c r="J1039" s="1" t="s">
        <v>35</v>
      </c>
      <c r="K1039" s="1" t="s">
        <v>36</v>
      </c>
      <c r="L1039" s="1" t="s">
        <v>37</v>
      </c>
      <c r="M1039" s="1" t="s">
        <v>38</v>
      </c>
      <c r="N1039" s="5">
        <v>225911906</v>
      </c>
      <c r="O1039" s="5"/>
      <c r="P1039" s="5"/>
      <c r="Q1039" s="5">
        <v>0</v>
      </c>
      <c r="R1039" s="5">
        <v>0</v>
      </c>
      <c r="S1039" s="5">
        <v>225911906</v>
      </c>
      <c r="T1039" s="5">
        <v>0</v>
      </c>
      <c r="U1039" s="5">
        <v>225911906</v>
      </c>
      <c r="V1039" s="5"/>
      <c r="W1039" s="5">
        <f t="shared" si="17"/>
        <v>0</v>
      </c>
      <c r="X1039" s="5">
        <v>0</v>
      </c>
      <c r="Y1039" s="5">
        <v>0</v>
      </c>
      <c r="Z1039" s="5">
        <v>0</v>
      </c>
      <c r="AA1039" s="5">
        <v>0</v>
      </c>
      <c r="AB1039" s="5">
        <v>0</v>
      </c>
    </row>
    <row r="1040" spans="1:28" ht="30" customHeight="1" x14ac:dyDescent="0.55000000000000004">
      <c r="A1040" s="48" t="s">
        <v>27</v>
      </c>
      <c r="B1040" s="2">
        <v>2024</v>
      </c>
      <c r="C1040" s="1" t="s">
        <v>28</v>
      </c>
      <c r="D1040" s="1" t="s">
        <v>1378</v>
      </c>
      <c r="E1040" s="1" t="s">
        <v>1379</v>
      </c>
      <c r="F1040" s="1" t="s">
        <v>1402</v>
      </c>
      <c r="G1040" s="1" t="s">
        <v>1403</v>
      </c>
      <c r="H1040" s="1" t="s">
        <v>214</v>
      </c>
      <c r="I1040" s="1" t="s">
        <v>215</v>
      </c>
      <c r="J1040" s="1" t="s">
        <v>41</v>
      </c>
      <c r="K1040" s="1" t="s">
        <v>42</v>
      </c>
      <c r="L1040" s="1" t="s">
        <v>43</v>
      </c>
      <c r="M1040" s="1" t="s">
        <v>38</v>
      </c>
      <c r="N1040" s="5">
        <v>26246272.5</v>
      </c>
      <c r="O1040" s="5"/>
      <c r="P1040" s="5"/>
      <c r="Q1040" s="5">
        <v>0</v>
      </c>
      <c r="R1040" s="5">
        <v>0</v>
      </c>
      <c r="S1040" s="5">
        <v>26246272.5</v>
      </c>
      <c r="T1040" s="5">
        <v>20997018</v>
      </c>
      <c r="U1040" s="5">
        <v>5249254.5</v>
      </c>
      <c r="V1040" s="5">
        <v>0</v>
      </c>
      <c r="W1040" s="5">
        <f t="shared" si="17"/>
        <v>20997018</v>
      </c>
      <c r="X1040" s="5">
        <v>0</v>
      </c>
      <c r="Y1040" s="5">
        <v>0</v>
      </c>
      <c r="Z1040" s="5">
        <v>0</v>
      </c>
      <c r="AA1040" s="5">
        <v>0</v>
      </c>
      <c r="AB1040" s="5">
        <v>0</v>
      </c>
    </row>
    <row r="1041" spans="1:28" ht="30" customHeight="1" x14ac:dyDescent="0.55000000000000004">
      <c r="A1041" s="48" t="s">
        <v>27</v>
      </c>
      <c r="B1041" s="2">
        <v>2024</v>
      </c>
      <c r="C1041" s="1" t="s">
        <v>28</v>
      </c>
      <c r="D1041" s="1" t="s">
        <v>1378</v>
      </c>
      <c r="E1041" s="1" t="s">
        <v>1379</v>
      </c>
      <c r="F1041" s="1" t="s">
        <v>1404</v>
      </c>
      <c r="G1041" s="1" t="s">
        <v>1405</v>
      </c>
      <c r="H1041" s="1" t="s">
        <v>214</v>
      </c>
      <c r="I1041" s="1" t="s">
        <v>215</v>
      </c>
      <c r="J1041" s="1" t="s">
        <v>41</v>
      </c>
      <c r="K1041" s="1" t="s">
        <v>42</v>
      </c>
      <c r="L1041" s="1" t="s">
        <v>43</v>
      </c>
      <c r="M1041" s="1" t="s">
        <v>38</v>
      </c>
      <c r="N1041" s="5">
        <v>4982000</v>
      </c>
      <c r="O1041" s="5"/>
      <c r="P1041" s="5"/>
      <c r="Q1041" s="5">
        <v>0</v>
      </c>
      <c r="R1041" s="5">
        <v>0</v>
      </c>
      <c r="S1041" s="5">
        <v>4982000</v>
      </c>
      <c r="T1041" s="5">
        <v>0</v>
      </c>
      <c r="U1041" s="5">
        <v>4982000</v>
      </c>
      <c r="V1041" s="5"/>
      <c r="W1041" s="5">
        <f t="shared" si="17"/>
        <v>0</v>
      </c>
      <c r="X1041" s="5">
        <v>0</v>
      </c>
      <c r="Y1041" s="5">
        <v>0</v>
      </c>
      <c r="Z1041" s="5">
        <v>0</v>
      </c>
      <c r="AA1041" s="5">
        <v>0</v>
      </c>
      <c r="AB1041" s="5">
        <v>0</v>
      </c>
    </row>
    <row r="1042" spans="1:28" ht="30" customHeight="1" x14ac:dyDescent="0.55000000000000004">
      <c r="A1042" s="48" t="s">
        <v>27</v>
      </c>
      <c r="B1042" s="2">
        <v>2024</v>
      </c>
      <c r="C1042" s="1" t="s">
        <v>28</v>
      </c>
      <c r="D1042" s="1" t="s">
        <v>1406</v>
      </c>
      <c r="E1042" s="1" t="s">
        <v>1407</v>
      </c>
      <c r="F1042" s="1" t="s">
        <v>1408</v>
      </c>
      <c r="G1042" s="1" t="s">
        <v>1409</v>
      </c>
      <c r="H1042" s="1" t="s">
        <v>152</v>
      </c>
      <c r="I1042" s="1" t="s">
        <v>153</v>
      </c>
      <c r="J1042" s="1" t="s">
        <v>41</v>
      </c>
      <c r="K1042" s="1" t="s">
        <v>42</v>
      </c>
      <c r="L1042" s="1" t="s">
        <v>43</v>
      </c>
      <c r="M1042" s="1" t="s">
        <v>38</v>
      </c>
      <c r="N1042" s="5">
        <v>17543500</v>
      </c>
      <c r="O1042" s="5"/>
      <c r="P1042" s="5"/>
      <c r="Q1042" s="5">
        <v>0</v>
      </c>
      <c r="R1042" s="5">
        <v>0</v>
      </c>
      <c r="S1042" s="5">
        <v>17543500</v>
      </c>
      <c r="T1042" s="5">
        <v>17543500</v>
      </c>
      <c r="U1042" s="5">
        <v>0</v>
      </c>
      <c r="V1042" s="5">
        <v>0</v>
      </c>
      <c r="W1042" s="5">
        <f t="shared" si="17"/>
        <v>17543500</v>
      </c>
      <c r="X1042" s="5">
        <v>0</v>
      </c>
      <c r="Y1042" s="5">
        <v>0</v>
      </c>
      <c r="Z1042" s="5">
        <v>0</v>
      </c>
      <c r="AA1042" s="5">
        <v>0</v>
      </c>
      <c r="AB1042" s="5">
        <v>0</v>
      </c>
    </row>
    <row r="1043" spans="1:28" ht="30" customHeight="1" x14ac:dyDescent="0.55000000000000004">
      <c r="A1043" s="48" t="s">
        <v>27</v>
      </c>
      <c r="B1043" s="2">
        <v>2024</v>
      </c>
      <c r="C1043" s="1" t="s">
        <v>28</v>
      </c>
      <c r="D1043" s="1" t="s">
        <v>1406</v>
      </c>
      <c r="E1043" s="1" t="s">
        <v>1407</v>
      </c>
      <c r="F1043" s="1" t="s">
        <v>1410</v>
      </c>
      <c r="G1043" s="1" t="s">
        <v>1411</v>
      </c>
      <c r="H1043" s="1" t="s">
        <v>262</v>
      </c>
      <c r="I1043" s="1" t="s">
        <v>263</v>
      </c>
      <c r="J1043" s="1" t="s">
        <v>41</v>
      </c>
      <c r="K1043" s="1" t="s">
        <v>42</v>
      </c>
      <c r="L1043" s="1" t="s">
        <v>43</v>
      </c>
      <c r="M1043" s="1" t="s">
        <v>38</v>
      </c>
      <c r="N1043" s="5">
        <v>376466000</v>
      </c>
      <c r="O1043" s="5"/>
      <c r="P1043" s="5"/>
      <c r="Q1043" s="5">
        <v>0</v>
      </c>
      <c r="R1043" s="5">
        <v>0</v>
      </c>
      <c r="S1043" s="5">
        <v>376466000</v>
      </c>
      <c r="T1043" s="5">
        <v>376466000</v>
      </c>
      <c r="U1043" s="5">
        <v>0</v>
      </c>
      <c r="V1043" s="5">
        <v>0</v>
      </c>
      <c r="W1043" s="5">
        <f t="shared" si="17"/>
        <v>376466000</v>
      </c>
      <c r="X1043" s="5">
        <v>0</v>
      </c>
      <c r="Y1043" s="5">
        <v>0</v>
      </c>
      <c r="Z1043" s="5">
        <v>0</v>
      </c>
      <c r="AA1043" s="5">
        <v>0</v>
      </c>
      <c r="AB1043" s="5">
        <v>0</v>
      </c>
    </row>
    <row r="1044" spans="1:28" ht="30" customHeight="1" x14ac:dyDescent="0.55000000000000004">
      <c r="A1044" s="48" t="s">
        <v>27</v>
      </c>
      <c r="B1044" s="2">
        <v>2024</v>
      </c>
      <c r="C1044" s="1" t="s">
        <v>28</v>
      </c>
      <c r="D1044" s="1" t="s">
        <v>1406</v>
      </c>
      <c r="E1044" s="1" t="s">
        <v>1407</v>
      </c>
      <c r="F1044" s="1" t="s">
        <v>1410</v>
      </c>
      <c r="G1044" s="1" t="s">
        <v>1411</v>
      </c>
      <c r="H1044" s="1" t="s">
        <v>152</v>
      </c>
      <c r="I1044" s="1" t="s">
        <v>153</v>
      </c>
      <c r="J1044" s="1" t="s">
        <v>35</v>
      </c>
      <c r="K1044" s="1" t="s">
        <v>36</v>
      </c>
      <c r="L1044" s="1" t="s">
        <v>37</v>
      </c>
      <c r="M1044" s="1" t="s">
        <v>38</v>
      </c>
      <c r="N1044" s="5">
        <v>241328307</v>
      </c>
      <c r="O1044" s="5"/>
      <c r="P1044" s="5"/>
      <c r="Q1044" s="5">
        <v>0</v>
      </c>
      <c r="R1044" s="5">
        <v>0</v>
      </c>
      <c r="S1044" s="5">
        <v>241328307</v>
      </c>
      <c r="T1044" s="5">
        <v>241328307</v>
      </c>
      <c r="U1044" s="5">
        <v>0</v>
      </c>
      <c r="V1044" s="5">
        <v>0</v>
      </c>
      <c r="W1044" s="5">
        <f t="shared" si="17"/>
        <v>241328307</v>
      </c>
      <c r="X1044" s="5">
        <v>0</v>
      </c>
      <c r="Y1044" s="5">
        <v>0</v>
      </c>
      <c r="Z1044" s="5">
        <v>0</v>
      </c>
      <c r="AA1044" s="5">
        <v>0</v>
      </c>
      <c r="AB1044" s="5">
        <v>0</v>
      </c>
    </row>
    <row r="1045" spans="1:28" ht="30" customHeight="1" x14ac:dyDescent="0.55000000000000004">
      <c r="A1045" s="48" t="s">
        <v>27</v>
      </c>
      <c r="B1045" s="2">
        <v>2024</v>
      </c>
      <c r="C1045" s="1" t="s">
        <v>28</v>
      </c>
      <c r="D1045" s="1" t="s">
        <v>1406</v>
      </c>
      <c r="E1045" s="1" t="s">
        <v>1407</v>
      </c>
      <c r="F1045" s="1" t="s">
        <v>1410</v>
      </c>
      <c r="G1045" s="1" t="s">
        <v>1411</v>
      </c>
      <c r="H1045" s="1" t="s">
        <v>152</v>
      </c>
      <c r="I1045" s="1" t="s">
        <v>153</v>
      </c>
      <c r="J1045" s="1" t="s">
        <v>41</v>
      </c>
      <c r="K1045" s="1" t="s">
        <v>42</v>
      </c>
      <c r="L1045" s="1" t="s">
        <v>43</v>
      </c>
      <c r="M1045" s="1" t="s">
        <v>38</v>
      </c>
      <c r="N1045" s="5">
        <v>6167053519</v>
      </c>
      <c r="O1045" s="5">
        <v>0</v>
      </c>
      <c r="P1045" s="5">
        <v>5441404</v>
      </c>
      <c r="Q1045" s="5">
        <v>0</v>
      </c>
      <c r="R1045" s="5">
        <v>0</v>
      </c>
      <c r="S1045" s="5">
        <v>6161612115</v>
      </c>
      <c r="T1045" s="5">
        <v>6161612115</v>
      </c>
      <c r="U1045" s="5">
        <v>0</v>
      </c>
      <c r="V1045" s="5">
        <v>1047791833</v>
      </c>
      <c r="W1045" s="5">
        <f t="shared" si="17"/>
        <v>5113820282</v>
      </c>
      <c r="X1045" s="5">
        <v>26508333</v>
      </c>
      <c r="Y1045" s="5">
        <v>25358333</v>
      </c>
      <c r="Z1045" s="5">
        <v>25358333</v>
      </c>
      <c r="AA1045" s="5">
        <v>0</v>
      </c>
      <c r="AB1045" s="5">
        <v>0</v>
      </c>
    </row>
    <row r="1046" spans="1:28" ht="30" customHeight="1" x14ac:dyDescent="0.55000000000000004">
      <c r="A1046" s="48" t="s">
        <v>27</v>
      </c>
      <c r="B1046" s="2">
        <v>2024</v>
      </c>
      <c r="C1046" s="1" t="s">
        <v>28</v>
      </c>
      <c r="D1046" s="1" t="s">
        <v>1406</v>
      </c>
      <c r="E1046" s="1" t="s">
        <v>1407</v>
      </c>
      <c r="F1046" s="1" t="s">
        <v>1410</v>
      </c>
      <c r="G1046" s="1" t="s">
        <v>1411</v>
      </c>
      <c r="H1046" s="1" t="s">
        <v>200</v>
      </c>
      <c r="I1046" s="1" t="s">
        <v>201</v>
      </c>
      <c r="J1046" s="1" t="s">
        <v>35</v>
      </c>
      <c r="K1046" s="1" t="s">
        <v>150</v>
      </c>
      <c r="L1046" s="1" t="s">
        <v>151</v>
      </c>
      <c r="M1046" s="1" t="s">
        <v>38</v>
      </c>
      <c r="N1046" s="5">
        <v>172480</v>
      </c>
      <c r="O1046" s="5"/>
      <c r="P1046" s="5"/>
      <c r="Q1046" s="5">
        <v>0</v>
      </c>
      <c r="R1046" s="5">
        <v>0</v>
      </c>
      <c r="S1046" s="5">
        <v>172480</v>
      </c>
      <c r="T1046" s="5">
        <v>172480</v>
      </c>
      <c r="U1046" s="5">
        <v>0</v>
      </c>
      <c r="V1046" s="5">
        <v>0</v>
      </c>
      <c r="W1046" s="5">
        <f t="shared" si="17"/>
        <v>172480</v>
      </c>
      <c r="X1046" s="5">
        <v>0</v>
      </c>
      <c r="Y1046" s="5">
        <v>0</v>
      </c>
      <c r="Z1046" s="5">
        <v>0</v>
      </c>
      <c r="AA1046" s="5">
        <v>0</v>
      </c>
      <c r="AB1046" s="5">
        <v>0</v>
      </c>
    </row>
    <row r="1047" spans="1:28" ht="30" customHeight="1" x14ac:dyDescent="0.55000000000000004">
      <c r="A1047" s="48" t="s">
        <v>27</v>
      </c>
      <c r="B1047" s="2">
        <v>2024</v>
      </c>
      <c r="C1047" s="1" t="s">
        <v>28</v>
      </c>
      <c r="D1047" s="1" t="s">
        <v>1406</v>
      </c>
      <c r="E1047" s="1" t="s">
        <v>1407</v>
      </c>
      <c r="F1047" s="1" t="s">
        <v>1410</v>
      </c>
      <c r="G1047" s="1" t="s">
        <v>1411</v>
      </c>
      <c r="H1047" s="1" t="s">
        <v>332</v>
      </c>
      <c r="I1047" s="1" t="s">
        <v>333</v>
      </c>
      <c r="J1047" s="1" t="s">
        <v>41</v>
      </c>
      <c r="K1047" s="1" t="s">
        <v>42</v>
      </c>
      <c r="L1047" s="1" t="s">
        <v>43</v>
      </c>
      <c r="M1047" s="1" t="s">
        <v>38</v>
      </c>
      <c r="N1047" s="5">
        <v>41040000</v>
      </c>
      <c r="O1047" s="5"/>
      <c r="P1047" s="5"/>
      <c r="Q1047" s="5">
        <v>0</v>
      </c>
      <c r="R1047" s="5">
        <v>0</v>
      </c>
      <c r="S1047" s="5">
        <v>41040000</v>
      </c>
      <c r="T1047" s="5">
        <v>41040000</v>
      </c>
      <c r="U1047" s="5">
        <v>0</v>
      </c>
      <c r="V1047" s="5">
        <v>33448000</v>
      </c>
      <c r="W1047" s="5">
        <f t="shared" si="17"/>
        <v>7592000</v>
      </c>
      <c r="X1047" s="5">
        <v>0</v>
      </c>
      <c r="Y1047" s="5">
        <v>0</v>
      </c>
      <c r="Z1047" s="5">
        <v>0</v>
      </c>
      <c r="AA1047" s="5">
        <v>0</v>
      </c>
      <c r="AB1047" s="5">
        <v>0</v>
      </c>
    </row>
    <row r="1048" spans="1:28" ht="30" customHeight="1" x14ac:dyDescent="0.55000000000000004">
      <c r="A1048" s="48" t="s">
        <v>27</v>
      </c>
      <c r="B1048" s="2">
        <v>2024</v>
      </c>
      <c r="C1048" s="1" t="s">
        <v>28</v>
      </c>
      <c r="D1048" s="1" t="s">
        <v>1406</v>
      </c>
      <c r="E1048" s="1" t="s">
        <v>1407</v>
      </c>
      <c r="F1048" s="1" t="s">
        <v>1412</v>
      </c>
      <c r="G1048" s="1" t="s">
        <v>1413</v>
      </c>
      <c r="H1048" s="1" t="s">
        <v>152</v>
      </c>
      <c r="I1048" s="1" t="s">
        <v>153</v>
      </c>
      <c r="J1048" s="1" t="s">
        <v>35</v>
      </c>
      <c r="K1048" s="1" t="s">
        <v>150</v>
      </c>
      <c r="L1048" s="1" t="s">
        <v>151</v>
      </c>
      <c r="M1048" s="1" t="s">
        <v>38</v>
      </c>
      <c r="N1048" s="5">
        <v>4441514688</v>
      </c>
      <c r="O1048" s="5"/>
      <c r="P1048" s="5"/>
      <c r="Q1048" s="5">
        <v>0</v>
      </c>
      <c r="R1048" s="5">
        <v>0</v>
      </c>
      <c r="S1048" s="5">
        <v>4441514688</v>
      </c>
      <c r="T1048" s="5">
        <v>4441514688</v>
      </c>
      <c r="U1048" s="5">
        <v>0</v>
      </c>
      <c r="V1048" s="5">
        <v>0</v>
      </c>
      <c r="W1048" s="5">
        <f t="shared" si="17"/>
        <v>4441514688</v>
      </c>
      <c r="X1048" s="5">
        <v>0</v>
      </c>
      <c r="Y1048" s="5">
        <v>0</v>
      </c>
      <c r="Z1048" s="5">
        <v>0</v>
      </c>
      <c r="AA1048" s="5">
        <v>0</v>
      </c>
      <c r="AB1048" s="5">
        <v>0</v>
      </c>
    </row>
    <row r="1049" spans="1:28" ht="30" customHeight="1" x14ac:dyDescent="0.55000000000000004">
      <c r="A1049" s="48" t="s">
        <v>27</v>
      </c>
      <c r="B1049" s="2">
        <v>2024</v>
      </c>
      <c r="C1049" s="1" t="s">
        <v>28</v>
      </c>
      <c r="D1049" s="1" t="s">
        <v>1406</v>
      </c>
      <c r="E1049" s="1" t="s">
        <v>1407</v>
      </c>
      <c r="F1049" s="1" t="s">
        <v>1412</v>
      </c>
      <c r="G1049" s="1" t="s">
        <v>1413</v>
      </c>
      <c r="H1049" s="1" t="s">
        <v>152</v>
      </c>
      <c r="I1049" s="1" t="s">
        <v>153</v>
      </c>
      <c r="J1049" s="1" t="s">
        <v>41</v>
      </c>
      <c r="K1049" s="1" t="s">
        <v>42</v>
      </c>
      <c r="L1049" s="1" t="s">
        <v>43</v>
      </c>
      <c r="M1049" s="1" t="s">
        <v>38</v>
      </c>
      <c r="N1049" s="5">
        <v>104319398</v>
      </c>
      <c r="O1049" s="5"/>
      <c r="P1049" s="5"/>
      <c r="Q1049" s="5">
        <v>0</v>
      </c>
      <c r="R1049" s="5">
        <v>0</v>
      </c>
      <c r="S1049" s="5">
        <v>104319398</v>
      </c>
      <c r="T1049" s="5">
        <v>104319398</v>
      </c>
      <c r="U1049" s="5">
        <v>0</v>
      </c>
      <c r="V1049" s="5">
        <v>104319398</v>
      </c>
      <c r="W1049" s="5">
        <f t="shared" si="17"/>
        <v>0</v>
      </c>
      <c r="X1049" s="5">
        <v>0</v>
      </c>
      <c r="Y1049" s="5">
        <v>0</v>
      </c>
      <c r="Z1049" s="5">
        <v>0</v>
      </c>
      <c r="AA1049" s="5">
        <v>0</v>
      </c>
      <c r="AB1049" s="5">
        <v>0</v>
      </c>
    </row>
    <row r="1050" spans="1:28" ht="30" customHeight="1" x14ac:dyDescent="0.55000000000000004">
      <c r="A1050" s="48" t="s">
        <v>27</v>
      </c>
      <c r="B1050" s="2">
        <v>2024</v>
      </c>
      <c r="C1050" s="1" t="s">
        <v>28</v>
      </c>
      <c r="D1050" s="1" t="s">
        <v>1406</v>
      </c>
      <c r="E1050" s="1" t="s">
        <v>1407</v>
      </c>
      <c r="F1050" s="1" t="s">
        <v>1414</v>
      </c>
      <c r="G1050" s="1" t="s">
        <v>1415</v>
      </c>
      <c r="H1050" s="1" t="s">
        <v>242</v>
      </c>
      <c r="I1050" s="1" t="s">
        <v>243</v>
      </c>
      <c r="J1050" s="1" t="s">
        <v>41</v>
      </c>
      <c r="K1050" s="1" t="s">
        <v>42</v>
      </c>
      <c r="L1050" s="1" t="s">
        <v>43</v>
      </c>
      <c r="M1050" s="1" t="s">
        <v>38</v>
      </c>
      <c r="N1050" s="5">
        <v>183150000</v>
      </c>
      <c r="O1050" s="5"/>
      <c r="P1050" s="5"/>
      <c r="Q1050" s="5">
        <v>0</v>
      </c>
      <c r="R1050" s="5">
        <v>0</v>
      </c>
      <c r="S1050" s="5">
        <v>183150000</v>
      </c>
      <c r="T1050" s="5">
        <v>183150000</v>
      </c>
      <c r="U1050" s="5">
        <v>0</v>
      </c>
      <c r="V1050" s="5">
        <v>0</v>
      </c>
      <c r="W1050" s="5">
        <f t="shared" si="17"/>
        <v>183150000</v>
      </c>
      <c r="X1050" s="5">
        <v>0</v>
      </c>
      <c r="Y1050" s="5">
        <v>0</v>
      </c>
      <c r="Z1050" s="5">
        <v>0</v>
      </c>
      <c r="AA1050" s="5">
        <v>0</v>
      </c>
      <c r="AB1050" s="5">
        <v>0</v>
      </c>
    </row>
    <row r="1051" spans="1:28" ht="30" customHeight="1" x14ac:dyDescent="0.55000000000000004">
      <c r="A1051" s="48" t="s">
        <v>27</v>
      </c>
      <c r="B1051" s="2">
        <v>2024</v>
      </c>
      <c r="C1051" s="1" t="s">
        <v>28</v>
      </c>
      <c r="D1051" s="1" t="s">
        <v>1406</v>
      </c>
      <c r="E1051" s="1" t="s">
        <v>1407</v>
      </c>
      <c r="F1051" s="1" t="s">
        <v>1414</v>
      </c>
      <c r="G1051" s="1" t="s">
        <v>1415</v>
      </c>
      <c r="H1051" s="1" t="s">
        <v>244</v>
      </c>
      <c r="I1051" s="1" t="s">
        <v>245</v>
      </c>
      <c r="J1051" s="1" t="s">
        <v>41</v>
      </c>
      <c r="K1051" s="1" t="s">
        <v>42</v>
      </c>
      <c r="L1051" s="1" t="s">
        <v>43</v>
      </c>
      <c r="M1051" s="1" t="s">
        <v>38</v>
      </c>
      <c r="N1051" s="5">
        <v>110000000</v>
      </c>
      <c r="O1051" s="5"/>
      <c r="P1051" s="5"/>
      <c r="Q1051" s="5">
        <v>0</v>
      </c>
      <c r="R1051" s="5">
        <v>0</v>
      </c>
      <c r="S1051" s="5">
        <v>110000000</v>
      </c>
      <c r="T1051" s="5">
        <v>110000000</v>
      </c>
      <c r="U1051" s="5">
        <v>0</v>
      </c>
      <c r="V1051" s="5">
        <v>0</v>
      </c>
      <c r="W1051" s="5">
        <f t="shared" si="17"/>
        <v>110000000</v>
      </c>
      <c r="X1051" s="5">
        <v>0</v>
      </c>
      <c r="Y1051" s="5">
        <v>0</v>
      </c>
      <c r="Z1051" s="5">
        <v>0</v>
      </c>
      <c r="AA1051" s="5">
        <v>0</v>
      </c>
      <c r="AB1051" s="5">
        <v>0</v>
      </c>
    </row>
    <row r="1052" spans="1:28" ht="30" customHeight="1" x14ac:dyDescent="0.55000000000000004">
      <c r="A1052" s="48" t="s">
        <v>27</v>
      </c>
      <c r="B1052" s="2">
        <v>2024</v>
      </c>
      <c r="C1052" s="1" t="s">
        <v>28</v>
      </c>
      <c r="D1052" s="1" t="s">
        <v>1406</v>
      </c>
      <c r="E1052" s="1" t="s">
        <v>1407</v>
      </c>
      <c r="F1052" s="1" t="s">
        <v>1414</v>
      </c>
      <c r="G1052" s="1" t="s">
        <v>1415</v>
      </c>
      <c r="H1052" s="1" t="s">
        <v>246</v>
      </c>
      <c r="I1052" s="1" t="s">
        <v>247</v>
      </c>
      <c r="J1052" s="1" t="s">
        <v>41</v>
      </c>
      <c r="K1052" s="1" t="s">
        <v>42</v>
      </c>
      <c r="L1052" s="1" t="s">
        <v>43</v>
      </c>
      <c r="M1052" s="1" t="s">
        <v>38</v>
      </c>
      <c r="N1052" s="5">
        <v>133200000</v>
      </c>
      <c r="O1052" s="5"/>
      <c r="P1052" s="5"/>
      <c r="Q1052" s="5">
        <v>0</v>
      </c>
      <c r="R1052" s="5">
        <v>0</v>
      </c>
      <c r="S1052" s="5">
        <v>133200000</v>
      </c>
      <c r="T1052" s="5">
        <v>133200000</v>
      </c>
      <c r="U1052" s="5">
        <v>0</v>
      </c>
      <c r="V1052" s="5">
        <v>0</v>
      </c>
      <c r="W1052" s="5">
        <f t="shared" si="17"/>
        <v>133200000</v>
      </c>
      <c r="X1052" s="5">
        <v>0</v>
      </c>
      <c r="Y1052" s="5">
        <v>0</v>
      </c>
      <c r="Z1052" s="5">
        <v>0</v>
      </c>
      <c r="AA1052" s="5">
        <v>0</v>
      </c>
      <c r="AB1052" s="5">
        <v>0</v>
      </c>
    </row>
    <row r="1053" spans="1:28" ht="30" customHeight="1" x14ac:dyDescent="0.55000000000000004">
      <c r="A1053" s="48" t="s">
        <v>27</v>
      </c>
      <c r="B1053" s="2">
        <v>2024</v>
      </c>
      <c r="C1053" s="1" t="s">
        <v>28</v>
      </c>
      <c r="D1053" s="1" t="s">
        <v>1406</v>
      </c>
      <c r="E1053" s="1" t="s">
        <v>1407</v>
      </c>
      <c r="F1053" s="1" t="s">
        <v>1416</v>
      </c>
      <c r="G1053" s="1" t="s">
        <v>1417</v>
      </c>
      <c r="H1053" s="1" t="s">
        <v>60</v>
      </c>
      <c r="I1053" s="1" t="s">
        <v>61</v>
      </c>
      <c r="J1053" s="1" t="s">
        <v>41</v>
      </c>
      <c r="K1053" s="1" t="s">
        <v>42</v>
      </c>
      <c r="L1053" s="1" t="s">
        <v>43</v>
      </c>
      <c r="M1053" s="1" t="s">
        <v>38</v>
      </c>
      <c r="N1053" s="5">
        <v>72988574</v>
      </c>
      <c r="O1053" s="5"/>
      <c r="P1053" s="5"/>
      <c r="Q1053" s="5">
        <v>0</v>
      </c>
      <c r="R1053" s="5">
        <v>0</v>
      </c>
      <c r="S1053" s="5">
        <v>72988574</v>
      </c>
      <c r="T1053" s="5">
        <v>72988574</v>
      </c>
      <c r="U1053" s="5">
        <v>0</v>
      </c>
      <c r="V1053" s="5">
        <v>0</v>
      </c>
      <c r="W1053" s="5">
        <f t="shared" si="17"/>
        <v>72988574</v>
      </c>
      <c r="X1053" s="5">
        <v>0</v>
      </c>
      <c r="Y1053" s="5">
        <v>0</v>
      </c>
      <c r="Z1053" s="5">
        <v>0</v>
      </c>
      <c r="AA1053" s="5">
        <v>0</v>
      </c>
      <c r="AB1053" s="5">
        <v>0</v>
      </c>
    </row>
    <row r="1054" spans="1:28" ht="30" customHeight="1" x14ac:dyDescent="0.55000000000000004">
      <c r="A1054" s="48" t="s">
        <v>27</v>
      </c>
      <c r="B1054" s="2">
        <v>2024</v>
      </c>
      <c r="C1054" s="1" t="s">
        <v>28</v>
      </c>
      <c r="D1054" s="1" t="s">
        <v>1406</v>
      </c>
      <c r="E1054" s="1" t="s">
        <v>1407</v>
      </c>
      <c r="F1054" s="1" t="s">
        <v>1418</v>
      </c>
      <c r="G1054" s="1" t="s">
        <v>1419</v>
      </c>
      <c r="H1054" s="1" t="s">
        <v>340</v>
      </c>
      <c r="I1054" s="1" t="s">
        <v>341</v>
      </c>
      <c r="J1054" s="1" t="s">
        <v>41</v>
      </c>
      <c r="K1054" s="1" t="s">
        <v>42</v>
      </c>
      <c r="L1054" s="1" t="s">
        <v>43</v>
      </c>
      <c r="M1054" s="1" t="s">
        <v>38</v>
      </c>
      <c r="N1054" s="5">
        <v>343800000</v>
      </c>
      <c r="O1054" s="5"/>
      <c r="P1054" s="5"/>
      <c r="Q1054" s="5">
        <v>0</v>
      </c>
      <c r="R1054" s="5">
        <v>0</v>
      </c>
      <c r="S1054" s="5">
        <v>343800000</v>
      </c>
      <c r="T1054" s="5">
        <v>343800000</v>
      </c>
      <c r="U1054" s="5">
        <v>0</v>
      </c>
      <c r="V1054" s="5">
        <v>0</v>
      </c>
      <c r="W1054" s="5">
        <f t="shared" si="17"/>
        <v>343800000</v>
      </c>
      <c r="X1054" s="5">
        <v>0</v>
      </c>
      <c r="Y1054" s="5">
        <v>0</v>
      </c>
      <c r="Z1054" s="5">
        <v>0</v>
      </c>
      <c r="AA1054" s="5">
        <v>0</v>
      </c>
      <c r="AB1054" s="5">
        <v>0</v>
      </c>
    </row>
    <row r="1055" spans="1:28" ht="30" customHeight="1" x14ac:dyDescent="0.55000000000000004">
      <c r="A1055" s="48" t="s">
        <v>27</v>
      </c>
      <c r="B1055" s="2">
        <v>2024</v>
      </c>
      <c r="C1055" s="1" t="s">
        <v>28</v>
      </c>
      <c r="D1055" s="1" t="s">
        <v>1406</v>
      </c>
      <c r="E1055" s="1" t="s">
        <v>1407</v>
      </c>
      <c r="F1055" s="1" t="s">
        <v>1420</v>
      </c>
      <c r="G1055" s="1" t="s">
        <v>1421</v>
      </c>
      <c r="H1055" s="1" t="s">
        <v>152</v>
      </c>
      <c r="I1055" s="1" t="s">
        <v>153</v>
      </c>
      <c r="J1055" s="1" t="s">
        <v>35</v>
      </c>
      <c r="K1055" s="1" t="s">
        <v>150</v>
      </c>
      <c r="L1055" s="1" t="s">
        <v>151</v>
      </c>
      <c r="M1055" s="1" t="s">
        <v>38</v>
      </c>
      <c r="N1055" s="5">
        <v>5000000</v>
      </c>
      <c r="O1055" s="5"/>
      <c r="P1055" s="5"/>
      <c r="Q1055" s="5">
        <v>0</v>
      </c>
      <c r="R1055" s="5">
        <v>0</v>
      </c>
      <c r="S1055" s="5">
        <v>5000000</v>
      </c>
      <c r="T1055" s="5">
        <v>5000000</v>
      </c>
      <c r="U1055" s="5">
        <v>0</v>
      </c>
      <c r="V1055" s="5">
        <v>0</v>
      </c>
      <c r="W1055" s="5">
        <f t="shared" si="17"/>
        <v>5000000</v>
      </c>
      <c r="X1055" s="5">
        <v>0</v>
      </c>
      <c r="Y1055" s="5">
        <v>0</v>
      </c>
      <c r="Z1055" s="5">
        <v>0</v>
      </c>
      <c r="AA1055" s="5">
        <v>0</v>
      </c>
      <c r="AB1055" s="5">
        <v>0</v>
      </c>
    </row>
    <row r="1056" spans="1:28" ht="30" customHeight="1" x14ac:dyDescent="0.55000000000000004">
      <c r="A1056" s="48" t="s">
        <v>27</v>
      </c>
      <c r="B1056" s="2">
        <v>2024</v>
      </c>
      <c r="C1056" s="1" t="s">
        <v>28</v>
      </c>
      <c r="D1056" s="1" t="s">
        <v>1406</v>
      </c>
      <c r="E1056" s="1" t="s">
        <v>1407</v>
      </c>
      <c r="F1056" s="1" t="s">
        <v>1422</v>
      </c>
      <c r="G1056" s="1" t="s">
        <v>1423</v>
      </c>
      <c r="H1056" s="1" t="s">
        <v>152</v>
      </c>
      <c r="I1056" s="1" t="s">
        <v>153</v>
      </c>
      <c r="J1056" s="1" t="s">
        <v>41</v>
      </c>
      <c r="K1056" s="1" t="s">
        <v>42</v>
      </c>
      <c r="L1056" s="1" t="s">
        <v>43</v>
      </c>
      <c r="M1056" s="1" t="s">
        <v>38</v>
      </c>
      <c r="N1056" s="5">
        <v>2061172692</v>
      </c>
      <c r="O1056" s="5"/>
      <c r="P1056" s="5"/>
      <c r="Q1056" s="5">
        <v>0</v>
      </c>
      <c r="R1056" s="5">
        <v>0</v>
      </c>
      <c r="S1056" s="5">
        <v>2061172692</v>
      </c>
      <c r="T1056" s="5">
        <v>2061172692</v>
      </c>
      <c r="U1056" s="5">
        <v>0</v>
      </c>
      <c r="V1056" s="5">
        <v>136200000</v>
      </c>
      <c r="W1056" s="5">
        <f t="shared" si="17"/>
        <v>1924972692</v>
      </c>
      <c r="X1056" s="5">
        <v>0</v>
      </c>
      <c r="Y1056" s="5">
        <v>0</v>
      </c>
      <c r="Z1056" s="5">
        <v>0</v>
      </c>
      <c r="AA1056" s="5">
        <v>0</v>
      </c>
      <c r="AB1056" s="5">
        <v>0</v>
      </c>
    </row>
    <row r="1057" spans="1:28" ht="30" customHeight="1" x14ac:dyDescent="0.55000000000000004">
      <c r="A1057" s="48" t="s">
        <v>27</v>
      </c>
      <c r="B1057" s="2">
        <v>2024</v>
      </c>
      <c r="C1057" s="1" t="s">
        <v>28</v>
      </c>
      <c r="D1057" s="1" t="s">
        <v>1406</v>
      </c>
      <c r="E1057" s="1" t="s">
        <v>1407</v>
      </c>
      <c r="F1057" s="1" t="s">
        <v>1424</v>
      </c>
      <c r="G1057" s="1" t="s">
        <v>1425</v>
      </c>
      <c r="H1057" s="1" t="s">
        <v>148</v>
      </c>
      <c r="I1057" s="1" t="s">
        <v>149</v>
      </c>
      <c r="J1057" s="1" t="s">
        <v>35</v>
      </c>
      <c r="K1057" s="1" t="s">
        <v>150</v>
      </c>
      <c r="L1057" s="1" t="s">
        <v>151</v>
      </c>
      <c r="M1057" s="1" t="s">
        <v>38</v>
      </c>
      <c r="N1057" s="5">
        <v>331500000</v>
      </c>
      <c r="O1057" s="5"/>
      <c r="P1057" s="5"/>
      <c r="Q1057" s="5">
        <v>0</v>
      </c>
      <c r="R1057" s="5">
        <v>0</v>
      </c>
      <c r="S1057" s="5">
        <v>331500000</v>
      </c>
      <c r="T1057" s="5">
        <v>331500000</v>
      </c>
      <c r="U1057" s="5">
        <v>0</v>
      </c>
      <c r="V1057" s="5">
        <v>0</v>
      </c>
      <c r="W1057" s="5">
        <f t="shared" si="17"/>
        <v>331500000</v>
      </c>
      <c r="X1057" s="5">
        <v>0</v>
      </c>
      <c r="Y1057" s="5">
        <v>0</v>
      </c>
      <c r="Z1057" s="5">
        <v>0</v>
      </c>
      <c r="AA1057" s="5">
        <v>0</v>
      </c>
      <c r="AB1057" s="5">
        <v>0</v>
      </c>
    </row>
    <row r="1058" spans="1:28" ht="30" customHeight="1" x14ac:dyDescent="0.55000000000000004">
      <c r="A1058" s="48" t="s">
        <v>27</v>
      </c>
      <c r="B1058" s="2">
        <v>2024</v>
      </c>
      <c r="C1058" s="1" t="s">
        <v>28</v>
      </c>
      <c r="D1058" s="1" t="s">
        <v>1406</v>
      </c>
      <c r="E1058" s="1" t="s">
        <v>1407</v>
      </c>
      <c r="F1058" s="1" t="s">
        <v>1424</v>
      </c>
      <c r="G1058" s="1" t="s">
        <v>1425</v>
      </c>
      <c r="H1058" s="1" t="s">
        <v>152</v>
      </c>
      <c r="I1058" s="1" t="s">
        <v>153</v>
      </c>
      <c r="J1058" s="1" t="s">
        <v>35</v>
      </c>
      <c r="K1058" s="1" t="s">
        <v>150</v>
      </c>
      <c r="L1058" s="1" t="s">
        <v>151</v>
      </c>
      <c r="M1058" s="1" t="s">
        <v>38</v>
      </c>
      <c r="N1058" s="5">
        <v>12351221</v>
      </c>
      <c r="O1058" s="5"/>
      <c r="P1058" s="5"/>
      <c r="Q1058" s="5">
        <v>0</v>
      </c>
      <c r="R1058" s="5">
        <v>0</v>
      </c>
      <c r="S1058" s="5">
        <v>12351221</v>
      </c>
      <c r="T1058" s="5">
        <v>12351221</v>
      </c>
      <c r="U1058" s="5">
        <v>0</v>
      </c>
      <c r="V1058" s="5">
        <v>0</v>
      </c>
      <c r="W1058" s="5">
        <f t="shared" si="17"/>
        <v>12351221</v>
      </c>
      <c r="X1058" s="5">
        <v>0</v>
      </c>
      <c r="Y1058" s="5">
        <v>0</v>
      </c>
      <c r="Z1058" s="5">
        <v>0</v>
      </c>
      <c r="AA1058" s="5">
        <v>0</v>
      </c>
      <c r="AB1058" s="5">
        <v>0</v>
      </c>
    </row>
    <row r="1059" spans="1:28" ht="30" customHeight="1" x14ac:dyDescent="0.55000000000000004">
      <c r="A1059" s="48" t="s">
        <v>27</v>
      </c>
      <c r="B1059" s="2">
        <v>2024</v>
      </c>
      <c r="C1059" s="1" t="s">
        <v>28</v>
      </c>
      <c r="D1059" s="1" t="s">
        <v>1406</v>
      </c>
      <c r="E1059" s="1" t="s">
        <v>1407</v>
      </c>
      <c r="F1059" s="1" t="s">
        <v>1426</v>
      </c>
      <c r="G1059" s="1" t="s">
        <v>1427</v>
      </c>
      <c r="H1059" s="1" t="s">
        <v>152</v>
      </c>
      <c r="I1059" s="1" t="s">
        <v>153</v>
      </c>
      <c r="J1059" s="1" t="s">
        <v>41</v>
      </c>
      <c r="K1059" s="1" t="s">
        <v>42</v>
      </c>
      <c r="L1059" s="1" t="s">
        <v>43</v>
      </c>
      <c r="M1059" s="1" t="s">
        <v>38</v>
      </c>
      <c r="N1059" s="5">
        <v>24313861460</v>
      </c>
      <c r="O1059" s="5"/>
      <c r="P1059" s="5"/>
      <c r="Q1059" s="5">
        <v>0</v>
      </c>
      <c r="R1059" s="5">
        <v>0</v>
      </c>
      <c r="S1059" s="5">
        <v>24313861460</v>
      </c>
      <c r="T1059" s="5">
        <v>24313861460</v>
      </c>
      <c r="U1059" s="5">
        <v>0</v>
      </c>
      <c r="V1059" s="5">
        <v>4010316700</v>
      </c>
      <c r="W1059" s="5">
        <f t="shared" si="17"/>
        <v>20303544760</v>
      </c>
      <c r="X1059" s="5">
        <v>0</v>
      </c>
      <c r="Y1059" s="5">
        <v>0</v>
      </c>
      <c r="Z1059" s="5">
        <v>0</v>
      </c>
      <c r="AA1059" s="5">
        <v>0</v>
      </c>
      <c r="AB1059" s="5">
        <v>0</v>
      </c>
    </row>
    <row r="1060" spans="1:28" ht="30" customHeight="1" x14ac:dyDescent="0.55000000000000004">
      <c r="A1060" s="48" t="s">
        <v>27</v>
      </c>
      <c r="B1060" s="2">
        <v>2024</v>
      </c>
      <c r="C1060" s="1" t="s">
        <v>28</v>
      </c>
      <c r="D1060" s="1" t="s">
        <v>1406</v>
      </c>
      <c r="E1060" s="1" t="s">
        <v>1407</v>
      </c>
      <c r="F1060" s="1" t="s">
        <v>1426</v>
      </c>
      <c r="G1060" s="1" t="s">
        <v>1427</v>
      </c>
      <c r="H1060" s="1" t="s">
        <v>214</v>
      </c>
      <c r="I1060" s="1" t="s">
        <v>215</v>
      </c>
      <c r="J1060" s="1" t="s">
        <v>41</v>
      </c>
      <c r="K1060" s="1" t="s">
        <v>42</v>
      </c>
      <c r="L1060" s="1" t="s">
        <v>43</v>
      </c>
      <c r="M1060" s="1" t="s">
        <v>38</v>
      </c>
      <c r="N1060" s="5">
        <v>43045108.75</v>
      </c>
      <c r="O1060" s="5"/>
      <c r="P1060" s="5"/>
      <c r="Q1060" s="5">
        <v>0</v>
      </c>
      <c r="R1060" s="5">
        <v>0</v>
      </c>
      <c r="S1060" s="5">
        <v>43045108.75</v>
      </c>
      <c r="T1060" s="5">
        <v>43045108.75</v>
      </c>
      <c r="U1060" s="5">
        <v>0</v>
      </c>
      <c r="V1060" s="5">
        <v>0</v>
      </c>
      <c r="W1060" s="5">
        <f t="shared" si="17"/>
        <v>43045108.75</v>
      </c>
      <c r="X1060" s="5">
        <v>0</v>
      </c>
      <c r="Y1060" s="5">
        <v>0</v>
      </c>
      <c r="Z1060" s="5">
        <v>0</v>
      </c>
      <c r="AA1060" s="5">
        <v>0</v>
      </c>
      <c r="AB1060" s="5">
        <v>0</v>
      </c>
    </row>
    <row r="1061" spans="1:28" ht="30" customHeight="1" x14ac:dyDescent="0.55000000000000004">
      <c r="A1061" s="48" t="s">
        <v>27</v>
      </c>
      <c r="B1061" s="2">
        <v>2024</v>
      </c>
      <c r="C1061" s="1" t="s">
        <v>28</v>
      </c>
      <c r="D1061" s="1" t="s">
        <v>1406</v>
      </c>
      <c r="E1061" s="1" t="s">
        <v>1407</v>
      </c>
      <c r="F1061" s="1" t="s">
        <v>1428</v>
      </c>
      <c r="G1061" s="1" t="s">
        <v>1429</v>
      </c>
      <c r="H1061" s="1" t="s">
        <v>214</v>
      </c>
      <c r="I1061" s="1" t="s">
        <v>215</v>
      </c>
      <c r="J1061" s="1" t="s">
        <v>41</v>
      </c>
      <c r="K1061" s="1" t="s">
        <v>42</v>
      </c>
      <c r="L1061" s="1" t="s">
        <v>43</v>
      </c>
      <c r="M1061" s="1" t="s">
        <v>38</v>
      </c>
      <c r="N1061" s="5">
        <v>26246272.5</v>
      </c>
      <c r="O1061" s="5"/>
      <c r="P1061" s="5"/>
      <c r="Q1061" s="5">
        <v>0</v>
      </c>
      <c r="R1061" s="5">
        <v>0</v>
      </c>
      <c r="S1061" s="5">
        <v>26246272.5</v>
      </c>
      <c r="T1061" s="5">
        <v>26246272.5</v>
      </c>
      <c r="U1061" s="5">
        <v>0</v>
      </c>
      <c r="V1061" s="5">
        <v>0</v>
      </c>
      <c r="W1061" s="5">
        <f t="shared" si="17"/>
        <v>26246272.5</v>
      </c>
      <c r="X1061" s="5">
        <v>0</v>
      </c>
      <c r="Y1061" s="5">
        <v>0</v>
      </c>
      <c r="Z1061" s="5">
        <v>0</v>
      </c>
      <c r="AA1061" s="5">
        <v>0</v>
      </c>
      <c r="AB1061" s="5">
        <v>0</v>
      </c>
    </row>
    <row r="1062" spans="1:28" ht="30" customHeight="1" x14ac:dyDescent="0.55000000000000004">
      <c r="A1062" s="48" t="s">
        <v>27</v>
      </c>
      <c r="B1062" s="2">
        <v>2024</v>
      </c>
      <c r="C1062" s="1" t="s">
        <v>28</v>
      </c>
      <c r="D1062" s="1" t="s">
        <v>1430</v>
      </c>
      <c r="E1062" s="1" t="s">
        <v>1431</v>
      </c>
      <c r="F1062" s="1" t="s">
        <v>1432</v>
      </c>
      <c r="G1062" s="1" t="s">
        <v>1433</v>
      </c>
      <c r="H1062" s="1" t="s">
        <v>152</v>
      </c>
      <c r="I1062" s="1" t="s">
        <v>153</v>
      </c>
      <c r="J1062" s="1" t="s">
        <v>41</v>
      </c>
      <c r="K1062" s="1" t="s">
        <v>42</v>
      </c>
      <c r="L1062" s="1" t="s">
        <v>43</v>
      </c>
      <c r="M1062" s="1" t="s">
        <v>38</v>
      </c>
      <c r="N1062" s="5">
        <v>20603963</v>
      </c>
      <c r="O1062" s="5"/>
      <c r="P1062" s="5"/>
      <c r="Q1062" s="5">
        <v>0</v>
      </c>
      <c r="R1062" s="5">
        <v>0</v>
      </c>
      <c r="S1062" s="5">
        <v>20603963</v>
      </c>
      <c r="T1062" s="5">
        <v>0</v>
      </c>
      <c r="U1062" s="5">
        <v>20603963</v>
      </c>
      <c r="V1062" s="5"/>
      <c r="W1062" s="5">
        <f t="shared" si="17"/>
        <v>0</v>
      </c>
      <c r="X1062" s="5">
        <v>0</v>
      </c>
      <c r="Y1062" s="5">
        <v>0</v>
      </c>
      <c r="Z1062" s="5">
        <v>0</v>
      </c>
      <c r="AA1062" s="5">
        <v>0</v>
      </c>
      <c r="AB1062" s="5">
        <v>0</v>
      </c>
    </row>
    <row r="1063" spans="1:28" ht="30" customHeight="1" x14ac:dyDescent="0.55000000000000004">
      <c r="A1063" s="48" t="s">
        <v>27</v>
      </c>
      <c r="B1063" s="2">
        <v>2024</v>
      </c>
      <c r="C1063" s="1" t="s">
        <v>28</v>
      </c>
      <c r="D1063" s="1" t="s">
        <v>1430</v>
      </c>
      <c r="E1063" s="1" t="s">
        <v>1431</v>
      </c>
      <c r="F1063" s="1" t="s">
        <v>1434</v>
      </c>
      <c r="G1063" s="1" t="s">
        <v>1435</v>
      </c>
      <c r="H1063" s="1" t="s">
        <v>262</v>
      </c>
      <c r="I1063" s="1" t="s">
        <v>263</v>
      </c>
      <c r="J1063" s="1" t="s">
        <v>41</v>
      </c>
      <c r="K1063" s="1" t="s">
        <v>42</v>
      </c>
      <c r="L1063" s="1" t="s">
        <v>43</v>
      </c>
      <c r="M1063" s="1" t="s">
        <v>38</v>
      </c>
      <c r="N1063" s="5">
        <v>309657000</v>
      </c>
      <c r="O1063" s="5"/>
      <c r="P1063" s="5"/>
      <c r="Q1063" s="5">
        <v>0</v>
      </c>
      <c r="R1063" s="5">
        <v>0</v>
      </c>
      <c r="S1063" s="5">
        <v>309657000</v>
      </c>
      <c r="T1063" s="5">
        <v>258048000</v>
      </c>
      <c r="U1063" s="5">
        <v>51609000</v>
      </c>
      <c r="V1063" s="5">
        <v>140218113</v>
      </c>
      <c r="W1063" s="5">
        <f t="shared" si="17"/>
        <v>117829887</v>
      </c>
      <c r="X1063" s="5">
        <v>0</v>
      </c>
      <c r="Y1063" s="5">
        <v>0</v>
      </c>
      <c r="Z1063" s="5">
        <v>0</v>
      </c>
      <c r="AA1063" s="5">
        <v>0</v>
      </c>
      <c r="AB1063" s="5">
        <v>0</v>
      </c>
    </row>
    <row r="1064" spans="1:28" ht="30" customHeight="1" x14ac:dyDescent="0.55000000000000004">
      <c r="A1064" s="48" t="s">
        <v>27</v>
      </c>
      <c r="B1064" s="2">
        <v>2024</v>
      </c>
      <c r="C1064" s="1" t="s">
        <v>28</v>
      </c>
      <c r="D1064" s="1" t="s">
        <v>1430</v>
      </c>
      <c r="E1064" s="1" t="s">
        <v>1431</v>
      </c>
      <c r="F1064" s="1" t="s">
        <v>1434</v>
      </c>
      <c r="G1064" s="1" t="s">
        <v>1435</v>
      </c>
      <c r="H1064" s="1" t="s">
        <v>152</v>
      </c>
      <c r="I1064" s="1" t="s">
        <v>153</v>
      </c>
      <c r="J1064" s="1" t="s">
        <v>35</v>
      </c>
      <c r="K1064" s="1" t="s">
        <v>36</v>
      </c>
      <c r="L1064" s="1" t="s">
        <v>37</v>
      </c>
      <c r="M1064" s="1" t="s">
        <v>38</v>
      </c>
      <c r="N1064" s="5">
        <v>61110988</v>
      </c>
      <c r="O1064" s="5"/>
      <c r="P1064" s="5"/>
      <c r="Q1064" s="5">
        <v>0</v>
      </c>
      <c r="R1064" s="5">
        <v>0</v>
      </c>
      <c r="S1064" s="5">
        <v>61110988</v>
      </c>
      <c r="T1064" s="5">
        <v>61110988</v>
      </c>
      <c r="U1064" s="5">
        <v>0</v>
      </c>
      <c r="V1064" s="5">
        <v>0</v>
      </c>
      <c r="W1064" s="5">
        <f t="shared" si="17"/>
        <v>61110988</v>
      </c>
      <c r="X1064" s="5">
        <v>0</v>
      </c>
      <c r="Y1064" s="5">
        <v>0</v>
      </c>
      <c r="Z1064" s="5">
        <v>0</v>
      </c>
      <c r="AA1064" s="5">
        <v>0</v>
      </c>
      <c r="AB1064" s="5">
        <v>0</v>
      </c>
    </row>
    <row r="1065" spans="1:28" ht="30" customHeight="1" x14ac:dyDescent="0.55000000000000004">
      <c r="A1065" s="48" t="s">
        <v>27</v>
      </c>
      <c r="B1065" s="2">
        <v>2024</v>
      </c>
      <c r="C1065" s="1" t="s">
        <v>28</v>
      </c>
      <c r="D1065" s="1" t="s">
        <v>1430</v>
      </c>
      <c r="E1065" s="1" t="s">
        <v>1431</v>
      </c>
      <c r="F1065" s="1" t="s">
        <v>1434</v>
      </c>
      <c r="G1065" s="1" t="s">
        <v>1435</v>
      </c>
      <c r="H1065" s="1" t="s">
        <v>152</v>
      </c>
      <c r="I1065" s="1" t="s">
        <v>153</v>
      </c>
      <c r="J1065" s="1" t="s">
        <v>41</v>
      </c>
      <c r="K1065" s="1" t="s">
        <v>42</v>
      </c>
      <c r="L1065" s="1" t="s">
        <v>43</v>
      </c>
      <c r="M1065" s="1" t="s">
        <v>38</v>
      </c>
      <c r="N1065" s="5">
        <v>2790639193</v>
      </c>
      <c r="O1065" s="5">
        <v>55000</v>
      </c>
      <c r="P1065" s="5">
        <v>0</v>
      </c>
      <c r="Q1065" s="5">
        <v>0</v>
      </c>
      <c r="R1065" s="5">
        <v>0</v>
      </c>
      <c r="S1065" s="5">
        <v>2790694193</v>
      </c>
      <c r="T1065" s="5">
        <v>2648014682</v>
      </c>
      <c r="U1065" s="5">
        <v>142679511</v>
      </c>
      <c r="V1065" s="5">
        <v>1692550091</v>
      </c>
      <c r="W1065" s="5">
        <f t="shared" si="17"/>
        <v>955464591</v>
      </c>
      <c r="X1065" s="5">
        <v>88555286</v>
      </c>
      <c r="Y1065" s="5">
        <v>88555286</v>
      </c>
      <c r="Z1065" s="5">
        <v>88555286</v>
      </c>
      <c r="AA1065" s="5">
        <v>0</v>
      </c>
      <c r="AB1065" s="5">
        <v>0</v>
      </c>
    </row>
    <row r="1066" spans="1:28" ht="30" customHeight="1" x14ac:dyDescent="0.55000000000000004">
      <c r="A1066" s="48" t="s">
        <v>27</v>
      </c>
      <c r="B1066" s="2">
        <v>2024</v>
      </c>
      <c r="C1066" s="1" t="s">
        <v>28</v>
      </c>
      <c r="D1066" s="1" t="s">
        <v>1430</v>
      </c>
      <c r="E1066" s="1" t="s">
        <v>1431</v>
      </c>
      <c r="F1066" s="1" t="s">
        <v>1434</v>
      </c>
      <c r="G1066" s="1" t="s">
        <v>1435</v>
      </c>
      <c r="H1066" s="1" t="s">
        <v>200</v>
      </c>
      <c r="I1066" s="1" t="s">
        <v>201</v>
      </c>
      <c r="J1066" s="1" t="s">
        <v>35</v>
      </c>
      <c r="K1066" s="1" t="s">
        <v>150</v>
      </c>
      <c r="L1066" s="1" t="s">
        <v>151</v>
      </c>
      <c r="M1066" s="1" t="s">
        <v>38</v>
      </c>
      <c r="N1066" s="5">
        <v>34637392</v>
      </c>
      <c r="O1066" s="5"/>
      <c r="P1066" s="5"/>
      <c r="Q1066" s="5">
        <v>0</v>
      </c>
      <c r="R1066" s="5">
        <v>0</v>
      </c>
      <c r="S1066" s="5">
        <v>34637392</v>
      </c>
      <c r="T1066" s="5">
        <v>0</v>
      </c>
      <c r="U1066" s="5">
        <v>34637392</v>
      </c>
      <c r="V1066" s="5"/>
      <c r="W1066" s="5">
        <f t="shared" si="17"/>
        <v>0</v>
      </c>
      <c r="X1066" s="5">
        <v>0</v>
      </c>
      <c r="Y1066" s="5">
        <v>0</v>
      </c>
      <c r="Z1066" s="5">
        <v>0</v>
      </c>
      <c r="AA1066" s="5">
        <v>0</v>
      </c>
      <c r="AB1066" s="5">
        <v>0</v>
      </c>
    </row>
    <row r="1067" spans="1:28" ht="30" customHeight="1" x14ac:dyDescent="0.55000000000000004">
      <c r="A1067" s="48" t="s">
        <v>27</v>
      </c>
      <c r="B1067" s="2">
        <v>2024</v>
      </c>
      <c r="C1067" s="1" t="s">
        <v>28</v>
      </c>
      <c r="D1067" s="1" t="s">
        <v>1430</v>
      </c>
      <c r="E1067" s="1" t="s">
        <v>1431</v>
      </c>
      <c r="F1067" s="1" t="s">
        <v>1434</v>
      </c>
      <c r="G1067" s="1" t="s">
        <v>1435</v>
      </c>
      <c r="H1067" s="1" t="s">
        <v>332</v>
      </c>
      <c r="I1067" s="1" t="s">
        <v>333</v>
      </c>
      <c r="J1067" s="1" t="s">
        <v>41</v>
      </c>
      <c r="K1067" s="1" t="s">
        <v>42</v>
      </c>
      <c r="L1067" s="1" t="s">
        <v>43</v>
      </c>
      <c r="M1067" s="1" t="s">
        <v>38</v>
      </c>
      <c r="N1067" s="5">
        <v>153970000</v>
      </c>
      <c r="O1067" s="5"/>
      <c r="P1067" s="5"/>
      <c r="Q1067" s="5">
        <v>0</v>
      </c>
      <c r="R1067" s="5">
        <v>0</v>
      </c>
      <c r="S1067" s="5">
        <v>153970000</v>
      </c>
      <c r="T1067" s="5">
        <v>146970000</v>
      </c>
      <c r="U1067" s="5">
        <v>7000000</v>
      </c>
      <c r="V1067" s="5">
        <v>0</v>
      </c>
      <c r="W1067" s="5">
        <f t="shared" si="17"/>
        <v>146970000</v>
      </c>
      <c r="X1067" s="5">
        <v>0</v>
      </c>
      <c r="Y1067" s="5">
        <v>0</v>
      </c>
      <c r="Z1067" s="5">
        <v>0</v>
      </c>
      <c r="AA1067" s="5">
        <v>0</v>
      </c>
      <c r="AB1067" s="5">
        <v>0</v>
      </c>
    </row>
    <row r="1068" spans="1:28" ht="30" customHeight="1" x14ac:dyDescent="0.55000000000000004">
      <c r="A1068" s="48" t="s">
        <v>27</v>
      </c>
      <c r="B1068" s="2">
        <v>2024</v>
      </c>
      <c r="C1068" s="1" t="s">
        <v>28</v>
      </c>
      <c r="D1068" s="1" t="s">
        <v>1430</v>
      </c>
      <c r="E1068" s="1" t="s">
        <v>1431</v>
      </c>
      <c r="F1068" s="1" t="s">
        <v>1436</v>
      </c>
      <c r="G1068" s="1" t="s">
        <v>1437</v>
      </c>
      <c r="H1068" s="1" t="s">
        <v>152</v>
      </c>
      <c r="I1068" s="1" t="s">
        <v>153</v>
      </c>
      <c r="J1068" s="1" t="s">
        <v>41</v>
      </c>
      <c r="K1068" s="1" t="s">
        <v>42</v>
      </c>
      <c r="L1068" s="1" t="s">
        <v>43</v>
      </c>
      <c r="M1068" s="1" t="s">
        <v>38</v>
      </c>
      <c r="N1068" s="5">
        <v>52159699</v>
      </c>
      <c r="O1068" s="5"/>
      <c r="P1068" s="5"/>
      <c r="Q1068" s="5">
        <v>0</v>
      </c>
      <c r="R1068" s="5">
        <v>0</v>
      </c>
      <c r="S1068" s="5">
        <v>52159699</v>
      </c>
      <c r="T1068" s="5">
        <v>52159699</v>
      </c>
      <c r="U1068" s="5">
        <v>0</v>
      </c>
      <c r="V1068" s="5">
        <v>51857324</v>
      </c>
      <c r="W1068" s="5">
        <f t="shared" si="17"/>
        <v>302375</v>
      </c>
      <c r="X1068" s="5">
        <v>1965438</v>
      </c>
      <c r="Y1068" s="5">
        <v>1965438</v>
      </c>
      <c r="Z1068" s="5">
        <v>1965438</v>
      </c>
      <c r="AA1068" s="5">
        <v>0</v>
      </c>
      <c r="AB1068" s="5">
        <v>0</v>
      </c>
    </row>
    <row r="1069" spans="1:28" ht="30" customHeight="1" x14ac:dyDescent="0.55000000000000004">
      <c r="A1069" s="48" t="s">
        <v>27</v>
      </c>
      <c r="B1069" s="2">
        <v>2024</v>
      </c>
      <c r="C1069" s="1" t="s">
        <v>28</v>
      </c>
      <c r="D1069" s="1" t="s">
        <v>1430</v>
      </c>
      <c r="E1069" s="1" t="s">
        <v>1431</v>
      </c>
      <c r="F1069" s="1" t="s">
        <v>1436</v>
      </c>
      <c r="G1069" s="1" t="s">
        <v>1437</v>
      </c>
      <c r="H1069" s="1" t="s">
        <v>152</v>
      </c>
      <c r="I1069" s="1" t="s">
        <v>153</v>
      </c>
      <c r="J1069" s="1" t="s">
        <v>35</v>
      </c>
      <c r="K1069" s="1" t="s">
        <v>150</v>
      </c>
      <c r="L1069" s="1" t="s">
        <v>151</v>
      </c>
      <c r="M1069" s="1" t="s">
        <v>38</v>
      </c>
      <c r="N1069" s="5">
        <v>883950857</v>
      </c>
      <c r="O1069" s="5"/>
      <c r="P1069" s="5"/>
      <c r="Q1069" s="5">
        <v>0</v>
      </c>
      <c r="R1069" s="5">
        <v>0</v>
      </c>
      <c r="S1069" s="5">
        <v>883950857</v>
      </c>
      <c r="T1069" s="5">
        <v>824920870</v>
      </c>
      <c r="U1069" s="5">
        <v>59029987</v>
      </c>
      <c r="V1069" s="5">
        <v>747829936</v>
      </c>
      <c r="W1069" s="5">
        <f t="shared" si="17"/>
        <v>77090934</v>
      </c>
      <c r="X1069" s="5">
        <v>0</v>
      </c>
      <c r="Y1069" s="5">
        <v>0</v>
      </c>
      <c r="Z1069" s="5">
        <v>0</v>
      </c>
      <c r="AA1069" s="5">
        <v>0</v>
      </c>
      <c r="AB1069" s="5">
        <v>0</v>
      </c>
    </row>
    <row r="1070" spans="1:28" ht="30" customHeight="1" x14ac:dyDescent="0.55000000000000004">
      <c r="A1070" s="48" t="s">
        <v>27</v>
      </c>
      <c r="B1070" s="2">
        <v>2024</v>
      </c>
      <c r="C1070" s="1" t="s">
        <v>28</v>
      </c>
      <c r="D1070" s="1" t="s">
        <v>1430</v>
      </c>
      <c r="E1070" s="1" t="s">
        <v>1431</v>
      </c>
      <c r="F1070" s="1" t="s">
        <v>1438</v>
      </c>
      <c r="G1070" s="1" t="s">
        <v>1439</v>
      </c>
      <c r="H1070" s="1" t="s">
        <v>242</v>
      </c>
      <c r="I1070" s="1" t="s">
        <v>243</v>
      </c>
      <c r="J1070" s="1" t="s">
        <v>41</v>
      </c>
      <c r="K1070" s="1" t="s">
        <v>42</v>
      </c>
      <c r="L1070" s="1" t="s">
        <v>43</v>
      </c>
      <c r="M1070" s="1" t="s">
        <v>38</v>
      </c>
      <c r="N1070" s="5">
        <v>64077430</v>
      </c>
      <c r="O1070" s="5"/>
      <c r="P1070" s="5"/>
      <c r="Q1070" s="5">
        <v>0</v>
      </c>
      <c r="R1070" s="5">
        <v>0</v>
      </c>
      <c r="S1070" s="5">
        <v>64077430</v>
      </c>
      <c r="T1070" s="5">
        <v>0</v>
      </c>
      <c r="U1070" s="5">
        <v>64077430</v>
      </c>
      <c r="V1070" s="5"/>
      <c r="W1070" s="5">
        <f t="shared" si="17"/>
        <v>0</v>
      </c>
      <c r="X1070" s="5">
        <v>0</v>
      </c>
      <c r="Y1070" s="5">
        <v>0</v>
      </c>
      <c r="Z1070" s="5">
        <v>0</v>
      </c>
      <c r="AA1070" s="5">
        <v>0</v>
      </c>
      <c r="AB1070" s="5">
        <v>0</v>
      </c>
    </row>
    <row r="1071" spans="1:28" ht="30" customHeight="1" x14ac:dyDescent="0.55000000000000004">
      <c r="A1071" s="48" t="s">
        <v>27</v>
      </c>
      <c r="B1071" s="2">
        <v>2024</v>
      </c>
      <c r="C1071" s="1" t="s">
        <v>28</v>
      </c>
      <c r="D1071" s="1" t="s">
        <v>1430</v>
      </c>
      <c r="E1071" s="1" t="s">
        <v>1431</v>
      </c>
      <c r="F1071" s="1" t="s">
        <v>1438</v>
      </c>
      <c r="G1071" s="1" t="s">
        <v>1439</v>
      </c>
      <c r="H1071" s="1" t="s">
        <v>1068</v>
      </c>
      <c r="I1071" s="1" t="s">
        <v>1069</v>
      </c>
      <c r="J1071" s="1" t="s">
        <v>41</v>
      </c>
      <c r="K1071" s="1" t="s">
        <v>42</v>
      </c>
      <c r="L1071" s="1" t="s">
        <v>43</v>
      </c>
      <c r="M1071" s="1" t="s">
        <v>38</v>
      </c>
      <c r="N1071" s="5">
        <v>4800000</v>
      </c>
      <c r="O1071" s="5"/>
      <c r="P1071" s="5"/>
      <c r="Q1071" s="5">
        <v>0</v>
      </c>
      <c r="R1071" s="5">
        <v>0</v>
      </c>
      <c r="S1071" s="5">
        <v>4800000</v>
      </c>
      <c r="T1071" s="5">
        <v>0</v>
      </c>
      <c r="U1071" s="5">
        <v>4800000</v>
      </c>
      <c r="V1071" s="5"/>
      <c r="W1071" s="5">
        <f t="shared" si="17"/>
        <v>0</v>
      </c>
      <c r="X1071" s="5">
        <v>0</v>
      </c>
      <c r="Y1071" s="5">
        <v>0</v>
      </c>
      <c r="Z1071" s="5">
        <v>0</v>
      </c>
      <c r="AA1071" s="5">
        <v>0</v>
      </c>
      <c r="AB1071" s="5">
        <v>0</v>
      </c>
    </row>
    <row r="1072" spans="1:28" ht="30" customHeight="1" x14ac:dyDescent="0.55000000000000004">
      <c r="A1072" s="48" t="s">
        <v>27</v>
      </c>
      <c r="B1072" s="2">
        <v>2024</v>
      </c>
      <c r="C1072" s="1" t="s">
        <v>28</v>
      </c>
      <c r="D1072" s="1" t="s">
        <v>1430</v>
      </c>
      <c r="E1072" s="1" t="s">
        <v>1431</v>
      </c>
      <c r="F1072" s="1" t="s">
        <v>1438</v>
      </c>
      <c r="G1072" s="1" t="s">
        <v>1439</v>
      </c>
      <c r="H1072" s="1" t="s">
        <v>244</v>
      </c>
      <c r="I1072" s="1" t="s">
        <v>245</v>
      </c>
      <c r="J1072" s="1" t="s">
        <v>41</v>
      </c>
      <c r="K1072" s="1" t="s">
        <v>42</v>
      </c>
      <c r="L1072" s="1" t="s">
        <v>43</v>
      </c>
      <c r="M1072" s="1" t="s">
        <v>38</v>
      </c>
      <c r="N1072" s="5">
        <v>2950672150</v>
      </c>
      <c r="O1072" s="5"/>
      <c r="P1072" s="5"/>
      <c r="Q1072" s="5">
        <v>0</v>
      </c>
      <c r="R1072" s="5">
        <v>0</v>
      </c>
      <c r="S1072" s="5">
        <v>2950672150</v>
      </c>
      <c r="T1072" s="5">
        <v>0</v>
      </c>
      <c r="U1072" s="5">
        <v>2950672150</v>
      </c>
      <c r="V1072" s="5"/>
      <c r="W1072" s="5">
        <f t="shared" si="17"/>
        <v>0</v>
      </c>
      <c r="X1072" s="5">
        <v>0</v>
      </c>
      <c r="Y1072" s="5">
        <v>0</v>
      </c>
      <c r="Z1072" s="5">
        <v>0</v>
      </c>
      <c r="AA1072" s="5">
        <v>0</v>
      </c>
      <c r="AB1072" s="5">
        <v>0</v>
      </c>
    </row>
    <row r="1073" spans="1:28" ht="30" customHeight="1" x14ac:dyDescent="0.55000000000000004">
      <c r="A1073" s="48" t="s">
        <v>27</v>
      </c>
      <c r="B1073" s="2">
        <v>2024</v>
      </c>
      <c r="C1073" s="1" t="s">
        <v>28</v>
      </c>
      <c r="D1073" s="1" t="s">
        <v>1430</v>
      </c>
      <c r="E1073" s="1" t="s">
        <v>1431</v>
      </c>
      <c r="F1073" s="1" t="s">
        <v>1438</v>
      </c>
      <c r="G1073" s="1" t="s">
        <v>1439</v>
      </c>
      <c r="H1073" s="1" t="s">
        <v>246</v>
      </c>
      <c r="I1073" s="1" t="s">
        <v>247</v>
      </c>
      <c r="J1073" s="1" t="s">
        <v>41</v>
      </c>
      <c r="K1073" s="1" t="s">
        <v>42</v>
      </c>
      <c r="L1073" s="1" t="s">
        <v>43</v>
      </c>
      <c r="M1073" s="1" t="s">
        <v>38</v>
      </c>
      <c r="N1073" s="5">
        <v>507068973</v>
      </c>
      <c r="O1073" s="5"/>
      <c r="P1073" s="5"/>
      <c r="Q1073" s="5">
        <v>0</v>
      </c>
      <c r="R1073" s="5">
        <v>0</v>
      </c>
      <c r="S1073" s="5">
        <v>507068973</v>
      </c>
      <c r="T1073" s="5">
        <v>0</v>
      </c>
      <c r="U1073" s="5">
        <v>507068973</v>
      </c>
      <c r="V1073" s="5"/>
      <c r="W1073" s="5">
        <f t="shared" si="17"/>
        <v>0</v>
      </c>
      <c r="X1073" s="5">
        <v>0</v>
      </c>
      <c r="Y1073" s="5">
        <v>0</v>
      </c>
      <c r="Z1073" s="5">
        <v>0</v>
      </c>
      <c r="AA1073" s="5">
        <v>0</v>
      </c>
      <c r="AB1073" s="5">
        <v>0</v>
      </c>
    </row>
    <row r="1074" spans="1:28" ht="30" customHeight="1" x14ac:dyDescent="0.55000000000000004">
      <c r="A1074" s="48" t="s">
        <v>27</v>
      </c>
      <c r="B1074" s="2">
        <v>2024</v>
      </c>
      <c r="C1074" s="1" t="s">
        <v>28</v>
      </c>
      <c r="D1074" s="1" t="s">
        <v>1430</v>
      </c>
      <c r="E1074" s="1" t="s">
        <v>1431</v>
      </c>
      <c r="F1074" s="1" t="s">
        <v>1440</v>
      </c>
      <c r="G1074" s="1" t="s">
        <v>1441</v>
      </c>
      <c r="H1074" s="1" t="s">
        <v>60</v>
      </c>
      <c r="I1074" s="1" t="s">
        <v>61</v>
      </c>
      <c r="J1074" s="1" t="s">
        <v>41</v>
      </c>
      <c r="K1074" s="1" t="s">
        <v>42</v>
      </c>
      <c r="L1074" s="1" t="s">
        <v>43</v>
      </c>
      <c r="M1074" s="1" t="s">
        <v>38</v>
      </c>
      <c r="N1074" s="5">
        <v>348353251</v>
      </c>
      <c r="O1074" s="5"/>
      <c r="P1074" s="5"/>
      <c r="Q1074" s="5">
        <v>0</v>
      </c>
      <c r="R1074" s="5">
        <v>0</v>
      </c>
      <c r="S1074" s="5">
        <v>348353251</v>
      </c>
      <c r="T1074" s="5">
        <v>0</v>
      </c>
      <c r="U1074" s="5">
        <v>348353251</v>
      </c>
      <c r="V1074" s="5"/>
      <c r="W1074" s="5">
        <f t="shared" si="17"/>
        <v>0</v>
      </c>
      <c r="X1074" s="5">
        <v>0</v>
      </c>
      <c r="Y1074" s="5">
        <v>0</v>
      </c>
      <c r="Z1074" s="5">
        <v>0</v>
      </c>
      <c r="AA1074" s="5">
        <v>0</v>
      </c>
      <c r="AB1074" s="5">
        <v>0</v>
      </c>
    </row>
    <row r="1075" spans="1:28" ht="30" customHeight="1" x14ac:dyDescent="0.55000000000000004">
      <c r="A1075" s="48" t="s">
        <v>27</v>
      </c>
      <c r="B1075" s="2">
        <v>2024</v>
      </c>
      <c r="C1075" s="1" t="s">
        <v>28</v>
      </c>
      <c r="D1075" s="1" t="s">
        <v>1430</v>
      </c>
      <c r="E1075" s="1" t="s">
        <v>1431</v>
      </c>
      <c r="F1075" s="1" t="s">
        <v>1442</v>
      </c>
      <c r="G1075" s="1" t="s">
        <v>1443</v>
      </c>
      <c r="H1075" s="1" t="s">
        <v>340</v>
      </c>
      <c r="I1075" s="1" t="s">
        <v>341</v>
      </c>
      <c r="J1075" s="1" t="s">
        <v>41</v>
      </c>
      <c r="K1075" s="1" t="s">
        <v>42</v>
      </c>
      <c r="L1075" s="1" t="s">
        <v>43</v>
      </c>
      <c r="M1075" s="1" t="s">
        <v>38</v>
      </c>
      <c r="N1075" s="5">
        <v>282700000</v>
      </c>
      <c r="O1075" s="5"/>
      <c r="P1075" s="5"/>
      <c r="Q1075" s="5">
        <v>0</v>
      </c>
      <c r="R1075" s="5">
        <v>0</v>
      </c>
      <c r="S1075" s="5">
        <v>282700000</v>
      </c>
      <c r="T1075" s="5">
        <v>277700000</v>
      </c>
      <c r="U1075" s="5">
        <v>5000000</v>
      </c>
      <c r="V1075" s="5">
        <v>0</v>
      </c>
      <c r="W1075" s="5">
        <f t="shared" si="17"/>
        <v>277700000</v>
      </c>
      <c r="X1075" s="5">
        <v>0</v>
      </c>
      <c r="Y1075" s="5">
        <v>0</v>
      </c>
      <c r="Z1075" s="5">
        <v>0</v>
      </c>
      <c r="AA1075" s="5">
        <v>0</v>
      </c>
      <c r="AB1075" s="5">
        <v>0</v>
      </c>
    </row>
    <row r="1076" spans="1:28" ht="30" customHeight="1" x14ac:dyDescent="0.55000000000000004">
      <c r="A1076" s="48" t="s">
        <v>27</v>
      </c>
      <c r="B1076" s="2">
        <v>2024</v>
      </c>
      <c r="C1076" s="1" t="s">
        <v>28</v>
      </c>
      <c r="D1076" s="1" t="s">
        <v>1430</v>
      </c>
      <c r="E1076" s="1" t="s">
        <v>1431</v>
      </c>
      <c r="F1076" s="1" t="s">
        <v>1444</v>
      </c>
      <c r="G1076" s="1" t="s">
        <v>1445</v>
      </c>
      <c r="H1076" s="1" t="s">
        <v>152</v>
      </c>
      <c r="I1076" s="1" t="s">
        <v>153</v>
      </c>
      <c r="J1076" s="1" t="s">
        <v>35</v>
      </c>
      <c r="K1076" s="1" t="s">
        <v>150</v>
      </c>
      <c r="L1076" s="1" t="s">
        <v>151</v>
      </c>
      <c r="M1076" s="1" t="s">
        <v>38</v>
      </c>
      <c r="N1076" s="5">
        <v>508250000</v>
      </c>
      <c r="O1076" s="5"/>
      <c r="P1076" s="5"/>
      <c r="Q1076" s="5">
        <v>0</v>
      </c>
      <c r="R1076" s="5">
        <v>0</v>
      </c>
      <c r="S1076" s="5">
        <v>508250000</v>
      </c>
      <c r="T1076" s="5">
        <v>0</v>
      </c>
      <c r="U1076" s="5">
        <v>508250000</v>
      </c>
      <c r="V1076" s="5"/>
      <c r="W1076" s="5">
        <f t="shared" si="17"/>
        <v>0</v>
      </c>
      <c r="X1076" s="5">
        <v>0</v>
      </c>
      <c r="Y1076" s="5">
        <v>0</v>
      </c>
      <c r="Z1076" s="5">
        <v>0</v>
      </c>
      <c r="AA1076" s="5">
        <v>0</v>
      </c>
      <c r="AB1076" s="5">
        <v>0</v>
      </c>
    </row>
    <row r="1077" spans="1:28" ht="30" customHeight="1" x14ac:dyDescent="0.55000000000000004">
      <c r="A1077" s="48" t="s">
        <v>27</v>
      </c>
      <c r="B1077" s="2">
        <v>2024</v>
      </c>
      <c r="C1077" s="1" t="s">
        <v>28</v>
      </c>
      <c r="D1077" s="1" t="s">
        <v>1430</v>
      </c>
      <c r="E1077" s="1" t="s">
        <v>1431</v>
      </c>
      <c r="F1077" s="1" t="s">
        <v>1446</v>
      </c>
      <c r="G1077" s="1" t="s">
        <v>1447</v>
      </c>
      <c r="H1077" s="1" t="s">
        <v>152</v>
      </c>
      <c r="I1077" s="1" t="s">
        <v>153</v>
      </c>
      <c r="J1077" s="1" t="s">
        <v>41</v>
      </c>
      <c r="K1077" s="1" t="s">
        <v>42</v>
      </c>
      <c r="L1077" s="1" t="s">
        <v>43</v>
      </c>
      <c r="M1077" s="1" t="s">
        <v>38</v>
      </c>
      <c r="N1077" s="5">
        <v>627756630</v>
      </c>
      <c r="O1077" s="5"/>
      <c r="P1077" s="5"/>
      <c r="Q1077" s="5">
        <v>0</v>
      </c>
      <c r="R1077" s="5">
        <v>0</v>
      </c>
      <c r="S1077" s="5">
        <v>627756630</v>
      </c>
      <c r="T1077" s="5">
        <v>436502216</v>
      </c>
      <c r="U1077" s="5">
        <v>191254414</v>
      </c>
      <c r="V1077" s="5">
        <v>298416668</v>
      </c>
      <c r="W1077" s="5">
        <f t="shared" si="17"/>
        <v>138085548</v>
      </c>
      <c r="X1077" s="5">
        <v>0</v>
      </c>
      <c r="Y1077" s="5">
        <v>0</v>
      </c>
      <c r="Z1077" s="5">
        <v>0</v>
      </c>
      <c r="AA1077" s="5">
        <v>0</v>
      </c>
      <c r="AB1077" s="5">
        <v>0</v>
      </c>
    </row>
    <row r="1078" spans="1:28" ht="30" customHeight="1" x14ac:dyDescent="0.55000000000000004">
      <c r="A1078" s="48" t="s">
        <v>27</v>
      </c>
      <c r="B1078" s="2">
        <v>2024</v>
      </c>
      <c r="C1078" s="1" t="s">
        <v>28</v>
      </c>
      <c r="D1078" s="1" t="s">
        <v>1430</v>
      </c>
      <c r="E1078" s="1" t="s">
        <v>1431</v>
      </c>
      <c r="F1078" s="1" t="s">
        <v>1448</v>
      </c>
      <c r="G1078" s="1" t="s">
        <v>1449</v>
      </c>
      <c r="H1078" s="1" t="s">
        <v>148</v>
      </c>
      <c r="I1078" s="1" t="s">
        <v>149</v>
      </c>
      <c r="J1078" s="1" t="s">
        <v>35</v>
      </c>
      <c r="K1078" s="1" t="s">
        <v>150</v>
      </c>
      <c r="L1078" s="1" t="s">
        <v>151</v>
      </c>
      <c r="M1078" s="1" t="s">
        <v>38</v>
      </c>
      <c r="N1078" s="5">
        <v>414375000</v>
      </c>
      <c r="O1078" s="5"/>
      <c r="P1078" s="5"/>
      <c r="Q1078" s="5">
        <v>0</v>
      </c>
      <c r="R1078" s="5">
        <v>0</v>
      </c>
      <c r="S1078" s="5">
        <v>414375000</v>
      </c>
      <c r="T1078" s="5">
        <v>414375000</v>
      </c>
      <c r="U1078" s="5">
        <v>0</v>
      </c>
      <c r="V1078" s="5">
        <v>0</v>
      </c>
      <c r="W1078" s="5">
        <f t="shared" si="17"/>
        <v>414375000</v>
      </c>
      <c r="X1078" s="5">
        <v>0</v>
      </c>
      <c r="Y1078" s="5">
        <v>0</v>
      </c>
      <c r="Z1078" s="5">
        <v>0</v>
      </c>
      <c r="AA1078" s="5">
        <v>0</v>
      </c>
      <c r="AB1078" s="5">
        <v>0</v>
      </c>
    </row>
    <row r="1079" spans="1:28" ht="30" customHeight="1" x14ac:dyDescent="0.55000000000000004">
      <c r="A1079" s="48" t="s">
        <v>27</v>
      </c>
      <c r="B1079" s="2">
        <v>2024</v>
      </c>
      <c r="C1079" s="1" t="s">
        <v>28</v>
      </c>
      <c r="D1079" s="1" t="s">
        <v>1430</v>
      </c>
      <c r="E1079" s="1" t="s">
        <v>1431</v>
      </c>
      <c r="F1079" s="1" t="s">
        <v>1448</v>
      </c>
      <c r="G1079" s="1" t="s">
        <v>1449</v>
      </c>
      <c r="H1079" s="1" t="s">
        <v>152</v>
      </c>
      <c r="I1079" s="1" t="s">
        <v>153</v>
      </c>
      <c r="J1079" s="1" t="s">
        <v>35</v>
      </c>
      <c r="K1079" s="1" t="s">
        <v>150</v>
      </c>
      <c r="L1079" s="1" t="s">
        <v>151</v>
      </c>
      <c r="M1079" s="1" t="s">
        <v>38</v>
      </c>
      <c r="N1079" s="5">
        <v>15955344</v>
      </c>
      <c r="O1079" s="5"/>
      <c r="P1079" s="5"/>
      <c r="Q1079" s="5">
        <v>0</v>
      </c>
      <c r="R1079" s="5">
        <v>0</v>
      </c>
      <c r="S1079" s="5">
        <v>15955344</v>
      </c>
      <c r="T1079" s="5">
        <v>0</v>
      </c>
      <c r="U1079" s="5">
        <v>15955344</v>
      </c>
      <c r="V1079" s="5"/>
      <c r="W1079" s="5">
        <f t="shared" si="17"/>
        <v>0</v>
      </c>
      <c r="X1079" s="5">
        <v>0</v>
      </c>
      <c r="Y1079" s="5">
        <v>0</v>
      </c>
      <c r="Z1079" s="5">
        <v>0</v>
      </c>
      <c r="AA1079" s="5">
        <v>0</v>
      </c>
      <c r="AB1079" s="5">
        <v>0</v>
      </c>
    </row>
    <row r="1080" spans="1:28" ht="30" customHeight="1" x14ac:dyDescent="0.55000000000000004">
      <c r="A1080" s="48" t="s">
        <v>27</v>
      </c>
      <c r="B1080" s="2">
        <v>2024</v>
      </c>
      <c r="C1080" s="1" t="s">
        <v>28</v>
      </c>
      <c r="D1080" s="1" t="s">
        <v>1430</v>
      </c>
      <c r="E1080" s="1" t="s">
        <v>1431</v>
      </c>
      <c r="F1080" s="1" t="s">
        <v>1450</v>
      </c>
      <c r="G1080" s="1" t="s">
        <v>1451</v>
      </c>
      <c r="H1080" s="1" t="s">
        <v>152</v>
      </c>
      <c r="I1080" s="1" t="s">
        <v>153</v>
      </c>
      <c r="J1080" s="1" t="s">
        <v>41</v>
      </c>
      <c r="K1080" s="1" t="s">
        <v>42</v>
      </c>
      <c r="L1080" s="1" t="s">
        <v>43</v>
      </c>
      <c r="M1080" s="1" t="s">
        <v>38</v>
      </c>
      <c r="N1080" s="5">
        <v>6947561794</v>
      </c>
      <c r="O1080" s="5"/>
      <c r="P1080" s="5"/>
      <c r="Q1080" s="5">
        <v>0</v>
      </c>
      <c r="R1080" s="5">
        <v>0</v>
      </c>
      <c r="S1080" s="5">
        <v>6947561794</v>
      </c>
      <c r="T1080" s="5">
        <v>6463192191</v>
      </c>
      <c r="U1080" s="5">
        <v>484369603</v>
      </c>
      <c r="V1080" s="5">
        <v>4064899497</v>
      </c>
      <c r="W1080" s="5">
        <f t="shared" si="17"/>
        <v>2398292694</v>
      </c>
      <c r="X1080" s="5">
        <v>0</v>
      </c>
      <c r="Y1080" s="5">
        <v>0</v>
      </c>
      <c r="Z1080" s="5">
        <v>0</v>
      </c>
      <c r="AA1080" s="5">
        <v>0</v>
      </c>
      <c r="AB1080" s="5">
        <v>0</v>
      </c>
    </row>
    <row r="1081" spans="1:28" ht="30" customHeight="1" x14ac:dyDescent="0.55000000000000004">
      <c r="A1081" s="48" t="s">
        <v>27</v>
      </c>
      <c r="B1081" s="2">
        <v>2024</v>
      </c>
      <c r="C1081" s="1" t="s">
        <v>28</v>
      </c>
      <c r="D1081" s="1" t="s">
        <v>1430</v>
      </c>
      <c r="E1081" s="1" t="s">
        <v>1431</v>
      </c>
      <c r="F1081" s="1" t="s">
        <v>1450</v>
      </c>
      <c r="G1081" s="1" t="s">
        <v>1451</v>
      </c>
      <c r="H1081" s="1" t="s">
        <v>214</v>
      </c>
      <c r="I1081" s="1" t="s">
        <v>215</v>
      </c>
      <c r="J1081" s="1" t="s">
        <v>41</v>
      </c>
      <c r="K1081" s="1" t="s">
        <v>42</v>
      </c>
      <c r="L1081" s="1" t="s">
        <v>43</v>
      </c>
      <c r="M1081" s="1" t="s">
        <v>38</v>
      </c>
      <c r="N1081" s="5">
        <v>332081973.75</v>
      </c>
      <c r="O1081" s="5"/>
      <c r="P1081" s="5"/>
      <c r="Q1081" s="5">
        <v>0</v>
      </c>
      <c r="R1081" s="5">
        <v>0</v>
      </c>
      <c r="S1081" s="5">
        <v>332081973.75</v>
      </c>
      <c r="T1081" s="5">
        <v>265665579</v>
      </c>
      <c r="U1081" s="5">
        <v>66416394.75</v>
      </c>
      <c r="V1081" s="5">
        <v>0</v>
      </c>
      <c r="W1081" s="5">
        <f t="shared" si="17"/>
        <v>265665579</v>
      </c>
      <c r="X1081" s="5">
        <v>0</v>
      </c>
      <c r="Y1081" s="5">
        <v>0</v>
      </c>
      <c r="Z1081" s="5">
        <v>0</v>
      </c>
      <c r="AA1081" s="5">
        <v>0</v>
      </c>
      <c r="AB1081" s="5">
        <v>0</v>
      </c>
    </row>
    <row r="1082" spans="1:28" ht="30" customHeight="1" x14ac:dyDescent="0.55000000000000004">
      <c r="A1082" s="48" t="s">
        <v>27</v>
      </c>
      <c r="B1082" s="2">
        <v>2024</v>
      </c>
      <c r="C1082" s="1" t="s">
        <v>28</v>
      </c>
      <c r="D1082" s="1" t="s">
        <v>1430</v>
      </c>
      <c r="E1082" s="1" t="s">
        <v>1431</v>
      </c>
      <c r="F1082" s="1" t="s">
        <v>1452</v>
      </c>
      <c r="G1082" s="1" t="s">
        <v>1453</v>
      </c>
      <c r="H1082" s="1" t="s">
        <v>190</v>
      </c>
      <c r="I1082" s="1" t="s">
        <v>191</v>
      </c>
      <c r="J1082" s="1" t="s">
        <v>35</v>
      </c>
      <c r="K1082" s="1" t="s">
        <v>36</v>
      </c>
      <c r="L1082" s="1" t="s">
        <v>37</v>
      </c>
      <c r="M1082" s="1" t="s">
        <v>38</v>
      </c>
      <c r="N1082" s="5">
        <v>69000000</v>
      </c>
      <c r="O1082" s="5"/>
      <c r="P1082" s="5"/>
      <c r="Q1082" s="5">
        <v>0</v>
      </c>
      <c r="R1082" s="5">
        <v>0</v>
      </c>
      <c r="S1082" s="5">
        <v>69000000</v>
      </c>
      <c r="T1082" s="5">
        <v>69000000</v>
      </c>
      <c r="U1082" s="5">
        <v>0</v>
      </c>
      <c r="V1082" s="5">
        <v>0</v>
      </c>
      <c r="W1082" s="5">
        <f t="shared" si="17"/>
        <v>69000000</v>
      </c>
      <c r="X1082" s="5">
        <v>0</v>
      </c>
      <c r="Y1082" s="5">
        <v>0</v>
      </c>
      <c r="Z1082" s="5">
        <v>0</v>
      </c>
      <c r="AA1082" s="5">
        <v>0</v>
      </c>
      <c r="AB1082" s="5">
        <v>0</v>
      </c>
    </row>
    <row r="1083" spans="1:28" ht="30" customHeight="1" x14ac:dyDescent="0.55000000000000004">
      <c r="A1083" s="48" t="s">
        <v>27</v>
      </c>
      <c r="B1083" s="2">
        <v>2024</v>
      </c>
      <c r="C1083" s="1" t="s">
        <v>28</v>
      </c>
      <c r="D1083" s="1" t="s">
        <v>1430</v>
      </c>
      <c r="E1083" s="1" t="s">
        <v>1431</v>
      </c>
      <c r="F1083" s="1" t="s">
        <v>1454</v>
      </c>
      <c r="G1083" s="1" t="s">
        <v>1455</v>
      </c>
      <c r="H1083" s="1" t="s">
        <v>214</v>
      </c>
      <c r="I1083" s="1" t="s">
        <v>215</v>
      </c>
      <c r="J1083" s="1" t="s">
        <v>41</v>
      </c>
      <c r="K1083" s="1" t="s">
        <v>42</v>
      </c>
      <c r="L1083" s="1" t="s">
        <v>43</v>
      </c>
      <c r="M1083" s="1" t="s">
        <v>38</v>
      </c>
      <c r="N1083" s="5">
        <v>45725927.5</v>
      </c>
      <c r="O1083" s="5"/>
      <c r="P1083" s="5"/>
      <c r="Q1083" s="5">
        <v>0</v>
      </c>
      <c r="R1083" s="5">
        <v>0</v>
      </c>
      <c r="S1083" s="5">
        <v>45725927.5</v>
      </c>
      <c r="T1083" s="5">
        <v>36580742</v>
      </c>
      <c r="U1083" s="5">
        <v>9145185.5</v>
      </c>
      <c r="V1083" s="5">
        <v>0</v>
      </c>
      <c r="W1083" s="5">
        <f t="shared" si="17"/>
        <v>36580742</v>
      </c>
      <c r="X1083" s="5">
        <v>0</v>
      </c>
      <c r="Y1083" s="5">
        <v>0</v>
      </c>
      <c r="Z1083" s="5">
        <v>0</v>
      </c>
      <c r="AA1083" s="5">
        <v>0</v>
      </c>
      <c r="AB1083" s="5">
        <v>0</v>
      </c>
    </row>
    <row r="1084" spans="1:28" ht="30" customHeight="1" x14ac:dyDescent="0.55000000000000004">
      <c r="A1084" s="48" t="s">
        <v>27</v>
      </c>
      <c r="B1084" s="2">
        <v>2024</v>
      </c>
      <c r="C1084" s="1" t="s">
        <v>28</v>
      </c>
      <c r="D1084" s="1" t="s">
        <v>1430</v>
      </c>
      <c r="E1084" s="1" t="s">
        <v>1431</v>
      </c>
      <c r="F1084" s="1" t="s">
        <v>1456</v>
      </c>
      <c r="G1084" s="1" t="s">
        <v>1457</v>
      </c>
      <c r="H1084" s="1" t="s">
        <v>214</v>
      </c>
      <c r="I1084" s="1" t="s">
        <v>215</v>
      </c>
      <c r="J1084" s="1" t="s">
        <v>41</v>
      </c>
      <c r="K1084" s="1" t="s">
        <v>42</v>
      </c>
      <c r="L1084" s="1" t="s">
        <v>43</v>
      </c>
      <c r="M1084" s="1" t="s">
        <v>38</v>
      </c>
      <c r="N1084" s="5">
        <v>109604000</v>
      </c>
      <c r="O1084" s="5"/>
      <c r="P1084" s="5"/>
      <c r="Q1084" s="5">
        <v>0</v>
      </c>
      <c r="R1084" s="5">
        <v>0</v>
      </c>
      <c r="S1084" s="5">
        <v>109604000</v>
      </c>
      <c r="T1084" s="5">
        <v>103400000</v>
      </c>
      <c r="U1084" s="5">
        <v>6204000</v>
      </c>
      <c r="V1084" s="5">
        <v>0</v>
      </c>
      <c r="W1084" s="5">
        <f t="shared" si="17"/>
        <v>103400000</v>
      </c>
      <c r="X1084" s="5">
        <v>0</v>
      </c>
      <c r="Y1084" s="5">
        <v>0</v>
      </c>
      <c r="Z1084" s="5">
        <v>0</v>
      </c>
      <c r="AA1084" s="5">
        <v>0</v>
      </c>
      <c r="AB1084" s="5">
        <v>0</v>
      </c>
    </row>
    <row r="1085" spans="1:28" ht="30" customHeight="1" x14ac:dyDescent="0.55000000000000004">
      <c r="A1085" s="48" t="s">
        <v>27</v>
      </c>
      <c r="B1085" s="2">
        <v>2024</v>
      </c>
      <c r="C1085" s="1" t="s">
        <v>28</v>
      </c>
      <c r="D1085" s="1" t="s">
        <v>1458</v>
      </c>
      <c r="E1085" s="1" t="s">
        <v>1459</v>
      </c>
      <c r="F1085" s="1" t="s">
        <v>1460</v>
      </c>
      <c r="G1085" s="1" t="s">
        <v>1461</v>
      </c>
      <c r="H1085" s="1" t="s">
        <v>152</v>
      </c>
      <c r="I1085" s="1" t="s">
        <v>153</v>
      </c>
      <c r="J1085" s="1" t="s">
        <v>41</v>
      </c>
      <c r="K1085" s="1" t="s">
        <v>42</v>
      </c>
      <c r="L1085" s="1" t="s">
        <v>43</v>
      </c>
      <c r="M1085" s="1" t="s">
        <v>38</v>
      </c>
      <c r="N1085" s="5">
        <v>20936543</v>
      </c>
      <c r="O1085" s="5"/>
      <c r="P1085" s="5"/>
      <c r="Q1085" s="5">
        <v>0</v>
      </c>
      <c r="R1085" s="5">
        <v>0</v>
      </c>
      <c r="S1085" s="5">
        <v>20936543</v>
      </c>
      <c r="T1085" s="5">
        <v>0</v>
      </c>
      <c r="U1085" s="5">
        <v>20936543</v>
      </c>
      <c r="V1085" s="5"/>
      <c r="W1085" s="5">
        <f t="shared" si="17"/>
        <v>0</v>
      </c>
      <c r="X1085" s="5">
        <v>0</v>
      </c>
      <c r="Y1085" s="5">
        <v>0</v>
      </c>
      <c r="Z1085" s="5">
        <v>0</v>
      </c>
      <c r="AA1085" s="5">
        <v>0</v>
      </c>
      <c r="AB1085" s="5">
        <v>0</v>
      </c>
    </row>
    <row r="1086" spans="1:28" ht="30" customHeight="1" x14ac:dyDescent="0.55000000000000004">
      <c r="A1086" s="48" t="s">
        <v>27</v>
      </c>
      <c r="B1086" s="2">
        <v>2024</v>
      </c>
      <c r="C1086" s="1" t="s">
        <v>28</v>
      </c>
      <c r="D1086" s="1" t="s">
        <v>1458</v>
      </c>
      <c r="E1086" s="1" t="s">
        <v>1459</v>
      </c>
      <c r="F1086" s="1" t="s">
        <v>1462</v>
      </c>
      <c r="G1086" s="1" t="s">
        <v>1463</v>
      </c>
      <c r="H1086" s="1" t="s">
        <v>262</v>
      </c>
      <c r="I1086" s="1" t="s">
        <v>263</v>
      </c>
      <c r="J1086" s="1" t="s">
        <v>41</v>
      </c>
      <c r="K1086" s="1" t="s">
        <v>42</v>
      </c>
      <c r="L1086" s="1" t="s">
        <v>43</v>
      </c>
      <c r="M1086" s="1" t="s">
        <v>38</v>
      </c>
      <c r="N1086" s="5">
        <v>169353000</v>
      </c>
      <c r="O1086" s="5"/>
      <c r="P1086" s="5"/>
      <c r="Q1086" s="5">
        <v>0</v>
      </c>
      <c r="R1086" s="5">
        <v>0</v>
      </c>
      <c r="S1086" s="5">
        <v>169353000</v>
      </c>
      <c r="T1086" s="5">
        <v>141128000</v>
      </c>
      <c r="U1086" s="5">
        <v>28225000</v>
      </c>
      <c r="V1086" s="5">
        <v>0</v>
      </c>
      <c r="W1086" s="5">
        <f t="shared" si="17"/>
        <v>141128000</v>
      </c>
      <c r="X1086" s="5">
        <v>0</v>
      </c>
      <c r="Y1086" s="5">
        <v>0</v>
      </c>
      <c r="Z1086" s="5">
        <v>0</v>
      </c>
      <c r="AA1086" s="5">
        <v>0</v>
      </c>
      <c r="AB1086" s="5">
        <v>0</v>
      </c>
    </row>
    <row r="1087" spans="1:28" ht="30" customHeight="1" x14ac:dyDescent="0.55000000000000004">
      <c r="A1087" s="48" t="s">
        <v>27</v>
      </c>
      <c r="B1087" s="2">
        <v>2024</v>
      </c>
      <c r="C1087" s="1" t="s">
        <v>28</v>
      </c>
      <c r="D1087" s="1" t="s">
        <v>1458</v>
      </c>
      <c r="E1087" s="1" t="s">
        <v>1459</v>
      </c>
      <c r="F1087" s="1" t="s">
        <v>1462</v>
      </c>
      <c r="G1087" s="1" t="s">
        <v>1463</v>
      </c>
      <c r="H1087" s="1" t="s">
        <v>152</v>
      </c>
      <c r="I1087" s="1" t="s">
        <v>153</v>
      </c>
      <c r="J1087" s="1" t="s">
        <v>41</v>
      </c>
      <c r="K1087" s="1" t="s">
        <v>42</v>
      </c>
      <c r="L1087" s="1" t="s">
        <v>43</v>
      </c>
      <c r="M1087" s="1" t="s">
        <v>38</v>
      </c>
      <c r="N1087" s="5">
        <v>1948792219</v>
      </c>
      <c r="O1087" s="5">
        <v>12500000</v>
      </c>
      <c r="P1087" s="5">
        <v>0</v>
      </c>
      <c r="Q1087" s="5">
        <v>0</v>
      </c>
      <c r="R1087" s="5">
        <v>0</v>
      </c>
      <c r="S1087" s="5">
        <v>1961292219</v>
      </c>
      <c r="T1087" s="5">
        <v>1834827790</v>
      </c>
      <c r="U1087" s="5">
        <v>126464429</v>
      </c>
      <c r="V1087" s="5">
        <v>1043662154</v>
      </c>
      <c r="W1087" s="5">
        <f t="shared" si="17"/>
        <v>791165636</v>
      </c>
      <c r="X1087" s="5">
        <v>24042601</v>
      </c>
      <c r="Y1087" s="5">
        <v>24042601</v>
      </c>
      <c r="Z1087" s="5">
        <v>24042601</v>
      </c>
      <c r="AA1087" s="5">
        <v>0</v>
      </c>
      <c r="AB1087" s="5">
        <v>0</v>
      </c>
    </row>
    <row r="1088" spans="1:28" ht="30" customHeight="1" x14ac:dyDescent="0.55000000000000004">
      <c r="A1088" s="48" t="s">
        <v>27</v>
      </c>
      <c r="B1088" s="2">
        <v>2024</v>
      </c>
      <c r="C1088" s="1" t="s">
        <v>28</v>
      </c>
      <c r="D1088" s="1" t="s">
        <v>1458</v>
      </c>
      <c r="E1088" s="1" t="s">
        <v>1459</v>
      </c>
      <c r="F1088" s="1" t="s">
        <v>1462</v>
      </c>
      <c r="G1088" s="1" t="s">
        <v>1463</v>
      </c>
      <c r="H1088" s="1" t="s">
        <v>152</v>
      </c>
      <c r="I1088" s="1" t="s">
        <v>153</v>
      </c>
      <c r="J1088" s="1" t="s">
        <v>35</v>
      </c>
      <c r="K1088" s="1" t="s">
        <v>36</v>
      </c>
      <c r="L1088" s="1" t="s">
        <v>37</v>
      </c>
      <c r="M1088" s="1" t="s">
        <v>38</v>
      </c>
      <c r="N1088" s="5">
        <v>41907743</v>
      </c>
      <c r="O1088" s="5"/>
      <c r="P1088" s="5"/>
      <c r="Q1088" s="5">
        <v>0</v>
      </c>
      <c r="R1088" s="5">
        <v>0</v>
      </c>
      <c r="S1088" s="5">
        <v>41907743</v>
      </c>
      <c r="T1088" s="5">
        <v>41907743</v>
      </c>
      <c r="U1088" s="5">
        <v>0</v>
      </c>
      <c r="V1088" s="5">
        <v>0</v>
      </c>
      <c r="W1088" s="5">
        <f t="shared" si="17"/>
        <v>41907743</v>
      </c>
      <c r="X1088" s="5">
        <v>0</v>
      </c>
      <c r="Y1088" s="5">
        <v>0</v>
      </c>
      <c r="Z1088" s="5">
        <v>0</v>
      </c>
      <c r="AA1088" s="5">
        <v>0</v>
      </c>
      <c r="AB1088" s="5">
        <v>0</v>
      </c>
    </row>
    <row r="1089" spans="1:28" ht="30" customHeight="1" x14ac:dyDescent="0.55000000000000004">
      <c r="A1089" s="48" t="s">
        <v>27</v>
      </c>
      <c r="B1089" s="2">
        <v>2024</v>
      </c>
      <c r="C1089" s="1" t="s">
        <v>28</v>
      </c>
      <c r="D1089" s="1" t="s">
        <v>1458</v>
      </c>
      <c r="E1089" s="1" t="s">
        <v>1459</v>
      </c>
      <c r="F1089" s="1" t="s">
        <v>1462</v>
      </c>
      <c r="G1089" s="1" t="s">
        <v>1463</v>
      </c>
      <c r="H1089" s="1" t="s">
        <v>200</v>
      </c>
      <c r="I1089" s="1" t="s">
        <v>201</v>
      </c>
      <c r="J1089" s="1" t="s">
        <v>35</v>
      </c>
      <c r="K1089" s="1" t="s">
        <v>150</v>
      </c>
      <c r="L1089" s="1" t="s">
        <v>151</v>
      </c>
      <c r="M1089" s="1" t="s">
        <v>38</v>
      </c>
      <c r="N1089" s="5">
        <v>34000000</v>
      </c>
      <c r="O1089" s="5"/>
      <c r="P1089" s="5"/>
      <c r="Q1089" s="5">
        <v>0</v>
      </c>
      <c r="R1089" s="5">
        <v>0</v>
      </c>
      <c r="S1089" s="5">
        <v>34000000</v>
      </c>
      <c r="T1089" s="5">
        <v>34000000</v>
      </c>
      <c r="U1089" s="5">
        <v>0</v>
      </c>
      <c r="V1089" s="5">
        <v>0</v>
      </c>
      <c r="W1089" s="5">
        <f t="shared" si="17"/>
        <v>34000000</v>
      </c>
      <c r="X1089" s="5">
        <v>0</v>
      </c>
      <c r="Y1089" s="5">
        <v>0</v>
      </c>
      <c r="Z1089" s="5">
        <v>0</v>
      </c>
      <c r="AA1089" s="5">
        <v>0</v>
      </c>
      <c r="AB1089" s="5">
        <v>0</v>
      </c>
    </row>
    <row r="1090" spans="1:28" ht="30" customHeight="1" x14ac:dyDescent="0.55000000000000004">
      <c r="A1090" s="48" t="s">
        <v>27</v>
      </c>
      <c r="B1090" s="2">
        <v>2024</v>
      </c>
      <c r="C1090" s="1" t="s">
        <v>28</v>
      </c>
      <c r="D1090" s="1" t="s">
        <v>1458</v>
      </c>
      <c r="E1090" s="1" t="s">
        <v>1459</v>
      </c>
      <c r="F1090" s="1" t="s">
        <v>1462</v>
      </c>
      <c r="G1090" s="1" t="s">
        <v>1463</v>
      </c>
      <c r="H1090" s="1" t="s">
        <v>332</v>
      </c>
      <c r="I1090" s="1" t="s">
        <v>333</v>
      </c>
      <c r="J1090" s="1" t="s">
        <v>41</v>
      </c>
      <c r="K1090" s="1" t="s">
        <v>42</v>
      </c>
      <c r="L1090" s="1" t="s">
        <v>43</v>
      </c>
      <c r="M1090" s="1" t="s">
        <v>38</v>
      </c>
      <c r="N1090" s="5">
        <v>131545000</v>
      </c>
      <c r="O1090" s="5"/>
      <c r="P1090" s="5"/>
      <c r="Q1090" s="5">
        <v>0</v>
      </c>
      <c r="R1090" s="5">
        <v>0</v>
      </c>
      <c r="S1090" s="5">
        <v>131545000</v>
      </c>
      <c r="T1090" s="5">
        <v>124545000</v>
      </c>
      <c r="U1090" s="5">
        <v>7000000</v>
      </c>
      <c r="V1090" s="5">
        <v>0</v>
      </c>
      <c r="W1090" s="5">
        <f t="shared" si="17"/>
        <v>124545000</v>
      </c>
      <c r="X1090" s="5">
        <v>0</v>
      </c>
      <c r="Y1090" s="5">
        <v>0</v>
      </c>
      <c r="Z1090" s="5">
        <v>0</v>
      </c>
      <c r="AA1090" s="5">
        <v>0</v>
      </c>
      <c r="AB1090" s="5">
        <v>0</v>
      </c>
    </row>
    <row r="1091" spans="1:28" ht="30" customHeight="1" x14ac:dyDescent="0.55000000000000004">
      <c r="A1091" s="48" t="s">
        <v>27</v>
      </c>
      <c r="B1091" s="2">
        <v>2024</v>
      </c>
      <c r="C1091" s="1" t="s">
        <v>28</v>
      </c>
      <c r="D1091" s="1" t="s">
        <v>1458</v>
      </c>
      <c r="E1091" s="1" t="s">
        <v>1459</v>
      </c>
      <c r="F1091" s="1" t="s">
        <v>1464</v>
      </c>
      <c r="G1091" s="1" t="s">
        <v>1465</v>
      </c>
      <c r="H1091" s="1" t="s">
        <v>152</v>
      </c>
      <c r="I1091" s="1" t="s">
        <v>153</v>
      </c>
      <c r="J1091" s="1" t="s">
        <v>35</v>
      </c>
      <c r="K1091" s="1" t="s">
        <v>150</v>
      </c>
      <c r="L1091" s="1" t="s">
        <v>151</v>
      </c>
      <c r="M1091" s="1" t="s">
        <v>38</v>
      </c>
      <c r="N1091" s="5">
        <v>1106988031</v>
      </c>
      <c r="O1091" s="5"/>
      <c r="P1091" s="5"/>
      <c r="Q1091" s="5">
        <v>0</v>
      </c>
      <c r="R1091" s="5">
        <v>0</v>
      </c>
      <c r="S1091" s="5">
        <v>1106988031</v>
      </c>
      <c r="T1091" s="5">
        <v>1052066595</v>
      </c>
      <c r="U1091" s="5">
        <v>54921436</v>
      </c>
      <c r="V1091" s="5">
        <v>0</v>
      </c>
      <c r="W1091" s="5">
        <f t="shared" si="17"/>
        <v>1052066595</v>
      </c>
      <c r="X1091" s="5">
        <v>0</v>
      </c>
      <c r="Y1091" s="5">
        <v>0</v>
      </c>
      <c r="Z1091" s="5">
        <v>0</v>
      </c>
      <c r="AA1091" s="5">
        <v>0</v>
      </c>
      <c r="AB1091" s="5">
        <v>0</v>
      </c>
    </row>
    <row r="1092" spans="1:28" ht="30" customHeight="1" x14ac:dyDescent="0.55000000000000004">
      <c r="A1092" s="48" t="s">
        <v>27</v>
      </c>
      <c r="B1092" s="2">
        <v>2024</v>
      </c>
      <c r="C1092" s="1" t="s">
        <v>28</v>
      </c>
      <c r="D1092" s="1" t="s">
        <v>1458</v>
      </c>
      <c r="E1092" s="1" t="s">
        <v>1459</v>
      </c>
      <c r="F1092" s="1" t="s">
        <v>1464</v>
      </c>
      <c r="G1092" s="1" t="s">
        <v>1465</v>
      </c>
      <c r="H1092" s="1" t="s">
        <v>152</v>
      </c>
      <c r="I1092" s="1" t="s">
        <v>153</v>
      </c>
      <c r="J1092" s="1" t="s">
        <v>41</v>
      </c>
      <c r="K1092" s="1" t="s">
        <v>42</v>
      </c>
      <c r="L1092" s="1" t="s">
        <v>43</v>
      </c>
      <c r="M1092" s="1" t="s">
        <v>38</v>
      </c>
      <c r="N1092" s="5">
        <v>52159699</v>
      </c>
      <c r="O1092" s="5"/>
      <c r="P1092" s="5"/>
      <c r="Q1092" s="5">
        <v>0</v>
      </c>
      <c r="R1092" s="5">
        <v>0</v>
      </c>
      <c r="S1092" s="5">
        <v>52159699</v>
      </c>
      <c r="T1092" s="5">
        <v>52159699</v>
      </c>
      <c r="U1092" s="5">
        <v>0</v>
      </c>
      <c r="V1092" s="5">
        <v>52159699</v>
      </c>
      <c r="W1092" s="5">
        <f t="shared" si="17"/>
        <v>0</v>
      </c>
      <c r="X1092" s="5">
        <v>2267813</v>
      </c>
      <c r="Y1092" s="5">
        <v>2267813</v>
      </c>
      <c r="Z1092" s="5">
        <v>2267813</v>
      </c>
      <c r="AA1092" s="5">
        <v>0</v>
      </c>
      <c r="AB1092" s="5">
        <v>0</v>
      </c>
    </row>
    <row r="1093" spans="1:28" ht="30" customHeight="1" x14ac:dyDescent="0.55000000000000004">
      <c r="A1093" s="48" t="s">
        <v>27</v>
      </c>
      <c r="B1093" s="2">
        <v>2024</v>
      </c>
      <c r="C1093" s="1" t="s">
        <v>28</v>
      </c>
      <c r="D1093" s="1" t="s">
        <v>1458</v>
      </c>
      <c r="E1093" s="1" t="s">
        <v>1459</v>
      </c>
      <c r="F1093" s="1" t="s">
        <v>1466</v>
      </c>
      <c r="G1093" s="1" t="s">
        <v>1467</v>
      </c>
      <c r="H1093" s="1" t="s">
        <v>242</v>
      </c>
      <c r="I1093" s="1" t="s">
        <v>243</v>
      </c>
      <c r="J1093" s="1" t="s">
        <v>41</v>
      </c>
      <c r="K1093" s="1" t="s">
        <v>42</v>
      </c>
      <c r="L1093" s="1" t="s">
        <v>43</v>
      </c>
      <c r="M1093" s="1" t="s">
        <v>38</v>
      </c>
      <c r="N1093" s="5">
        <v>770000000</v>
      </c>
      <c r="O1093" s="5"/>
      <c r="P1093" s="5"/>
      <c r="Q1093" s="5">
        <v>0</v>
      </c>
      <c r="R1093" s="5">
        <v>0</v>
      </c>
      <c r="S1093" s="5">
        <v>770000000</v>
      </c>
      <c r="T1093" s="5">
        <v>0</v>
      </c>
      <c r="U1093" s="5">
        <v>770000000</v>
      </c>
      <c r="V1093" s="5"/>
      <c r="W1093" s="5">
        <f t="shared" si="17"/>
        <v>0</v>
      </c>
      <c r="X1093" s="5">
        <v>0</v>
      </c>
      <c r="Y1093" s="5">
        <v>0</v>
      </c>
      <c r="Z1093" s="5">
        <v>0</v>
      </c>
      <c r="AA1093" s="5">
        <v>0</v>
      </c>
      <c r="AB1093" s="5">
        <v>0</v>
      </c>
    </row>
    <row r="1094" spans="1:28" ht="30" customHeight="1" x14ac:dyDescent="0.55000000000000004">
      <c r="A1094" s="48" t="s">
        <v>27</v>
      </c>
      <c r="B1094" s="2">
        <v>2024</v>
      </c>
      <c r="C1094" s="1" t="s">
        <v>28</v>
      </c>
      <c r="D1094" s="1" t="s">
        <v>1458</v>
      </c>
      <c r="E1094" s="1" t="s">
        <v>1459</v>
      </c>
      <c r="F1094" s="1" t="s">
        <v>1466</v>
      </c>
      <c r="G1094" s="1" t="s">
        <v>1467</v>
      </c>
      <c r="H1094" s="1" t="s">
        <v>246</v>
      </c>
      <c r="I1094" s="1" t="s">
        <v>247</v>
      </c>
      <c r="J1094" s="1" t="s">
        <v>41</v>
      </c>
      <c r="K1094" s="1" t="s">
        <v>42</v>
      </c>
      <c r="L1094" s="1" t="s">
        <v>43</v>
      </c>
      <c r="M1094" s="1" t="s">
        <v>38</v>
      </c>
      <c r="N1094" s="5">
        <v>374663657</v>
      </c>
      <c r="O1094" s="5"/>
      <c r="P1094" s="5"/>
      <c r="Q1094" s="5">
        <v>0</v>
      </c>
      <c r="R1094" s="5">
        <v>0</v>
      </c>
      <c r="S1094" s="5">
        <v>374663657</v>
      </c>
      <c r="T1094" s="5">
        <v>0</v>
      </c>
      <c r="U1094" s="5">
        <v>374663657</v>
      </c>
      <c r="V1094" s="5"/>
      <c r="W1094" s="5">
        <f t="shared" si="17"/>
        <v>0</v>
      </c>
      <c r="X1094" s="5">
        <v>0</v>
      </c>
      <c r="Y1094" s="5">
        <v>0</v>
      </c>
      <c r="Z1094" s="5">
        <v>0</v>
      </c>
      <c r="AA1094" s="5">
        <v>0</v>
      </c>
      <c r="AB1094" s="5">
        <v>0</v>
      </c>
    </row>
    <row r="1095" spans="1:28" ht="30" customHeight="1" x14ac:dyDescent="0.55000000000000004">
      <c r="A1095" s="48" t="s">
        <v>27</v>
      </c>
      <c r="B1095" s="2">
        <v>2024</v>
      </c>
      <c r="C1095" s="1" t="s">
        <v>28</v>
      </c>
      <c r="D1095" s="1" t="s">
        <v>1458</v>
      </c>
      <c r="E1095" s="1" t="s">
        <v>1459</v>
      </c>
      <c r="F1095" s="1" t="s">
        <v>1468</v>
      </c>
      <c r="G1095" s="1" t="s">
        <v>1469</v>
      </c>
      <c r="H1095" s="1" t="s">
        <v>60</v>
      </c>
      <c r="I1095" s="1" t="s">
        <v>61</v>
      </c>
      <c r="J1095" s="1" t="s">
        <v>41</v>
      </c>
      <c r="K1095" s="1" t="s">
        <v>42</v>
      </c>
      <c r="L1095" s="1" t="s">
        <v>43</v>
      </c>
      <c r="M1095" s="1" t="s">
        <v>38</v>
      </c>
      <c r="N1095" s="5">
        <v>98455079</v>
      </c>
      <c r="O1095" s="5"/>
      <c r="P1095" s="5"/>
      <c r="Q1095" s="5">
        <v>0</v>
      </c>
      <c r="R1095" s="5">
        <v>0</v>
      </c>
      <c r="S1095" s="5">
        <v>98455079</v>
      </c>
      <c r="T1095" s="5">
        <v>0</v>
      </c>
      <c r="U1095" s="5">
        <v>98455079</v>
      </c>
      <c r="V1095" s="5"/>
      <c r="W1095" s="5">
        <f t="shared" si="17"/>
        <v>0</v>
      </c>
      <c r="X1095" s="5">
        <v>0</v>
      </c>
      <c r="Y1095" s="5">
        <v>0</v>
      </c>
      <c r="Z1095" s="5">
        <v>0</v>
      </c>
      <c r="AA1095" s="5">
        <v>0</v>
      </c>
      <c r="AB1095" s="5">
        <v>0</v>
      </c>
    </row>
    <row r="1096" spans="1:28" ht="30" customHeight="1" x14ac:dyDescent="0.55000000000000004">
      <c r="A1096" s="48" t="s">
        <v>27</v>
      </c>
      <c r="B1096" s="2">
        <v>2024</v>
      </c>
      <c r="C1096" s="1" t="s">
        <v>28</v>
      </c>
      <c r="D1096" s="1" t="s">
        <v>1458</v>
      </c>
      <c r="E1096" s="1" t="s">
        <v>1459</v>
      </c>
      <c r="F1096" s="1" t="s">
        <v>1470</v>
      </c>
      <c r="G1096" s="1" t="s">
        <v>1471</v>
      </c>
      <c r="H1096" s="1" t="s">
        <v>340</v>
      </c>
      <c r="I1096" s="1" t="s">
        <v>341</v>
      </c>
      <c r="J1096" s="1" t="s">
        <v>41</v>
      </c>
      <c r="K1096" s="1" t="s">
        <v>42</v>
      </c>
      <c r="L1096" s="1" t="s">
        <v>43</v>
      </c>
      <c r="M1096" s="1" t="s">
        <v>38</v>
      </c>
      <c r="N1096" s="5">
        <v>212200000</v>
      </c>
      <c r="O1096" s="5"/>
      <c r="P1096" s="5"/>
      <c r="Q1096" s="5">
        <v>0</v>
      </c>
      <c r="R1096" s="5">
        <v>0</v>
      </c>
      <c r="S1096" s="5">
        <v>212200000</v>
      </c>
      <c r="T1096" s="5">
        <v>207200000</v>
      </c>
      <c r="U1096" s="5">
        <v>5000000</v>
      </c>
      <c r="V1096" s="5">
        <v>28600000</v>
      </c>
      <c r="W1096" s="5">
        <f t="shared" si="17"/>
        <v>178600000</v>
      </c>
      <c r="X1096" s="5">
        <v>0</v>
      </c>
      <c r="Y1096" s="5">
        <v>0</v>
      </c>
      <c r="Z1096" s="5">
        <v>0</v>
      </c>
      <c r="AA1096" s="5">
        <v>0</v>
      </c>
      <c r="AB1096" s="5">
        <v>0</v>
      </c>
    </row>
    <row r="1097" spans="1:28" ht="30" customHeight="1" x14ac:dyDescent="0.55000000000000004">
      <c r="A1097" s="48" t="s">
        <v>27</v>
      </c>
      <c r="B1097" s="2">
        <v>2024</v>
      </c>
      <c r="C1097" s="1" t="s">
        <v>28</v>
      </c>
      <c r="D1097" s="1" t="s">
        <v>1458</v>
      </c>
      <c r="E1097" s="1" t="s">
        <v>1459</v>
      </c>
      <c r="F1097" s="1" t="s">
        <v>1472</v>
      </c>
      <c r="G1097" s="1" t="s">
        <v>1473</v>
      </c>
      <c r="H1097" s="1" t="s">
        <v>152</v>
      </c>
      <c r="I1097" s="1" t="s">
        <v>153</v>
      </c>
      <c r="J1097" s="1" t="s">
        <v>35</v>
      </c>
      <c r="K1097" s="1" t="s">
        <v>150</v>
      </c>
      <c r="L1097" s="1" t="s">
        <v>151</v>
      </c>
      <c r="M1097" s="1" t="s">
        <v>38</v>
      </c>
      <c r="N1097" s="5">
        <v>10000000</v>
      </c>
      <c r="O1097" s="5"/>
      <c r="P1097" s="5"/>
      <c r="Q1097" s="5">
        <v>0</v>
      </c>
      <c r="R1097" s="5">
        <v>0</v>
      </c>
      <c r="S1097" s="5">
        <v>10000000</v>
      </c>
      <c r="T1097" s="5">
        <v>0</v>
      </c>
      <c r="U1097" s="5">
        <v>10000000</v>
      </c>
      <c r="V1097" s="5"/>
      <c r="W1097" s="5">
        <f t="shared" si="17"/>
        <v>0</v>
      </c>
      <c r="X1097" s="5">
        <v>0</v>
      </c>
      <c r="Y1097" s="5">
        <v>0</v>
      </c>
      <c r="Z1097" s="5">
        <v>0</v>
      </c>
      <c r="AA1097" s="5">
        <v>0</v>
      </c>
      <c r="AB1097" s="5">
        <v>0</v>
      </c>
    </row>
    <row r="1098" spans="1:28" ht="30" customHeight="1" x14ac:dyDescent="0.55000000000000004">
      <c r="A1098" s="48" t="s">
        <v>27</v>
      </c>
      <c r="B1098" s="2">
        <v>2024</v>
      </c>
      <c r="C1098" s="1" t="s">
        <v>28</v>
      </c>
      <c r="D1098" s="1" t="s">
        <v>1458</v>
      </c>
      <c r="E1098" s="1" t="s">
        <v>1459</v>
      </c>
      <c r="F1098" s="1" t="s">
        <v>1474</v>
      </c>
      <c r="G1098" s="1" t="s">
        <v>1475</v>
      </c>
      <c r="H1098" s="1" t="s">
        <v>152</v>
      </c>
      <c r="I1098" s="1" t="s">
        <v>153</v>
      </c>
      <c r="J1098" s="1" t="s">
        <v>41</v>
      </c>
      <c r="K1098" s="1" t="s">
        <v>42</v>
      </c>
      <c r="L1098" s="1" t="s">
        <v>43</v>
      </c>
      <c r="M1098" s="1" t="s">
        <v>38</v>
      </c>
      <c r="N1098" s="5">
        <v>469687956</v>
      </c>
      <c r="O1098" s="5"/>
      <c r="P1098" s="5"/>
      <c r="Q1098" s="5">
        <v>0</v>
      </c>
      <c r="R1098" s="5">
        <v>0</v>
      </c>
      <c r="S1098" s="5">
        <v>469687956</v>
      </c>
      <c r="T1098" s="5">
        <v>277379911</v>
      </c>
      <c r="U1098" s="5">
        <v>192308045</v>
      </c>
      <c r="V1098" s="5">
        <v>89296536</v>
      </c>
      <c r="W1098" s="5">
        <f t="shared" si="17"/>
        <v>188083375</v>
      </c>
      <c r="X1098" s="5">
        <v>2242595</v>
      </c>
      <c r="Y1098" s="5">
        <v>2242595</v>
      </c>
      <c r="Z1098" s="5">
        <v>2242595</v>
      </c>
      <c r="AA1098" s="5">
        <v>0</v>
      </c>
      <c r="AB1098" s="5">
        <v>0</v>
      </c>
    </row>
    <row r="1099" spans="1:28" ht="30" customHeight="1" x14ac:dyDescent="0.55000000000000004">
      <c r="A1099" s="48" t="s">
        <v>27</v>
      </c>
      <c r="B1099" s="2">
        <v>2024</v>
      </c>
      <c r="C1099" s="1" t="s">
        <v>28</v>
      </c>
      <c r="D1099" s="1" t="s">
        <v>1458</v>
      </c>
      <c r="E1099" s="1" t="s">
        <v>1459</v>
      </c>
      <c r="F1099" s="1" t="s">
        <v>1476</v>
      </c>
      <c r="G1099" s="1" t="s">
        <v>1477</v>
      </c>
      <c r="H1099" s="1" t="s">
        <v>148</v>
      </c>
      <c r="I1099" s="1" t="s">
        <v>149</v>
      </c>
      <c r="J1099" s="1" t="s">
        <v>35</v>
      </c>
      <c r="K1099" s="1" t="s">
        <v>150</v>
      </c>
      <c r="L1099" s="1" t="s">
        <v>151</v>
      </c>
      <c r="M1099" s="1" t="s">
        <v>38</v>
      </c>
      <c r="N1099" s="5">
        <v>221000000</v>
      </c>
      <c r="O1099" s="5"/>
      <c r="P1099" s="5"/>
      <c r="Q1099" s="5">
        <v>0</v>
      </c>
      <c r="R1099" s="5">
        <v>0</v>
      </c>
      <c r="S1099" s="5">
        <v>221000000</v>
      </c>
      <c r="T1099" s="5">
        <v>221000000</v>
      </c>
      <c r="U1099" s="5">
        <v>0</v>
      </c>
      <c r="V1099" s="5">
        <v>0</v>
      </c>
      <c r="W1099" s="5">
        <f t="shared" si="17"/>
        <v>221000000</v>
      </c>
      <c r="X1099" s="5">
        <v>0</v>
      </c>
      <c r="Y1099" s="5">
        <v>0</v>
      </c>
      <c r="Z1099" s="5">
        <v>0</v>
      </c>
      <c r="AA1099" s="5">
        <v>0</v>
      </c>
      <c r="AB1099" s="5">
        <v>0</v>
      </c>
    </row>
    <row r="1100" spans="1:28" ht="30" customHeight="1" x14ac:dyDescent="0.55000000000000004">
      <c r="A1100" s="48" t="s">
        <v>27</v>
      </c>
      <c r="B1100" s="2">
        <v>2024</v>
      </c>
      <c r="C1100" s="1" t="s">
        <v>28</v>
      </c>
      <c r="D1100" s="1" t="s">
        <v>1458</v>
      </c>
      <c r="E1100" s="1" t="s">
        <v>1459</v>
      </c>
      <c r="F1100" s="1" t="s">
        <v>1476</v>
      </c>
      <c r="G1100" s="1" t="s">
        <v>1477</v>
      </c>
      <c r="H1100" s="1" t="s">
        <v>152</v>
      </c>
      <c r="I1100" s="1" t="s">
        <v>153</v>
      </c>
      <c r="J1100" s="1" t="s">
        <v>35</v>
      </c>
      <c r="K1100" s="1" t="s">
        <v>150</v>
      </c>
      <c r="L1100" s="1" t="s">
        <v>151</v>
      </c>
      <c r="M1100" s="1" t="s">
        <v>38</v>
      </c>
      <c r="N1100" s="5">
        <v>15960927</v>
      </c>
      <c r="O1100" s="5"/>
      <c r="P1100" s="5"/>
      <c r="Q1100" s="5">
        <v>0</v>
      </c>
      <c r="R1100" s="5">
        <v>0</v>
      </c>
      <c r="S1100" s="5">
        <v>15960927</v>
      </c>
      <c r="T1100" s="5">
        <v>0</v>
      </c>
      <c r="U1100" s="5">
        <v>15960927</v>
      </c>
      <c r="V1100" s="5"/>
      <c r="W1100" s="5">
        <f t="shared" si="17"/>
        <v>0</v>
      </c>
      <c r="X1100" s="5">
        <v>0</v>
      </c>
      <c r="Y1100" s="5">
        <v>0</v>
      </c>
      <c r="Z1100" s="5">
        <v>0</v>
      </c>
      <c r="AA1100" s="5">
        <v>0</v>
      </c>
      <c r="AB1100" s="5">
        <v>0</v>
      </c>
    </row>
    <row r="1101" spans="1:28" ht="30" customHeight="1" x14ac:dyDescent="0.55000000000000004">
      <c r="A1101" s="48" t="s">
        <v>27</v>
      </c>
      <c r="B1101" s="2">
        <v>2024</v>
      </c>
      <c r="C1101" s="1" t="s">
        <v>28</v>
      </c>
      <c r="D1101" s="1" t="s">
        <v>1458</v>
      </c>
      <c r="E1101" s="1" t="s">
        <v>1459</v>
      </c>
      <c r="F1101" s="1" t="s">
        <v>1478</v>
      </c>
      <c r="G1101" s="1" t="s">
        <v>1479</v>
      </c>
      <c r="H1101" s="1" t="s">
        <v>152</v>
      </c>
      <c r="I1101" s="1" t="s">
        <v>153</v>
      </c>
      <c r="J1101" s="1" t="s">
        <v>41</v>
      </c>
      <c r="K1101" s="1" t="s">
        <v>42</v>
      </c>
      <c r="L1101" s="1" t="s">
        <v>43</v>
      </c>
      <c r="M1101" s="1" t="s">
        <v>38</v>
      </c>
      <c r="N1101" s="5">
        <v>5176288948</v>
      </c>
      <c r="O1101" s="5"/>
      <c r="P1101" s="5"/>
      <c r="Q1101" s="5">
        <v>0</v>
      </c>
      <c r="R1101" s="5">
        <v>0</v>
      </c>
      <c r="S1101" s="5">
        <v>5176288948</v>
      </c>
      <c r="T1101" s="5">
        <v>4889389018</v>
      </c>
      <c r="U1101" s="5">
        <v>286899930</v>
      </c>
      <c r="V1101" s="5">
        <v>2086600327</v>
      </c>
      <c r="W1101" s="5">
        <f t="shared" si="17"/>
        <v>2802788691</v>
      </c>
      <c r="X1101" s="5">
        <v>0</v>
      </c>
      <c r="Y1101" s="5">
        <v>0</v>
      </c>
      <c r="Z1101" s="5">
        <v>0</v>
      </c>
      <c r="AA1101" s="5">
        <v>0</v>
      </c>
      <c r="AB1101" s="5">
        <v>0</v>
      </c>
    </row>
    <row r="1102" spans="1:28" ht="30" customHeight="1" x14ac:dyDescent="0.55000000000000004">
      <c r="A1102" s="48" t="s">
        <v>27</v>
      </c>
      <c r="B1102" s="2">
        <v>2024</v>
      </c>
      <c r="C1102" s="1" t="s">
        <v>28</v>
      </c>
      <c r="D1102" s="1" t="s">
        <v>1458</v>
      </c>
      <c r="E1102" s="1" t="s">
        <v>1459</v>
      </c>
      <c r="F1102" s="1" t="s">
        <v>1478</v>
      </c>
      <c r="G1102" s="1" t="s">
        <v>1479</v>
      </c>
      <c r="H1102" s="1" t="s">
        <v>214</v>
      </c>
      <c r="I1102" s="1" t="s">
        <v>215</v>
      </c>
      <c r="J1102" s="1" t="s">
        <v>41</v>
      </c>
      <c r="K1102" s="1" t="s">
        <v>42</v>
      </c>
      <c r="L1102" s="1" t="s">
        <v>43</v>
      </c>
      <c r="M1102" s="1" t="s">
        <v>38</v>
      </c>
      <c r="N1102" s="5">
        <v>43045108.75</v>
      </c>
      <c r="O1102" s="5"/>
      <c r="P1102" s="5"/>
      <c r="Q1102" s="5">
        <v>0</v>
      </c>
      <c r="R1102" s="5">
        <v>0</v>
      </c>
      <c r="S1102" s="5">
        <v>43045108.75</v>
      </c>
      <c r="T1102" s="5">
        <v>34436087</v>
      </c>
      <c r="U1102" s="5">
        <v>8609021.75</v>
      </c>
      <c r="V1102" s="5">
        <v>0</v>
      </c>
      <c r="W1102" s="5">
        <f t="shared" ref="W1102:W1165" si="18">+T1102-V1102</f>
        <v>34436087</v>
      </c>
      <c r="X1102" s="5">
        <v>0</v>
      </c>
      <c r="Y1102" s="5">
        <v>0</v>
      </c>
      <c r="Z1102" s="5">
        <v>0</v>
      </c>
      <c r="AA1102" s="5">
        <v>0</v>
      </c>
      <c r="AB1102" s="5">
        <v>0</v>
      </c>
    </row>
    <row r="1103" spans="1:28" ht="30" customHeight="1" x14ac:dyDescent="0.55000000000000004">
      <c r="A1103" s="48" t="s">
        <v>27</v>
      </c>
      <c r="B1103" s="2">
        <v>2024</v>
      </c>
      <c r="C1103" s="1" t="s">
        <v>28</v>
      </c>
      <c r="D1103" s="1" t="s">
        <v>1458</v>
      </c>
      <c r="E1103" s="1" t="s">
        <v>1459</v>
      </c>
      <c r="F1103" s="1" t="s">
        <v>1480</v>
      </c>
      <c r="G1103" s="1" t="s">
        <v>1481</v>
      </c>
      <c r="H1103" s="1" t="s">
        <v>190</v>
      </c>
      <c r="I1103" s="1" t="s">
        <v>191</v>
      </c>
      <c r="J1103" s="1" t="s">
        <v>35</v>
      </c>
      <c r="K1103" s="1" t="s">
        <v>36</v>
      </c>
      <c r="L1103" s="1" t="s">
        <v>37</v>
      </c>
      <c r="M1103" s="1" t="s">
        <v>38</v>
      </c>
      <c r="N1103" s="5">
        <v>69000000</v>
      </c>
      <c r="O1103" s="5"/>
      <c r="P1103" s="5"/>
      <c r="Q1103" s="5">
        <v>0</v>
      </c>
      <c r="R1103" s="5">
        <v>0</v>
      </c>
      <c r="S1103" s="5">
        <v>69000000</v>
      </c>
      <c r="T1103" s="5">
        <v>69000000</v>
      </c>
      <c r="U1103" s="5">
        <v>0</v>
      </c>
      <c r="V1103" s="5">
        <v>67000000</v>
      </c>
      <c r="W1103" s="5">
        <f t="shared" si="18"/>
        <v>2000000</v>
      </c>
      <c r="X1103" s="5">
        <v>0</v>
      </c>
      <c r="Y1103" s="5">
        <v>0</v>
      </c>
      <c r="Z1103" s="5">
        <v>0</v>
      </c>
      <c r="AA1103" s="5">
        <v>0</v>
      </c>
      <c r="AB1103" s="5">
        <v>0</v>
      </c>
    </row>
    <row r="1104" spans="1:28" ht="30" customHeight="1" x14ac:dyDescent="0.55000000000000004">
      <c r="A1104" s="48" t="s">
        <v>27</v>
      </c>
      <c r="B1104" s="2">
        <v>2024</v>
      </c>
      <c r="C1104" s="1" t="s">
        <v>28</v>
      </c>
      <c r="D1104" s="1" t="s">
        <v>1458</v>
      </c>
      <c r="E1104" s="1" t="s">
        <v>1459</v>
      </c>
      <c r="F1104" s="1" t="s">
        <v>1482</v>
      </c>
      <c r="G1104" s="1" t="s">
        <v>1483</v>
      </c>
      <c r="H1104" s="1" t="s">
        <v>214</v>
      </c>
      <c r="I1104" s="1" t="s">
        <v>215</v>
      </c>
      <c r="J1104" s="1" t="s">
        <v>41</v>
      </c>
      <c r="K1104" s="1" t="s">
        <v>42</v>
      </c>
      <c r="L1104" s="1" t="s">
        <v>43</v>
      </c>
      <c r="M1104" s="1" t="s">
        <v>38</v>
      </c>
      <c r="N1104" s="5">
        <v>26246272.5</v>
      </c>
      <c r="O1104" s="5"/>
      <c r="P1104" s="5"/>
      <c r="Q1104" s="5">
        <v>0</v>
      </c>
      <c r="R1104" s="5">
        <v>0</v>
      </c>
      <c r="S1104" s="5">
        <v>26246272.5</v>
      </c>
      <c r="T1104" s="5">
        <v>20997018</v>
      </c>
      <c r="U1104" s="5">
        <v>5249254.5</v>
      </c>
      <c r="V1104" s="5">
        <v>0</v>
      </c>
      <c r="W1104" s="5">
        <f t="shared" si="18"/>
        <v>20997018</v>
      </c>
      <c r="X1104" s="5">
        <v>0</v>
      </c>
      <c r="Y1104" s="5">
        <v>0</v>
      </c>
      <c r="Z1104" s="5">
        <v>0</v>
      </c>
      <c r="AA1104" s="5">
        <v>0</v>
      </c>
      <c r="AB1104" s="5">
        <v>0</v>
      </c>
    </row>
    <row r="1105" spans="1:28" ht="30" customHeight="1" x14ac:dyDescent="0.55000000000000004">
      <c r="A1105" s="48" t="s">
        <v>27</v>
      </c>
      <c r="B1105" s="2">
        <v>2024</v>
      </c>
      <c r="C1105" s="1" t="s">
        <v>28</v>
      </c>
      <c r="D1105" s="1" t="s">
        <v>1458</v>
      </c>
      <c r="E1105" s="1" t="s">
        <v>1459</v>
      </c>
      <c r="F1105" s="1" t="s">
        <v>1484</v>
      </c>
      <c r="G1105" s="1" t="s">
        <v>1485</v>
      </c>
      <c r="H1105" s="1" t="s">
        <v>214</v>
      </c>
      <c r="I1105" s="1" t="s">
        <v>215</v>
      </c>
      <c r="J1105" s="1" t="s">
        <v>41</v>
      </c>
      <c r="K1105" s="1" t="s">
        <v>42</v>
      </c>
      <c r="L1105" s="1" t="s">
        <v>43</v>
      </c>
      <c r="M1105" s="1" t="s">
        <v>38</v>
      </c>
      <c r="N1105" s="5">
        <v>45698400</v>
      </c>
      <c r="O1105" s="5"/>
      <c r="P1105" s="5"/>
      <c r="Q1105" s="5">
        <v>0</v>
      </c>
      <c r="R1105" s="5">
        <v>0</v>
      </c>
      <c r="S1105" s="5">
        <v>45698400</v>
      </c>
      <c r="T1105" s="5">
        <v>23198400</v>
      </c>
      <c r="U1105" s="5">
        <v>22500000</v>
      </c>
      <c r="V1105" s="5">
        <v>23198400</v>
      </c>
      <c r="W1105" s="5">
        <f t="shared" si="18"/>
        <v>0</v>
      </c>
      <c r="X1105" s="5">
        <v>0</v>
      </c>
      <c r="Y1105" s="5">
        <v>0</v>
      </c>
      <c r="Z1105" s="5">
        <v>0</v>
      </c>
      <c r="AA1105" s="5">
        <v>0</v>
      </c>
      <c r="AB1105" s="5">
        <v>0</v>
      </c>
    </row>
    <row r="1106" spans="1:28" ht="30" hidden="1" customHeight="1" x14ac:dyDescent="0.55000000000000004">
      <c r="A1106" s="48" t="s">
        <v>27</v>
      </c>
      <c r="B1106" s="2">
        <v>2024</v>
      </c>
      <c r="C1106" s="1" t="s">
        <v>28</v>
      </c>
      <c r="D1106" s="1" t="s">
        <v>1486</v>
      </c>
      <c r="E1106" s="1" t="s">
        <v>1487</v>
      </c>
      <c r="F1106" s="1" t="s">
        <v>31</v>
      </c>
      <c r="G1106" s="1" t="s">
        <v>32</v>
      </c>
      <c r="H1106" s="1" t="s">
        <v>33</v>
      </c>
      <c r="I1106" s="1" t="s">
        <v>34</v>
      </c>
      <c r="J1106" s="1" t="s">
        <v>35</v>
      </c>
      <c r="K1106" s="1" t="s">
        <v>36</v>
      </c>
      <c r="L1106" s="1" t="s">
        <v>37</v>
      </c>
      <c r="M1106" s="1" t="s">
        <v>38</v>
      </c>
      <c r="N1106" s="5">
        <v>9138000</v>
      </c>
      <c r="O1106" s="5"/>
      <c r="P1106" s="5"/>
      <c r="Q1106" s="5">
        <v>0</v>
      </c>
      <c r="R1106" s="5">
        <v>0</v>
      </c>
      <c r="S1106" s="5">
        <v>9138000</v>
      </c>
      <c r="T1106" s="5">
        <v>9138000</v>
      </c>
      <c r="U1106" s="5">
        <v>0</v>
      </c>
      <c r="V1106" s="5">
        <v>1783962</v>
      </c>
      <c r="W1106" s="5">
        <f t="shared" si="18"/>
        <v>7354038</v>
      </c>
      <c r="X1106" s="5">
        <v>0</v>
      </c>
      <c r="Y1106" s="5">
        <v>0</v>
      </c>
      <c r="Z1106" s="5">
        <v>0</v>
      </c>
      <c r="AA1106" s="5">
        <v>0</v>
      </c>
      <c r="AB1106" s="5">
        <v>0</v>
      </c>
    </row>
    <row r="1107" spans="1:28" ht="30" hidden="1" customHeight="1" x14ac:dyDescent="0.55000000000000004">
      <c r="A1107" s="48" t="s">
        <v>27</v>
      </c>
      <c r="B1107" s="2">
        <v>2024</v>
      </c>
      <c r="C1107" s="1" t="s">
        <v>28</v>
      </c>
      <c r="D1107" s="1" t="s">
        <v>1486</v>
      </c>
      <c r="E1107" s="1" t="s">
        <v>1487</v>
      </c>
      <c r="F1107" s="1" t="s">
        <v>31</v>
      </c>
      <c r="G1107" s="1" t="s">
        <v>32</v>
      </c>
      <c r="H1107" s="1" t="s">
        <v>142</v>
      </c>
      <c r="I1107" s="1" t="s">
        <v>143</v>
      </c>
      <c r="J1107" s="1" t="s">
        <v>35</v>
      </c>
      <c r="K1107" s="1" t="s">
        <v>36</v>
      </c>
      <c r="L1107" s="1" t="s">
        <v>37</v>
      </c>
      <c r="M1107" s="1" t="s">
        <v>38</v>
      </c>
      <c r="N1107" s="5">
        <v>24794000</v>
      </c>
      <c r="O1107" s="5"/>
      <c r="P1107" s="5"/>
      <c r="Q1107" s="5">
        <v>0</v>
      </c>
      <c r="R1107" s="5">
        <v>0</v>
      </c>
      <c r="S1107" s="5">
        <v>24794000</v>
      </c>
      <c r="T1107" s="5">
        <v>24794000</v>
      </c>
      <c r="U1107" s="5">
        <v>0</v>
      </c>
      <c r="V1107" s="5">
        <v>0</v>
      </c>
      <c r="W1107" s="5">
        <f t="shared" si="18"/>
        <v>24794000</v>
      </c>
      <c r="X1107" s="5">
        <v>0</v>
      </c>
      <c r="Y1107" s="5">
        <v>0</v>
      </c>
      <c r="Z1107" s="5">
        <v>0</v>
      </c>
      <c r="AA1107" s="5">
        <v>0</v>
      </c>
      <c r="AB1107" s="5">
        <v>0</v>
      </c>
    </row>
    <row r="1108" spans="1:28" ht="30" customHeight="1" x14ac:dyDescent="0.55000000000000004">
      <c r="A1108" s="48" t="s">
        <v>27</v>
      </c>
      <c r="B1108" s="2">
        <v>2024</v>
      </c>
      <c r="C1108" s="1" t="s">
        <v>28</v>
      </c>
      <c r="D1108" s="1" t="s">
        <v>1486</v>
      </c>
      <c r="E1108" s="1" t="s">
        <v>1487</v>
      </c>
      <c r="F1108" s="1" t="s">
        <v>31</v>
      </c>
      <c r="G1108" s="1" t="s">
        <v>32</v>
      </c>
      <c r="H1108" s="1" t="s">
        <v>260</v>
      </c>
      <c r="I1108" s="1" t="s">
        <v>261</v>
      </c>
      <c r="J1108" s="1" t="s">
        <v>41</v>
      </c>
      <c r="K1108" s="1" t="s">
        <v>42</v>
      </c>
      <c r="L1108" s="1" t="s">
        <v>43</v>
      </c>
      <c r="M1108" s="1" t="s">
        <v>38</v>
      </c>
      <c r="N1108" s="5">
        <v>200760000</v>
      </c>
      <c r="O1108" s="5"/>
      <c r="P1108" s="5"/>
      <c r="Q1108" s="5">
        <v>0</v>
      </c>
      <c r="R1108" s="5">
        <v>0</v>
      </c>
      <c r="S1108" s="5">
        <v>200760000</v>
      </c>
      <c r="T1108" s="5">
        <v>200760000</v>
      </c>
      <c r="U1108" s="5">
        <v>0</v>
      </c>
      <c r="V1108" s="5">
        <v>0</v>
      </c>
      <c r="W1108" s="5">
        <f t="shared" si="18"/>
        <v>200760000</v>
      </c>
      <c r="X1108" s="5">
        <v>0</v>
      </c>
      <c r="Y1108" s="5">
        <v>0</v>
      </c>
      <c r="Z1108" s="5">
        <v>0</v>
      </c>
      <c r="AA1108" s="5">
        <v>0</v>
      </c>
      <c r="AB1108" s="5">
        <v>0</v>
      </c>
    </row>
    <row r="1109" spans="1:28" ht="30" customHeight="1" x14ac:dyDescent="0.55000000000000004">
      <c r="A1109" s="48" t="s">
        <v>27</v>
      </c>
      <c r="B1109" s="2">
        <v>2024</v>
      </c>
      <c r="C1109" s="1" t="s">
        <v>28</v>
      </c>
      <c r="D1109" s="1" t="s">
        <v>1486</v>
      </c>
      <c r="E1109" s="1" t="s">
        <v>1487</v>
      </c>
      <c r="F1109" s="1" t="s">
        <v>31</v>
      </c>
      <c r="G1109" s="1" t="s">
        <v>32</v>
      </c>
      <c r="H1109" s="1" t="s">
        <v>262</v>
      </c>
      <c r="I1109" s="1" t="s">
        <v>263</v>
      </c>
      <c r="J1109" s="1" t="s">
        <v>41</v>
      </c>
      <c r="K1109" s="1" t="s">
        <v>42</v>
      </c>
      <c r="L1109" s="1" t="s">
        <v>43</v>
      </c>
      <c r="M1109" s="1" t="s">
        <v>38</v>
      </c>
      <c r="N1109" s="5">
        <v>328562000</v>
      </c>
      <c r="O1109" s="5"/>
      <c r="P1109" s="5"/>
      <c r="Q1109" s="5">
        <v>0</v>
      </c>
      <c r="R1109" s="5">
        <v>0</v>
      </c>
      <c r="S1109" s="5">
        <v>328562000</v>
      </c>
      <c r="T1109" s="5">
        <v>328562000</v>
      </c>
      <c r="U1109" s="5">
        <v>0</v>
      </c>
      <c r="V1109" s="5">
        <v>126397133</v>
      </c>
      <c r="W1109" s="5">
        <f t="shared" si="18"/>
        <v>202164867</v>
      </c>
      <c r="X1109" s="5">
        <v>0</v>
      </c>
      <c r="Y1109" s="5">
        <v>0</v>
      </c>
      <c r="Z1109" s="5">
        <v>0</v>
      </c>
      <c r="AA1109" s="5">
        <v>0</v>
      </c>
      <c r="AB1109" s="5">
        <v>0</v>
      </c>
    </row>
    <row r="1110" spans="1:28" ht="30" customHeight="1" x14ac:dyDescent="0.55000000000000004">
      <c r="A1110" s="48" t="s">
        <v>27</v>
      </c>
      <c r="B1110" s="2">
        <v>2024</v>
      </c>
      <c r="C1110" s="1" t="s">
        <v>28</v>
      </c>
      <c r="D1110" s="1" t="s">
        <v>1486</v>
      </c>
      <c r="E1110" s="1" t="s">
        <v>1487</v>
      </c>
      <c r="F1110" s="1" t="s">
        <v>31</v>
      </c>
      <c r="G1110" s="1" t="s">
        <v>32</v>
      </c>
      <c r="H1110" s="1" t="s">
        <v>264</v>
      </c>
      <c r="I1110" s="1" t="s">
        <v>265</v>
      </c>
      <c r="J1110" s="1" t="s">
        <v>41</v>
      </c>
      <c r="K1110" s="1" t="s">
        <v>42</v>
      </c>
      <c r="L1110" s="1" t="s">
        <v>43</v>
      </c>
      <c r="M1110" s="1" t="s">
        <v>38</v>
      </c>
      <c r="N1110" s="5">
        <v>148002000</v>
      </c>
      <c r="O1110" s="5"/>
      <c r="P1110" s="5"/>
      <c r="Q1110" s="5">
        <v>0</v>
      </c>
      <c r="R1110" s="5">
        <v>0</v>
      </c>
      <c r="S1110" s="5">
        <v>148002000</v>
      </c>
      <c r="T1110" s="5">
        <v>148002000</v>
      </c>
      <c r="U1110" s="5">
        <v>0</v>
      </c>
      <c r="V1110" s="5">
        <v>46099200</v>
      </c>
      <c r="W1110" s="5">
        <f t="shared" si="18"/>
        <v>101902800</v>
      </c>
      <c r="X1110" s="5">
        <v>0</v>
      </c>
      <c r="Y1110" s="5">
        <v>0</v>
      </c>
      <c r="Z1110" s="5">
        <v>0</v>
      </c>
      <c r="AA1110" s="5">
        <v>0</v>
      </c>
      <c r="AB1110" s="5">
        <v>0</v>
      </c>
    </row>
    <row r="1111" spans="1:28" ht="30" customHeight="1" x14ac:dyDescent="0.55000000000000004">
      <c r="A1111" s="48" t="s">
        <v>27</v>
      </c>
      <c r="B1111" s="2">
        <v>2024</v>
      </c>
      <c r="C1111" s="1" t="s">
        <v>28</v>
      </c>
      <c r="D1111" s="1" t="s">
        <v>1486</v>
      </c>
      <c r="E1111" s="1" t="s">
        <v>1487</v>
      </c>
      <c r="F1111" s="1" t="s">
        <v>31</v>
      </c>
      <c r="G1111" s="1" t="s">
        <v>32</v>
      </c>
      <c r="H1111" s="1" t="s">
        <v>266</v>
      </c>
      <c r="I1111" s="1" t="s">
        <v>267</v>
      </c>
      <c r="J1111" s="1" t="s">
        <v>41</v>
      </c>
      <c r="K1111" s="1" t="s">
        <v>42</v>
      </c>
      <c r="L1111" s="1" t="s">
        <v>43</v>
      </c>
      <c r="M1111" s="1" t="s">
        <v>38</v>
      </c>
      <c r="N1111" s="5">
        <v>59474000</v>
      </c>
      <c r="O1111" s="5"/>
      <c r="P1111" s="5"/>
      <c r="Q1111" s="5">
        <v>0</v>
      </c>
      <c r="R1111" s="5">
        <v>0</v>
      </c>
      <c r="S1111" s="5">
        <v>59474000</v>
      </c>
      <c r="T1111" s="5">
        <v>47334000</v>
      </c>
      <c r="U1111" s="5">
        <v>12140000</v>
      </c>
      <c r="V1111" s="5">
        <v>45962000</v>
      </c>
      <c r="W1111" s="5">
        <f t="shared" si="18"/>
        <v>1372000</v>
      </c>
      <c r="X1111" s="5">
        <v>0</v>
      </c>
      <c r="Y1111" s="5">
        <v>0</v>
      </c>
      <c r="Z1111" s="5">
        <v>0</v>
      </c>
      <c r="AA1111" s="5">
        <v>0</v>
      </c>
      <c r="AB1111" s="5">
        <v>0</v>
      </c>
    </row>
    <row r="1112" spans="1:28" ht="30" customHeight="1" x14ac:dyDescent="0.55000000000000004">
      <c r="A1112" s="48" t="s">
        <v>27</v>
      </c>
      <c r="B1112" s="2">
        <v>2024</v>
      </c>
      <c r="C1112" s="1" t="s">
        <v>28</v>
      </c>
      <c r="D1112" s="1" t="s">
        <v>1486</v>
      </c>
      <c r="E1112" s="1" t="s">
        <v>1487</v>
      </c>
      <c r="F1112" s="1" t="s">
        <v>31</v>
      </c>
      <c r="G1112" s="1" t="s">
        <v>32</v>
      </c>
      <c r="H1112" s="1" t="s">
        <v>270</v>
      </c>
      <c r="I1112" s="1" t="s">
        <v>271</v>
      </c>
      <c r="J1112" s="1" t="s">
        <v>41</v>
      </c>
      <c r="K1112" s="1" t="s">
        <v>42</v>
      </c>
      <c r="L1112" s="1" t="s">
        <v>43</v>
      </c>
      <c r="M1112" s="1" t="s">
        <v>38</v>
      </c>
      <c r="N1112" s="5">
        <v>289404000</v>
      </c>
      <c r="O1112" s="5"/>
      <c r="P1112" s="5"/>
      <c r="Q1112" s="5">
        <v>0</v>
      </c>
      <c r="R1112" s="5">
        <v>0</v>
      </c>
      <c r="S1112" s="5">
        <v>289404000</v>
      </c>
      <c r="T1112" s="5">
        <v>289404000</v>
      </c>
      <c r="U1112" s="5">
        <v>0</v>
      </c>
      <c r="V1112" s="5">
        <v>185494400</v>
      </c>
      <c r="W1112" s="5">
        <f t="shared" si="18"/>
        <v>103909600</v>
      </c>
      <c r="X1112" s="5">
        <v>0</v>
      </c>
      <c r="Y1112" s="5">
        <v>0</v>
      </c>
      <c r="Z1112" s="5">
        <v>0</v>
      </c>
      <c r="AA1112" s="5">
        <v>0</v>
      </c>
      <c r="AB1112" s="5">
        <v>0</v>
      </c>
    </row>
    <row r="1113" spans="1:28" ht="30" customHeight="1" x14ac:dyDescent="0.55000000000000004">
      <c r="A1113" s="48" t="s">
        <v>27</v>
      </c>
      <c r="B1113" s="2">
        <v>2024</v>
      </c>
      <c r="C1113" s="1" t="s">
        <v>28</v>
      </c>
      <c r="D1113" s="1" t="s">
        <v>1486</v>
      </c>
      <c r="E1113" s="1" t="s">
        <v>1487</v>
      </c>
      <c r="F1113" s="1" t="s">
        <v>31</v>
      </c>
      <c r="G1113" s="1" t="s">
        <v>32</v>
      </c>
      <c r="H1113" s="1" t="s">
        <v>272</v>
      </c>
      <c r="I1113" s="1" t="s">
        <v>273</v>
      </c>
      <c r="J1113" s="1" t="s">
        <v>41</v>
      </c>
      <c r="K1113" s="1" t="s">
        <v>42</v>
      </c>
      <c r="L1113" s="1" t="s">
        <v>43</v>
      </c>
      <c r="M1113" s="1" t="s">
        <v>38</v>
      </c>
      <c r="N1113" s="5">
        <v>301680000</v>
      </c>
      <c r="O1113" s="5"/>
      <c r="P1113" s="5"/>
      <c r="Q1113" s="5">
        <v>0</v>
      </c>
      <c r="R1113" s="5">
        <v>0</v>
      </c>
      <c r="S1113" s="5">
        <v>301680000</v>
      </c>
      <c r="T1113" s="5">
        <v>301680000</v>
      </c>
      <c r="U1113" s="5">
        <v>0</v>
      </c>
      <c r="V1113" s="5">
        <v>101115000</v>
      </c>
      <c r="W1113" s="5">
        <f t="shared" si="18"/>
        <v>200565000</v>
      </c>
      <c r="X1113" s="5">
        <v>0</v>
      </c>
      <c r="Y1113" s="5">
        <v>0</v>
      </c>
      <c r="Z1113" s="5">
        <v>0</v>
      </c>
      <c r="AA1113" s="5">
        <v>0</v>
      </c>
      <c r="AB1113" s="5">
        <v>0</v>
      </c>
    </row>
    <row r="1114" spans="1:28" ht="30" customHeight="1" x14ac:dyDescent="0.55000000000000004">
      <c r="A1114" s="48" t="s">
        <v>27</v>
      </c>
      <c r="B1114" s="2">
        <v>2024</v>
      </c>
      <c r="C1114" s="1" t="s">
        <v>28</v>
      </c>
      <c r="D1114" s="1" t="s">
        <v>1486</v>
      </c>
      <c r="E1114" s="1" t="s">
        <v>1487</v>
      </c>
      <c r="F1114" s="1" t="s">
        <v>31</v>
      </c>
      <c r="G1114" s="1" t="s">
        <v>32</v>
      </c>
      <c r="H1114" s="1" t="s">
        <v>152</v>
      </c>
      <c r="I1114" s="1" t="s">
        <v>153</v>
      </c>
      <c r="J1114" s="1" t="s">
        <v>41</v>
      </c>
      <c r="K1114" s="1" t="s">
        <v>42</v>
      </c>
      <c r="L1114" s="1" t="s">
        <v>43</v>
      </c>
      <c r="M1114" s="1" t="s">
        <v>38</v>
      </c>
      <c r="N1114" s="5">
        <v>1939449886</v>
      </c>
      <c r="O1114" s="5"/>
      <c r="P1114" s="5"/>
      <c r="Q1114" s="5">
        <v>0</v>
      </c>
      <c r="R1114" s="5">
        <v>0</v>
      </c>
      <c r="S1114" s="5">
        <v>1939449886</v>
      </c>
      <c r="T1114" s="5">
        <v>1223811695.5999999</v>
      </c>
      <c r="U1114" s="5">
        <v>715638190.39999998</v>
      </c>
      <c r="V1114" s="5">
        <v>1014948492.6</v>
      </c>
      <c r="W1114" s="5">
        <f t="shared" si="18"/>
        <v>208863202.99999988</v>
      </c>
      <c r="X1114" s="5">
        <v>2789239</v>
      </c>
      <c r="Y1114" s="5">
        <v>2789239</v>
      </c>
      <c r="Z1114" s="5">
        <v>2789239</v>
      </c>
      <c r="AA1114" s="5">
        <v>0</v>
      </c>
      <c r="AB1114" s="5">
        <v>0</v>
      </c>
    </row>
    <row r="1115" spans="1:28" ht="30" customHeight="1" x14ac:dyDescent="0.55000000000000004">
      <c r="A1115" s="48" t="s">
        <v>27</v>
      </c>
      <c r="B1115" s="2">
        <v>2024</v>
      </c>
      <c r="C1115" s="1" t="s">
        <v>28</v>
      </c>
      <c r="D1115" s="1" t="s">
        <v>1486</v>
      </c>
      <c r="E1115" s="1" t="s">
        <v>1487</v>
      </c>
      <c r="F1115" s="1" t="s">
        <v>31</v>
      </c>
      <c r="G1115" s="1" t="s">
        <v>32</v>
      </c>
      <c r="H1115" s="1" t="s">
        <v>154</v>
      </c>
      <c r="I1115" s="1" t="s">
        <v>155</v>
      </c>
      <c r="J1115" s="1" t="s">
        <v>41</v>
      </c>
      <c r="K1115" s="1" t="s">
        <v>42</v>
      </c>
      <c r="L1115" s="1" t="s">
        <v>43</v>
      </c>
      <c r="M1115" s="1" t="s">
        <v>38</v>
      </c>
      <c r="N1115" s="5">
        <v>1900000000</v>
      </c>
      <c r="O1115" s="5"/>
      <c r="P1115" s="5"/>
      <c r="Q1115" s="5">
        <v>0</v>
      </c>
      <c r="R1115" s="5">
        <v>0</v>
      </c>
      <c r="S1115" s="5">
        <v>1900000000</v>
      </c>
      <c r="T1115" s="5">
        <v>398332473</v>
      </c>
      <c r="U1115" s="5">
        <v>1501667527</v>
      </c>
      <c r="V1115" s="5">
        <v>142783598</v>
      </c>
      <c r="W1115" s="5">
        <f t="shared" si="18"/>
        <v>255548875</v>
      </c>
      <c r="X1115" s="5">
        <v>0</v>
      </c>
      <c r="Y1115" s="5">
        <v>0</v>
      </c>
      <c r="Z1115" s="5">
        <v>0</v>
      </c>
      <c r="AA1115" s="5">
        <v>0</v>
      </c>
      <c r="AB1115" s="5">
        <v>0</v>
      </c>
    </row>
    <row r="1116" spans="1:28" ht="30" customHeight="1" x14ac:dyDescent="0.55000000000000004">
      <c r="A1116" s="48" t="s">
        <v>27</v>
      </c>
      <c r="B1116" s="2">
        <v>2024</v>
      </c>
      <c r="C1116" s="1" t="s">
        <v>28</v>
      </c>
      <c r="D1116" s="1" t="s">
        <v>1486</v>
      </c>
      <c r="E1116" s="1" t="s">
        <v>1487</v>
      </c>
      <c r="F1116" s="1" t="s">
        <v>31</v>
      </c>
      <c r="G1116" s="1" t="s">
        <v>32</v>
      </c>
      <c r="H1116" s="1" t="s">
        <v>156</v>
      </c>
      <c r="I1116" s="1" t="s">
        <v>157</v>
      </c>
      <c r="J1116" s="1" t="s">
        <v>41</v>
      </c>
      <c r="K1116" s="1" t="s">
        <v>42</v>
      </c>
      <c r="L1116" s="1" t="s">
        <v>43</v>
      </c>
      <c r="M1116" s="1" t="s">
        <v>38</v>
      </c>
      <c r="N1116" s="5">
        <v>119003555</v>
      </c>
      <c r="O1116" s="5"/>
      <c r="P1116" s="5"/>
      <c r="Q1116" s="5">
        <v>0</v>
      </c>
      <c r="R1116" s="5">
        <v>0</v>
      </c>
      <c r="S1116" s="5">
        <v>119003555</v>
      </c>
      <c r="T1116" s="5">
        <v>0</v>
      </c>
      <c r="U1116" s="5">
        <v>119003555</v>
      </c>
      <c r="V1116" s="5"/>
      <c r="W1116" s="5">
        <f t="shared" si="18"/>
        <v>0</v>
      </c>
      <c r="X1116" s="5">
        <v>0</v>
      </c>
      <c r="Y1116" s="5">
        <v>0</v>
      </c>
      <c r="Z1116" s="5">
        <v>0</v>
      </c>
      <c r="AA1116" s="5">
        <v>0</v>
      </c>
      <c r="AB1116" s="5">
        <v>0</v>
      </c>
    </row>
    <row r="1117" spans="1:28" ht="30" customHeight="1" x14ac:dyDescent="0.55000000000000004">
      <c r="A1117" s="48" t="s">
        <v>27</v>
      </c>
      <c r="B1117" s="2">
        <v>2024</v>
      </c>
      <c r="C1117" s="1" t="s">
        <v>28</v>
      </c>
      <c r="D1117" s="1" t="s">
        <v>1486</v>
      </c>
      <c r="E1117" s="1" t="s">
        <v>1487</v>
      </c>
      <c r="F1117" s="1" t="s">
        <v>31</v>
      </c>
      <c r="G1117" s="1" t="s">
        <v>32</v>
      </c>
      <c r="H1117" s="1" t="s">
        <v>39</v>
      </c>
      <c r="I1117" s="1" t="s">
        <v>40</v>
      </c>
      <c r="J1117" s="1" t="s">
        <v>41</v>
      </c>
      <c r="K1117" s="1" t="s">
        <v>42</v>
      </c>
      <c r="L1117" s="1" t="s">
        <v>43</v>
      </c>
      <c r="M1117" s="1" t="s">
        <v>38</v>
      </c>
      <c r="N1117" s="5">
        <v>826490988</v>
      </c>
      <c r="O1117" s="5"/>
      <c r="P1117" s="5"/>
      <c r="Q1117" s="5">
        <v>0</v>
      </c>
      <c r="R1117" s="5">
        <v>0</v>
      </c>
      <c r="S1117" s="5">
        <v>826490988</v>
      </c>
      <c r="T1117" s="5">
        <v>724383348</v>
      </c>
      <c r="U1117" s="5">
        <v>102107640</v>
      </c>
      <c r="V1117" s="5">
        <v>379833265</v>
      </c>
      <c r="W1117" s="5">
        <f t="shared" si="18"/>
        <v>344550083</v>
      </c>
      <c r="X1117" s="5">
        <v>8897417</v>
      </c>
      <c r="Y1117" s="5">
        <v>8897417</v>
      </c>
      <c r="Z1117" s="5">
        <v>8897417</v>
      </c>
      <c r="AA1117" s="5">
        <v>0</v>
      </c>
      <c r="AB1117" s="5">
        <v>0</v>
      </c>
    </row>
    <row r="1118" spans="1:28" ht="30" customHeight="1" x14ac:dyDescent="0.55000000000000004">
      <c r="A1118" s="48" t="s">
        <v>27</v>
      </c>
      <c r="B1118" s="2">
        <v>2024</v>
      </c>
      <c r="C1118" s="1" t="s">
        <v>28</v>
      </c>
      <c r="D1118" s="1" t="s">
        <v>1486</v>
      </c>
      <c r="E1118" s="1" t="s">
        <v>1487</v>
      </c>
      <c r="F1118" s="1" t="s">
        <v>31</v>
      </c>
      <c r="G1118" s="1" t="s">
        <v>32</v>
      </c>
      <c r="H1118" s="1" t="s">
        <v>238</v>
      </c>
      <c r="I1118" s="1" t="s">
        <v>239</v>
      </c>
      <c r="J1118" s="1" t="s">
        <v>41</v>
      </c>
      <c r="K1118" s="1" t="s">
        <v>42</v>
      </c>
      <c r="L1118" s="1" t="s">
        <v>43</v>
      </c>
      <c r="M1118" s="1" t="s">
        <v>38</v>
      </c>
      <c r="N1118" s="5">
        <v>620000</v>
      </c>
      <c r="O1118" s="5"/>
      <c r="P1118" s="5"/>
      <c r="Q1118" s="5">
        <v>0</v>
      </c>
      <c r="R1118" s="5">
        <v>0</v>
      </c>
      <c r="S1118" s="5">
        <v>620000</v>
      </c>
      <c r="T1118" s="5">
        <v>0</v>
      </c>
      <c r="U1118" s="5">
        <v>620000</v>
      </c>
      <c r="V1118" s="5"/>
      <c r="W1118" s="5">
        <f t="shared" si="18"/>
        <v>0</v>
      </c>
      <c r="X1118" s="5">
        <v>0</v>
      </c>
      <c r="Y1118" s="5">
        <v>0</v>
      </c>
      <c r="Z1118" s="5">
        <v>0</v>
      </c>
      <c r="AA1118" s="5">
        <v>0</v>
      </c>
      <c r="AB1118" s="5">
        <v>0</v>
      </c>
    </row>
    <row r="1119" spans="1:28" ht="30" hidden="1" customHeight="1" x14ac:dyDescent="0.55000000000000004">
      <c r="A1119" s="48" t="s">
        <v>27</v>
      </c>
      <c r="B1119" s="2">
        <v>2024</v>
      </c>
      <c r="C1119" s="1" t="s">
        <v>28</v>
      </c>
      <c r="D1119" s="1" t="s">
        <v>1486</v>
      </c>
      <c r="E1119" s="1" t="s">
        <v>1487</v>
      </c>
      <c r="F1119" s="1" t="s">
        <v>378</v>
      </c>
      <c r="G1119" s="1" t="s">
        <v>379</v>
      </c>
      <c r="H1119" s="1" t="s">
        <v>142</v>
      </c>
      <c r="I1119" s="1" t="s">
        <v>143</v>
      </c>
      <c r="J1119" s="1" t="s">
        <v>35</v>
      </c>
      <c r="K1119" s="1" t="s">
        <v>36</v>
      </c>
      <c r="L1119" s="1" t="s">
        <v>37</v>
      </c>
      <c r="M1119" s="1" t="s">
        <v>38</v>
      </c>
      <c r="N1119" s="5">
        <v>46623000</v>
      </c>
      <c r="O1119" s="5"/>
      <c r="P1119" s="5"/>
      <c r="Q1119" s="5">
        <v>0</v>
      </c>
      <c r="R1119" s="5">
        <v>0</v>
      </c>
      <c r="S1119" s="5">
        <v>46623000</v>
      </c>
      <c r="T1119" s="5">
        <v>0</v>
      </c>
      <c r="U1119" s="5">
        <v>46623000</v>
      </c>
      <c r="V1119" s="5"/>
      <c r="W1119" s="5">
        <f t="shared" si="18"/>
        <v>0</v>
      </c>
      <c r="X1119" s="5">
        <v>0</v>
      </c>
      <c r="Y1119" s="5">
        <v>0</v>
      </c>
      <c r="Z1119" s="5">
        <v>0</v>
      </c>
      <c r="AA1119" s="5">
        <v>0</v>
      </c>
      <c r="AB1119" s="5">
        <v>0</v>
      </c>
    </row>
    <row r="1120" spans="1:28" ht="30" customHeight="1" x14ac:dyDescent="0.55000000000000004">
      <c r="A1120" s="48" t="s">
        <v>27</v>
      </c>
      <c r="B1120" s="2">
        <v>2024</v>
      </c>
      <c r="C1120" s="1" t="s">
        <v>28</v>
      </c>
      <c r="D1120" s="1" t="s">
        <v>1486</v>
      </c>
      <c r="E1120" s="1" t="s">
        <v>1487</v>
      </c>
      <c r="F1120" s="1" t="s">
        <v>378</v>
      </c>
      <c r="G1120" s="1" t="s">
        <v>379</v>
      </c>
      <c r="H1120" s="1" t="s">
        <v>152</v>
      </c>
      <c r="I1120" s="1" t="s">
        <v>153</v>
      </c>
      <c r="J1120" s="1" t="s">
        <v>41</v>
      </c>
      <c r="K1120" s="1" t="s">
        <v>42</v>
      </c>
      <c r="L1120" s="1" t="s">
        <v>43</v>
      </c>
      <c r="M1120" s="1" t="s">
        <v>38</v>
      </c>
      <c r="N1120" s="5">
        <v>454336795</v>
      </c>
      <c r="O1120" s="5"/>
      <c r="P1120" s="5"/>
      <c r="Q1120" s="5">
        <v>0</v>
      </c>
      <c r="R1120" s="5">
        <v>0</v>
      </c>
      <c r="S1120" s="5">
        <v>454336795</v>
      </c>
      <c r="T1120" s="5">
        <v>369097552</v>
      </c>
      <c r="U1120" s="5">
        <v>85239243</v>
      </c>
      <c r="V1120" s="5">
        <v>314641200</v>
      </c>
      <c r="W1120" s="5">
        <f t="shared" si="18"/>
        <v>54456352</v>
      </c>
      <c r="X1120" s="5">
        <v>0</v>
      </c>
      <c r="Y1120" s="5">
        <v>0</v>
      </c>
      <c r="Z1120" s="5">
        <v>0</v>
      </c>
      <c r="AA1120" s="5">
        <v>0</v>
      </c>
      <c r="AB1120" s="5">
        <v>0</v>
      </c>
    </row>
    <row r="1121" spans="1:28" ht="30" customHeight="1" x14ac:dyDescent="0.55000000000000004">
      <c r="A1121" s="48" t="s">
        <v>27</v>
      </c>
      <c r="B1121" s="2">
        <v>2024</v>
      </c>
      <c r="C1121" s="1" t="s">
        <v>28</v>
      </c>
      <c r="D1121" s="1" t="s">
        <v>1486</v>
      </c>
      <c r="E1121" s="1" t="s">
        <v>1487</v>
      </c>
      <c r="F1121" s="1" t="s">
        <v>380</v>
      </c>
      <c r="G1121" s="1" t="s">
        <v>381</v>
      </c>
      <c r="H1121" s="1" t="s">
        <v>152</v>
      </c>
      <c r="I1121" s="1" t="s">
        <v>153</v>
      </c>
      <c r="J1121" s="1" t="s">
        <v>41</v>
      </c>
      <c r="K1121" s="1" t="s">
        <v>42</v>
      </c>
      <c r="L1121" s="1" t="s">
        <v>43</v>
      </c>
      <c r="M1121" s="1" t="s">
        <v>38</v>
      </c>
      <c r="N1121" s="5">
        <v>515170140</v>
      </c>
      <c r="O1121" s="5"/>
      <c r="P1121" s="5"/>
      <c r="Q1121" s="5">
        <v>0</v>
      </c>
      <c r="R1121" s="5">
        <v>0</v>
      </c>
      <c r="S1121" s="5">
        <v>515170140</v>
      </c>
      <c r="T1121" s="5">
        <v>515170140</v>
      </c>
      <c r="U1121" s="5">
        <v>0</v>
      </c>
      <c r="V1121" s="5">
        <v>0</v>
      </c>
      <c r="W1121" s="5">
        <f t="shared" si="18"/>
        <v>515170140</v>
      </c>
      <c r="X1121" s="5">
        <v>0</v>
      </c>
      <c r="Y1121" s="5">
        <v>0</v>
      </c>
      <c r="Z1121" s="5">
        <v>0</v>
      </c>
      <c r="AA1121" s="5">
        <v>0</v>
      </c>
      <c r="AB1121" s="5">
        <v>0</v>
      </c>
    </row>
    <row r="1122" spans="1:28" ht="30" customHeight="1" x14ac:dyDescent="0.55000000000000004">
      <c r="A1122" s="48" t="s">
        <v>27</v>
      </c>
      <c r="B1122" s="2">
        <v>2024</v>
      </c>
      <c r="C1122" s="1" t="s">
        <v>28</v>
      </c>
      <c r="D1122" s="1" t="s">
        <v>1486</v>
      </c>
      <c r="E1122" s="1" t="s">
        <v>1487</v>
      </c>
      <c r="F1122" s="1" t="s">
        <v>382</v>
      </c>
      <c r="G1122" s="1" t="s">
        <v>383</v>
      </c>
      <c r="H1122" s="1" t="s">
        <v>242</v>
      </c>
      <c r="I1122" s="1" t="s">
        <v>243</v>
      </c>
      <c r="J1122" s="1" t="s">
        <v>41</v>
      </c>
      <c r="K1122" s="1" t="s">
        <v>42</v>
      </c>
      <c r="L1122" s="1" t="s">
        <v>43</v>
      </c>
      <c r="M1122" s="1" t="s">
        <v>38</v>
      </c>
      <c r="N1122" s="5">
        <v>651000000</v>
      </c>
      <c r="O1122" s="5"/>
      <c r="P1122" s="5"/>
      <c r="Q1122" s="5">
        <v>0</v>
      </c>
      <c r="R1122" s="5">
        <v>0</v>
      </c>
      <c r="S1122" s="5">
        <v>651000000</v>
      </c>
      <c r="T1122" s="5">
        <v>0</v>
      </c>
      <c r="U1122" s="5">
        <v>651000000</v>
      </c>
      <c r="V1122" s="5"/>
      <c r="W1122" s="5">
        <f t="shared" si="18"/>
        <v>0</v>
      </c>
      <c r="X1122" s="5">
        <v>0</v>
      </c>
      <c r="Y1122" s="5">
        <v>0</v>
      </c>
      <c r="Z1122" s="5">
        <v>0</v>
      </c>
      <c r="AA1122" s="5">
        <v>0</v>
      </c>
      <c r="AB1122" s="5">
        <v>0</v>
      </c>
    </row>
    <row r="1123" spans="1:28" ht="30" customHeight="1" x14ac:dyDescent="0.55000000000000004">
      <c r="A1123" s="48" t="s">
        <v>27</v>
      </c>
      <c r="B1123" s="2">
        <v>2024</v>
      </c>
      <c r="C1123" s="1" t="s">
        <v>28</v>
      </c>
      <c r="D1123" s="1" t="s">
        <v>1486</v>
      </c>
      <c r="E1123" s="1" t="s">
        <v>1487</v>
      </c>
      <c r="F1123" s="1" t="s">
        <v>382</v>
      </c>
      <c r="G1123" s="1" t="s">
        <v>383</v>
      </c>
      <c r="H1123" s="1" t="s">
        <v>244</v>
      </c>
      <c r="I1123" s="1" t="s">
        <v>245</v>
      </c>
      <c r="J1123" s="1" t="s">
        <v>41</v>
      </c>
      <c r="K1123" s="1" t="s">
        <v>42</v>
      </c>
      <c r="L1123" s="1" t="s">
        <v>43</v>
      </c>
      <c r="M1123" s="1" t="s">
        <v>38</v>
      </c>
      <c r="N1123" s="5">
        <v>4800000000</v>
      </c>
      <c r="O1123" s="5"/>
      <c r="P1123" s="5"/>
      <c r="Q1123" s="5">
        <v>0</v>
      </c>
      <c r="R1123" s="5">
        <v>0</v>
      </c>
      <c r="S1123" s="5">
        <v>4800000000</v>
      </c>
      <c r="T1123" s="5">
        <v>0</v>
      </c>
      <c r="U1123" s="5">
        <v>4800000000</v>
      </c>
      <c r="V1123" s="5"/>
      <c r="W1123" s="5">
        <f t="shared" si="18"/>
        <v>0</v>
      </c>
      <c r="X1123" s="5">
        <v>0</v>
      </c>
      <c r="Y1123" s="5">
        <v>0</v>
      </c>
      <c r="Z1123" s="5">
        <v>0</v>
      </c>
      <c r="AA1123" s="5">
        <v>0</v>
      </c>
      <c r="AB1123" s="5">
        <v>0</v>
      </c>
    </row>
    <row r="1124" spans="1:28" ht="30" customHeight="1" x14ac:dyDescent="0.55000000000000004">
      <c r="A1124" s="48" t="s">
        <v>27</v>
      </c>
      <c r="B1124" s="2">
        <v>2024</v>
      </c>
      <c r="C1124" s="1" t="s">
        <v>28</v>
      </c>
      <c r="D1124" s="1" t="s">
        <v>1486</v>
      </c>
      <c r="E1124" s="1" t="s">
        <v>1487</v>
      </c>
      <c r="F1124" s="1" t="s">
        <v>382</v>
      </c>
      <c r="G1124" s="1" t="s">
        <v>383</v>
      </c>
      <c r="H1124" s="1" t="s">
        <v>246</v>
      </c>
      <c r="I1124" s="1" t="s">
        <v>247</v>
      </c>
      <c r="J1124" s="1" t="s">
        <v>41</v>
      </c>
      <c r="K1124" s="1" t="s">
        <v>42</v>
      </c>
      <c r="L1124" s="1" t="s">
        <v>43</v>
      </c>
      <c r="M1124" s="1" t="s">
        <v>38</v>
      </c>
      <c r="N1124" s="5">
        <v>810687023</v>
      </c>
      <c r="O1124" s="5"/>
      <c r="P1124" s="5"/>
      <c r="Q1124" s="5">
        <v>0</v>
      </c>
      <c r="R1124" s="5">
        <v>0</v>
      </c>
      <c r="S1124" s="5">
        <v>810687023</v>
      </c>
      <c r="T1124" s="5">
        <v>0</v>
      </c>
      <c r="U1124" s="5">
        <v>810687023</v>
      </c>
      <c r="V1124" s="5"/>
      <c r="W1124" s="5">
        <f t="shared" si="18"/>
        <v>0</v>
      </c>
      <c r="X1124" s="5">
        <v>0</v>
      </c>
      <c r="Y1124" s="5">
        <v>0</v>
      </c>
      <c r="Z1124" s="5">
        <v>0</v>
      </c>
      <c r="AA1124" s="5">
        <v>0</v>
      </c>
      <c r="AB1124" s="5">
        <v>0</v>
      </c>
    </row>
    <row r="1125" spans="1:28" ht="30" customHeight="1" x14ac:dyDescent="0.55000000000000004">
      <c r="A1125" s="48" t="s">
        <v>27</v>
      </c>
      <c r="B1125" s="2">
        <v>2024</v>
      </c>
      <c r="C1125" s="1" t="s">
        <v>28</v>
      </c>
      <c r="D1125" s="1" t="s">
        <v>1486</v>
      </c>
      <c r="E1125" s="1" t="s">
        <v>1487</v>
      </c>
      <c r="F1125" s="1" t="s">
        <v>906</v>
      </c>
      <c r="G1125" s="1" t="s">
        <v>907</v>
      </c>
      <c r="H1125" s="1" t="s">
        <v>60</v>
      </c>
      <c r="I1125" s="1" t="s">
        <v>61</v>
      </c>
      <c r="J1125" s="1" t="s">
        <v>41</v>
      </c>
      <c r="K1125" s="1" t="s">
        <v>42</v>
      </c>
      <c r="L1125" s="1" t="s">
        <v>43</v>
      </c>
      <c r="M1125" s="1" t="s">
        <v>38</v>
      </c>
      <c r="N1125" s="5">
        <v>24420417</v>
      </c>
      <c r="O1125" s="5"/>
      <c r="P1125" s="5"/>
      <c r="Q1125" s="5">
        <v>0</v>
      </c>
      <c r="R1125" s="5">
        <v>0</v>
      </c>
      <c r="S1125" s="5">
        <v>24420417</v>
      </c>
      <c r="T1125" s="5">
        <v>0</v>
      </c>
      <c r="U1125" s="5">
        <v>24420417</v>
      </c>
      <c r="V1125" s="5"/>
      <c r="W1125" s="5">
        <f t="shared" si="18"/>
        <v>0</v>
      </c>
      <c r="X1125" s="5">
        <v>0</v>
      </c>
      <c r="Y1125" s="5">
        <v>0</v>
      </c>
      <c r="Z1125" s="5">
        <v>0</v>
      </c>
      <c r="AA1125" s="5">
        <v>0</v>
      </c>
      <c r="AB1125" s="5">
        <v>0</v>
      </c>
    </row>
    <row r="1126" spans="1:28" ht="30" customHeight="1" x14ac:dyDescent="0.55000000000000004">
      <c r="A1126" s="48" t="s">
        <v>27</v>
      </c>
      <c r="B1126" s="2">
        <v>2024</v>
      </c>
      <c r="C1126" s="1" t="s">
        <v>28</v>
      </c>
      <c r="D1126" s="1" t="s">
        <v>1486</v>
      </c>
      <c r="E1126" s="1" t="s">
        <v>1487</v>
      </c>
      <c r="F1126" s="1" t="s">
        <v>384</v>
      </c>
      <c r="G1126" s="1" t="s">
        <v>385</v>
      </c>
      <c r="H1126" s="1" t="s">
        <v>340</v>
      </c>
      <c r="I1126" s="1" t="s">
        <v>341</v>
      </c>
      <c r="J1126" s="1" t="s">
        <v>41</v>
      </c>
      <c r="K1126" s="1" t="s">
        <v>42</v>
      </c>
      <c r="L1126" s="1" t="s">
        <v>43</v>
      </c>
      <c r="M1126" s="1" t="s">
        <v>38</v>
      </c>
      <c r="N1126" s="5">
        <v>95600000</v>
      </c>
      <c r="O1126" s="5">
        <v>0</v>
      </c>
      <c r="P1126" s="5">
        <v>28600000</v>
      </c>
      <c r="Q1126" s="5">
        <v>0</v>
      </c>
      <c r="R1126" s="5">
        <v>0</v>
      </c>
      <c r="S1126" s="5">
        <v>67000000</v>
      </c>
      <c r="T1126" s="5">
        <v>67000000</v>
      </c>
      <c r="U1126" s="5">
        <v>0</v>
      </c>
      <c r="V1126" s="5">
        <v>0</v>
      </c>
      <c r="W1126" s="5">
        <f t="shared" si="18"/>
        <v>67000000</v>
      </c>
      <c r="X1126" s="5">
        <v>0</v>
      </c>
      <c r="Y1126" s="5">
        <v>0</v>
      </c>
      <c r="Z1126" s="5">
        <v>0</v>
      </c>
      <c r="AA1126" s="5">
        <v>0</v>
      </c>
      <c r="AB1126" s="5">
        <v>0</v>
      </c>
    </row>
    <row r="1127" spans="1:28" ht="30" customHeight="1" x14ac:dyDescent="0.55000000000000004">
      <c r="A1127" s="48" t="s">
        <v>27</v>
      </c>
      <c r="B1127" s="2">
        <v>2024</v>
      </c>
      <c r="C1127" s="1" t="s">
        <v>28</v>
      </c>
      <c r="D1127" s="1" t="s">
        <v>1486</v>
      </c>
      <c r="E1127" s="1" t="s">
        <v>1487</v>
      </c>
      <c r="F1127" s="1" t="s">
        <v>386</v>
      </c>
      <c r="G1127" s="1" t="s">
        <v>387</v>
      </c>
      <c r="H1127" s="1" t="s">
        <v>282</v>
      </c>
      <c r="I1127" s="1" t="s">
        <v>283</v>
      </c>
      <c r="J1127" s="1" t="s">
        <v>41</v>
      </c>
      <c r="K1127" s="1" t="s">
        <v>42</v>
      </c>
      <c r="L1127" s="1" t="s">
        <v>43</v>
      </c>
      <c r="M1127" s="1" t="s">
        <v>38</v>
      </c>
      <c r="N1127" s="5">
        <v>881300000</v>
      </c>
      <c r="O1127" s="5"/>
      <c r="P1127" s="5"/>
      <c r="Q1127" s="5">
        <v>0</v>
      </c>
      <c r="R1127" s="5">
        <v>0</v>
      </c>
      <c r="S1127" s="5">
        <v>881300000</v>
      </c>
      <c r="T1127" s="5">
        <v>881300000</v>
      </c>
      <c r="U1127" s="5">
        <v>0</v>
      </c>
      <c r="V1127" s="5">
        <v>161205000</v>
      </c>
      <c r="W1127" s="5">
        <f t="shared" si="18"/>
        <v>720095000</v>
      </c>
      <c r="X1127" s="5">
        <v>0</v>
      </c>
      <c r="Y1127" s="5">
        <v>0</v>
      </c>
      <c r="Z1127" s="5">
        <v>0</v>
      </c>
      <c r="AA1127" s="5">
        <v>0</v>
      </c>
      <c r="AB1127" s="5">
        <v>0</v>
      </c>
    </row>
    <row r="1128" spans="1:28" ht="30" customHeight="1" x14ac:dyDescent="0.55000000000000004">
      <c r="A1128" s="48" t="s">
        <v>27</v>
      </c>
      <c r="B1128" s="2">
        <v>2024</v>
      </c>
      <c r="C1128" s="1" t="s">
        <v>28</v>
      </c>
      <c r="D1128" s="1" t="s">
        <v>1486</v>
      </c>
      <c r="E1128" s="1" t="s">
        <v>1487</v>
      </c>
      <c r="F1128" s="1" t="s">
        <v>388</v>
      </c>
      <c r="G1128" s="1" t="s">
        <v>389</v>
      </c>
      <c r="H1128" s="1" t="s">
        <v>210</v>
      </c>
      <c r="I1128" s="1" t="s">
        <v>211</v>
      </c>
      <c r="J1128" s="1" t="s">
        <v>35</v>
      </c>
      <c r="K1128" s="1" t="s">
        <v>36</v>
      </c>
      <c r="L1128" s="1" t="s">
        <v>37</v>
      </c>
      <c r="M1128" s="1" t="s">
        <v>38</v>
      </c>
      <c r="N1128" s="5">
        <v>678084088</v>
      </c>
      <c r="O1128" s="5"/>
      <c r="P1128" s="5"/>
      <c r="Q1128" s="5">
        <v>0</v>
      </c>
      <c r="R1128" s="5">
        <v>0</v>
      </c>
      <c r="S1128" s="5">
        <v>678084088</v>
      </c>
      <c r="T1128" s="5">
        <v>678084088</v>
      </c>
      <c r="U1128" s="5">
        <v>0</v>
      </c>
      <c r="V1128" s="5">
        <v>382540005</v>
      </c>
      <c r="W1128" s="5">
        <f t="shared" si="18"/>
        <v>295544083</v>
      </c>
      <c r="X1128" s="5">
        <v>2400000</v>
      </c>
      <c r="Y1128" s="5">
        <v>2400000</v>
      </c>
      <c r="Z1128" s="5">
        <v>2400000</v>
      </c>
      <c r="AA1128" s="5">
        <v>0</v>
      </c>
      <c r="AB1128" s="5">
        <v>0</v>
      </c>
    </row>
    <row r="1129" spans="1:28" ht="30" customHeight="1" x14ac:dyDescent="0.55000000000000004">
      <c r="A1129" s="48" t="s">
        <v>27</v>
      </c>
      <c r="B1129" s="2">
        <v>2024</v>
      </c>
      <c r="C1129" s="1" t="s">
        <v>28</v>
      </c>
      <c r="D1129" s="1" t="s">
        <v>1486</v>
      </c>
      <c r="E1129" s="1" t="s">
        <v>1487</v>
      </c>
      <c r="F1129" s="1" t="s">
        <v>390</v>
      </c>
      <c r="G1129" s="1" t="s">
        <v>391</v>
      </c>
      <c r="H1129" s="1" t="s">
        <v>148</v>
      </c>
      <c r="I1129" s="1" t="s">
        <v>149</v>
      </c>
      <c r="J1129" s="1" t="s">
        <v>41</v>
      </c>
      <c r="K1129" s="1" t="s">
        <v>42</v>
      </c>
      <c r="L1129" s="1" t="s">
        <v>43</v>
      </c>
      <c r="M1129" s="1" t="s">
        <v>38</v>
      </c>
      <c r="N1129" s="5">
        <v>136500000</v>
      </c>
      <c r="O1129" s="5"/>
      <c r="P1129" s="5"/>
      <c r="Q1129" s="5">
        <v>0</v>
      </c>
      <c r="R1129" s="5">
        <v>0</v>
      </c>
      <c r="S1129" s="5">
        <v>136500000</v>
      </c>
      <c r="T1129" s="5">
        <v>0</v>
      </c>
      <c r="U1129" s="5">
        <v>136500000</v>
      </c>
      <c r="V1129" s="5"/>
      <c r="W1129" s="5">
        <f t="shared" si="18"/>
        <v>0</v>
      </c>
      <c r="X1129" s="5">
        <v>0</v>
      </c>
      <c r="Y1129" s="5">
        <v>0</v>
      </c>
      <c r="Z1129" s="5">
        <v>0</v>
      </c>
      <c r="AA1129" s="5">
        <v>0</v>
      </c>
      <c r="AB1129" s="5">
        <v>0</v>
      </c>
    </row>
    <row r="1130" spans="1:28" ht="30" customHeight="1" x14ac:dyDescent="0.55000000000000004">
      <c r="A1130" s="48" t="s">
        <v>27</v>
      </c>
      <c r="B1130" s="2">
        <v>2024</v>
      </c>
      <c r="C1130" s="1" t="s">
        <v>28</v>
      </c>
      <c r="D1130" s="1" t="s">
        <v>1486</v>
      </c>
      <c r="E1130" s="1" t="s">
        <v>1487</v>
      </c>
      <c r="F1130" s="1" t="s">
        <v>390</v>
      </c>
      <c r="G1130" s="1" t="s">
        <v>391</v>
      </c>
      <c r="H1130" s="1" t="s">
        <v>152</v>
      </c>
      <c r="I1130" s="1" t="s">
        <v>153</v>
      </c>
      <c r="J1130" s="1" t="s">
        <v>41</v>
      </c>
      <c r="K1130" s="1" t="s">
        <v>42</v>
      </c>
      <c r="L1130" s="1" t="s">
        <v>43</v>
      </c>
      <c r="M1130" s="1" t="s">
        <v>38</v>
      </c>
      <c r="N1130" s="5">
        <v>1257580662</v>
      </c>
      <c r="O1130" s="5"/>
      <c r="P1130" s="5"/>
      <c r="Q1130" s="5">
        <v>0</v>
      </c>
      <c r="R1130" s="5">
        <v>0</v>
      </c>
      <c r="S1130" s="5">
        <v>1257580662</v>
      </c>
      <c r="T1130" s="5">
        <v>97346274</v>
      </c>
      <c r="U1130" s="5">
        <v>1160234388</v>
      </c>
      <c r="V1130" s="5">
        <v>0</v>
      </c>
      <c r="W1130" s="5">
        <f t="shared" si="18"/>
        <v>97346274</v>
      </c>
      <c r="X1130" s="5">
        <v>0</v>
      </c>
      <c r="Y1130" s="5">
        <v>0</v>
      </c>
      <c r="Z1130" s="5">
        <v>0</v>
      </c>
      <c r="AA1130" s="5">
        <v>0</v>
      </c>
      <c r="AB1130" s="5">
        <v>0</v>
      </c>
    </row>
    <row r="1131" spans="1:28" ht="30" customHeight="1" x14ac:dyDescent="0.55000000000000004">
      <c r="A1131" s="48" t="s">
        <v>27</v>
      </c>
      <c r="B1131" s="2">
        <v>2024</v>
      </c>
      <c r="C1131" s="1" t="s">
        <v>28</v>
      </c>
      <c r="D1131" s="1" t="s">
        <v>1486</v>
      </c>
      <c r="E1131" s="1" t="s">
        <v>1487</v>
      </c>
      <c r="F1131" s="1" t="s">
        <v>392</v>
      </c>
      <c r="G1131" s="1" t="s">
        <v>393</v>
      </c>
      <c r="H1131" s="1" t="s">
        <v>152</v>
      </c>
      <c r="I1131" s="1" t="s">
        <v>153</v>
      </c>
      <c r="J1131" s="1" t="s">
        <v>41</v>
      </c>
      <c r="K1131" s="1" t="s">
        <v>42</v>
      </c>
      <c r="L1131" s="1" t="s">
        <v>43</v>
      </c>
      <c r="M1131" s="1" t="s">
        <v>38</v>
      </c>
      <c r="N1131" s="5">
        <v>170621000</v>
      </c>
      <c r="O1131" s="5"/>
      <c r="P1131" s="5"/>
      <c r="Q1131" s="5">
        <v>0</v>
      </c>
      <c r="R1131" s="5">
        <v>0</v>
      </c>
      <c r="S1131" s="5">
        <v>170621000</v>
      </c>
      <c r="T1131" s="5">
        <v>170621000</v>
      </c>
      <c r="U1131" s="5">
        <v>0</v>
      </c>
      <c r="V1131" s="5">
        <v>0</v>
      </c>
      <c r="W1131" s="5">
        <f t="shared" si="18"/>
        <v>170621000</v>
      </c>
      <c r="X1131" s="5">
        <v>0</v>
      </c>
      <c r="Y1131" s="5">
        <v>0</v>
      </c>
      <c r="Z1131" s="5">
        <v>0</v>
      </c>
      <c r="AA1131" s="5">
        <v>0</v>
      </c>
      <c r="AB1131" s="5">
        <v>0</v>
      </c>
    </row>
    <row r="1132" spans="1:28" ht="30" customHeight="1" x14ac:dyDescent="0.55000000000000004">
      <c r="A1132" s="48" t="s">
        <v>27</v>
      </c>
      <c r="B1132" s="2">
        <v>2024</v>
      </c>
      <c r="C1132" s="1" t="s">
        <v>28</v>
      </c>
      <c r="D1132" s="1" t="s">
        <v>1486</v>
      </c>
      <c r="E1132" s="1" t="s">
        <v>1487</v>
      </c>
      <c r="F1132" s="1" t="s">
        <v>394</v>
      </c>
      <c r="G1132" s="1" t="s">
        <v>395</v>
      </c>
      <c r="H1132" s="1" t="s">
        <v>190</v>
      </c>
      <c r="I1132" s="1" t="s">
        <v>191</v>
      </c>
      <c r="J1132" s="1" t="s">
        <v>35</v>
      </c>
      <c r="K1132" s="1" t="s">
        <v>36</v>
      </c>
      <c r="L1132" s="1" t="s">
        <v>37</v>
      </c>
      <c r="M1132" s="1" t="s">
        <v>38</v>
      </c>
      <c r="N1132" s="5">
        <v>131184460</v>
      </c>
      <c r="O1132" s="5"/>
      <c r="P1132" s="5"/>
      <c r="Q1132" s="5">
        <v>0</v>
      </c>
      <c r="R1132" s="5">
        <v>0</v>
      </c>
      <c r="S1132" s="5">
        <v>131184460</v>
      </c>
      <c r="T1132" s="5">
        <v>131184460</v>
      </c>
      <c r="U1132" s="5">
        <v>0</v>
      </c>
      <c r="V1132" s="5">
        <v>0</v>
      </c>
      <c r="W1132" s="5">
        <f t="shared" si="18"/>
        <v>131184460</v>
      </c>
      <c r="X1132" s="5">
        <v>0</v>
      </c>
      <c r="Y1132" s="5">
        <v>0</v>
      </c>
      <c r="Z1132" s="5">
        <v>0</v>
      </c>
      <c r="AA1132" s="5">
        <v>0</v>
      </c>
      <c r="AB1132" s="5">
        <v>0</v>
      </c>
    </row>
    <row r="1133" spans="1:28" ht="30" customHeight="1" x14ac:dyDescent="0.55000000000000004">
      <c r="A1133" s="48" t="s">
        <v>27</v>
      </c>
      <c r="B1133" s="2">
        <v>2024</v>
      </c>
      <c r="C1133" s="1" t="s">
        <v>28</v>
      </c>
      <c r="D1133" s="1" t="s">
        <v>1486</v>
      </c>
      <c r="E1133" s="1" t="s">
        <v>1487</v>
      </c>
      <c r="F1133" s="1" t="s">
        <v>1488</v>
      </c>
      <c r="G1133" s="1" t="s">
        <v>831</v>
      </c>
      <c r="H1133" s="1" t="s">
        <v>316</v>
      </c>
      <c r="I1133" s="1" t="s">
        <v>317</v>
      </c>
      <c r="J1133" s="1" t="s">
        <v>35</v>
      </c>
      <c r="K1133" s="1" t="s">
        <v>36</v>
      </c>
      <c r="L1133" s="1" t="s">
        <v>37</v>
      </c>
      <c r="M1133" s="1" t="s">
        <v>38</v>
      </c>
      <c r="N1133" s="5">
        <v>177327096</v>
      </c>
      <c r="O1133" s="5"/>
      <c r="P1133" s="5"/>
      <c r="Q1133" s="5">
        <v>0</v>
      </c>
      <c r="R1133" s="5">
        <v>0</v>
      </c>
      <c r="S1133" s="5">
        <v>177327096</v>
      </c>
      <c r="T1133" s="5">
        <v>177327096</v>
      </c>
      <c r="U1133" s="5">
        <v>0</v>
      </c>
      <c r="V1133" s="5">
        <v>0</v>
      </c>
      <c r="W1133" s="5">
        <f t="shared" si="18"/>
        <v>177327096</v>
      </c>
      <c r="X1133" s="5">
        <v>0</v>
      </c>
      <c r="Y1133" s="5">
        <v>0</v>
      </c>
      <c r="Z1133" s="5">
        <v>0</v>
      </c>
      <c r="AA1133" s="5">
        <v>0</v>
      </c>
      <c r="AB1133" s="5">
        <v>0</v>
      </c>
    </row>
    <row r="1134" spans="1:28" ht="30" customHeight="1" x14ac:dyDescent="0.55000000000000004">
      <c r="A1134" s="48" t="s">
        <v>27</v>
      </c>
      <c r="B1134" s="2">
        <v>2024</v>
      </c>
      <c r="C1134" s="1" t="s">
        <v>28</v>
      </c>
      <c r="D1134" s="1" t="s">
        <v>1486</v>
      </c>
      <c r="E1134" s="1" t="s">
        <v>1487</v>
      </c>
      <c r="F1134" s="1" t="s">
        <v>396</v>
      </c>
      <c r="G1134" s="1" t="s">
        <v>1489</v>
      </c>
      <c r="H1134" s="1" t="s">
        <v>284</v>
      </c>
      <c r="I1134" s="1" t="s">
        <v>285</v>
      </c>
      <c r="J1134" s="1" t="s">
        <v>41</v>
      </c>
      <c r="K1134" s="1" t="s">
        <v>42</v>
      </c>
      <c r="L1134" s="1" t="s">
        <v>43</v>
      </c>
      <c r="M1134" s="1" t="s">
        <v>38</v>
      </c>
      <c r="N1134" s="5">
        <v>14657000</v>
      </c>
      <c r="O1134" s="5"/>
      <c r="P1134" s="5"/>
      <c r="Q1134" s="5">
        <v>0</v>
      </c>
      <c r="R1134" s="5">
        <v>0</v>
      </c>
      <c r="S1134" s="5">
        <v>14657000</v>
      </c>
      <c r="T1134" s="5">
        <v>14657000</v>
      </c>
      <c r="U1134" s="5">
        <v>0</v>
      </c>
      <c r="V1134" s="5">
        <v>0</v>
      </c>
      <c r="W1134" s="5">
        <f t="shared" si="18"/>
        <v>14657000</v>
      </c>
      <c r="X1134" s="5">
        <v>0</v>
      </c>
      <c r="Y1134" s="5">
        <v>0</v>
      </c>
      <c r="Z1134" s="5">
        <v>0</v>
      </c>
      <c r="AA1134" s="5">
        <v>0</v>
      </c>
      <c r="AB1134" s="5">
        <v>0</v>
      </c>
    </row>
    <row r="1135" spans="1:28" ht="30" customHeight="1" x14ac:dyDescent="0.55000000000000004">
      <c r="A1135" s="48" t="s">
        <v>27</v>
      </c>
      <c r="B1135" s="2">
        <v>2024</v>
      </c>
      <c r="C1135" s="1" t="s">
        <v>28</v>
      </c>
      <c r="D1135" s="1" t="s">
        <v>1490</v>
      </c>
      <c r="E1135" s="1" t="s">
        <v>1491</v>
      </c>
      <c r="F1135" s="1" t="s">
        <v>1492</v>
      </c>
      <c r="G1135" s="1" t="s">
        <v>1493</v>
      </c>
      <c r="H1135" s="1" t="s">
        <v>152</v>
      </c>
      <c r="I1135" s="1" t="s">
        <v>153</v>
      </c>
      <c r="J1135" s="1" t="s">
        <v>41</v>
      </c>
      <c r="K1135" s="1" t="s">
        <v>42</v>
      </c>
      <c r="L1135" s="1" t="s">
        <v>43</v>
      </c>
      <c r="M1135" s="1" t="s">
        <v>38</v>
      </c>
      <c r="N1135" s="5">
        <v>39816905</v>
      </c>
      <c r="O1135" s="5"/>
      <c r="P1135" s="5"/>
      <c r="Q1135" s="5">
        <v>0</v>
      </c>
      <c r="R1135" s="5">
        <v>0</v>
      </c>
      <c r="S1135" s="5">
        <v>39816905</v>
      </c>
      <c r="T1135" s="5">
        <v>0</v>
      </c>
      <c r="U1135" s="5">
        <v>39816905</v>
      </c>
      <c r="V1135" s="5"/>
      <c r="W1135" s="5">
        <f t="shared" si="18"/>
        <v>0</v>
      </c>
      <c r="X1135" s="5">
        <v>0</v>
      </c>
      <c r="Y1135" s="5">
        <v>0</v>
      </c>
      <c r="Z1135" s="5">
        <v>0</v>
      </c>
      <c r="AA1135" s="5">
        <v>0</v>
      </c>
      <c r="AB1135" s="5">
        <v>0</v>
      </c>
    </row>
    <row r="1136" spans="1:28" ht="30" customHeight="1" x14ac:dyDescent="0.55000000000000004">
      <c r="A1136" s="48" t="s">
        <v>27</v>
      </c>
      <c r="B1136" s="2">
        <v>2024</v>
      </c>
      <c r="C1136" s="1" t="s">
        <v>28</v>
      </c>
      <c r="D1136" s="1" t="s">
        <v>1490</v>
      </c>
      <c r="E1136" s="1" t="s">
        <v>1491</v>
      </c>
      <c r="F1136" s="1" t="s">
        <v>1494</v>
      </c>
      <c r="G1136" s="1" t="s">
        <v>1491</v>
      </c>
      <c r="H1136" s="1" t="s">
        <v>262</v>
      </c>
      <c r="I1136" s="1" t="s">
        <v>263</v>
      </c>
      <c r="J1136" s="1" t="s">
        <v>41</v>
      </c>
      <c r="K1136" s="1" t="s">
        <v>42</v>
      </c>
      <c r="L1136" s="1" t="s">
        <v>43</v>
      </c>
      <c r="M1136" s="1" t="s">
        <v>38</v>
      </c>
      <c r="N1136" s="5">
        <v>1439164000</v>
      </c>
      <c r="O1136" s="5"/>
      <c r="P1136" s="5"/>
      <c r="Q1136" s="5">
        <v>0</v>
      </c>
      <c r="R1136" s="5">
        <v>0</v>
      </c>
      <c r="S1136" s="5">
        <v>1439164000</v>
      </c>
      <c r="T1136" s="5">
        <v>1204199000</v>
      </c>
      <c r="U1136" s="5">
        <v>234965000</v>
      </c>
      <c r="V1136" s="5">
        <v>0</v>
      </c>
      <c r="W1136" s="5">
        <f t="shared" si="18"/>
        <v>1204199000</v>
      </c>
      <c r="X1136" s="5">
        <v>0</v>
      </c>
      <c r="Y1136" s="5">
        <v>0</v>
      </c>
      <c r="Z1136" s="5">
        <v>0</v>
      </c>
      <c r="AA1136" s="5">
        <v>0</v>
      </c>
      <c r="AB1136" s="5">
        <v>0</v>
      </c>
    </row>
    <row r="1137" spans="1:28" ht="30" customHeight="1" x14ac:dyDescent="0.55000000000000004">
      <c r="A1137" s="48" t="s">
        <v>27</v>
      </c>
      <c r="B1137" s="2">
        <v>2024</v>
      </c>
      <c r="C1137" s="1" t="s">
        <v>28</v>
      </c>
      <c r="D1137" s="1" t="s">
        <v>1490</v>
      </c>
      <c r="E1137" s="1" t="s">
        <v>1491</v>
      </c>
      <c r="F1137" s="1" t="s">
        <v>1494</v>
      </c>
      <c r="G1137" s="1" t="s">
        <v>1491</v>
      </c>
      <c r="H1137" s="1" t="s">
        <v>264</v>
      </c>
      <c r="I1137" s="1" t="s">
        <v>265</v>
      </c>
      <c r="J1137" s="1" t="s">
        <v>41</v>
      </c>
      <c r="K1137" s="1" t="s">
        <v>42</v>
      </c>
      <c r="L1137" s="1" t="s">
        <v>43</v>
      </c>
      <c r="M1137" s="1" t="s">
        <v>38</v>
      </c>
      <c r="N1137" s="5">
        <v>296004000</v>
      </c>
      <c r="O1137" s="5"/>
      <c r="P1137" s="5"/>
      <c r="Q1137" s="5">
        <v>0</v>
      </c>
      <c r="R1137" s="5">
        <v>0</v>
      </c>
      <c r="S1137" s="5">
        <v>296004000</v>
      </c>
      <c r="T1137" s="5">
        <v>296004000</v>
      </c>
      <c r="U1137" s="5">
        <v>0</v>
      </c>
      <c r="V1137" s="5">
        <v>233768660</v>
      </c>
      <c r="W1137" s="5">
        <f t="shared" si="18"/>
        <v>62235340</v>
      </c>
      <c r="X1137" s="5">
        <v>0</v>
      </c>
      <c r="Y1137" s="5">
        <v>0</v>
      </c>
      <c r="Z1137" s="5">
        <v>0</v>
      </c>
      <c r="AA1137" s="5">
        <v>0</v>
      </c>
      <c r="AB1137" s="5">
        <v>0</v>
      </c>
    </row>
    <row r="1138" spans="1:28" ht="30" customHeight="1" x14ac:dyDescent="0.55000000000000004">
      <c r="A1138" s="48" t="s">
        <v>27</v>
      </c>
      <c r="B1138" s="2">
        <v>2024</v>
      </c>
      <c r="C1138" s="1" t="s">
        <v>28</v>
      </c>
      <c r="D1138" s="1" t="s">
        <v>1490</v>
      </c>
      <c r="E1138" s="1" t="s">
        <v>1491</v>
      </c>
      <c r="F1138" s="1" t="s">
        <v>1494</v>
      </c>
      <c r="G1138" s="1" t="s">
        <v>1491</v>
      </c>
      <c r="H1138" s="1" t="s">
        <v>152</v>
      </c>
      <c r="I1138" s="1" t="s">
        <v>153</v>
      </c>
      <c r="J1138" s="1" t="s">
        <v>41</v>
      </c>
      <c r="K1138" s="1" t="s">
        <v>42</v>
      </c>
      <c r="L1138" s="1" t="s">
        <v>43</v>
      </c>
      <c r="M1138" s="1" t="s">
        <v>38</v>
      </c>
      <c r="N1138" s="5">
        <v>2132144605</v>
      </c>
      <c r="O1138" s="5">
        <v>49500000</v>
      </c>
      <c r="P1138" s="5">
        <v>0</v>
      </c>
      <c r="Q1138" s="5">
        <v>0</v>
      </c>
      <c r="R1138" s="5">
        <v>0</v>
      </c>
      <c r="S1138" s="5">
        <v>2181644605</v>
      </c>
      <c r="T1138" s="5">
        <v>2042403520</v>
      </c>
      <c r="U1138" s="5">
        <v>139241085</v>
      </c>
      <c r="V1138" s="5">
        <v>1007388755</v>
      </c>
      <c r="W1138" s="5">
        <f t="shared" si="18"/>
        <v>1035014765</v>
      </c>
      <c r="X1138" s="5">
        <v>33900205</v>
      </c>
      <c r="Y1138" s="5">
        <v>33900205</v>
      </c>
      <c r="Z1138" s="5">
        <v>33900205</v>
      </c>
      <c r="AA1138" s="5">
        <v>0</v>
      </c>
      <c r="AB1138" s="5">
        <v>0</v>
      </c>
    </row>
    <row r="1139" spans="1:28" ht="30" customHeight="1" x14ac:dyDescent="0.55000000000000004">
      <c r="A1139" s="48" t="s">
        <v>27</v>
      </c>
      <c r="B1139" s="2">
        <v>2024</v>
      </c>
      <c r="C1139" s="1" t="s">
        <v>28</v>
      </c>
      <c r="D1139" s="1" t="s">
        <v>1490</v>
      </c>
      <c r="E1139" s="1" t="s">
        <v>1491</v>
      </c>
      <c r="F1139" s="1" t="s">
        <v>1494</v>
      </c>
      <c r="G1139" s="1" t="s">
        <v>1491</v>
      </c>
      <c r="H1139" s="1" t="s">
        <v>152</v>
      </c>
      <c r="I1139" s="1" t="s">
        <v>153</v>
      </c>
      <c r="J1139" s="1" t="s">
        <v>35</v>
      </c>
      <c r="K1139" s="1" t="s">
        <v>36</v>
      </c>
      <c r="L1139" s="1" t="s">
        <v>37</v>
      </c>
      <c r="M1139" s="1" t="s">
        <v>38</v>
      </c>
      <c r="N1139" s="5">
        <v>67646426</v>
      </c>
      <c r="O1139" s="5"/>
      <c r="P1139" s="5"/>
      <c r="Q1139" s="5">
        <v>0</v>
      </c>
      <c r="R1139" s="5">
        <v>0</v>
      </c>
      <c r="S1139" s="5">
        <v>67646426</v>
      </c>
      <c r="T1139" s="5">
        <v>67646426</v>
      </c>
      <c r="U1139" s="5">
        <v>0</v>
      </c>
      <c r="V1139" s="5">
        <v>0</v>
      </c>
      <c r="W1139" s="5">
        <f t="shared" si="18"/>
        <v>67646426</v>
      </c>
      <c r="X1139" s="5">
        <v>0</v>
      </c>
      <c r="Y1139" s="5">
        <v>0</v>
      </c>
      <c r="Z1139" s="5">
        <v>0</v>
      </c>
      <c r="AA1139" s="5">
        <v>0</v>
      </c>
      <c r="AB1139" s="5">
        <v>0</v>
      </c>
    </row>
    <row r="1140" spans="1:28" ht="30" customHeight="1" x14ac:dyDescent="0.55000000000000004">
      <c r="A1140" s="48" t="s">
        <v>27</v>
      </c>
      <c r="B1140" s="2">
        <v>2024</v>
      </c>
      <c r="C1140" s="1" t="s">
        <v>28</v>
      </c>
      <c r="D1140" s="1" t="s">
        <v>1490</v>
      </c>
      <c r="E1140" s="1" t="s">
        <v>1491</v>
      </c>
      <c r="F1140" s="1" t="s">
        <v>1494</v>
      </c>
      <c r="G1140" s="1" t="s">
        <v>1491</v>
      </c>
      <c r="H1140" s="1" t="s">
        <v>200</v>
      </c>
      <c r="I1140" s="1" t="s">
        <v>201</v>
      </c>
      <c r="J1140" s="1" t="s">
        <v>35</v>
      </c>
      <c r="K1140" s="1" t="s">
        <v>150</v>
      </c>
      <c r="L1140" s="1" t="s">
        <v>151</v>
      </c>
      <c r="M1140" s="1" t="s">
        <v>38</v>
      </c>
      <c r="N1140" s="5">
        <v>37927000</v>
      </c>
      <c r="O1140" s="5"/>
      <c r="P1140" s="5"/>
      <c r="Q1140" s="5">
        <v>0</v>
      </c>
      <c r="R1140" s="5">
        <v>0</v>
      </c>
      <c r="S1140" s="5">
        <v>37927000</v>
      </c>
      <c r="T1140" s="5">
        <v>37927000</v>
      </c>
      <c r="U1140" s="5">
        <v>0</v>
      </c>
      <c r="V1140" s="5">
        <v>0</v>
      </c>
      <c r="W1140" s="5">
        <f t="shared" si="18"/>
        <v>37927000</v>
      </c>
      <c r="X1140" s="5">
        <v>0</v>
      </c>
      <c r="Y1140" s="5">
        <v>0</v>
      </c>
      <c r="Z1140" s="5">
        <v>0</v>
      </c>
      <c r="AA1140" s="5">
        <v>0</v>
      </c>
      <c r="AB1140" s="5">
        <v>0</v>
      </c>
    </row>
    <row r="1141" spans="1:28" ht="30" customHeight="1" x14ac:dyDescent="0.55000000000000004">
      <c r="A1141" s="48" t="s">
        <v>27</v>
      </c>
      <c r="B1141" s="2">
        <v>2024</v>
      </c>
      <c r="C1141" s="1" t="s">
        <v>28</v>
      </c>
      <c r="D1141" s="1" t="s">
        <v>1490</v>
      </c>
      <c r="E1141" s="1" t="s">
        <v>1491</v>
      </c>
      <c r="F1141" s="1" t="s">
        <v>1495</v>
      </c>
      <c r="G1141" s="1" t="s">
        <v>1496</v>
      </c>
      <c r="H1141" s="1" t="s">
        <v>152</v>
      </c>
      <c r="I1141" s="1" t="s">
        <v>153</v>
      </c>
      <c r="J1141" s="1" t="s">
        <v>41</v>
      </c>
      <c r="K1141" s="1" t="s">
        <v>42</v>
      </c>
      <c r="L1141" s="1" t="s">
        <v>43</v>
      </c>
      <c r="M1141" s="1" t="s">
        <v>38</v>
      </c>
      <c r="N1141" s="5">
        <v>222850470</v>
      </c>
      <c r="O1141" s="5"/>
      <c r="P1141" s="5"/>
      <c r="Q1141" s="5">
        <v>0</v>
      </c>
      <c r="R1141" s="5">
        <v>0</v>
      </c>
      <c r="S1141" s="5">
        <v>222850470</v>
      </c>
      <c r="T1141" s="5">
        <v>87159699</v>
      </c>
      <c r="U1141" s="5">
        <v>135690771</v>
      </c>
      <c r="V1141" s="5">
        <v>52008511</v>
      </c>
      <c r="W1141" s="5">
        <f t="shared" si="18"/>
        <v>35151188</v>
      </c>
      <c r="X1141" s="5">
        <v>2116625</v>
      </c>
      <c r="Y1141" s="5">
        <v>2116625</v>
      </c>
      <c r="Z1141" s="5">
        <v>2116625</v>
      </c>
      <c r="AA1141" s="5">
        <v>0</v>
      </c>
      <c r="AB1141" s="5">
        <v>0</v>
      </c>
    </row>
    <row r="1142" spans="1:28" ht="30" customHeight="1" x14ac:dyDescent="0.55000000000000004">
      <c r="A1142" s="48" t="s">
        <v>27</v>
      </c>
      <c r="B1142" s="2">
        <v>2024</v>
      </c>
      <c r="C1142" s="1" t="s">
        <v>28</v>
      </c>
      <c r="D1142" s="1" t="s">
        <v>1490</v>
      </c>
      <c r="E1142" s="1" t="s">
        <v>1491</v>
      </c>
      <c r="F1142" s="1" t="s">
        <v>1495</v>
      </c>
      <c r="G1142" s="1" t="s">
        <v>1496</v>
      </c>
      <c r="H1142" s="1" t="s">
        <v>152</v>
      </c>
      <c r="I1142" s="1" t="s">
        <v>153</v>
      </c>
      <c r="J1142" s="1" t="s">
        <v>35</v>
      </c>
      <c r="K1142" s="1" t="s">
        <v>150</v>
      </c>
      <c r="L1142" s="1" t="s">
        <v>151</v>
      </c>
      <c r="M1142" s="1" t="s">
        <v>38</v>
      </c>
      <c r="N1142" s="5">
        <v>2795283108</v>
      </c>
      <c r="O1142" s="5"/>
      <c r="P1142" s="5"/>
      <c r="Q1142" s="5">
        <v>0</v>
      </c>
      <c r="R1142" s="5">
        <v>0</v>
      </c>
      <c r="S1142" s="5">
        <v>2795283108</v>
      </c>
      <c r="T1142" s="5">
        <v>2795283108</v>
      </c>
      <c r="U1142" s="5">
        <v>0</v>
      </c>
      <c r="V1142" s="5">
        <v>0</v>
      </c>
      <c r="W1142" s="5">
        <f t="shared" si="18"/>
        <v>2795283108</v>
      </c>
      <c r="X1142" s="5">
        <v>0</v>
      </c>
      <c r="Y1142" s="5">
        <v>0</v>
      </c>
      <c r="Z1142" s="5">
        <v>0</v>
      </c>
      <c r="AA1142" s="5">
        <v>0</v>
      </c>
      <c r="AB1142" s="5">
        <v>0</v>
      </c>
    </row>
    <row r="1143" spans="1:28" ht="30" customHeight="1" x14ac:dyDescent="0.55000000000000004">
      <c r="A1143" s="48" t="s">
        <v>27</v>
      </c>
      <c r="B1143" s="2">
        <v>2024</v>
      </c>
      <c r="C1143" s="1" t="s">
        <v>28</v>
      </c>
      <c r="D1143" s="1" t="s">
        <v>1490</v>
      </c>
      <c r="E1143" s="1" t="s">
        <v>1491</v>
      </c>
      <c r="F1143" s="1" t="s">
        <v>1497</v>
      </c>
      <c r="G1143" s="1" t="s">
        <v>1498</v>
      </c>
      <c r="H1143" s="1" t="s">
        <v>148</v>
      </c>
      <c r="I1143" s="1" t="s">
        <v>149</v>
      </c>
      <c r="J1143" s="1" t="s">
        <v>35</v>
      </c>
      <c r="K1143" s="1" t="s">
        <v>170</v>
      </c>
      <c r="L1143" s="1" t="s">
        <v>171</v>
      </c>
      <c r="M1143" s="1" t="s">
        <v>38</v>
      </c>
      <c r="N1143" s="5">
        <v>763907328</v>
      </c>
      <c r="O1143" s="5"/>
      <c r="P1143" s="5"/>
      <c r="Q1143" s="5">
        <v>0</v>
      </c>
      <c r="R1143" s="5">
        <v>0</v>
      </c>
      <c r="S1143" s="5">
        <v>763907328</v>
      </c>
      <c r="T1143" s="5">
        <v>0</v>
      </c>
      <c r="U1143" s="5">
        <v>763907328</v>
      </c>
      <c r="V1143" s="5"/>
      <c r="W1143" s="5">
        <f t="shared" si="18"/>
        <v>0</v>
      </c>
      <c r="X1143" s="5">
        <v>0</v>
      </c>
      <c r="Y1143" s="5">
        <v>0</v>
      </c>
      <c r="Z1143" s="5">
        <v>0</v>
      </c>
      <c r="AA1143" s="5">
        <v>0</v>
      </c>
      <c r="AB1143" s="5">
        <v>0</v>
      </c>
    </row>
    <row r="1144" spans="1:28" ht="30" customHeight="1" x14ac:dyDescent="0.55000000000000004">
      <c r="A1144" s="48" t="s">
        <v>27</v>
      </c>
      <c r="B1144" s="2">
        <v>2024</v>
      </c>
      <c r="C1144" s="1" t="s">
        <v>28</v>
      </c>
      <c r="D1144" s="1" t="s">
        <v>1490</v>
      </c>
      <c r="E1144" s="1" t="s">
        <v>1491</v>
      </c>
      <c r="F1144" s="1" t="s">
        <v>1497</v>
      </c>
      <c r="G1144" s="1" t="s">
        <v>1498</v>
      </c>
      <c r="H1144" s="1" t="s">
        <v>152</v>
      </c>
      <c r="I1144" s="1" t="s">
        <v>153</v>
      </c>
      <c r="J1144" s="1" t="s">
        <v>35</v>
      </c>
      <c r="K1144" s="1" t="s">
        <v>170</v>
      </c>
      <c r="L1144" s="1" t="s">
        <v>171</v>
      </c>
      <c r="M1144" s="1" t="s">
        <v>38</v>
      </c>
      <c r="N1144" s="5">
        <v>151618119</v>
      </c>
      <c r="O1144" s="5"/>
      <c r="P1144" s="5"/>
      <c r="Q1144" s="5">
        <v>0</v>
      </c>
      <c r="R1144" s="5">
        <v>0</v>
      </c>
      <c r="S1144" s="5">
        <v>151618119</v>
      </c>
      <c r="T1144" s="5">
        <v>19234463</v>
      </c>
      <c r="U1144" s="5">
        <v>132383656</v>
      </c>
      <c r="V1144" s="5">
        <v>0</v>
      </c>
      <c r="W1144" s="5">
        <f t="shared" si="18"/>
        <v>19234463</v>
      </c>
      <c r="X1144" s="5">
        <v>0</v>
      </c>
      <c r="Y1144" s="5">
        <v>0</v>
      </c>
      <c r="Z1144" s="5">
        <v>0</v>
      </c>
      <c r="AA1144" s="5">
        <v>0</v>
      </c>
      <c r="AB1144" s="5">
        <v>0</v>
      </c>
    </row>
    <row r="1145" spans="1:28" ht="30" customHeight="1" x14ac:dyDescent="0.55000000000000004">
      <c r="A1145" s="48" t="s">
        <v>27</v>
      </c>
      <c r="B1145" s="2">
        <v>2024</v>
      </c>
      <c r="C1145" s="1" t="s">
        <v>28</v>
      </c>
      <c r="D1145" s="1" t="s">
        <v>1490</v>
      </c>
      <c r="E1145" s="1" t="s">
        <v>1491</v>
      </c>
      <c r="F1145" s="1" t="s">
        <v>1499</v>
      </c>
      <c r="G1145" s="1" t="s">
        <v>1500</v>
      </c>
      <c r="H1145" s="1" t="s">
        <v>244</v>
      </c>
      <c r="I1145" s="1" t="s">
        <v>245</v>
      </c>
      <c r="J1145" s="1" t="s">
        <v>41</v>
      </c>
      <c r="K1145" s="1" t="s">
        <v>42</v>
      </c>
      <c r="L1145" s="1" t="s">
        <v>43</v>
      </c>
      <c r="M1145" s="1" t="s">
        <v>38</v>
      </c>
      <c r="N1145" s="5">
        <v>475000000</v>
      </c>
      <c r="O1145" s="5"/>
      <c r="P1145" s="5"/>
      <c r="Q1145" s="5">
        <v>0</v>
      </c>
      <c r="R1145" s="5">
        <v>0</v>
      </c>
      <c r="S1145" s="5">
        <v>475000000</v>
      </c>
      <c r="T1145" s="5">
        <v>0</v>
      </c>
      <c r="U1145" s="5">
        <v>475000000</v>
      </c>
      <c r="V1145" s="5"/>
      <c r="W1145" s="5">
        <f t="shared" si="18"/>
        <v>0</v>
      </c>
      <c r="X1145" s="5">
        <v>0</v>
      </c>
      <c r="Y1145" s="5">
        <v>0</v>
      </c>
      <c r="Z1145" s="5">
        <v>0</v>
      </c>
      <c r="AA1145" s="5">
        <v>0</v>
      </c>
      <c r="AB1145" s="5">
        <v>0</v>
      </c>
    </row>
    <row r="1146" spans="1:28" ht="30" customHeight="1" x14ac:dyDescent="0.55000000000000004">
      <c r="A1146" s="48" t="s">
        <v>27</v>
      </c>
      <c r="B1146" s="2">
        <v>2024</v>
      </c>
      <c r="C1146" s="1" t="s">
        <v>28</v>
      </c>
      <c r="D1146" s="1" t="s">
        <v>1490</v>
      </c>
      <c r="E1146" s="1" t="s">
        <v>1491</v>
      </c>
      <c r="F1146" s="1" t="s">
        <v>1499</v>
      </c>
      <c r="G1146" s="1" t="s">
        <v>1500</v>
      </c>
      <c r="H1146" s="1" t="s">
        <v>246</v>
      </c>
      <c r="I1146" s="1" t="s">
        <v>247</v>
      </c>
      <c r="J1146" s="1" t="s">
        <v>41</v>
      </c>
      <c r="K1146" s="1" t="s">
        <v>42</v>
      </c>
      <c r="L1146" s="1" t="s">
        <v>43</v>
      </c>
      <c r="M1146" s="1" t="s">
        <v>38</v>
      </c>
      <c r="N1146" s="5">
        <v>247752095</v>
      </c>
      <c r="O1146" s="5"/>
      <c r="P1146" s="5"/>
      <c r="Q1146" s="5">
        <v>0</v>
      </c>
      <c r="R1146" s="5">
        <v>0</v>
      </c>
      <c r="S1146" s="5">
        <v>247752095</v>
      </c>
      <c r="T1146" s="5">
        <v>0</v>
      </c>
      <c r="U1146" s="5">
        <v>247752095</v>
      </c>
      <c r="V1146" s="5"/>
      <c r="W1146" s="5">
        <f t="shared" si="18"/>
        <v>0</v>
      </c>
      <c r="X1146" s="5">
        <v>0</v>
      </c>
      <c r="Y1146" s="5">
        <v>0</v>
      </c>
      <c r="Z1146" s="5">
        <v>0</v>
      </c>
      <c r="AA1146" s="5">
        <v>0</v>
      </c>
      <c r="AB1146" s="5">
        <v>0</v>
      </c>
    </row>
    <row r="1147" spans="1:28" ht="30" customHeight="1" x14ac:dyDescent="0.55000000000000004">
      <c r="A1147" s="48" t="s">
        <v>27</v>
      </c>
      <c r="B1147" s="2">
        <v>2024</v>
      </c>
      <c r="C1147" s="1" t="s">
        <v>28</v>
      </c>
      <c r="D1147" s="1" t="s">
        <v>1490</v>
      </c>
      <c r="E1147" s="1" t="s">
        <v>1491</v>
      </c>
      <c r="F1147" s="1" t="s">
        <v>1501</v>
      </c>
      <c r="G1147" s="1" t="s">
        <v>1502</v>
      </c>
      <c r="H1147" s="1" t="s">
        <v>60</v>
      </c>
      <c r="I1147" s="1" t="s">
        <v>61</v>
      </c>
      <c r="J1147" s="1" t="s">
        <v>41</v>
      </c>
      <c r="K1147" s="1" t="s">
        <v>42</v>
      </c>
      <c r="L1147" s="1" t="s">
        <v>43</v>
      </c>
      <c r="M1147" s="1" t="s">
        <v>38</v>
      </c>
      <c r="N1147" s="5">
        <v>73007954</v>
      </c>
      <c r="O1147" s="5"/>
      <c r="P1147" s="5"/>
      <c r="Q1147" s="5">
        <v>0</v>
      </c>
      <c r="R1147" s="5">
        <v>0</v>
      </c>
      <c r="S1147" s="5">
        <v>73007954</v>
      </c>
      <c r="T1147" s="5">
        <v>0</v>
      </c>
      <c r="U1147" s="5">
        <v>73007954</v>
      </c>
      <c r="V1147" s="5"/>
      <c r="W1147" s="5">
        <f t="shared" si="18"/>
        <v>0</v>
      </c>
      <c r="X1147" s="5">
        <v>0</v>
      </c>
      <c r="Y1147" s="5">
        <v>0</v>
      </c>
      <c r="Z1147" s="5">
        <v>0</v>
      </c>
      <c r="AA1147" s="5">
        <v>0</v>
      </c>
      <c r="AB1147" s="5">
        <v>0</v>
      </c>
    </row>
    <row r="1148" spans="1:28" ht="30" customHeight="1" x14ac:dyDescent="0.55000000000000004">
      <c r="A1148" s="48" t="s">
        <v>27</v>
      </c>
      <c r="B1148" s="2">
        <v>2024</v>
      </c>
      <c r="C1148" s="1" t="s">
        <v>28</v>
      </c>
      <c r="D1148" s="1" t="s">
        <v>1490</v>
      </c>
      <c r="E1148" s="1" t="s">
        <v>1491</v>
      </c>
      <c r="F1148" s="1" t="s">
        <v>1503</v>
      </c>
      <c r="G1148" s="1" t="s">
        <v>1504</v>
      </c>
      <c r="H1148" s="1" t="s">
        <v>340</v>
      </c>
      <c r="I1148" s="1" t="s">
        <v>341</v>
      </c>
      <c r="J1148" s="1" t="s">
        <v>41</v>
      </c>
      <c r="K1148" s="1" t="s">
        <v>42</v>
      </c>
      <c r="L1148" s="1" t="s">
        <v>43</v>
      </c>
      <c r="M1148" s="1" t="s">
        <v>38</v>
      </c>
      <c r="N1148" s="5">
        <v>155701000</v>
      </c>
      <c r="O1148" s="5"/>
      <c r="P1148" s="5"/>
      <c r="Q1148" s="5">
        <v>0</v>
      </c>
      <c r="R1148" s="5">
        <v>0</v>
      </c>
      <c r="S1148" s="5">
        <v>155701000</v>
      </c>
      <c r="T1148" s="5">
        <v>146100000</v>
      </c>
      <c r="U1148" s="5">
        <v>9601000</v>
      </c>
      <c r="V1148" s="5">
        <v>0</v>
      </c>
      <c r="W1148" s="5">
        <f t="shared" si="18"/>
        <v>146100000</v>
      </c>
      <c r="X1148" s="5">
        <v>0</v>
      </c>
      <c r="Y1148" s="5">
        <v>0</v>
      </c>
      <c r="Z1148" s="5">
        <v>0</v>
      </c>
      <c r="AA1148" s="5">
        <v>0</v>
      </c>
      <c r="AB1148" s="5">
        <v>0</v>
      </c>
    </row>
    <row r="1149" spans="1:28" ht="30" customHeight="1" x14ac:dyDescent="0.55000000000000004">
      <c r="A1149" s="48" t="s">
        <v>27</v>
      </c>
      <c r="B1149" s="2">
        <v>2024</v>
      </c>
      <c r="C1149" s="1" t="s">
        <v>28</v>
      </c>
      <c r="D1149" s="1" t="s">
        <v>1490</v>
      </c>
      <c r="E1149" s="1" t="s">
        <v>1491</v>
      </c>
      <c r="F1149" s="1" t="s">
        <v>1503</v>
      </c>
      <c r="G1149" s="1" t="s">
        <v>1504</v>
      </c>
      <c r="H1149" s="1" t="s">
        <v>214</v>
      </c>
      <c r="I1149" s="1" t="s">
        <v>215</v>
      </c>
      <c r="J1149" s="1" t="s">
        <v>41</v>
      </c>
      <c r="K1149" s="1" t="s">
        <v>42</v>
      </c>
      <c r="L1149" s="1" t="s">
        <v>43</v>
      </c>
      <c r="M1149" s="1" t="s">
        <v>38</v>
      </c>
      <c r="N1149" s="5">
        <v>94658000</v>
      </c>
      <c r="O1149" s="5"/>
      <c r="P1149" s="5"/>
      <c r="Q1149" s="5">
        <v>0</v>
      </c>
      <c r="R1149" s="5">
        <v>0</v>
      </c>
      <c r="S1149" s="5">
        <v>94658000</v>
      </c>
      <c r="T1149" s="5">
        <v>89300000</v>
      </c>
      <c r="U1149" s="5">
        <v>5358000</v>
      </c>
      <c r="V1149" s="5">
        <v>0</v>
      </c>
      <c r="W1149" s="5">
        <f t="shared" si="18"/>
        <v>89300000</v>
      </c>
      <c r="X1149" s="5">
        <v>0</v>
      </c>
      <c r="Y1149" s="5">
        <v>0</v>
      </c>
      <c r="Z1149" s="5">
        <v>0</v>
      </c>
      <c r="AA1149" s="5">
        <v>0</v>
      </c>
      <c r="AB1149" s="5">
        <v>0</v>
      </c>
    </row>
    <row r="1150" spans="1:28" ht="30" customHeight="1" x14ac:dyDescent="0.55000000000000004">
      <c r="A1150" s="48" t="s">
        <v>27</v>
      </c>
      <c r="B1150" s="2">
        <v>2024</v>
      </c>
      <c r="C1150" s="1" t="s">
        <v>28</v>
      </c>
      <c r="D1150" s="1" t="s">
        <v>1490</v>
      </c>
      <c r="E1150" s="1" t="s">
        <v>1491</v>
      </c>
      <c r="F1150" s="1" t="s">
        <v>1505</v>
      </c>
      <c r="G1150" s="1" t="s">
        <v>1506</v>
      </c>
      <c r="H1150" s="1" t="s">
        <v>152</v>
      </c>
      <c r="I1150" s="1" t="s">
        <v>153</v>
      </c>
      <c r="J1150" s="1" t="s">
        <v>35</v>
      </c>
      <c r="K1150" s="1" t="s">
        <v>150</v>
      </c>
      <c r="L1150" s="1" t="s">
        <v>151</v>
      </c>
      <c r="M1150" s="1" t="s">
        <v>38</v>
      </c>
      <c r="N1150" s="5">
        <v>35988000</v>
      </c>
      <c r="O1150" s="5"/>
      <c r="P1150" s="5"/>
      <c r="Q1150" s="5">
        <v>0</v>
      </c>
      <c r="R1150" s="5">
        <v>0</v>
      </c>
      <c r="S1150" s="5">
        <v>35988000</v>
      </c>
      <c r="T1150" s="5">
        <v>0</v>
      </c>
      <c r="U1150" s="5">
        <v>35988000</v>
      </c>
      <c r="V1150" s="5"/>
      <c r="W1150" s="5">
        <f t="shared" si="18"/>
        <v>0</v>
      </c>
      <c r="X1150" s="5">
        <v>0</v>
      </c>
      <c r="Y1150" s="5">
        <v>0</v>
      </c>
      <c r="Z1150" s="5">
        <v>0</v>
      </c>
      <c r="AA1150" s="5">
        <v>0</v>
      </c>
      <c r="AB1150" s="5">
        <v>0</v>
      </c>
    </row>
    <row r="1151" spans="1:28" ht="30" customHeight="1" x14ac:dyDescent="0.55000000000000004">
      <c r="A1151" s="48" t="s">
        <v>27</v>
      </c>
      <c r="B1151" s="2">
        <v>2024</v>
      </c>
      <c r="C1151" s="1" t="s">
        <v>28</v>
      </c>
      <c r="D1151" s="1" t="s">
        <v>1490</v>
      </c>
      <c r="E1151" s="1" t="s">
        <v>1491</v>
      </c>
      <c r="F1151" s="1" t="s">
        <v>1507</v>
      </c>
      <c r="G1151" s="1" t="s">
        <v>1508</v>
      </c>
      <c r="H1151" s="1" t="s">
        <v>278</v>
      </c>
      <c r="I1151" s="1" t="s">
        <v>279</v>
      </c>
      <c r="J1151" s="1" t="s">
        <v>41</v>
      </c>
      <c r="K1151" s="1" t="s">
        <v>42</v>
      </c>
      <c r="L1151" s="1" t="s">
        <v>43</v>
      </c>
      <c r="M1151" s="1" t="s">
        <v>38</v>
      </c>
      <c r="N1151" s="5">
        <v>1797408000</v>
      </c>
      <c r="O1151" s="5"/>
      <c r="P1151" s="5"/>
      <c r="Q1151" s="5">
        <v>0</v>
      </c>
      <c r="R1151" s="5">
        <v>0</v>
      </c>
      <c r="S1151" s="5">
        <v>1797408000</v>
      </c>
      <c r="T1151" s="5">
        <v>1682396000</v>
      </c>
      <c r="U1151" s="5">
        <v>115012000</v>
      </c>
      <c r="V1151" s="5">
        <v>117520000</v>
      </c>
      <c r="W1151" s="5">
        <f t="shared" si="18"/>
        <v>1564876000</v>
      </c>
      <c r="X1151" s="5">
        <v>0</v>
      </c>
      <c r="Y1151" s="5">
        <v>0</v>
      </c>
      <c r="Z1151" s="5">
        <v>0</v>
      </c>
      <c r="AA1151" s="5">
        <v>0</v>
      </c>
      <c r="AB1151" s="5">
        <v>0</v>
      </c>
    </row>
    <row r="1152" spans="1:28" ht="30" customHeight="1" x14ac:dyDescent="0.55000000000000004">
      <c r="A1152" s="48" t="s">
        <v>27</v>
      </c>
      <c r="B1152" s="2">
        <v>2024</v>
      </c>
      <c r="C1152" s="1" t="s">
        <v>28</v>
      </c>
      <c r="D1152" s="1" t="s">
        <v>1490</v>
      </c>
      <c r="E1152" s="1" t="s">
        <v>1491</v>
      </c>
      <c r="F1152" s="1" t="s">
        <v>1507</v>
      </c>
      <c r="G1152" s="1" t="s">
        <v>1508</v>
      </c>
      <c r="H1152" s="1" t="s">
        <v>214</v>
      </c>
      <c r="I1152" s="1" t="s">
        <v>215</v>
      </c>
      <c r="J1152" s="1" t="s">
        <v>41</v>
      </c>
      <c r="K1152" s="1" t="s">
        <v>42</v>
      </c>
      <c r="L1152" s="1" t="s">
        <v>43</v>
      </c>
      <c r="M1152" s="1" t="s">
        <v>38</v>
      </c>
      <c r="N1152" s="5">
        <v>149974000</v>
      </c>
      <c r="O1152" s="5"/>
      <c r="P1152" s="5"/>
      <c r="Q1152" s="5">
        <v>0</v>
      </c>
      <c r="R1152" s="5">
        <v>0</v>
      </c>
      <c r="S1152" s="5">
        <v>149974000</v>
      </c>
      <c r="T1152" s="5">
        <v>149974000</v>
      </c>
      <c r="U1152" s="5">
        <v>0</v>
      </c>
      <c r="V1152" s="5">
        <v>0</v>
      </c>
      <c r="W1152" s="5">
        <f t="shared" si="18"/>
        <v>149974000</v>
      </c>
      <c r="X1152" s="5">
        <v>0</v>
      </c>
      <c r="Y1152" s="5">
        <v>0</v>
      </c>
      <c r="Z1152" s="5">
        <v>0</v>
      </c>
      <c r="AA1152" s="5">
        <v>0</v>
      </c>
      <c r="AB1152" s="5">
        <v>0</v>
      </c>
    </row>
    <row r="1153" spans="1:28" ht="30" customHeight="1" x14ac:dyDescent="0.55000000000000004">
      <c r="A1153" s="48" t="s">
        <v>27</v>
      </c>
      <c r="B1153" s="2">
        <v>2024</v>
      </c>
      <c r="C1153" s="1" t="s">
        <v>28</v>
      </c>
      <c r="D1153" s="1" t="s">
        <v>1490</v>
      </c>
      <c r="E1153" s="1" t="s">
        <v>1491</v>
      </c>
      <c r="F1153" s="1" t="s">
        <v>1509</v>
      </c>
      <c r="G1153" s="1" t="s">
        <v>1510</v>
      </c>
      <c r="H1153" s="1" t="s">
        <v>152</v>
      </c>
      <c r="I1153" s="1" t="s">
        <v>153</v>
      </c>
      <c r="J1153" s="1" t="s">
        <v>41</v>
      </c>
      <c r="K1153" s="1" t="s">
        <v>42</v>
      </c>
      <c r="L1153" s="1" t="s">
        <v>43</v>
      </c>
      <c r="M1153" s="1" t="s">
        <v>38</v>
      </c>
      <c r="N1153" s="5">
        <v>601927044</v>
      </c>
      <c r="O1153" s="5"/>
      <c r="P1153" s="5"/>
      <c r="Q1153" s="5">
        <v>0</v>
      </c>
      <c r="R1153" s="5">
        <v>0</v>
      </c>
      <c r="S1153" s="5">
        <v>601927044</v>
      </c>
      <c r="T1153" s="5">
        <v>326709000</v>
      </c>
      <c r="U1153" s="5">
        <v>275218044</v>
      </c>
      <c r="V1153" s="5">
        <v>226055000</v>
      </c>
      <c r="W1153" s="5">
        <f t="shared" si="18"/>
        <v>100654000</v>
      </c>
      <c r="X1153" s="5">
        <v>0</v>
      </c>
      <c r="Y1153" s="5">
        <v>0</v>
      </c>
      <c r="Z1153" s="5">
        <v>0</v>
      </c>
      <c r="AA1153" s="5">
        <v>0</v>
      </c>
      <c r="AB1153" s="5">
        <v>0</v>
      </c>
    </row>
    <row r="1154" spans="1:28" ht="30" customHeight="1" x14ac:dyDescent="0.55000000000000004">
      <c r="A1154" s="48" t="s">
        <v>27</v>
      </c>
      <c r="B1154" s="2">
        <v>2024</v>
      </c>
      <c r="C1154" s="1" t="s">
        <v>28</v>
      </c>
      <c r="D1154" s="1" t="s">
        <v>1490</v>
      </c>
      <c r="E1154" s="1" t="s">
        <v>1491</v>
      </c>
      <c r="F1154" s="1" t="s">
        <v>1511</v>
      </c>
      <c r="G1154" s="1" t="s">
        <v>1512</v>
      </c>
      <c r="H1154" s="1" t="s">
        <v>148</v>
      </c>
      <c r="I1154" s="1" t="s">
        <v>149</v>
      </c>
      <c r="J1154" s="1" t="s">
        <v>35</v>
      </c>
      <c r="K1154" s="1" t="s">
        <v>150</v>
      </c>
      <c r="L1154" s="1" t="s">
        <v>151</v>
      </c>
      <c r="M1154" s="1" t="s">
        <v>38</v>
      </c>
      <c r="N1154" s="5">
        <v>221000000</v>
      </c>
      <c r="O1154" s="5"/>
      <c r="P1154" s="5"/>
      <c r="Q1154" s="5">
        <v>0</v>
      </c>
      <c r="R1154" s="5">
        <v>0</v>
      </c>
      <c r="S1154" s="5">
        <v>221000000</v>
      </c>
      <c r="T1154" s="5">
        <v>221000000</v>
      </c>
      <c r="U1154" s="5">
        <v>0</v>
      </c>
      <c r="V1154" s="5">
        <v>0</v>
      </c>
      <c r="W1154" s="5">
        <f t="shared" si="18"/>
        <v>221000000</v>
      </c>
      <c r="X1154" s="5">
        <v>0</v>
      </c>
      <c r="Y1154" s="5">
        <v>0</v>
      </c>
      <c r="Z1154" s="5">
        <v>0</v>
      </c>
      <c r="AA1154" s="5">
        <v>0</v>
      </c>
      <c r="AB1154" s="5">
        <v>0</v>
      </c>
    </row>
    <row r="1155" spans="1:28" ht="30" customHeight="1" x14ac:dyDescent="0.55000000000000004">
      <c r="A1155" s="48" t="s">
        <v>27</v>
      </c>
      <c r="B1155" s="2">
        <v>2024</v>
      </c>
      <c r="C1155" s="1" t="s">
        <v>28</v>
      </c>
      <c r="D1155" s="1" t="s">
        <v>1490</v>
      </c>
      <c r="E1155" s="1" t="s">
        <v>1491</v>
      </c>
      <c r="F1155" s="1" t="s">
        <v>1511</v>
      </c>
      <c r="G1155" s="1" t="s">
        <v>1512</v>
      </c>
      <c r="H1155" s="1" t="s">
        <v>152</v>
      </c>
      <c r="I1155" s="1" t="s">
        <v>153</v>
      </c>
      <c r="J1155" s="1" t="s">
        <v>35</v>
      </c>
      <c r="K1155" s="1" t="s">
        <v>150</v>
      </c>
      <c r="L1155" s="1" t="s">
        <v>151</v>
      </c>
      <c r="M1155" s="1" t="s">
        <v>38</v>
      </c>
      <c r="N1155" s="5">
        <v>17076550</v>
      </c>
      <c r="O1155" s="5"/>
      <c r="P1155" s="5"/>
      <c r="Q1155" s="5">
        <v>0</v>
      </c>
      <c r="R1155" s="5">
        <v>0</v>
      </c>
      <c r="S1155" s="5">
        <v>17076550</v>
      </c>
      <c r="T1155" s="5">
        <v>0</v>
      </c>
      <c r="U1155" s="5">
        <v>17076550</v>
      </c>
      <c r="V1155" s="5"/>
      <c r="W1155" s="5">
        <f t="shared" si="18"/>
        <v>0</v>
      </c>
      <c r="X1155" s="5">
        <v>0</v>
      </c>
      <c r="Y1155" s="5">
        <v>0</v>
      </c>
      <c r="Z1155" s="5">
        <v>0</v>
      </c>
      <c r="AA1155" s="5">
        <v>0</v>
      </c>
      <c r="AB1155" s="5">
        <v>0</v>
      </c>
    </row>
    <row r="1156" spans="1:28" ht="30" customHeight="1" x14ac:dyDescent="0.55000000000000004">
      <c r="A1156" s="48" t="s">
        <v>27</v>
      </c>
      <c r="B1156" s="2">
        <v>2024</v>
      </c>
      <c r="C1156" s="1" t="s">
        <v>28</v>
      </c>
      <c r="D1156" s="1" t="s">
        <v>1490</v>
      </c>
      <c r="E1156" s="1" t="s">
        <v>1491</v>
      </c>
      <c r="F1156" s="1" t="s">
        <v>1513</v>
      </c>
      <c r="G1156" s="1" t="s">
        <v>1514</v>
      </c>
      <c r="H1156" s="1" t="s">
        <v>152</v>
      </c>
      <c r="I1156" s="1" t="s">
        <v>153</v>
      </c>
      <c r="J1156" s="1" t="s">
        <v>41</v>
      </c>
      <c r="K1156" s="1" t="s">
        <v>42</v>
      </c>
      <c r="L1156" s="1" t="s">
        <v>43</v>
      </c>
      <c r="M1156" s="1" t="s">
        <v>38</v>
      </c>
      <c r="N1156" s="5">
        <v>8401115733</v>
      </c>
      <c r="O1156" s="5"/>
      <c r="P1156" s="5"/>
      <c r="Q1156" s="5">
        <v>0</v>
      </c>
      <c r="R1156" s="5">
        <v>0</v>
      </c>
      <c r="S1156" s="5">
        <v>8401115733</v>
      </c>
      <c r="T1156" s="5">
        <v>7967233066</v>
      </c>
      <c r="U1156" s="5">
        <v>433882667</v>
      </c>
      <c r="V1156" s="5">
        <v>125060395</v>
      </c>
      <c r="W1156" s="5">
        <f t="shared" si="18"/>
        <v>7842172671</v>
      </c>
      <c r="X1156" s="5">
        <v>17508030</v>
      </c>
      <c r="Y1156" s="5">
        <v>17508030</v>
      </c>
      <c r="Z1156" s="5">
        <v>17508030</v>
      </c>
      <c r="AA1156" s="5">
        <v>0</v>
      </c>
      <c r="AB1156" s="5">
        <v>0</v>
      </c>
    </row>
    <row r="1157" spans="1:28" ht="30" customHeight="1" x14ac:dyDescent="0.55000000000000004">
      <c r="A1157" s="48" t="s">
        <v>27</v>
      </c>
      <c r="B1157" s="2">
        <v>2024</v>
      </c>
      <c r="C1157" s="1" t="s">
        <v>28</v>
      </c>
      <c r="D1157" s="1" t="s">
        <v>1490</v>
      </c>
      <c r="E1157" s="1" t="s">
        <v>1491</v>
      </c>
      <c r="F1157" s="1" t="s">
        <v>1513</v>
      </c>
      <c r="G1157" s="1" t="s">
        <v>1514</v>
      </c>
      <c r="H1157" s="1" t="s">
        <v>214</v>
      </c>
      <c r="I1157" s="1" t="s">
        <v>215</v>
      </c>
      <c r="J1157" s="1" t="s">
        <v>41</v>
      </c>
      <c r="K1157" s="1" t="s">
        <v>42</v>
      </c>
      <c r="L1157" s="1" t="s">
        <v>43</v>
      </c>
      <c r="M1157" s="1" t="s">
        <v>38</v>
      </c>
      <c r="N1157" s="5">
        <v>2169062645.25</v>
      </c>
      <c r="O1157" s="5"/>
      <c r="P1157" s="5"/>
      <c r="Q1157" s="5">
        <v>0</v>
      </c>
      <c r="R1157" s="5">
        <v>0</v>
      </c>
      <c r="S1157" s="5">
        <v>2169062645.25</v>
      </c>
      <c r="T1157" s="5">
        <v>1792259288</v>
      </c>
      <c r="U1157" s="5">
        <v>376803357.25</v>
      </c>
      <c r="V1157" s="5">
        <v>0</v>
      </c>
      <c r="W1157" s="5">
        <f t="shared" si="18"/>
        <v>1792259288</v>
      </c>
      <c r="X1157" s="5">
        <v>0</v>
      </c>
      <c r="Y1157" s="5">
        <v>0</v>
      </c>
      <c r="Z1157" s="5">
        <v>0</v>
      </c>
      <c r="AA1157" s="5">
        <v>0</v>
      </c>
      <c r="AB1157" s="5">
        <v>0</v>
      </c>
    </row>
    <row r="1158" spans="1:28" ht="30" customHeight="1" x14ac:dyDescent="0.55000000000000004">
      <c r="A1158" s="48" t="s">
        <v>27</v>
      </c>
      <c r="B1158" s="2">
        <v>2024</v>
      </c>
      <c r="C1158" s="1" t="s">
        <v>28</v>
      </c>
      <c r="D1158" s="1" t="s">
        <v>1490</v>
      </c>
      <c r="E1158" s="1" t="s">
        <v>1491</v>
      </c>
      <c r="F1158" s="1" t="s">
        <v>1515</v>
      </c>
      <c r="G1158" s="1" t="s">
        <v>1516</v>
      </c>
      <c r="H1158" s="1" t="s">
        <v>190</v>
      </c>
      <c r="I1158" s="1" t="s">
        <v>191</v>
      </c>
      <c r="J1158" s="1" t="s">
        <v>35</v>
      </c>
      <c r="K1158" s="1" t="s">
        <v>36</v>
      </c>
      <c r="L1158" s="1" t="s">
        <v>37</v>
      </c>
      <c r="M1158" s="1" t="s">
        <v>38</v>
      </c>
      <c r="N1158" s="5">
        <v>69000000</v>
      </c>
      <c r="O1158" s="5"/>
      <c r="P1158" s="5"/>
      <c r="Q1158" s="5">
        <v>0</v>
      </c>
      <c r="R1158" s="5">
        <v>0</v>
      </c>
      <c r="S1158" s="5">
        <v>69000000</v>
      </c>
      <c r="T1158" s="5">
        <v>69000000</v>
      </c>
      <c r="U1158" s="5">
        <v>0</v>
      </c>
      <c r="V1158" s="5">
        <v>66000000</v>
      </c>
      <c r="W1158" s="5">
        <f t="shared" si="18"/>
        <v>3000000</v>
      </c>
      <c r="X1158" s="5">
        <v>0</v>
      </c>
      <c r="Y1158" s="5">
        <v>0</v>
      </c>
      <c r="Z1158" s="5">
        <v>0</v>
      </c>
      <c r="AA1158" s="5">
        <v>0</v>
      </c>
      <c r="AB1158" s="5">
        <v>0</v>
      </c>
    </row>
    <row r="1159" spans="1:28" ht="30" customHeight="1" x14ac:dyDescent="0.55000000000000004">
      <c r="A1159" s="48" t="s">
        <v>27</v>
      </c>
      <c r="B1159" s="2">
        <v>2024</v>
      </c>
      <c r="C1159" s="1" t="s">
        <v>28</v>
      </c>
      <c r="D1159" s="1" t="s">
        <v>1490</v>
      </c>
      <c r="E1159" s="1" t="s">
        <v>1491</v>
      </c>
      <c r="F1159" s="1" t="s">
        <v>1517</v>
      </c>
      <c r="G1159" s="1" t="s">
        <v>1518</v>
      </c>
      <c r="H1159" s="1" t="s">
        <v>316</v>
      </c>
      <c r="I1159" s="1" t="s">
        <v>317</v>
      </c>
      <c r="J1159" s="1" t="s">
        <v>35</v>
      </c>
      <c r="K1159" s="1" t="s">
        <v>36</v>
      </c>
      <c r="L1159" s="1" t="s">
        <v>37</v>
      </c>
      <c r="M1159" s="1" t="s">
        <v>38</v>
      </c>
      <c r="N1159" s="5">
        <v>610203340</v>
      </c>
      <c r="O1159" s="5"/>
      <c r="P1159" s="5"/>
      <c r="Q1159" s="5">
        <v>0</v>
      </c>
      <c r="R1159" s="5">
        <v>0</v>
      </c>
      <c r="S1159" s="5">
        <v>610203340</v>
      </c>
      <c r="T1159" s="5">
        <v>336325556</v>
      </c>
      <c r="U1159" s="5">
        <v>273877784</v>
      </c>
      <c r="V1159" s="5">
        <v>0</v>
      </c>
      <c r="W1159" s="5">
        <f t="shared" si="18"/>
        <v>336325556</v>
      </c>
      <c r="X1159" s="5">
        <v>0</v>
      </c>
      <c r="Y1159" s="5">
        <v>0</v>
      </c>
      <c r="Z1159" s="5">
        <v>0</v>
      </c>
      <c r="AA1159" s="5">
        <v>0</v>
      </c>
      <c r="AB1159" s="5">
        <v>0</v>
      </c>
    </row>
    <row r="1160" spans="1:28" ht="30" customHeight="1" x14ac:dyDescent="0.55000000000000004">
      <c r="A1160" s="48" t="s">
        <v>27</v>
      </c>
      <c r="B1160" s="2">
        <v>2024</v>
      </c>
      <c r="C1160" s="1" t="s">
        <v>28</v>
      </c>
      <c r="D1160" s="1" t="s">
        <v>1490</v>
      </c>
      <c r="E1160" s="1" t="s">
        <v>1491</v>
      </c>
      <c r="F1160" s="1" t="s">
        <v>1519</v>
      </c>
      <c r="G1160" s="1" t="s">
        <v>1520</v>
      </c>
      <c r="H1160" s="1" t="s">
        <v>214</v>
      </c>
      <c r="I1160" s="1" t="s">
        <v>215</v>
      </c>
      <c r="J1160" s="1" t="s">
        <v>41</v>
      </c>
      <c r="K1160" s="1" t="s">
        <v>42</v>
      </c>
      <c r="L1160" s="1" t="s">
        <v>43</v>
      </c>
      <c r="M1160" s="1" t="s">
        <v>38</v>
      </c>
      <c r="N1160" s="5">
        <v>68994138.5</v>
      </c>
      <c r="O1160" s="5"/>
      <c r="P1160" s="5"/>
      <c r="Q1160" s="5">
        <v>0</v>
      </c>
      <c r="R1160" s="5">
        <v>0</v>
      </c>
      <c r="S1160" s="5">
        <v>68994138.5</v>
      </c>
      <c r="T1160" s="5">
        <v>57593414</v>
      </c>
      <c r="U1160" s="5">
        <v>11400724.5</v>
      </c>
      <c r="V1160" s="5">
        <v>0</v>
      </c>
      <c r="W1160" s="5">
        <f t="shared" si="18"/>
        <v>57593414</v>
      </c>
      <c r="X1160" s="5">
        <v>0</v>
      </c>
      <c r="Y1160" s="5">
        <v>0</v>
      </c>
      <c r="Z1160" s="5">
        <v>0</v>
      </c>
      <c r="AA1160" s="5">
        <v>0</v>
      </c>
      <c r="AB1160" s="5">
        <v>0</v>
      </c>
    </row>
    <row r="1161" spans="1:28" ht="30" customHeight="1" x14ac:dyDescent="0.55000000000000004">
      <c r="A1161" s="48" t="s">
        <v>27</v>
      </c>
      <c r="B1161" s="2">
        <v>2024</v>
      </c>
      <c r="C1161" s="1" t="s">
        <v>28</v>
      </c>
      <c r="D1161" s="1" t="s">
        <v>1490</v>
      </c>
      <c r="E1161" s="1" t="s">
        <v>1491</v>
      </c>
      <c r="F1161" s="1" t="s">
        <v>1521</v>
      </c>
      <c r="G1161" s="1" t="s">
        <v>1522</v>
      </c>
      <c r="H1161" s="1" t="s">
        <v>214</v>
      </c>
      <c r="I1161" s="1" t="s">
        <v>215</v>
      </c>
      <c r="J1161" s="1" t="s">
        <v>41</v>
      </c>
      <c r="K1161" s="1" t="s">
        <v>42</v>
      </c>
      <c r="L1161" s="1" t="s">
        <v>43</v>
      </c>
      <c r="M1161" s="1" t="s">
        <v>38</v>
      </c>
      <c r="N1161" s="5">
        <v>109604000</v>
      </c>
      <c r="O1161" s="5"/>
      <c r="P1161" s="5"/>
      <c r="Q1161" s="5">
        <v>0</v>
      </c>
      <c r="R1161" s="5">
        <v>0</v>
      </c>
      <c r="S1161" s="5">
        <v>109604000</v>
      </c>
      <c r="T1161" s="5">
        <v>103400000</v>
      </c>
      <c r="U1161" s="5">
        <v>6204000</v>
      </c>
      <c r="V1161" s="5">
        <v>0</v>
      </c>
      <c r="W1161" s="5">
        <f t="shared" si="18"/>
        <v>103400000</v>
      </c>
      <c r="X1161" s="5">
        <v>0</v>
      </c>
      <c r="Y1161" s="5">
        <v>0</v>
      </c>
      <c r="Z1161" s="5">
        <v>0</v>
      </c>
      <c r="AA1161" s="5">
        <v>0</v>
      </c>
      <c r="AB1161" s="5">
        <v>0</v>
      </c>
    </row>
    <row r="1162" spans="1:28" ht="30" customHeight="1" x14ac:dyDescent="0.55000000000000004">
      <c r="A1162" s="48" t="s">
        <v>27</v>
      </c>
      <c r="B1162" s="2">
        <v>2024</v>
      </c>
      <c r="C1162" s="1" t="s">
        <v>28</v>
      </c>
      <c r="D1162" s="1" t="s">
        <v>1490</v>
      </c>
      <c r="E1162" s="1" t="s">
        <v>1491</v>
      </c>
      <c r="F1162" s="1" t="s">
        <v>1523</v>
      </c>
      <c r="G1162" s="1" t="s">
        <v>1524</v>
      </c>
      <c r="H1162" s="1" t="s">
        <v>214</v>
      </c>
      <c r="I1162" s="1" t="s">
        <v>215</v>
      </c>
      <c r="J1162" s="1" t="s">
        <v>41</v>
      </c>
      <c r="K1162" s="1" t="s">
        <v>42</v>
      </c>
      <c r="L1162" s="1" t="s">
        <v>43</v>
      </c>
      <c r="M1162" s="1" t="s">
        <v>38</v>
      </c>
      <c r="N1162" s="5">
        <v>43598400</v>
      </c>
      <c r="O1162" s="5"/>
      <c r="P1162" s="5"/>
      <c r="Q1162" s="5">
        <v>0</v>
      </c>
      <c r="R1162" s="5">
        <v>0</v>
      </c>
      <c r="S1162" s="5">
        <v>43598400</v>
      </c>
      <c r="T1162" s="5">
        <v>26198400</v>
      </c>
      <c r="U1162" s="5">
        <v>17400000</v>
      </c>
      <c r="V1162" s="5">
        <v>0</v>
      </c>
      <c r="W1162" s="5">
        <f t="shared" si="18"/>
        <v>26198400</v>
      </c>
      <c r="X1162" s="5">
        <v>0</v>
      </c>
      <c r="Y1162" s="5">
        <v>0</v>
      </c>
      <c r="Z1162" s="5">
        <v>0</v>
      </c>
      <c r="AA1162" s="5">
        <v>0</v>
      </c>
      <c r="AB1162" s="5">
        <v>0</v>
      </c>
    </row>
    <row r="1163" spans="1:28" ht="30" customHeight="1" x14ac:dyDescent="0.55000000000000004">
      <c r="A1163" s="48" t="s">
        <v>27</v>
      </c>
      <c r="B1163" s="2">
        <v>2024</v>
      </c>
      <c r="C1163" s="1" t="s">
        <v>28</v>
      </c>
      <c r="D1163" s="1" t="s">
        <v>1525</v>
      </c>
      <c r="E1163" s="1" t="s">
        <v>1526</v>
      </c>
      <c r="F1163" s="1" t="s">
        <v>1527</v>
      </c>
      <c r="G1163" s="1" t="s">
        <v>1528</v>
      </c>
      <c r="H1163" s="1" t="s">
        <v>152</v>
      </c>
      <c r="I1163" s="1" t="s">
        <v>153</v>
      </c>
      <c r="J1163" s="1" t="s">
        <v>41</v>
      </c>
      <c r="K1163" s="1" t="s">
        <v>42</v>
      </c>
      <c r="L1163" s="1" t="s">
        <v>43</v>
      </c>
      <c r="M1163" s="1" t="s">
        <v>38</v>
      </c>
      <c r="N1163" s="5">
        <v>36229295</v>
      </c>
      <c r="O1163" s="5"/>
      <c r="P1163" s="5"/>
      <c r="Q1163" s="5">
        <v>0</v>
      </c>
      <c r="R1163" s="5">
        <v>0</v>
      </c>
      <c r="S1163" s="5">
        <v>36229295</v>
      </c>
      <c r="T1163" s="5">
        <v>172800</v>
      </c>
      <c r="U1163" s="5">
        <v>36056495</v>
      </c>
      <c r="V1163" s="5">
        <v>0</v>
      </c>
      <c r="W1163" s="5">
        <f t="shared" si="18"/>
        <v>172800</v>
      </c>
      <c r="X1163" s="5">
        <v>0</v>
      </c>
      <c r="Y1163" s="5">
        <v>0</v>
      </c>
      <c r="Z1163" s="5">
        <v>0</v>
      </c>
      <c r="AA1163" s="5">
        <v>0</v>
      </c>
      <c r="AB1163" s="5">
        <v>0</v>
      </c>
    </row>
    <row r="1164" spans="1:28" ht="30" customHeight="1" x14ac:dyDescent="0.55000000000000004">
      <c r="A1164" s="48" t="s">
        <v>27</v>
      </c>
      <c r="B1164" s="2">
        <v>2024</v>
      </c>
      <c r="C1164" s="1" t="s">
        <v>28</v>
      </c>
      <c r="D1164" s="1" t="s">
        <v>1525</v>
      </c>
      <c r="E1164" s="1" t="s">
        <v>1526</v>
      </c>
      <c r="F1164" s="1" t="s">
        <v>1529</v>
      </c>
      <c r="G1164" s="1" t="s">
        <v>1530</v>
      </c>
      <c r="H1164" s="1" t="s">
        <v>262</v>
      </c>
      <c r="I1164" s="1" t="s">
        <v>263</v>
      </c>
      <c r="J1164" s="1" t="s">
        <v>41</v>
      </c>
      <c r="K1164" s="1" t="s">
        <v>42</v>
      </c>
      <c r="L1164" s="1" t="s">
        <v>43</v>
      </c>
      <c r="M1164" s="1" t="s">
        <v>38</v>
      </c>
      <c r="N1164" s="5">
        <v>385631000</v>
      </c>
      <c r="O1164" s="5"/>
      <c r="P1164" s="5"/>
      <c r="Q1164" s="5">
        <v>0</v>
      </c>
      <c r="R1164" s="5">
        <v>0</v>
      </c>
      <c r="S1164" s="5">
        <v>385631000</v>
      </c>
      <c r="T1164" s="5">
        <v>322671000</v>
      </c>
      <c r="U1164" s="5">
        <v>62960000</v>
      </c>
      <c r="V1164" s="5">
        <v>0</v>
      </c>
      <c r="W1164" s="5">
        <f t="shared" si="18"/>
        <v>322671000</v>
      </c>
      <c r="X1164" s="5">
        <v>0</v>
      </c>
      <c r="Y1164" s="5">
        <v>0</v>
      </c>
      <c r="Z1164" s="5">
        <v>0</v>
      </c>
      <c r="AA1164" s="5">
        <v>0</v>
      </c>
      <c r="AB1164" s="5">
        <v>0</v>
      </c>
    </row>
    <row r="1165" spans="1:28" ht="30" customHeight="1" x14ac:dyDescent="0.55000000000000004">
      <c r="A1165" s="48" t="s">
        <v>27</v>
      </c>
      <c r="B1165" s="2">
        <v>2024</v>
      </c>
      <c r="C1165" s="1" t="s">
        <v>28</v>
      </c>
      <c r="D1165" s="1" t="s">
        <v>1525</v>
      </c>
      <c r="E1165" s="1" t="s">
        <v>1526</v>
      </c>
      <c r="F1165" s="1" t="s">
        <v>1529</v>
      </c>
      <c r="G1165" s="1" t="s">
        <v>1530</v>
      </c>
      <c r="H1165" s="1" t="s">
        <v>152</v>
      </c>
      <c r="I1165" s="1" t="s">
        <v>153</v>
      </c>
      <c r="J1165" s="1" t="s">
        <v>41</v>
      </c>
      <c r="K1165" s="1" t="s">
        <v>42</v>
      </c>
      <c r="L1165" s="1" t="s">
        <v>43</v>
      </c>
      <c r="M1165" s="1" t="s">
        <v>38</v>
      </c>
      <c r="N1165" s="5">
        <v>998003939</v>
      </c>
      <c r="O1165" s="5"/>
      <c r="P1165" s="5"/>
      <c r="Q1165" s="5">
        <v>0</v>
      </c>
      <c r="R1165" s="5">
        <v>0</v>
      </c>
      <c r="S1165" s="5">
        <v>998003939</v>
      </c>
      <c r="T1165" s="5">
        <v>843746383</v>
      </c>
      <c r="U1165" s="5">
        <v>154257556</v>
      </c>
      <c r="V1165" s="5">
        <v>398241602.04000002</v>
      </c>
      <c r="W1165" s="5">
        <f t="shared" si="18"/>
        <v>445504780.95999998</v>
      </c>
      <c r="X1165" s="5">
        <v>22918905.68</v>
      </c>
      <c r="Y1165" s="5">
        <v>22918905.68</v>
      </c>
      <c r="Z1165" s="5">
        <v>22918905.68</v>
      </c>
      <c r="AA1165" s="5">
        <v>0</v>
      </c>
      <c r="AB1165" s="5">
        <v>0</v>
      </c>
    </row>
    <row r="1166" spans="1:28" ht="30" customHeight="1" x14ac:dyDescent="0.55000000000000004">
      <c r="A1166" s="48" t="s">
        <v>27</v>
      </c>
      <c r="B1166" s="2">
        <v>2024</v>
      </c>
      <c r="C1166" s="1" t="s">
        <v>28</v>
      </c>
      <c r="D1166" s="1" t="s">
        <v>1525</v>
      </c>
      <c r="E1166" s="1" t="s">
        <v>1526</v>
      </c>
      <c r="F1166" s="1" t="s">
        <v>1529</v>
      </c>
      <c r="G1166" s="1" t="s">
        <v>1530</v>
      </c>
      <c r="H1166" s="1" t="s">
        <v>152</v>
      </c>
      <c r="I1166" s="1" t="s">
        <v>153</v>
      </c>
      <c r="J1166" s="1" t="s">
        <v>35</v>
      </c>
      <c r="K1166" s="1" t="s">
        <v>36</v>
      </c>
      <c r="L1166" s="1" t="s">
        <v>37</v>
      </c>
      <c r="M1166" s="1" t="s">
        <v>38</v>
      </c>
      <c r="N1166" s="5">
        <v>45712748</v>
      </c>
      <c r="O1166" s="5"/>
      <c r="P1166" s="5"/>
      <c r="Q1166" s="5">
        <v>0</v>
      </c>
      <c r="R1166" s="5">
        <v>0</v>
      </c>
      <c r="S1166" s="5">
        <v>45712748</v>
      </c>
      <c r="T1166" s="5">
        <v>45712748</v>
      </c>
      <c r="U1166" s="5">
        <v>0</v>
      </c>
      <c r="V1166" s="5">
        <v>0</v>
      </c>
      <c r="W1166" s="5">
        <f t="shared" ref="W1166:W1229" si="19">+T1166-V1166</f>
        <v>45712748</v>
      </c>
      <c r="X1166" s="5">
        <v>0</v>
      </c>
      <c r="Y1166" s="5">
        <v>0</v>
      </c>
      <c r="Z1166" s="5">
        <v>0</v>
      </c>
      <c r="AA1166" s="5">
        <v>0</v>
      </c>
      <c r="AB1166" s="5">
        <v>0</v>
      </c>
    </row>
    <row r="1167" spans="1:28" ht="30" customHeight="1" x14ac:dyDescent="0.55000000000000004">
      <c r="A1167" s="48" t="s">
        <v>27</v>
      </c>
      <c r="B1167" s="2">
        <v>2024</v>
      </c>
      <c r="C1167" s="1" t="s">
        <v>28</v>
      </c>
      <c r="D1167" s="1" t="s">
        <v>1525</v>
      </c>
      <c r="E1167" s="1" t="s">
        <v>1526</v>
      </c>
      <c r="F1167" s="1" t="s">
        <v>1529</v>
      </c>
      <c r="G1167" s="1" t="s">
        <v>1530</v>
      </c>
      <c r="H1167" s="1" t="s">
        <v>200</v>
      </c>
      <c r="I1167" s="1" t="s">
        <v>201</v>
      </c>
      <c r="J1167" s="1" t="s">
        <v>35</v>
      </c>
      <c r="K1167" s="1" t="s">
        <v>150</v>
      </c>
      <c r="L1167" s="1" t="s">
        <v>151</v>
      </c>
      <c r="M1167" s="1" t="s">
        <v>38</v>
      </c>
      <c r="N1167" s="5">
        <v>149460082</v>
      </c>
      <c r="O1167" s="5"/>
      <c r="P1167" s="5"/>
      <c r="Q1167" s="5">
        <v>0</v>
      </c>
      <c r="R1167" s="5">
        <v>0</v>
      </c>
      <c r="S1167" s="5">
        <v>149460082</v>
      </c>
      <c r="T1167" s="5">
        <v>0</v>
      </c>
      <c r="U1167" s="5">
        <v>149460082</v>
      </c>
      <c r="V1167" s="5"/>
      <c r="W1167" s="5">
        <f t="shared" si="19"/>
        <v>0</v>
      </c>
      <c r="X1167" s="5">
        <v>0</v>
      </c>
      <c r="Y1167" s="5">
        <v>0</v>
      </c>
      <c r="Z1167" s="5">
        <v>0</v>
      </c>
      <c r="AA1167" s="5">
        <v>0</v>
      </c>
      <c r="AB1167" s="5">
        <v>0</v>
      </c>
    </row>
    <row r="1168" spans="1:28" ht="30" customHeight="1" x14ac:dyDescent="0.55000000000000004">
      <c r="A1168" s="48" t="s">
        <v>27</v>
      </c>
      <c r="B1168" s="2">
        <v>2024</v>
      </c>
      <c r="C1168" s="1" t="s">
        <v>28</v>
      </c>
      <c r="D1168" s="1" t="s">
        <v>1525</v>
      </c>
      <c r="E1168" s="1" t="s">
        <v>1526</v>
      </c>
      <c r="F1168" s="1" t="s">
        <v>1529</v>
      </c>
      <c r="G1168" s="1" t="s">
        <v>1530</v>
      </c>
      <c r="H1168" s="1" t="s">
        <v>332</v>
      </c>
      <c r="I1168" s="1" t="s">
        <v>333</v>
      </c>
      <c r="J1168" s="1" t="s">
        <v>41</v>
      </c>
      <c r="K1168" s="1" t="s">
        <v>42</v>
      </c>
      <c r="L1168" s="1" t="s">
        <v>43</v>
      </c>
      <c r="M1168" s="1" t="s">
        <v>38</v>
      </c>
      <c r="N1168" s="5">
        <v>97505000</v>
      </c>
      <c r="O1168" s="5"/>
      <c r="P1168" s="5"/>
      <c r="Q1168" s="5">
        <v>0</v>
      </c>
      <c r="R1168" s="5">
        <v>0</v>
      </c>
      <c r="S1168" s="5">
        <v>97505000</v>
      </c>
      <c r="T1168" s="5">
        <v>97505000</v>
      </c>
      <c r="U1168" s="5">
        <v>0</v>
      </c>
      <c r="V1168" s="5">
        <v>0</v>
      </c>
      <c r="W1168" s="5">
        <f t="shared" si="19"/>
        <v>97505000</v>
      </c>
      <c r="X1168" s="5">
        <v>0</v>
      </c>
      <c r="Y1168" s="5">
        <v>0</v>
      </c>
      <c r="Z1168" s="5">
        <v>0</v>
      </c>
      <c r="AA1168" s="5">
        <v>0</v>
      </c>
      <c r="AB1168" s="5">
        <v>0</v>
      </c>
    </row>
    <row r="1169" spans="1:28" ht="30" customHeight="1" x14ac:dyDescent="0.55000000000000004">
      <c r="A1169" s="48" t="s">
        <v>27</v>
      </c>
      <c r="B1169" s="2">
        <v>2024</v>
      </c>
      <c r="C1169" s="1" t="s">
        <v>28</v>
      </c>
      <c r="D1169" s="1" t="s">
        <v>1525</v>
      </c>
      <c r="E1169" s="1" t="s">
        <v>1526</v>
      </c>
      <c r="F1169" s="1" t="s">
        <v>1531</v>
      </c>
      <c r="G1169" s="1" t="s">
        <v>1532</v>
      </c>
      <c r="H1169" s="1" t="s">
        <v>152</v>
      </c>
      <c r="I1169" s="1" t="s">
        <v>153</v>
      </c>
      <c r="J1169" s="1" t="s">
        <v>41</v>
      </c>
      <c r="K1169" s="1" t="s">
        <v>42</v>
      </c>
      <c r="L1169" s="1" t="s">
        <v>43</v>
      </c>
      <c r="M1169" s="1" t="s">
        <v>38</v>
      </c>
      <c r="N1169" s="5">
        <v>87159699</v>
      </c>
      <c r="O1169" s="5"/>
      <c r="P1169" s="5"/>
      <c r="Q1169" s="5">
        <v>0</v>
      </c>
      <c r="R1169" s="5">
        <v>0</v>
      </c>
      <c r="S1169" s="5">
        <v>87159699</v>
      </c>
      <c r="T1169" s="5">
        <v>87159699</v>
      </c>
      <c r="U1169" s="5">
        <v>0</v>
      </c>
      <c r="V1169" s="5">
        <v>51403761</v>
      </c>
      <c r="W1169" s="5">
        <f t="shared" si="19"/>
        <v>35755938</v>
      </c>
      <c r="X1169" s="5">
        <v>1511875</v>
      </c>
      <c r="Y1169" s="5">
        <v>1511875</v>
      </c>
      <c r="Z1169" s="5">
        <v>1511875</v>
      </c>
      <c r="AA1169" s="5">
        <v>0</v>
      </c>
      <c r="AB1169" s="5">
        <v>0</v>
      </c>
    </row>
    <row r="1170" spans="1:28" ht="30" customHeight="1" x14ac:dyDescent="0.55000000000000004">
      <c r="A1170" s="48" t="s">
        <v>27</v>
      </c>
      <c r="B1170" s="2">
        <v>2024</v>
      </c>
      <c r="C1170" s="1" t="s">
        <v>28</v>
      </c>
      <c r="D1170" s="1" t="s">
        <v>1525</v>
      </c>
      <c r="E1170" s="1" t="s">
        <v>1526</v>
      </c>
      <c r="F1170" s="1" t="s">
        <v>1531</v>
      </c>
      <c r="G1170" s="1" t="s">
        <v>1532</v>
      </c>
      <c r="H1170" s="1" t="s">
        <v>152</v>
      </c>
      <c r="I1170" s="1" t="s">
        <v>153</v>
      </c>
      <c r="J1170" s="1" t="s">
        <v>35</v>
      </c>
      <c r="K1170" s="1" t="s">
        <v>150</v>
      </c>
      <c r="L1170" s="1" t="s">
        <v>151</v>
      </c>
      <c r="M1170" s="1" t="s">
        <v>38</v>
      </c>
      <c r="N1170" s="5">
        <v>1714541042</v>
      </c>
      <c r="O1170" s="5"/>
      <c r="P1170" s="5"/>
      <c r="Q1170" s="5">
        <v>0</v>
      </c>
      <c r="R1170" s="5">
        <v>0</v>
      </c>
      <c r="S1170" s="5">
        <v>1714541042</v>
      </c>
      <c r="T1170" s="5">
        <v>1672247270</v>
      </c>
      <c r="U1170" s="5">
        <v>42293772</v>
      </c>
      <c r="V1170" s="5">
        <v>0</v>
      </c>
      <c r="W1170" s="5">
        <f t="shared" si="19"/>
        <v>1672247270</v>
      </c>
      <c r="X1170" s="5">
        <v>0</v>
      </c>
      <c r="Y1170" s="5">
        <v>0</v>
      </c>
      <c r="Z1170" s="5">
        <v>0</v>
      </c>
      <c r="AA1170" s="5">
        <v>0</v>
      </c>
      <c r="AB1170" s="5">
        <v>0</v>
      </c>
    </row>
    <row r="1171" spans="1:28" ht="30" customHeight="1" x14ac:dyDescent="0.55000000000000004">
      <c r="A1171" s="48" t="s">
        <v>27</v>
      </c>
      <c r="B1171" s="2">
        <v>2024</v>
      </c>
      <c r="C1171" s="1" t="s">
        <v>28</v>
      </c>
      <c r="D1171" s="1" t="s">
        <v>1525</v>
      </c>
      <c r="E1171" s="1" t="s">
        <v>1526</v>
      </c>
      <c r="F1171" s="1" t="s">
        <v>1533</v>
      </c>
      <c r="G1171" s="1" t="s">
        <v>1534</v>
      </c>
      <c r="H1171" s="1" t="s">
        <v>152</v>
      </c>
      <c r="I1171" s="1" t="s">
        <v>153</v>
      </c>
      <c r="J1171" s="1" t="s">
        <v>35</v>
      </c>
      <c r="K1171" s="1" t="s">
        <v>170</v>
      </c>
      <c r="L1171" s="1" t="s">
        <v>171</v>
      </c>
      <c r="M1171" s="1" t="s">
        <v>38</v>
      </c>
      <c r="N1171" s="5">
        <v>78844972</v>
      </c>
      <c r="O1171" s="5"/>
      <c r="P1171" s="5"/>
      <c r="Q1171" s="5">
        <v>0</v>
      </c>
      <c r="R1171" s="5">
        <v>0</v>
      </c>
      <c r="S1171" s="5">
        <v>78844972</v>
      </c>
      <c r="T1171" s="5">
        <v>0</v>
      </c>
      <c r="U1171" s="5">
        <v>78844972</v>
      </c>
      <c r="V1171" s="5"/>
      <c r="W1171" s="5">
        <f t="shared" si="19"/>
        <v>0</v>
      </c>
      <c r="X1171" s="5">
        <v>0</v>
      </c>
      <c r="Y1171" s="5">
        <v>0</v>
      </c>
      <c r="Z1171" s="5">
        <v>0</v>
      </c>
      <c r="AA1171" s="5">
        <v>0</v>
      </c>
      <c r="AB1171" s="5">
        <v>0</v>
      </c>
    </row>
    <row r="1172" spans="1:28" ht="30" customHeight="1" x14ac:dyDescent="0.55000000000000004">
      <c r="A1172" s="48" t="s">
        <v>27</v>
      </c>
      <c r="B1172" s="2">
        <v>2024</v>
      </c>
      <c r="C1172" s="1" t="s">
        <v>28</v>
      </c>
      <c r="D1172" s="1" t="s">
        <v>1525</v>
      </c>
      <c r="E1172" s="1" t="s">
        <v>1526</v>
      </c>
      <c r="F1172" s="1" t="s">
        <v>1535</v>
      </c>
      <c r="G1172" s="1" t="s">
        <v>1536</v>
      </c>
      <c r="H1172" s="1" t="s">
        <v>242</v>
      </c>
      <c r="I1172" s="1" t="s">
        <v>243</v>
      </c>
      <c r="J1172" s="1" t="s">
        <v>41</v>
      </c>
      <c r="K1172" s="1" t="s">
        <v>42</v>
      </c>
      <c r="L1172" s="1" t="s">
        <v>43</v>
      </c>
      <c r="M1172" s="1" t="s">
        <v>38</v>
      </c>
      <c r="N1172" s="5">
        <v>3695000000</v>
      </c>
      <c r="O1172" s="5"/>
      <c r="P1172" s="5"/>
      <c r="Q1172" s="5">
        <v>0</v>
      </c>
      <c r="R1172" s="5">
        <v>0</v>
      </c>
      <c r="S1172" s="5">
        <v>3695000000</v>
      </c>
      <c r="T1172" s="5">
        <v>0</v>
      </c>
      <c r="U1172" s="5">
        <v>3695000000</v>
      </c>
      <c r="V1172" s="5"/>
      <c r="W1172" s="5">
        <f t="shared" si="19"/>
        <v>0</v>
      </c>
      <c r="X1172" s="5">
        <v>0</v>
      </c>
      <c r="Y1172" s="5">
        <v>0</v>
      </c>
      <c r="Z1172" s="5">
        <v>0</v>
      </c>
      <c r="AA1172" s="5">
        <v>0</v>
      </c>
      <c r="AB1172" s="5">
        <v>0</v>
      </c>
    </row>
    <row r="1173" spans="1:28" ht="30" customHeight="1" x14ac:dyDescent="0.55000000000000004">
      <c r="A1173" s="48" t="s">
        <v>27</v>
      </c>
      <c r="B1173" s="2">
        <v>2024</v>
      </c>
      <c r="C1173" s="1" t="s">
        <v>28</v>
      </c>
      <c r="D1173" s="1" t="s">
        <v>1525</v>
      </c>
      <c r="E1173" s="1" t="s">
        <v>1526</v>
      </c>
      <c r="F1173" s="1" t="s">
        <v>1535</v>
      </c>
      <c r="G1173" s="1" t="s">
        <v>1536</v>
      </c>
      <c r="H1173" s="1" t="s">
        <v>244</v>
      </c>
      <c r="I1173" s="1" t="s">
        <v>245</v>
      </c>
      <c r="J1173" s="1" t="s">
        <v>41</v>
      </c>
      <c r="K1173" s="1" t="s">
        <v>42</v>
      </c>
      <c r="L1173" s="1" t="s">
        <v>43</v>
      </c>
      <c r="M1173" s="1" t="s">
        <v>38</v>
      </c>
      <c r="N1173" s="5">
        <v>2281862064</v>
      </c>
      <c r="O1173" s="5"/>
      <c r="P1173" s="5"/>
      <c r="Q1173" s="5">
        <v>0</v>
      </c>
      <c r="R1173" s="5">
        <v>0</v>
      </c>
      <c r="S1173" s="5">
        <v>2281862064</v>
      </c>
      <c r="T1173" s="5">
        <v>0</v>
      </c>
      <c r="U1173" s="5">
        <v>2281862064</v>
      </c>
      <c r="V1173" s="5"/>
      <c r="W1173" s="5">
        <f t="shared" si="19"/>
        <v>0</v>
      </c>
      <c r="X1173" s="5">
        <v>0</v>
      </c>
      <c r="Y1173" s="5">
        <v>0</v>
      </c>
      <c r="Z1173" s="5">
        <v>0</v>
      </c>
      <c r="AA1173" s="5">
        <v>0</v>
      </c>
      <c r="AB1173" s="5">
        <v>0</v>
      </c>
    </row>
    <row r="1174" spans="1:28" ht="30" customHeight="1" x14ac:dyDescent="0.55000000000000004">
      <c r="A1174" s="48" t="s">
        <v>27</v>
      </c>
      <c r="B1174" s="2">
        <v>2024</v>
      </c>
      <c r="C1174" s="1" t="s">
        <v>28</v>
      </c>
      <c r="D1174" s="1" t="s">
        <v>1525</v>
      </c>
      <c r="E1174" s="1" t="s">
        <v>1526</v>
      </c>
      <c r="F1174" s="1" t="s">
        <v>1535</v>
      </c>
      <c r="G1174" s="1" t="s">
        <v>1536</v>
      </c>
      <c r="H1174" s="1" t="s">
        <v>246</v>
      </c>
      <c r="I1174" s="1" t="s">
        <v>247</v>
      </c>
      <c r="J1174" s="1" t="s">
        <v>41</v>
      </c>
      <c r="K1174" s="1" t="s">
        <v>42</v>
      </c>
      <c r="L1174" s="1" t="s">
        <v>43</v>
      </c>
      <c r="M1174" s="1" t="s">
        <v>38</v>
      </c>
      <c r="N1174" s="5">
        <v>839480060</v>
      </c>
      <c r="O1174" s="5"/>
      <c r="P1174" s="5"/>
      <c r="Q1174" s="5">
        <v>0</v>
      </c>
      <c r="R1174" s="5">
        <v>0</v>
      </c>
      <c r="S1174" s="5">
        <v>839480060</v>
      </c>
      <c r="T1174" s="5">
        <v>0</v>
      </c>
      <c r="U1174" s="5">
        <v>839480060</v>
      </c>
      <c r="V1174" s="5"/>
      <c r="W1174" s="5">
        <f t="shared" si="19"/>
        <v>0</v>
      </c>
      <c r="X1174" s="5">
        <v>0</v>
      </c>
      <c r="Y1174" s="5">
        <v>0</v>
      </c>
      <c r="Z1174" s="5">
        <v>0</v>
      </c>
      <c r="AA1174" s="5">
        <v>0</v>
      </c>
      <c r="AB1174" s="5">
        <v>0</v>
      </c>
    </row>
    <row r="1175" spans="1:28" ht="30" customHeight="1" x14ac:dyDescent="0.55000000000000004">
      <c r="A1175" s="48" t="s">
        <v>27</v>
      </c>
      <c r="B1175" s="2">
        <v>2024</v>
      </c>
      <c r="C1175" s="1" t="s">
        <v>28</v>
      </c>
      <c r="D1175" s="1" t="s">
        <v>1525</v>
      </c>
      <c r="E1175" s="1" t="s">
        <v>1526</v>
      </c>
      <c r="F1175" s="1" t="s">
        <v>1537</v>
      </c>
      <c r="G1175" s="1" t="s">
        <v>1538</v>
      </c>
      <c r="H1175" s="1" t="s">
        <v>60</v>
      </c>
      <c r="I1175" s="1" t="s">
        <v>61</v>
      </c>
      <c r="J1175" s="1" t="s">
        <v>41</v>
      </c>
      <c r="K1175" s="1" t="s">
        <v>42</v>
      </c>
      <c r="L1175" s="1" t="s">
        <v>43</v>
      </c>
      <c r="M1175" s="1" t="s">
        <v>38</v>
      </c>
      <c r="N1175" s="5">
        <v>56000000</v>
      </c>
      <c r="O1175" s="5"/>
      <c r="P1175" s="5"/>
      <c r="Q1175" s="5">
        <v>0</v>
      </c>
      <c r="R1175" s="5">
        <v>0</v>
      </c>
      <c r="S1175" s="5">
        <v>56000000</v>
      </c>
      <c r="T1175" s="5">
        <v>0</v>
      </c>
      <c r="U1175" s="5">
        <v>56000000</v>
      </c>
      <c r="V1175" s="5"/>
      <c r="W1175" s="5">
        <f t="shared" si="19"/>
        <v>0</v>
      </c>
      <c r="X1175" s="5">
        <v>0</v>
      </c>
      <c r="Y1175" s="5">
        <v>0</v>
      </c>
      <c r="Z1175" s="5">
        <v>0</v>
      </c>
      <c r="AA1175" s="5">
        <v>0</v>
      </c>
      <c r="AB1175" s="5">
        <v>0</v>
      </c>
    </row>
    <row r="1176" spans="1:28" ht="30" customHeight="1" x14ac:dyDescent="0.55000000000000004">
      <c r="A1176" s="48" t="s">
        <v>27</v>
      </c>
      <c r="B1176" s="2">
        <v>2024</v>
      </c>
      <c r="C1176" s="1" t="s">
        <v>28</v>
      </c>
      <c r="D1176" s="1" t="s">
        <v>1525</v>
      </c>
      <c r="E1176" s="1" t="s">
        <v>1526</v>
      </c>
      <c r="F1176" s="1" t="s">
        <v>1539</v>
      </c>
      <c r="G1176" s="1" t="s">
        <v>1540</v>
      </c>
      <c r="H1176" s="1" t="s">
        <v>340</v>
      </c>
      <c r="I1176" s="1" t="s">
        <v>341</v>
      </c>
      <c r="J1176" s="1" t="s">
        <v>41</v>
      </c>
      <c r="K1176" s="1" t="s">
        <v>42</v>
      </c>
      <c r="L1176" s="1" t="s">
        <v>43</v>
      </c>
      <c r="M1176" s="1" t="s">
        <v>38</v>
      </c>
      <c r="N1176" s="5">
        <v>235700000</v>
      </c>
      <c r="O1176" s="5"/>
      <c r="P1176" s="5"/>
      <c r="Q1176" s="5">
        <v>0</v>
      </c>
      <c r="R1176" s="5">
        <v>0</v>
      </c>
      <c r="S1176" s="5">
        <v>235700000</v>
      </c>
      <c r="T1176" s="5">
        <v>235700000</v>
      </c>
      <c r="U1176" s="5">
        <v>0</v>
      </c>
      <c r="V1176" s="5">
        <v>0</v>
      </c>
      <c r="W1176" s="5">
        <f t="shared" si="19"/>
        <v>235700000</v>
      </c>
      <c r="X1176" s="5">
        <v>0</v>
      </c>
      <c r="Y1176" s="5">
        <v>0</v>
      </c>
      <c r="Z1176" s="5">
        <v>0</v>
      </c>
      <c r="AA1176" s="5">
        <v>0</v>
      </c>
      <c r="AB1176" s="5">
        <v>0</v>
      </c>
    </row>
    <row r="1177" spans="1:28" ht="30" customHeight="1" x14ac:dyDescent="0.55000000000000004">
      <c r="A1177" s="48" t="s">
        <v>27</v>
      </c>
      <c r="B1177" s="2">
        <v>2024</v>
      </c>
      <c r="C1177" s="1" t="s">
        <v>28</v>
      </c>
      <c r="D1177" s="1" t="s">
        <v>1525</v>
      </c>
      <c r="E1177" s="1" t="s">
        <v>1526</v>
      </c>
      <c r="F1177" s="1" t="s">
        <v>1539</v>
      </c>
      <c r="G1177" s="1" t="s">
        <v>1540</v>
      </c>
      <c r="H1177" s="1" t="s">
        <v>214</v>
      </c>
      <c r="I1177" s="1" t="s">
        <v>215</v>
      </c>
      <c r="J1177" s="1" t="s">
        <v>41</v>
      </c>
      <c r="K1177" s="1" t="s">
        <v>42</v>
      </c>
      <c r="L1177" s="1" t="s">
        <v>43</v>
      </c>
      <c r="M1177" s="1" t="s">
        <v>38</v>
      </c>
      <c r="N1177" s="5">
        <v>39856000</v>
      </c>
      <c r="O1177" s="5"/>
      <c r="P1177" s="5"/>
      <c r="Q1177" s="5">
        <v>0</v>
      </c>
      <c r="R1177" s="5">
        <v>0</v>
      </c>
      <c r="S1177" s="5">
        <v>39856000</v>
      </c>
      <c r="T1177" s="5">
        <v>39856000</v>
      </c>
      <c r="U1177" s="5">
        <v>0</v>
      </c>
      <c r="V1177" s="5">
        <v>0</v>
      </c>
      <c r="W1177" s="5">
        <f t="shared" si="19"/>
        <v>39856000</v>
      </c>
      <c r="X1177" s="5">
        <v>0</v>
      </c>
      <c r="Y1177" s="5">
        <v>0</v>
      </c>
      <c r="Z1177" s="5">
        <v>0</v>
      </c>
      <c r="AA1177" s="5">
        <v>0</v>
      </c>
      <c r="AB1177" s="5">
        <v>0</v>
      </c>
    </row>
    <row r="1178" spans="1:28" ht="30" customHeight="1" x14ac:dyDescent="0.55000000000000004">
      <c r="A1178" s="48" t="s">
        <v>27</v>
      </c>
      <c r="B1178" s="2">
        <v>2024</v>
      </c>
      <c r="C1178" s="1" t="s">
        <v>28</v>
      </c>
      <c r="D1178" s="1" t="s">
        <v>1525</v>
      </c>
      <c r="E1178" s="1" t="s">
        <v>1526</v>
      </c>
      <c r="F1178" s="1" t="s">
        <v>1541</v>
      </c>
      <c r="G1178" s="1" t="s">
        <v>1542</v>
      </c>
      <c r="H1178" s="1" t="s">
        <v>278</v>
      </c>
      <c r="I1178" s="1" t="s">
        <v>279</v>
      </c>
      <c r="J1178" s="1" t="s">
        <v>41</v>
      </c>
      <c r="K1178" s="1" t="s">
        <v>42</v>
      </c>
      <c r="L1178" s="1" t="s">
        <v>43</v>
      </c>
      <c r="M1178" s="1" t="s">
        <v>38</v>
      </c>
      <c r="N1178" s="5">
        <v>1668410000</v>
      </c>
      <c r="O1178" s="5"/>
      <c r="P1178" s="5"/>
      <c r="Q1178" s="5">
        <v>0</v>
      </c>
      <c r="R1178" s="5">
        <v>0</v>
      </c>
      <c r="S1178" s="5">
        <v>1668410000</v>
      </c>
      <c r="T1178" s="5">
        <v>1574078000</v>
      </c>
      <c r="U1178" s="5">
        <v>94332000</v>
      </c>
      <c r="V1178" s="5">
        <v>114747000</v>
      </c>
      <c r="W1178" s="5">
        <f t="shared" si="19"/>
        <v>1459331000</v>
      </c>
      <c r="X1178" s="5">
        <v>0</v>
      </c>
      <c r="Y1178" s="5">
        <v>0</v>
      </c>
      <c r="Z1178" s="5">
        <v>0</v>
      </c>
      <c r="AA1178" s="5">
        <v>0</v>
      </c>
      <c r="AB1178" s="5">
        <v>0</v>
      </c>
    </row>
    <row r="1179" spans="1:28" ht="30" customHeight="1" x14ac:dyDescent="0.55000000000000004">
      <c r="A1179" s="48" t="s">
        <v>27</v>
      </c>
      <c r="B1179" s="2">
        <v>2024</v>
      </c>
      <c r="C1179" s="1" t="s">
        <v>28</v>
      </c>
      <c r="D1179" s="1" t="s">
        <v>1525</v>
      </c>
      <c r="E1179" s="1" t="s">
        <v>1526</v>
      </c>
      <c r="F1179" s="1" t="s">
        <v>1541</v>
      </c>
      <c r="G1179" s="1" t="s">
        <v>1542</v>
      </c>
      <c r="H1179" s="1" t="s">
        <v>214</v>
      </c>
      <c r="I1179" s="1" t="s">
        <v>215</v>
      </c>
      <c r="J1179" s="1" t="s">
        <v>41</v>
      </c>
      <c r="K1179" s="1" t="s">
        <v>42</v>
      </c>
      <c r="L1179" s="1" t="s">
        <v>43</v>
      </c>
      <c r="M1179" s="1" t="s">
        <v>38</v>
      </c>
      <c r="N1179" s="5">
        <v>149974000</v>
      </c>
      <c r="O1179" s="5"/>
      <c r="P1179" s="5"/>
      <c r="Q1179" s="5">
        <v>0</v>
      </c>
      <c r="R1179" s="5">
        <v>0</v>
      </c>
      <c r="S1179" s="5">
        <v>149974000</v>
      </c>
      <c r="T1179" s="5">
        <v>149974000</v>
      </c>
      <c r="U1179" s="5">
        <v>0</v>
      </c>
      <c r="V1179" s="5">
        <v>0</v>
      </c>
      <c r="W1179" s="5">
        <f t="shared" si="19"/>
        <v>149974000</v>
      </c>
      <c r="X1179" s="5">
        <v>0</v>
      </c>
      <c r="Y1179" s="5">
        <v>0</v>
      </c>
      <c r="Z1179" s="5">
        <v>0</v>
      </c>
      <c r="AA1179" s="5">
        <v>0</v>
      </c>
      <c r="AB1179" s="5">
        <v>0</v>
      </c>
    </row>
    <row r="1180" spans="1:28" ht="30" customHeight="1" x14ac:dyDescent="0.55000000000000004">
      <c r="A1180" s="48" t="s">
        <v>27</v>
      </c>
      <c r="B1180" s="2">
        <v>2024</v>
      </c>
      <c r="C1180" s="1" t="s">
        <v>28</v>
      </c>
      <c r="D1180" s="1" t="s">
        <v>1525</v>
      </c>
      <c r="E1180" s="1" t="s">
        <v>1526</v>
      </c>
      <c r="F1180" s="1" t="s">
        <v>1543</v>
      </c>
      <c r="G1180" s="1" t="s">
        <v>1544</v>
      </c>
      <c r="H1180" s="1" t="s">
        <v>152</v>
      </c>
      <c r="I1180" s="1" t="s">
        <v>153</v>
      </c>
      <c r="J1180" s="1" t="s">
        <v>41</v>
      </c>
      <c r="K1180" s="1" t="s">
        <v>42</v>
      </c>
      <c r="L1180" s="1" t="s">
        <v>43</v>
      </c>
      <c r="M1180" s="1" t="s">
        <v>38</v>
      </c>
      <c r="N1180" s="5">
        <v>489311213</v>
      </c>
      <c r="O1180" s="5"/>
      <c r="P1180" s="5"/>
      <c r="Q1180" s="5">
        <v>0</v>
      </c>
      <c r="R1180" s="5">
        <v>0</v>
      </c>
      <c r="S1180" s="5">
        <v>489311213</v>
      </c>
      <c r="T1180" s="5">
        <v>240961833</v>
      </c>
      <c r="U1180" s="5">
        <v>248349380</v>
      </c>
      <c r="V1180" s="5">
        <v>0</v>
      </c>
      <c r="W1180" s="5">
        <f t="shared" si="19"/>
        <v>240961833</v>
      </c>
      <c r="X1180" s="5">
        <v>0</v>
      </c>
      <c r="Y1180" s="5">
        <v>0</v>
      </c>
      <c r="Z1180" s="5">
        <v>0</v>
      </c>
      <c r="AA1180" s="5">
        <v>0</v>
      </c>
      <c r="AB1180" s="5">
        <v>0</v>
      </c>
    </row>
    <row r="1181" spans="1:28" ht="30" customHeight="1" x14ac:dyDescent="0.55000000000000004">
      <c r="A1181" s="48" t="s">
        <v>27</v>
      </c>
      <c r="B1181" s="2">
        <v>2024</v>
      </c>
      <c r="C1181" s="1" t="s">
        <v>28</v>
      </c>
      <c r="D1181" s="1" t="s">
        <v>1525</v>
      </c>
      <c r="E1181" s="1" t="s">
        <v>1526</v>
      </c>
      <c r="F1181" s="1" t="s">
        <v>1545</v>
      </c>
      <c r="G1181" s="1" t="s">
        <v>1546</v>
      </c>
      <c r="H1181" s="1" t="s">
        <v>148</v>
      </c>
      <c r="I1181" s="1" t="s">
        <v>149</v>
      </c>
      <c r="J1181" s="1" t="s">
        <v>35</v>
      </c>
      <c r="K1181" s="1" t="s">
        <v>150</v>
      </c>
      <c r="L1181" s="1" t="s">
        <v>151</v>
      </c>
      <c r="M1181" s="1" t="s">
        <v>38</v>
      </c>
      <c r="N1181" s="5">
        <v>303875000</v>
      </c>
      <c r="O1181" s="5"/>
      <c r="P1181" s="5"/>
      <c r="Q1181" s="5">
        <v>0</v>
      </c>
      <c r="R1181" s="5">
        <v>0</v>
      </c>
      <c r="S1181" s="5">
        <v>303875000</v>
      </c>
      <c r="T1181" s="5">
        <v>162690000</v>
      </c>
      <c r="U1181" s="5">
        <v>141185000</v>
      </c>
      <c r="V1181" s="5">
        <v>0</v>
      </c>
      <c r="W1181" s="5">
        <f t="shared" si="19"/>
        <v>162690000</v>
      </c>
      <c r="X1181" s="5">
        <v>0</v>
      </c>
      <c r="Y1181" s="5">
        <v>0</v>
      </c>
      <c r="Z1181" s="5">
        <v>0</v>
      </c>
      <c r="AA1181" s="5">
        <v>0</v>
      </c>
      <c r="AB1181" s="5">
        <v>0</v>
      </c>
    </row>
    <row r="1182" spans="1:28" ht="30" customHeight="1" x14ac:dyDescent="0.55000000000000004">
      <c r="A1182" s="48" t="s">
        <v>27</v>
      </c>
      <c r="B1182" s="2">
        <v>2024</v>
      </c>
      <c r="C1182" s="1" t="s">
        <v>28</v>
      </c>
      <c r="D1182" s="1" t="s">
        <v>1525</v>
      </c>
      <c r="E1182" s="1" t="s">
        <v>1526</v>
      </c>
      <c r="F1182" s="1" t="s">
        <v>1545</v>
      </c>
      <c r="G1182" s="1" t="s">
        <v>1546</v>
      </c>
      <c r="H1182" s="1" t="s">
        <v>152</v>
      </c>
      <c r="I1182" s="1" t="s">
        <v>153</v>
      </c>
      <c r="J1182" s="1" t="s">
        <v>35</v>
      </c>
      <c r="K1182" s="1" t="s">
        <v>150</v>
      </c>
      <c r="L1182" s="1" t="s">
        <v>151</v>
      </c>
      <c r="M1182" s="1" t="s">
        <v>38</v>
      </c>
      <c r="N1182" s="5">
        <v>9197299</v>
      </c>
      <c r="O1182" s="5"/>
      <c r="P1182" s="5"/>
      <c r="Q1182" s="5">
        <v>0</v>
      </c>
      <c r="R1182" s="5">
        <v>0</v>
      </c>
      <c r="S1182" s="5">
        <v>9197299</v>
      </c>
      <c r="T1182" s="5">
        <v>9197299</v>
      </c>
      <c r="U1182" s="5">
        <v>0</v>
      </c>
      <c r="V1182" s="5">
        <v>0</v>
      </c>
      <c r="W1182" s="5">
        <f t="shared" si="19"/>
        <v>9197299</v>
      </c>
      <c r="X1182" s="5">
        <v>0</v>
      </c>
      <c r="Y1182" s="5">
        <v>0</v>
      </c>
      <c r="Z1182" s="5">
        <v>0</v>
      </c>
      <c r="AA1182" s="5">
        <v>0</v>
      </c>
      <c r="AB1182" s="5">
        <v>0</v>
      </c>
    </row>
    <row r="1183" spans="1:28" ht="30" customHeight="1" x14ac:dyDescent="0.55000000000000004">
      <c r="A1183" s="48" t="s">
        <v>27</v>
      </c>
      <c r="B1183" s="2">
        <v>2024</v>
      </c>
      <c r="C1183" s="1" t="s">
        <v>28</v>
      </c>
      <c r="D1183" s="1" t="s">
        <v>1525</v>
      </c>
      <c r="E1183" s="1" t="s">
        <v>1526</v>
      </c>
      <c r="F1183" s="1" t="s">
        <v>1547</v>
      </c>
      <c r="G1183" s="1" t="s">
        <v>1548</v>
      </c>
      <c r="H1183" s="1" t="s">
        <v>152</v>
      </c>
      <c r="I1183" s="1" t="s">
        <v>153</v>
      </c>
      <c r="J1183" s="1" t="s">
        <v>41</v>
      </c>
      <c r="K1183" s="1" t="s">
        <v>42</v>
      </c>
      <c r="L1183" s="1" t="s">
        <v>43</v>
      </c>
      <c r="M1183" s="1" t="s">
        <v>38</v>
      </c>
      <c r="N1183" s="5">
        <v>5824280697</v>
      </c>
      <c r="O1183" s="5"/>
      <c r="P1183" s="5"/>
      <c r="Q1183" s="5">
        <v>0</v>
      </c>
      <c r="R1183" s="5">
        <v>0</v>
      </c>
      <c r="S1183" s="5">
        <v>5824280697</v>
      </c>
      <c r="T1183" s="5">
        <v>5524988697</v>
      </c>
      <c r="U1183" s="5">
        <v>299292000</v>
      </c>
      <c r="V1183" s="5">
        <v>0</v>
      </c>
      <c r="W1183" s="5">
        <f t="shared" si="19"/>
        <v>5524988697</v>
      </c>
      <c r="X1183" s="5">
        <v>0</v>
      </c>
      <c r="Y1183" s="5">
        <v>0</v>
      </c>
      <c r="Z1183" s="5">
        <v>0</v>
      </c>
      <c r="AA1183" s="5">
        <v>0</v>
      </c>
      <c r="AB1183" s="5">
        <v>0</v>
      </c>
    </row>
    <row r="1184" spans="1:28" ht="30" customHeight="1" x14ac:dyDescent="0.55000000000000004">
      <c r="A1184" s="48" t="s">
        <v>27</v>
      </c>
      <c r="B1184" s="2">
        <v>2024</v>
      </c>
      <c r="C1184" s="1" t="s">
        <v>28</v>
      </c>
      <c r="D1184" s="1" t="s">
        <v>1525</v>
      </c>
      <c r="E1184" s="1" t="s">
        <v>1526</v>
      </c>
      <c r="F1184" s="1" t="s">
        <v>1547</v>
      </c>
      <c r="G1184" s="1" t="s">
        <v>1548</v>
      </c>
      <c r="H1184" s="1" t="s">
        <v>214</v>
      </c>
      <c r="I1184" s="1" t="s">
        <v>215</v>
      </c>
      <c r="J1184" s="1" t="s">
        <v>41</v>
      </c>
      <c r="K1184" s="1" t="s">
        <v>42</v>
      </c>
      <c r="L1184" s="1" t="s">
        <v>43</v>
      </c>
      <c r="M1184" s="1" t="s">
        <v>38</v>
      </c>
      <c r="N1184" s="5">
        <v>913037616.75</v>
      </c>
      <c r="O1184" s="5"/>
      <c r="P1184" s="5"/>
      <c r="Q1184" s="5">
        <v>0</v>
      </c>
      <c r="R1184" s="5">
        <v>0</v>
      </c>
      <c r="S1184" s="5">
        <v>913037616.75</v>
      </c>
      <c r="T1184" s="5">
        <v>755474585</v>
      </c>
      <c r="U1184" s="5">
        <v>157563031.75</v>
      </c>
      <c r="V1184" s="5">
        <v>0</v>
      </c>
      <c r="W1184" s="5">
        <f t="shared" si="19"/>
        <v>755474585</v>
      </c>
      <c r="X1184" s="5">
        <v>0</v>
      </c>
      <c r="Y1184" s="5">
        <v>0</v>
      </c>
      <c r="Z1184" s="5">
        <v>0</v>
      </c>
      <c r="AA1184" s="5">
        <v>0</v>
      </c>
      <c r="AB1184" s="5">
        <v>0</v>
      </c>
    </row>
    <row r="1185" spans="1:28" ht="30" customHeight="1" x14ac:dyDescent="0.55000000000000004">
      <c r="A1185" s="48" t="s">
        <v>27</v>
      </c>
      <c r="B1185" s="2">
        <v>2024</v>
      </c>
      <c r="C1185" s="1" t="s">
        <v>28</v>
      </c>
      <c r="D1185" s="1" t="s">
        <v>1525</v>
      </c>
      <c r="E1185" s="1" t="s">
        <v>1526</v>
      </c>
      <c r="F1185" s="1" t="s">
        <v>1549</v>
      </c>
      <c r="G1185" s="1" t="s">
        <v>1550</v>
      </c>
      <c r="H1185" s="1" t="s">
        <v>190</v>
      </c>
      <c r="I1185" s="1" t="s">
        <v>191</v>
      </c>
      <c r="J1185" s="1" t="s">
        <v>35</v>
      </c>
      <c r="K1185" s="1" t="s">
        <v>36</v>
      </c>
      <c r="L1185" s="1" t="s">
        <v>37</v>
      </c>
      <c r="M1185" s="1" t="s">
        <v>38</v>
      </c>
      <c r="N1185" s="5">
        <v>69000000</v>
      </c>
      <c r="O1185" s="5"/>
      <c r="P1185" s="5"/>
      <c r="Q1185" s="5">
        <v>0</v>
      </c>
      <c r="R1185" s="5">
        <v>0</v>
      </c>
      <c r="S1185" s="5">
        <v>69000000</v>
      </c>
      <c r="T1185" s="5">
        <v>69000000</v>
      </c>
      <c r="U1185" s="5">
        <v>0</v>
      </c>
      <c r="V1185" s="5">
        <v>66000000</v>
      </c>
      <c r="W1185" s="5">
        <f t="shared" si="19"/>
        <v>3000000</v>
      </c>
      <c r="X1185" s="5">
        <v>0</v>
      </c>
      <c r="Y1185" s="5">
        <v>0</v>
      </c>
      <c r="Z1185" s="5">
        <v>0</v>
      </c>
      <c r="AA1185" s="5">
        <v>0</v>
      </c>
      <c r="AB1185" s="5">
        <v>0</v>
      </c>
    </row>
    <row r="1186" spans="1:28" ht="30" customHeight="1" x14ac:dyDescent="0.55000000000000004">
      <c r="A1186" s="48" t="s">
        <v>27</v>
      </c>
      <c r="B1186" s="2">
        <v>2024</v>
      </c>
      <c r="C1186" s="1" t="s">
        <v>28</v>
      </c>
      <c r="D1186" s="1" t="s">
        <v>1525</v>
      </c>
      <c r="E1186" s="1" t="s">
        <v>1526</v>
      </c>
      <c r="F1186" s="1" t="s">
        <v>1551</v>
      </c>
      <c r="G1186" s="1" t="s">
        <v>1552</v>
      </c>
      <c r="H1186" s="1" t="s">
        <v>316</v>
      </c>
      <c r="I1186" s="1" t="s">
        <v>317</v>
      </c>
      <c r="J1186" s="1" t="s">
        <v>35</v>
      </c>
      <c r="K1186" s="1" t="s">
        <v>36</v>
      </c>
      <c r="L1186" s="1" t="s">
        <v>37</v>
      </c>
      <c r="M1186" s="1" t="s">
        <v>38</v>
      </c>
      <c r="N1186" s="5">
        <v>540450805</v>
      </c>
      <c r="O1186" s="5"/>
      <c r="P1186" s="5"/>
      <c r="Q1186" s="5">
        <v>0</v>
      </c>
      <c r="R1186" s="5">
        <v>0</v>
      </c>
      <c r="S1186" s="5">
        <v>540450805</v>
      </c>
      <c r="T1186" s="5">
        <v>0</v>
      </c>
      <c r="U1186" s="5">
        <v>540450805</v>
      </c>
      <c r="V1186" s="5"/>
      <c r="W1186" s="5">
        <f t="shared" si="19"/>
        <v>0</v>
      </c>
      <c r="X1186" s="5">
        <v>0</v>
      </c>
      <c r="Y1186" s="5">
        <v>0</v>
      </c>
      <c r="Z1186" s="5">
        <v>0</v>
      </c>
      <c r="AA1186" s="5">
        <v>0</v>
      </c>
      <c r="AB1186" s="5">
        <v>0</v>
      </c>
    </row>
    <row r="1187" spans="1:28" ht="30" customHeight="1" x14ac:dyDescent="0.55000000000000004">
      <c r="A1187" s="48" t="s">
        <v>27</v>
      </c>
      <c r="B1187" s="2">
        <v>2024</v>
      </c>
      <c r="C1187" s="1" t="s">
        <v>28</v>
      </c>
      <c r="D1187" s="1" t="s">
        <v>1525</v>
      </c>
      <c r="E1187" s="1" t="s">
        <v>1526</v>
      </c>
      <c r="F1187" s="1" t="s">
        <v>1553</v>
      </c>
      <c r="G1187" s="1" t="s">
        <v>1554</v>
      </c>
      <c r="H1187" s="1" t="s">
        <v>214</v>
      </c>
      <c r="I1187" s="1" t="s">
        <v>215</v>
      </c>
      <c r="J1187" s="1" t="s">
        <v>41</v>
      </c>
      <c r="K1187" s="1" t="s">
        <v>42</v>
      </c>
      <c r="L1187" s="1" t="s">
        <v>43</v>
      </c>
      <c r="M1187" s="1" t="s">
        <v>38</v>
      </c>
      <c r="N1187" s="5">
        <v>76582443.5</v>
      </c>
      <c r="O1187" s="5"/>
      <c r="P1187" s="5"/>
      <c r="Q1187" s="5">
        <v>0</v>
      </c>
      <c r="R1187" s="5">
        <v>0</v>
      </c>
      <c r="S1187" s="5">
        <v>76582443.5</v>
      </c>
      <c r="T1187" s="5">
        <v>62926180</v>
      </c>
      <c r="U1187" s="5">
        <v>13656263.5</v>
      </c>
      <c r="V1187" s="5">
        <v>0</v>
      </c>
      <c r="W1187" s="5">
        <f t="shared" si="19"/>
        <v>62926180</v>
      </c>
      <c r="X1187" s="5">
        <v>0</v>
      </c>
      <c r="Y1187" s="5">
        <v>0</v>
      </c>
      <c r="Z1187" s="5">
        <v>0</v>
      </c>
      <c r="AA1187" s="5">
        <v>0</v>
      </c>
      <c r="AB1187" s="5">
        <v>0</v>
      </c>
    </row>
    <row r="1188" spans="1:28" ht="30" customHeight="1" x14ac:dyDescent="0.55000000000000004">
      <c r="A1188" s="48" t="s">
        <v>27</v>
      </c>
      <c r="B1188" s="2">
        <v>2024</v>
      </c>
      <c r="C1188" s="1" t="s">
        <v>28</v>
      </c>
      <c r="D1188" s="1" t="s">
        <v>1555</v>
      </c>
      <c r="E1188" s="1" t="s">
        <v>1556</v>
      </c>
      <c r="F1188" s="1" t="s">
        <v>1557</v>
      </c>
      <c r="G1188" s="1" t="s">
        <v>1558</v>
      </c>
      <c r="H1188" s="1" t="s">
        <v>152</v>
      </c>
      <c r="I1188" s="1" t="s">
        <v>153</v>
      </c>
      <c r="J1188" s="1" t="s">
        <v>41</v>
      </c>
      <c r="K1188" s="1" t="s">
        <v>42</v>
      </c>
      <c r="L1188" s="1" t="s">
        <v>43</v>
      </c>
      <c r="M1188" s="1" t="s">
        <v>38</v>
      </c>
      <c r="N1188" s="5">
        <v>34107579</v>
      </c>
      <c r="O1188" s="5"/>
      <c r="P1188" s="5"/>
      <c r="Q1188" s="5">
        <v>0</v>
      </c>
      <c r="R1188" s="5">
        <v>0</v>
      </c>
      <c r="S1188" s="5">
        <v>34107579</v>
      </c>
      <c r="T1188" s="5">
        <v>0</v>
      </c>
      <c r="U1188" s="5">
        <v>34107579</v>
      </c>
      <c r="V1188" s="5"/>
      <c r="W1188" s="5">
        <f t="shared" si="19"/>
        <v>0</v>
      </c>
      <c r="X1188" s="5">
        <v>0</v>
      </c>
      <c r="Y1188" s="5">
        <v>0</v>
      </c>
      <c r="Z1188" s="5">
        <v>0</v>
      </c>
      <c r="AA1188" s="5">
        <v>0</v>
      </c>
      <c r="AB1188" s="5">
        <v>0</v>
      </c>
    </row>
    <row r="1189" spans="1:28" ht="30" customHeight="1" x14ac:dyDescent="0.55000000000000004">
      <c r="A1189" s="48" t="s">
        <v>27</v>
      </c>
      <c r="B1189" s="2">
        <v>2024</v>
      </c>
      <c r="C1189" s="1" t="s">
        <v>28</v>
      </c>
      <c r="D1189" s="1" t="s">
        <v>1555</v>
      </c>
      <c r="E1189" s="1" t="s">
        <v>1556</v>
      </c>
      <c r="F1189" s="1" t="s">
        <v>1559</v>
      </c>
      <c r="G1189" s="1" t="s">
        <v>1560</v>
      </c>
      <c r="H1189" s="1" t="s">
        <v>262</v>
      </c>
      <c r="I1189" s="1" t="s">
        <v>263</v>
      </c>
      <c r="J1189" s="1" t="s">
        <v>41</v>
      </c>
      <c r="K1189" s="1" t="s">
        <v>42</v>
      </c>
      <c r="L1189" s="1" t="s">
        <v>43</v>
      </c>
      <c r="M1189" s="1" t="s">
        <v>38</v>
      </c>
      <c r="N1189" s="5">
        <v>1248002000</v>
      </c>
      <c r="O1189" s="5"/>
      <c r="P1189" s="5"/>
      <c r="Q1189" s="5">
        <v>0</v>
      </c>
      <c r="R1189" s="5">
        <v>0</v>
      </c>
      <c r="S1189" s="5">
        <v>1248002000</v>
      </c>
      <c r="T1189" s="5">
        <v>1018778000</v>
      </c>
      <c r="U1189" s="5">
        <v>229224000</v>
      </c>
      <c r="V1189" s="5">
        <v>0</v>
      </c>
      <c r="W1189" s="5">
        <f t="shared" si="19"/>
        <v>1018778000</v>
      </c>
      <c r="X1189" s="5">
        <v>0</v>
      </c>
      <c r="Y1189" s="5">
        <v>0</v>
      </c>
      <c r="Z1189" s="5">
        <v>0</v>
      </c>
      <c r="AA1189" s="5">
        <v>0</v>
      </c>
      <c r="AB1189" s="5">
        <v>0</v>
      </c>
    </row>
    <row r="1190" spans="1:28" ht="30" customHeight="1" x14ac:dyDescent="0.55000000000000004">
      <c r="A1190" s="48" t="s">
        <v>27</v>
      </c>
      <c r="B1190" s="2">
        <v>2024</v>
      </c>
      <c r="C1190" s="1" t="s">
        <v>28</v>
      </c>
      <c r="D1190" s="1" t="s">
        <v>1555</v>
      </c>
      <c r="E1190" s="1" t="s">
        <v>1556</v>
      </c>
      <c r="F1190" s="1" t="s">
        <v>1559</v>
      </c>
      <c r="G1190" s="1" t="s">
        <v>1560</v>
      </c>
      <c r="H1190" s="1" t="s">
        <v>152</v>
      </c>
      <c r="I1190" s="1" t="s">
        <v>153</v>
      </c>
      <c r="J1190" s="1" t="s">
        <v>35</v>
      </c>
      <c r="K1190" s="1" t="s">
        <v>36</v>
      </c>
      <c r="L1190" s="1" t="s">
        <v>37</v>
      </c>
      <c r="M1190" s="1" t="s">
        <v>38</v>
      </c>
      <c r="N1190" s="5">
        <v>55207267</v>
      </c>
      <c r="O1190" s="5"/>
      <c r="P1190" s="5"/>
      <c r="Q1190" s="5">
        <v>0</v>
      </c>
      <c r="R1190" s="5">
        <v>0</v>
      </c>
      <c r="S1190" s="5">
        <v>55207267</v>
      </c>
      <c r="T1190" s="5">
        <v>0</v>
      </c>
      <c r="U1190" s="5">
        <v>55207267</v>
      </c>
      <c r="V1190" s="5"/>
      <c r="W1190" s="5">
        <f t="shared" si="19"/>
        <v>0</v>
      </c>
      <c r="X1190" s="5">
        <v>0</v>
      </c>
      <c r="Y1190" s="5">
        <v>0</v>
      </c>
      <c r="Z1190" s="5">
        <v>0</v>
      </c>
      <c r="AA1190" s="5">
        <v>0</v>
      </c>
      <c r="AB1190" s="5">
        <v>0</v>
      </c>
    </row>
    <row r="1191" spans="1:28" ht="30" customHeight="1" x14ac:dyDescent="0.55000000000000004">
      <c r="A1191" s="48" t="s">
        <v>27</v>
      </c>
      <c r="B1191" s="2">
        <v>2024</v>
      </c>
      <c r="C1191" s="1" t="s">
        <v>28</v>
      </c>
      <c r="D1191" s="1" t="s">
        <v>1555</v>
      </c>
      <c r="E1191" s="1" t="s">
        <v>1556</v>
      </c>
      <c r="F1191" s="1" t="s">
        <v>1559</v>
      </c>
      <c r="G1191" s="1" t="s">
        <v>1560</v>
      </c>
      <c r="H1191" s="1" t="s">
        <v>152</v>
      </c>
      <c r="I1191" s="1" t="s">
        <v>153</v>
      </c>
      <c r="J1191" s="1" t="s">
        <v>41</v>
      </c>
      <c r="K1191" s="1" t="s">
        <v>42</v>
      </c>
      <c r="L1191" s="1" t="s">
        <v>43</v>
      </c>
      <c r="M1191" s="1" t="s">
        <v>38</v>
      </c>
      <c r="N1191" s="5">
        <v>1016642531</v>
      </c>
      <c r="O1191" s="5">
        <v>0</v>
      </c>
      <c r="P1191" s="5">
        <v>49500000</v>
      </c>
      <c r="Q1191" s="5">
        <v>0</v>
      </c>
      <c r="R1191" s="5">
        <v>0</v>
      </c>
      <c r="S1191" s="5">
        <v>967142531</v>
      </c>
      <c r="T1191" s="5">
        <v>630795519</v>
      </c>
      <c r="U1191" s="5">
        <v>336347012</v>
      </c>
      <c r="V1191" s="5">
        <v>408977646</v>
      </c>
      <c r="W1191" s="5">
        <f t="shared" si="19"/>
        <v>221817873</v>
      </c>
      <c r="X1191" s="5">
        <v>7662435</v>
      </c>
      <c r="Y1191" s="5">
        <v>7662435</v>
      </c>
      <c r="Z1191" s="5">
        <v>7662435</v>
      </c>
      <c r="AA1191" s="5">
        <v>0</v>
      </c>
      <c r="AB1191" s="5">
        <v>0</v>
      </c>
    </row>
    <row r="1192" spans="1:28" ht="30" customHeight="1" x14ac:dyDescent="0.55000000000000004">
      <c r="A1192" s="48" t="s">
        <v>27</v>
      </c>
      <c r="B1192" s="2">
        <v>2024</v>
      </c>
      <c r="C1192" s="1" t="s">
        <v>28</v>
      </c>
      <c r="D1192" s="1" t="s">
        <v>1555</v>
      </c>
      <c r="E1192" s="1" t="s">
        <v>1556</v>
      </c>
      <c r="F1192" s="1" t="s">
        <v>1559</v>
      </c>
      <c r="G1192" s="1" t="s">
        <v>1560</v>
      </c>
      <c r="H1192" s="1" t="s">
        <v>200</v>
      </c>
      <c r="I1192" s="1" t="s">
        <v>201</v>
      </c>
      <c r="J1192" s="1" t="s">
        <v>35</v>
      </c>
      <c r="K1192" s="1" t="s">
        <v>150</v>
      </c>
      <c r="L1192" s="1" t="s">
        <v>151</v>
      </c>
      <c r="M1192" s="1" t="s">
        <v>38</v>
      </c>
      <c r="N1192" s="5">
        <v>246878116</v>
      </c>
      <c r="O1192" s="5"/>
      <c r="P1192" s="5"/>
      <c r="Q1192" s="5">
        <v>0</v>
      </c>
      <c r="R1192" s="5">
        <v>0</v>
      </c>
      <c r="S1192" s="5">
        <v>246878116</v>
      </c>
      <c r="T1192" s="5">
        <v>0</v>
      </c>
      <c r="U1192" s="5">
        <v>246878116</v>
      </c>
      <c r="V1192" s="5"/>
      <c r="W1192" s="5">
        <f t="shared" si="19"/>
        <v>0</v>
      </c>
      <c r="X1192" s="5">
        <v>0</v>
      </c>
      <c r="Y1192" s="5">
        <v>0</v>
      </c>
      <c r="Z1192" s="5">
        <v>0</v>
      </c>
      <c r="AA1192" s="5">
        <v>0</v>
      </c>
      <c r="AB1192" s="5">
        <v>0</v>
      </c>
    </row>
    <row r="1193" spans="1:28" ht="30" customHeight="1" x14ac:dyDescent="0.55000000000000004">
      <c r="A1193" s="48" t="s">
        <v>27</v>
      </c>
      <c r="B1193" s="2">
        <v>2024</v>
      </c>
      <c r="C1193" s="1" t="s">
        <v>28</v>
      </c>
      <c r="D1193" s="1" t="s">
        <v>1555</v>
      </c>
      <c r="E1193" s="1" t="s">
        <v>1556</v>
      </c>
      <c r="F1193" s="1" t="s">
        <v>1559</v>
      </c>
      <c r="G1193" s="1" t="s">
        <v>1560</v>
      </c>
      <c r="H1193" s="1" t="s">
        <v>332</v>
      </c>
      <c r="I1193" s="1" t="s">
        <v>333</v>
      </c>
      <c r="J1193" s="1" t="s">
        <v>41</v>
      </c>
      <c r="K1193" s="1" t="s">
        <v>42</v>
      </c>
      <c r="L1193" s="1" t="s">
        <v>43</v>
      </c>
      <c r="M1193" s="1" t="s">
        <v>38</v>
      </c>
      <c r="N1193" s="5">
        <v>41040000</v>
      </c>
      <c r="O1193" s="5"/>
      <c r="P1193" s="5"/>
      <c r="Q1193" s="5">
        <v>0</v>
      </c>
      <c r="R1193" s="5">
        <v>0</v>
      </c>
      <c r="S1193" s="5">
        <v>41040000</v>
      </c>
      <c r="T1193" s="5">
        <v>34040000</v>
      </c>
      <c r="U1193" s="5">
        <v>7000000</v>
      </c>
      <c r="V1193" s="5">
        <v>0</v>
      </c>
      <c r="W1193" s="5">
        <f t="shared" si="19"/>
        <v>34040000</v>
      </c>
      <c r="X1193" s="5">
        <v>0</v>
      </c>
      <c r="Y1193" s="5">
        <v>0</v>
      </c>
      <c r="Z1193" s="5">
        <v>0</v>
      </c>
      <c r="AA1193" s="5">
        <v>0</v>
      </c>
      <c r="AB1193" s="5">
        <v>0</v>
      </c>
    </row>
    <row r="1194" spans="1:28" ht="30" customHeight="1" x14ac:dyDescent="0.55000000000000004">
      <c r="A1194" s="48" t="s">
        <v>27</v>
      </c>
      <c r="B1194" s="2">
        <v>2024</v>
      </c>
      <c r="C1194" s="1" t="s">
        <v>28</v>
      </c>
      <c r="D1194" s="1" t="s">
        <v>1555</v>
      </c>
      <c r="E1194" s="1" t="s">
        <v>1556</v>
      </c>
      <c r="F1194" s="1" t="s">
        <v>1561</v>
      </c>
      <c r="G1194" s="1" t="s">
        <v>1562</v>
      </c>
      <c r="H1194" s="1" t="s">
        <v>152</v>
      </c>
      <c r="I1194" s="1" t="s">
        <v>153</v>
      </c>
      <c r="J1194" s="1" t="s">
        <v>35</v>
      </c>
      <c r="K1194" s="1" t="s">
        <v>150</v>
      </c>
      <c r="L1194" s="1" t="s">
        <v>151</v>
      </c>
      <c r="M1194" s="1" t="s">
        <v>38</v>
      </c>
      <c r="N1194" s="5">
        <v>1504664074</v>
      </c>
      <c r="O1194" s="5"/>
      <c r="P1194" s="5"/>
      <c r="Q1194" s="5">
        <v>0</v>
      </c>
      <c r="R1194" s="5">
        <v>0</v>
      </c>
      <c r="S1194" s="5">
        <v>1504664074</v>
      </c>
      <c r="T1194" s="5">
        <v>1438810337</v>
      </c>
      <c r="U1194" s="5">
        <v>65853737</v>
      </c>
      <c r="V1194" s="5">
        <v>0</v>
      </c>
      <c r="W1194" s="5">
        <f t="shared" si="19"/>
        <v>1438810337</v>
      </c>
      <c r="X1194" s="5">
        <v>0</v>
      </c>
      <c r="Y1194" s="5">
        <v>0</v>
      </c>
      <c r="Z1194" s="5">
        <v>0</v>
      </c>
      <c r="AA1194" s="5">
        <v>0</v>
      </c>
      <c r="AB1194" s="5">
        <v>0</v>
      </c>
    </row>
    <row r="1195" spans="1:28" ht="30" customHeight="1" x14ac:dyDescent="0.55000000000000004">
      <c r="A1195" s="48" t="s">
        <v>27</v>
      </c>
      <c r="B1195" s="2">
        <v>2024</v>
      </c>
      <c r="C1195" s="1" t="s">
        <v>28</v>
      </c>
      <c r="D1195" s="1" t="s">
        <v>1555</v>
      </c>
      <c r="E1195" s="1" t="s">
        <v>1556</v>
      </c>
      <c r="F1195" s="1" t="s">
        <v>1561</v>
      </c>
      <c r="G1195" s="1" t="s">
        <v>1562</v>
      </c>
      <c r="H1195" s="1" t="s">
        <v>152</v>
      </c>
      <c r="I1195" s="1" t="s">
        <v>153</v>
      </c>
      <c r="J1195" s="1" t="s">
        <v>41</v>
      </c>
      <c r="K1195" s="1" t="s">
        <v>42</v>
      </c>
      <c r="L1195" s="1" t="s">
        <v>43</v>
      </c>
      <c r="M1195" s="1" t="s">
        <v>38</v>
      </c>
      <c r="N1195" s="5">
        <v>102159699</v>
      </c>
      <c r="O1195" s="5"/>
      <c r="P1195" s="5"/>
      <c r="Q1195" s="5">
        <v>0</v>
      </c>
      <c r="R1195" s="5">
        <v>0</v>
      </c>
      <c r="S1195" s="5">
        <v>102159699</v>
      </c>
      <c r="T1195" s="5">
        <v>52159699</v>
      </c>
      <c r="U1195" s="5">
        <v>50000000</v>
      </c>
      <c r="V1195" s="5">
        <v>51706136</v>
      </c>
      <c r="W1195" s="5">
        <f t="shared" si="19"/>
        <v>453563</v>
      </c>
      <c r="X1195" s="5">
        <v>0</v>
      </c>
      <c r="Y1195" s="5">
        <v>0</v>
      </c>
      <c r="Z1195" s="5">
        <v>0</v>
      </c>
      <c r="AA1195" s="5">
        <v>0</v>
      </c>
      <c r="AB1195" s="5">
        <v>0</v>
      </c>
    </row>
    <row r="1196" spans="1:28" ht="30" customHeight="1" x14ac:dyDescent="0.55000000000000004">
      <c r="A1196" s="48" t="s">
        <v>27</v>
      </c>
      <c r="B1196" s="2">
        <v>2024</v>
      </c>
      <c r="C1196" s="1" t="s">
        <v>28</v>
      </c>
      <c r="D1196" s="1" t="s">
        <v>1555</v>
      </c>
      <c r="E1196" s="1" t="s">
        <v>1556</v>
      </c>
      <c r="F1196" s="1" t="s">
        <v>1563</v>
      </c>
      <c r="G1196" s="1" t="s">
        <v>1564</v>
      </c>
      <c r="H1196" s="1" t="s">
        <v>148</v>
      </c>
      <c r="I1196" s="1" t="s">
        <v>149</v>
      </c>
      <c r="J1196" s="1" t="s">
        <v>35</v>
      </c>
      <c r="K1196" s="1" t="s">
        <v>170</v>
      </c>
      <c r="L1196" s="1" t="s">
        <v>171</v>
      </c>
      <c r="M1196" s="1" t="s">
        <v>38</v>
      </c>
      <c r="N1196" s="5">
        <v>1776755537</v>
      </c>
      <c r="O1196" s="5"/>
      <c r="P1196" s="5"/>
      <c r="Q1196" s="5">
        <v>0</v>
      </c>
      <c r="R1196" s="5">
        <v>0</v>
      </c>
      <c r="S1196" s="5">
        <v>1776755537</v>
      </c>
      <c r="T1196" s="5">
        <v>0</v>
      </c>
      <c r="U1196" s="5">
        <v>1776755537</v>
      </c>
      <c r="V1196" s="5"/>
      <c r="W1196" s="5">
        <f t="shared" si="19"/>
        <v>0</v>
      </c>
      <c r="X1196" s="5">
        <v>0</v>
      </c>
      <c r="Y1196" s="5">
        <v>0</v>
      </c>
      <c r="Z1196" s="5">
        <v>0</v>
      </c>
      <c r="AA1196" s="5">
        <v>0</v>
      </c>
      <c r="AB1196" s="5">
        <v>0</v>
      </c>
    </row>
    <row r="1197" spans="1:28" ht="30" customHeight="1" x14ac:dyDescent="0.55000000000000004">
      <c r="A1197" s="48" t="s">
        <v>27</v>
      </c>
      <c r="B1197" s="2">
        <v>2024</v>
      </c>
      <c r="C1197" s="1" t="s">
        <v>28</v>
      </c>
      <c r="D1197" s="1" t="s">
        <v>1555</v>
      </c>
      <c r="E1197" s="1" t="s">
        <v>1556</v>
      </c>
      <c r="F1197" s="1" t="s">
        <v>1563</v>
      </c>
      <c r="G1197" s="1" t="s">
        <v>1564</v>
      </c>
      <c r="H1197" s="1" t="s">
        <v>152</v>
      </c>
      <c r="I1197" s="1" t="s">
        <v>153</v>
      </c>
      <c r="J1197" s="1" t="s">
        <v>35</v>
      </c>
      <c r="K1197" s="1" t="s">
        <v>170</v>
      </c>
      <c r="L1197" s="1" t="s">
        <v>171</v>
      </c>
      <c r="M1197" s="1" t="s">
        <v>38</v>
      </c>
      <c r="N1197" s="5">
        <v>775887780</v>
      </c>
      <c r="O1197" s="5"/>
      <c r="P1197" s="5"/>
      <c r="Q1197" s="5">
        <v>0</v>
      </c>
      <c r="R1197" s="5">
        <v>0</v>
      </c>
      <c r="S1197" s="5">
        <v>775887780</v>
      </c>
      <c r="T1197" s="5">
        <v>466027206</v>
      </c>
      <c r="U1197" s="5">
        <v>309860574</v>
      </c>
      <c r="V1197" s="5">
        <v>0</v>
      </c>
      <c r="W1197" s="5">
        <f t="shared" si="19"/>
        <v>466027206</v>
      </c>
      <c r="X1197" s="5">
        <v>0</v>
      </c>
      <c r="Y1197" s="5">
        <v>0</v>
      </c>
      <c r="Z1197" s="5">
        <v>0</v>
      </c>
      <c r="AA1197" s="5">
        <v>0</v>
      </c>
      <c r="AB1197" s="5">
        <v>0</v>
      </c>
    </row>
    <row r="1198" spans="1:28" ht="30" customHeight="1" x14ac:dyDescent="0.55000000000000004">
      <c r="A1198" s="48" t="s">
        <v>27</v>
      </c>
      <c r="B1198" s="2">
        <v>2024</v>
      </c>
      <c r="C1198" s="1" t="s">
        <v>28</v>
      </c>
      <c r="D1198" s="1" t="s">
        <v>1555</v>
      </c>
      <c r="E1198" s="1" t="s">
        <v>1556</v>
      </c>
      <c r="F1198" s="1" t="s">
        <v>1565</v>
      </c>
      <c r="G1198" s="1" t="s">
        <v>1566</v>
      </c>
      <c r="H1198" s="1" t="s">
        <v>242</v>
      </c>
      <c r="I1198" s="1" t="s">
        <v>243</v>
      </c>
      <c r="J1198" s="1" t="s">
        <v>41</v>
      </c>
      <c r="K1198" s="1" t="s">
        <v>42</v>
      </c>
      <c r="L1198" s="1" t="s">
        <v>43</v>
      </c>
      <c r="M1198" s="1" t="s">
        <v>38</v>
      </c>
      <c r="N1198" s="5">
        <v>467361674</v>
      </c>
      <c r="O1198" s="5"/>
      <c r="P1198" s="5"/>
      <c r="Q1198" s="5">
        <v>0</v>
      </c>
      <c r="R1198" s="5">
        <v>0</v>
      </c>
      <c r="S1198" s="5">
        <v>467361674</v>
      </c>
      <c r="T1198" s="5">
        <v>0</v>
      </c>
      <c r="U1198" s="5">
        <v>467361674</v>
      </c>
      <c r="V1198" s="5"/>
      <c r="W1198" s="5">
        <f t="shared" si="19"/>
        <v>0</v>
      </c>
      <c r="X1198" s="5">
        <v>0</v>
      </c>
      <c r="Y1198" s="5">
        <v>0</v>
      </c>
      <c r="Z1198" s="5">
        <v>0</v>
      </c>
      <c r="AA1198" s="5">
        <v>0</v>
      </c>
      <c r="AB1198" s="5">
        <v>0</v>
      </c>
    </row>
    <row r="1199" spans="1:28" ht="30" customHeight="1" x14ac:dyDescent="0.55000000000000004">
      <c r="A1199" s="48" t="s">
        <v>27</v>
      </c>
      <c r="B1199" s="2">
        <v>2024</v>
      </c>
      <c r="C1199" s="1" t="s">
        <v>28</v>
      </c>
      <c r="D1199" s="1" t="s">
        <v>1555</v>
      </c>
      <c r="E1199" s="1" t="s">
        <v>1556</v>
      </c>
      <c r="F1199" s="1" t="s">
        <v>1565</v>
      </c>
      <c r="G1199" s="1" t="s">
        <v>1566</v>
      </c>
      <c r="H1199" s="1" t="s">
        <v>244</v>
      </c>
      <c r="I1199" s="1" t="s">
        <v>245</v>
      </c>
      <c r="J1199" s="1" t="s">
        <v>41</v>
      </c>
      <c r="K1199" s="1" t="s">
        <v>42</v>
      </c>
      <c r="L1199" s="1" t="s">
        <v>43</v>
      </c>
      <c r="M1199" s="1" t="s">
        <v>38</v>
      </c>
      <c r="N1199" s="5">
        <v>180000000</v>
      </c>
      <c r="O1199" s="5"/>
      <c r="P1199" s="5"/>
      <c r="Q1199" s="5">
        <v>0</v>
      </c>
      <c r="R1199" s="5">
        <v>0</v>
      </c>
      <c r="S1199" s="5">
        <v>180000000</v>
      </c>
      <c r="T1199" s="5">
        <v>0</v>
      </c>
      <c r="U1199" s="5">
        <v>180000000</v>
      </c>
      <c r="V1199" s="5"/>
      <c r="W1199" s="5">
        <f t="shared" si="19"/>
        <v>0</v>
      </c>
      <c r="X1199" s="5">
        <v>0</v>
      </c>
      <c r="Y1199" s="5">
        <v>0</v>
      </c>
      <c r="Z1199" s="5">
        <v>0</v>
      </c>
      <c r="AA1199" s="5">
        <v>0</v>
      </c>
      <c r="AB1199" s="5">
        <v>0</v>
      </c>
    </row>
    <row r="1200" spans="1:28" ht="30" customHeight="1" x14ac:dyDescent="0.55000000000000004">
      <c r="A1200" s="48" t="s">
        <v>27</v>
      </c>
      <c r="B1200" s="2">
        <v>2024</v>
      </c>
      <c r="C1200" s="1" t="s">
        <v>28</v>
      </c>
      <c r="D1200" s="1" t="s">
        <v>1555</v>
      </c>
      <c r="E1200" s="1" t="s">
        <v>1556</v>
      </c>
      <c r="F1200" s="1" t="s">
        <v>1565</v>
      </c>
      <c r="G1200" s="1" t="s">
        <v>1566</v>
      </c>
      <c r="H1200" s="1" t="s">
        <v>246</v>
      </c>
      <c r="I1200" s="1" t="s">
        <v>247</v>
      </c>
      <c r="J1200" s="1" t="s">
        <v>41</v>
      </c>
      <c r="K1200" s="1" t="s">
        <v>42</v>
      </c>
      <c r="L1200" s="1" t="s">
        <v>43</v>
      </c>
      <c r="M1200" s="1" t="s">
        <v>38</v>
      </c>
      <c r="N1200" s="5">
        <v>376803200</v>
      </c>
      <c r="O1200" s="5"/>
      <c r="P1200" s="5"/>
      <c r="Q1200" s="5">
        <v>0</v>
      </c>
      <c r="R1200" s="5">
        <v>0</v>
      </c>
      <c r="S1200" s="5">
        <v>376803200</v>
      </c>
      <c r="T1200" s="5">
        <v>61800000</v>
      </c>
      <c r="U1200" s="5">
        <v>315003200</v>
      </c>
      <c r="V1200" s="5">
        <v>0</v>
      </c>
      <c r="W1200" s="5">
        <f t="shared" si="19"/>
        <v>61800000</v>
      </c>
      <c r="X1200" s="5">
        <v>0</v>
      </c>
      <c r="Y1200" s="5">
        <v>0</v>
      </c>
      <c r="Z1200" s="5">
        <v>0</v>
      </c>
      <c r="AA1200" s="5">
        <v>0</v>
      </c>
      <c r="AB1200" s="5">
        <v>0</v>
      </c>
    </row>
    <row r="1201" spans="1:28" ht="30" customHeight="1" x14ac:dyDescent="0.55000000000000004">
      <c r="A1201" s="48" t="s">
        <v>27</v>
      </c>
      <c r="B1201" s="2">
        <v>2024</v>
      </c>
      <c r="C1201" s="1" t="s">
        <v>28</v>
      </c>
      <c r="D1201" s="1" t="s">
        <v>1555</v>
      </c>
      <c r="E1201" s="1" t="s">
        <v>1556</v>
      </c>
      <c r="F1201" s="1" t="s">
        <v>1567</v>
      </c>
      <c r="G1201" s="1" t="s">
        <v>1568</v>
      </c>
      <c r="H1201" s="1" t="s">
        <v>60</v>
      </c>
      <c r="I1201" s="1" t="s">
        <v>61</v>
      </c>
      <c r="J1201" s="1" t="s">
        <v>41</v>
      </c>
      <c r="K1201" s="1" t="s">
        <v>42</v>
      </c>
      <c r="L1201" s="1" t="s">
        <v>43</v>
      </c>
      <c r="M1201" s="1" t="s">
        <v>38</v>
      </c>
      <c r="N1201" s="5">
        <v>97200000</v>
      </c>
      <c r="O1201" s="5"/>
      <c r="P1201" s="5"/>
      <c r="Q1201" s="5">
        <v>0</v>
      </c>
      <c r="R1201" s="5">
        <v>0</v>
      </c>
      <c r="S1201" s="5">
        <v>97200000</v>
      </c>
      <c r="T1201" s="5">
        <v>0</v>
      </c>
      <c r="U1201" s="5">
        <v>97200000</v>
      </c>
      <c r="V1201" s="5"/>
      <c r="W1201" s="5">
        <f t="shared" si="19"/>
        <v>0</v>
      </c>
      <c r="X1201" s="5">
        <v>0</v>
      </c>
      <c r="Y1201" s="5">
        <v>0</v>
      </c>
      <c r="Z1201" s="5">
        <v>0</v>
      </c>
      <c r="AA1201" s="5">
        <v>0</v>
      </c>
      <c r="AB1201" s="5">
        <v>0</v>
      </c>
    </row>
    <row r="1202" spans="1:28" ht="30" customHeight="1" x14ac:dyDescent="0.55000000000000004">
      <c r="A1202" s="48" t="s">
        <v>27</v>
      </c>
      <c r="B1202" s="2">
        <v>2024</v>
      </c>
      <c r="C1202" s="1" t="s">
        <v>28</v>
      </c>
      <c r="D1202" s="1" t="s">
        <v>1555</v>
      </c>
      <c r="E1202" s="1" t="s">
        <v>1556</v>
      </c>
      <c r="F1202" s="1" t="s">
        <v>1569</v>
      </c>
      <c r="G1202" s="1" t="s">
        <v>1570</v>
      </c>
      <c r="H1202" s="1" t="s">
        <v>340</v>
      </c>
      <c r="I1202" s="1" t="s">
        <v>341</v>
      </c>
      <c r="J1202" s="1" t="s">
        <v>41</v>
      </c>
      <c r="K1202" s="1" t="s">
        <v>42</v>
      </c>
      <c r="L1202" s="1" t="s">
        <v>43</v>
      </c>
      <c r="M1202" s="1" t="s">
        <v>38</v>
      </c>
      <c r="N1202" s="5">
        <v>259200000</v>
      </c>
      <c r="O1202" s="5"/>
      <c r="P1202" s="5"/>
      <c r="Q1202" s="5">
        <v>0</v>
      </c>
      <c r="R1202" s="5">
        <v>0</v>
      </c>
      <c r="S1202" s="5">
        <v>259200000</v>
      </c>
      <c r="T1202" s="5">
        <v>254200000</v>
      </c>
      <c r="U1202" s="5">
        <v>5000000</v>
      </c>
      <c r="V1202" s="5">
        <v>0</v>
      </c>
      <c r="W1202" s="5">
        <f t="shared" si="19"/>
        <v>254200000</v>
      </c>
      <c r="X1202" s="5">
        <v>0</v>
      </c>
      <c r="Y1202" s="5">
        <v>0</v>
      </c>
      <c r="Z1202" s="5">
        <v>0</v>
      </c>
      <c r="AA1202" s="5">
        <v>0</v>
      </c>
      <c r="AB1202" s="5">
        <v>0</v>
      </c>
    </row>
    <row r="1203" spans="1:28" ht="30" customHeight="1" x14ac:dyDescent="0.55000000000000004">
      <c r="A1203" s="48" t="s">
        <v>27</v>
      </c>
      <c r="B1203" s="2">
        <v>2024</v>
      </c>
      <c r="C1203" s="1" t="s">
        <v>28</v>
      </c>
      <c r="D1203" s="1" t="s">
        <v>1555</v>
      </c>
      <c r="E1203" s="1" t="s">
        <v>1556</v>
      </c>
      <c r="F1203" s="1" t="s">
        <v>1569</v>
      </c>
      <c r="G1203" s="1" t="s">
        <v>1570</v>
      </c>
      <c r="H1203" s="1" t="s">
        <v>214</v>
      </c>
      <c r="I1203" s="1" t="s">
        <v>215</v>
      </c>
      <c r="J1203" s="1" t="s">
        <v>41</v>
      </c>
      <c r="K1203" s="1" t="s">
        <v>42</v>
      </c>
      <c r="L1203" s="1" t="s">
        <v>43</v>
      </c>
      <c r="M1203" s="1" t="s">
        <v>38</v>
      </c>
      <c r="N1203" s="5">
        <v>19928000</v>
      </c>
      <c r="O1203" s="5"/>
      <c r="P1203" s="5"/>
      <c r="Q1203" s="5">
        <v>0</v>
      </c>
      <c r="R1203" s="5">
        <v>0</v>
      </c>
      <c r="S1203" s="5">
        <v>19928000</v>
      </c>
      <c r="T1203" s="5">
        <v>18800000</v>
      </c>
      <c r="U1203" s="5">
        <v>1128000</v>
      </c>
      <c r="V1203" s="5">
        <v>0</v>
      </c>
      <c r="W1203" s="5">
        <f t="shared" si="19"/>
        <v>18800000</v>
      </c>
      <c r="X1203" s="5">
        <v>0</v>
      </c>
      <c r="Y1203" s="5">
        <v>0</v>
      </c>
      <c r="Z1203" s="5">
        <v>0</v>
      </c>
      <c r="AA1203" s="5">
        <v>0</v>
      </c>
      <c r="AB1203" s="5">
        <v>0</v>
      </c>
    </row>
    <row r="1204" spans="1:28" ht="30" customHeight="1" x14ac:dyDescent="0.55000000000000004">
      <c r="A1204" s="48" t="s">
        <v>27</v>
      </c>
      <c r="B1204" s="2">
        <v>2024</v>
      </c>
      <c r="C1204" s="1" t="s">
        <v>28</v>
      </c>
      <c r="D1204" s="1" t="s">
        <v>1555</v>
      </c>
      <c r="E1204" s="1" t="s">
        <v>1556</v>
      </c>
      <c r="F1204" s="1" t="s">
        <v>1571</v>
      </c>
      <c r="G1204" s="1" t="s">
        <v>1572</v>
      </c>
      <c r="H1204" s="1" t="s">
        <v>152</v>
      </c>
      <c r="I1204" s="1" t="s">
        <v>153</v>
      </c>
      <c r="J1204" s="1" t="s">
        <v>35</v>
      </c>
      <c r="K1204" s="1" t="s">
        <v>150</v>
      </c>
      <c r="L1204" s="1" t="s">
        <v>151</v>
      </c>
      <c r="M1204" s="1" t="s">
        <v>38</v>
      </c>
      <c r="N1204" s="5">
        <v>29813000</v>
      </c>
      <c r="O1204" s="5"/>
      <c r="P1204" s="5"/>
      <c r="Q1204" s="5">
        <v>0</v>
      </c>
      <c r="R1204" s="5">
        <v>0</v>
      </c>
      <c r="S1204" s="5">
        <v>29813000</v>
      </c>
      <c r="T1204" s="5">
        <v>0</v>
      </c>
      <c r="U1204" s="5">
        <v>29813000</v>
      </c>
      <c r="V1204" s="5"/>
      <c r="W1204" s="5">
        <f t="shared" si="19"/>
        <v>0</v>
      </c>
      <c r="X1204" s="5">
        <v>0</v>
      </c>
      <c r="Y1204" s="5">
        <v>0</v>
      </c>
      <c r="Z1204" s="5">
        <v>0</v>
      </c>
      <c r="AA1204" s="5">
        <v>0</v>
      </c>
      <c r="AB1204" s="5">
        <v>0</v>
      </c>
    </row>
    <row r="1205" spans="1:28" ht="30" customHeight="1" x14ac:dyDescent="0.55000000000000004">
      <c r="A1205" s="48" t="s">
        <v>27</v>
      </c>
      <c r="B1205" s="2">
        <v>2024</v>
      </c>
      <c r="C1205" s="1" t="s">
        <v>28</v>
      </c>
      <c r="D1205" s="1" t="s">
        <v>1555</v>
      </c>
      <c r="E1205" s="1" t="s">
        <v>1556</v>
      </c>
      <c r="F1205" s="1" t="s">
        <v>1573</v>
      </c>
      <c r="G1205" s="1" t="s">
        <v>1574</v>
      </c>
      <c r="H1205" s="1" t="s">
        <v>152</v>
      </c>
      <c r="I1205" s="1" t="s">
        <v>153</v>
      </c>
      <c r="J1205" s="1" t="s">
        <v>41</v>
      </c>
      <c r="K1205" s="1" t="s">
        <v>42</v>
      </c>
      <c r="L1205" s="1" t="s">
        <v>43</v>
      </c>
      <c r="M1205" s="1" t="s">
        <v>38</v>
      </c>
      <c r="N1205" s="5">
        <v>558098607</v>
      </c>
      <c r="O1205" s="5"/>
      <c r="P1205" s="5"/>
      <c r="Q1205" s="5">
        <v>0</v>
      </c>
      <c r="R1205" s="5">
        <v>0</v>
      </c>
      <c r="S1205" s="5">
        <v>558098607</v>
      </c>
      <c r="T1205" s="5">
        <v>324293695</v>
      </c>
      <c r="U1205" s="5">
        <v>233804912</v>
      </c>
      <c r="V1205" s="5">
        <v>0</v>
      </c>
      <c r="W1205" s="5">
        <f t="shared" si="19"/>
        <v>324293695</v>
      </c>
      <c r="X1205" s="5">
        <v>0</v>
      </c>
      <c r="Y1205" s="5">
        <v>0</v>
      </c>
      <c r="Z1205" s="5">
        <v>0</v>
      </c>
      <c r="AA1205" s="5">
        <v>0</v>
      </c>
      <c r="AB1205" s="5">
        <v>0</v>
      </c>
    </row>
    <row r="1206" spans="1:28" ht="30" customHeight="1" x14ac:dyDescent="0.55000000000000004">
      <c r="A1206" s="48" t="s">
        <v>27</v>
      </c>
      <c r="B1206" s="2">
        <v>2024</v>
      </c>
      <c r="C1206" s="1" t="s">
        <v>28</v>
      </c>
      <c r="D1206" s="1" t="s">
        <v>1555</v>
      </c>
      <c r="E1206" s="1" t="s">
        <v>1556</v>
      </c>
      <c r="F1206" s="1" t="s">
        <v>1575</v>
      </c>
      <c r="G1206" s="1" t="s">
        <v>1576</v>
      </c>
      <c r="H1206" s="1" t="s">
        <v>148</v>
      </c>
      <c r="I1206" s="1" t="s">
        <v>149</v>
      </c>
      <c r="J1206" s="1" t="s">
        <v>35</v>
      </c>
      <c r="K1206" s="1" t="s">
        <v>150</v>
      </c>
      <c r="L1206" s="1" t="s">
        <v>151</v>
      </c>
      <c r="M1206" s="1" t="s">
        <v>38</v>
      </c>
      <c r="N1206" s="5">
        <v>303875000</v>
      </c>
      <c r="O1206" s="5"/>
      <c r="P1206" s="5"/>
      <c r="Q1206" s="5">
        <v>0</v>
      </c>
      <c r="R1206" s="5">
        <v>0</v>
      </c>
      <c r="S1206" s="5">
        <v>303875000</v>
      </c>
      <c r="T1206" s="5">
        <v>0</v>
      </c>
      <c r="U1206" s="5">
        <v>303875000</v>
      </c>
      <c r="V1206" s="5"/>
      <c r="W1206" s="5">
        <f t="shared" si="19"/>
        <v>0</v>
      </c>
      <c r="X1206" s="5">
        <v>0</v>
      </c>
      <c r="Y1206" s="5">
        <v>0</v>
      </c>
      <c r="Z1206" s="5">
        <v>0</v>
      </c>
      <c r="AA1206" s="5">
        <v>0</v>
      </c>
      <c r="AB1206" s="5">
        <v>0</v>
      </c>
    </row>
    <row r="1207" spans="1:28" ht="30" customHeight="1" x14ac:dyDescent="0.55000000000000004">
      <c r="A1207" s="48" t="s">
        <v>27</v>
      </c>
      <c r="B1207" s="2">
        <v>2024</v>
      </c>
      <c r="C1207" s="1" t="s">
        <v>28</v>
      </c>
      <c r="D1207" s="1" t="s">
        <v>1555</v>
      </c>
      <c r="E1207" s="1" t="s">
        <v>1556</v>
      </c>
      <c r="F1207" s="1" t="s">
        <v>1575</v>
      </c>
      <c r="G1207" s="1" t="s">
        <v>1576</v>
      </c>
      <c r="H1207" s="1" t="s">
        <v>152</v>
      </c>
      <c r="I1207" s="1" t="s">
        <v>153</v>
      </c>
      <c r="J1207" s="1" t="s">
        <v>35</v>
      </c>
      <c r="K1207" s="1" t="s">
        <v>150</v>
      </c>
      <c r="L1207" s="1" t="s">
        <v>151</v>
      </c>
      <c r="M1207" s="1" t="s">
        <v>38</v>
      </c>
      <c r="N1207" s="5">
        <v>12296279</v>
      </c>
      <c r="O1207" s="5"/>
      <c r="P1207" s="5"/>
      <c r="Q1207" s="5">
        <v>0</v>
      </c>
      <c r="R1207" s="5">
        <v>0</v>
      </c>
      <c r="S1207" s="5">
        <v>12296279</v>
      </c>
      <c r="T1207" s="5">
        <v>0</v>
      </c>
      <c r="U1207" s="5">
        <v>12296279</v>
      </c>
      <c r="V1207" s="5"/>
      <c r="W1207" s="5">
        <f t="shared" si="19"/>
        <v>0</v>
      </c>
      <c r="X1207" s="5">
        <v>0</v>
      </c>
      <c r="Y1207" s="5">
        <v>0</v>
      </c>
      <c r="Z1207" s="5">
        <v>0</v>
      </c>
      <c r="AA1207" s="5">
        <v>0</v>
      </c>
      <c r="AB1207" s="5">
        <v>0</v>
      </c>
    </row>
    <row r="1208" spans="1:28" ht="30" customHeight="1" x14ac:dyDescent="0.55000000000000004">
      <c r="A1208" s="48" t="s">
        <v>27</v>
      </c>
      <c r="B1208" s="2">
        <v>2024</v>
      </c>
      <c r="C1208" s="1" t="s">
        <v>28</v>
      </c>
      <c r="D1208" s="1" t="s">
        <v>1555</v>
      </c>
      <c r="E1208" s="1" t="s">
        <v>1556</v>
      </c>
      <c r="F1208" s="1" t="s">
        <v>1577</v>
      </c>
      <c r="G1208" s="1" t="s">
        <v>1578</v>
      </c>
      <c r="H1208" s="1" t="s">
        <v>152</v>
      </c>
      <c r="I1208" s="1" t="s">
        <v>153</v>
      </c>
      <c r="J1208" s="1" t="s">
        <v>41</v>
      </c>
      <c r="K1208" s="1" t="s">
        <v>42</v>
      </c>
      <c r="L1208" s="1" t="s">
        <v>43</v>
      </c>
      <c r="M1208" s="1" t="s">
        <v>38</v>
      </c>
      <c r="N1208" s="5">
        <v>5459078631</v>
      </c>
      <c r="O1208" s="5"/>
      <c r="P1208" s="5"/>
      <c r="Q1208" s="5">
        <v>0</v>
      </c>
      <c r="R1208" s="5">
        <v>0</v>
      </c>
      <c r="S1208" s="5">
        <v>5459078631</v>
      </c>
      <c r="T1208" s="5">
        <v>5044621667</v>
      </c>
      <c r="U1208" s="5">
        <v>414456964</v>
      </c>
      <c r="V1208" s="5">
        <v>1079322229</v>
      </c>
      <c r="W1208" s="5">
        <f t="shared" si="19"/>
        <v>3965299438</v>
      </c>
      <c r="X1208" s="5">
        <v>0</v>
      </c>
      <c r="Y1208" s="5">
        <v>0</v>
      </c>
      <c r="Z1208" s="5">
        <v>0</v>
      </c>
      <c r="AA1208" s="5">
        <v>0</v>
      </c>
      <c r="AB1208" s="5">
        <v>0</v>
      </c>
    </row>
    <row r="1209" spans="1:28" ht="30" customHeight="1" x14ac:dyDescent="0.55000000000000004">
      <c r="A1209" s="48" t="s">
        <v>27</v>
      </c>
      <c r="B1209" s="2">
        <v>2024</v>
      </c>
      <c r="C1209" s="1" t="s">
        <v>28</v>
      </c>
      <c r="D1209" s="1" t="s">
        <v>1555</v>
      </c>
      <c r="E1209" s="1" t="s">
        <v>1556</v>
      </c>
      <c r="F1209" s="1" t="s">
        <v>1577</v>
      </c>
      <c r="G1209" s="1" t="s">
        <v>1578</v>
      </c>
      <c r="H1209" s="1" t="s">
        <v>214</v>
      </c>
      <c r="I1209" s="1" t="s">
        <v>215</v>
      </c>
      <c r="J1209" s="1" t="s">
        <v>41</v>
      </c>
      <c r="K1209" s="1" t="s">
        <v>42</v>
      </c>
      <c r="L1209" s="1" t="s">
        <v>43</v>
      </c>
      <c r="M1209" s="1" t="s">
        <v>38</v>
      </c>
      <c r="N1209" s="5">
        <v>641863066.75</v>
      </c>
      <c r="O1209" s="5"/>
      <c r="P1209" s="5"/>
      <c r="Q1209" s="5">
        <v>0</v>
      </c>
      <c r="R1209" s="5">
        <v>0</v>
      </c>
      <c r="S1209" s="5">
        <v>641863066.75</v>
      </c>
      <c r="T1209" s="5">
        <v>391563323</v>
      </c>
      <c r="U1209" s="5">
        <v>250299743.75</v>
      </c>
      <c r="V1209" s="5">
        <v>0</v>
      </c>
      <c r="W1209" s="5">
        <f t="shared" si="19"/>
        <v>391563323</v>
      </c>
      <c r="X1209" s="5">
        <v>0</v>
      </c>
      <c r="Y1209" s="5">
        <v>0</v>
      </c>
      <c r="Z1209" s="5">
        <v>0</v>
      </c>
      <c r="AA1209" s="5">
        <v>0</v>
      </c>
      <c r="AB1209" s="5">
        <v>0</v>
      </c>
    </row>
    <row r="1210" spans="1:28" ht="30" customHeight="1" x14ac:dyDescent="0.55000000000000004">
      <c r="A1210" s="48" t="s">
        <v>27</v>
      </c>
      <c r="B1210" s="2">
        <v>2024</v>
      </c>
      <c r="C1210" s="1" t="s">
        <v>28</v>
      </c>
      <c r="D1210" s="1" t="s">
        <v>1555</v>
      </c>
      <c r="E1210" s="1" t="s">
        <v>1556</v>
      </c>
      <c r="F1210" s="1" t="s">
        <v>1579</v>
      </c>
      <c r="G1210" s="1" t="s">
        <v>1580</v>
      </c>
      <c r="H1210" s="1" t="s">
        <v>190</v>
      </c>
      <c r="I1210" s="1" t="s">
        <v>191</v>
      </c>
      <c r="J1210" s="1" t="s">
        <v>35</v>
      </c>
      <c r="K1210" s="1" t="s">
        <v>36</v>
      </c>
      <c r="L1210" s="1" t="s">
        <v>37</v>
      </c>
      <c r="M1210" s="1" t="s">
        <v>38</v>
      </c>
      <c r="N1210" s="5">
        <v>69000000</v>
      </c>
      <c r="O1210" s="5"/>
      <c r="P1210" s="5"/>
      <c r="Q1210" s="5">
        <v>0</v>
      </c>
      <c r="R1210" s="5">
        <v>0</v>
      </c>
      <c r="S1210" s="5">
        <v>69000000</v>
      </c>
      <c r="T1210" s="5">
        <v>69000000</v>
      </c>
      <c r="U1210" s="5">
        <v>0</v>
      </c>
      <c r="V1210" s="5">
        <v>68400000</v>
      </c>
      <c r="W1210" s="5">
        <f t="shared" si="19"/>
        <v>600000</v>
      </c>
      <c r="X1210" s="5">
        <v>0</v>
      </c>
      <c r="Y1210" s="5">
        <v>0</v>
      </c>
      <c r="Z1210" s="5">
        <v>0</v>
      </c>
      <c r="AA1210" s="5">
        <v>0</v>
      </c>
      <c r="AB1210" s="5">
        <v>0</v>
      </c>
    </row>
    <row r="1211" spans="1:28" ht="30" customHeight="1" x14ac:dyDescent="0.55000000000000004">
      <c r="A1211" s="48" t="s">
        <v>27</v>
      </c>
      <c r="B1211" s="2">
        <v>2024</v>
      </c>
      <c r="C1211" s="1" t="s">
        <v>28</v>
      </c>
      <c r="D1211" s="1" t="s">
        <v>1555</v>
      </c>
      <c r="E1211" s="1" t="s">
        <v>1556</v>
      </c>
      <c r="F1211" s="1" t="s">
        <v>1581</v>
      </c>
      <c r="G1211" s="1" t="s">
        <v>1582</v>
      </c>
      <c r="H1211" s="1" t="s">
        <v>316</v>
      </c>
      <c r="I1211" s="1" t="s">
        <v>317</v>
      </c>
      <c r="J1211" s="1" t="s">
        <v>35</v>
      </c>
      <c r="K1211" s="1" t="s">
        <v>36</v>
      </c>
      <c r="L1211" s="1" t="s">
        <v>37</v>
      </c>
      <c r="M1211" s="1" t="s">
        <v>38</v>
      </c>
      <c r="N1211" s="5">
        <v>1007596372</v>
      </c>
      <c r="O1211" s="5"/>
      <c r="P1211" s="5"/>
      <c r="Q1211" s="5">
        <v>0</v>
      </c>
      <c r="R1211" s="5">
        <v>0</v>
      </c>
      <c r="S1211" s="5">
        <v>1007596372</v>
      </c>
      <c r="T1211" s="5">
        <v>638145062</v>
      </c>
      <c r="U1211" s="5">
        <v>369451310</v>
      </c>
      <c r="V1211" s="5">
        <v>259352689</v>
      </c>
      <c r="W1211" s="5">
        <f t="shared" si="19"/>
        <v>378792373</v>
      </c>
      <c r="X1211" s="5">
        <v>0</v>
      </c>
      <c r="Y1211" s="5">
        <v>0</v>
      </c>
      <c r="Z1211" s="5">
        <v>0</v>
      </c>
      <c r="AA1211" s="5">
        <v>0</v>
      </c>
      <c r="AB1211" s="5">
        <v>0</v>
      </c>
    </row>
    <row r="1212" spans="1:28" ht="30" customHeight="1" x14ac:dyDescent="0.55000000000000004">
      <c r="A1212" s="48" t="s">
        <v>27</v>
      </c>
      <c r="B1212" s="2">
        <v>2024</v>
      </c>
      <c r="C1212" s="1" t="s">
        <v>28</v>
      </c>
      <c r="D1212" s="1" t="s">
        <v>1555</v>
      </c>
      <c r="E1212" s="1" t="s">
        <v>1556</v>
      </c>
      <c r="F1212" s="1" t="s">
        <v>1583</v>
      </c>
      <c r="G1212" s="1" t="s">
        <v>1584</v>
      </c>
      <c r="H1212" s="1" t="s">
        <v>214</v>
      </c>
      <c r="I1212" s="1" t="s">
        <v>215</v>
      </c>
      <c r="J1212" s="1" t="s">
        <v>41</v>
      </c>
      <c r="K1212" s="1" t="s">
        <v>42</v>
      </c>
      <c r="L1212" s="1" t="s">
        <v>43</v>
      </c>
      <c r="M1212" s="1" t="s">
        <v>38</v>
      </c>
      <c r="N1212" s="5">
        <v>102509574</v>
      </c>
      <c r="O1212" s="5"/>
      <c r="P1212" s="5"/>
      <c r="Q1212" s="5">
        <v>0</v>
      </c>
      <c r="R1212" s="5">
        <v>0</v>
      </c>
      <c r="S1212" s="5">
        <v>102509574</v>
      </c>
      <c r="T1212" s="5">
        <v>52492544</v>
      </c>
      <c r="U1212" s="5">
        <v>50017030</v>
      </c>
      <c r="V1212" s="5">
        <v>0</v>
      </c>
      <c r="W1212" s="5">
        <f t="shared" si="19"/>
        <v>52492544</v>
      </c>
      <c r="X1212" s="5">
        <v>0</v>
      </c>
      <c r="Y1212" s="5">
        <v>0</v>
      </c>
      <c r="Z1212" s="5">
        <v>0</v>
      </c>
      <c r="AA1212" s="5">
        <v>0</v>
      </c>
      <c r="AB1212" s="5">
        <v>0</v>
      </c>
    </row>
    <row r="1213" spans="1:28" ht="30" customHeight="1" x14ac:dyDescent="0.55000000000000004">
      <c r="A1213" s="48" t="s">
        <v>27</v>
      </c>
      <c r="B1213" s="2">
        <v>2024</v>
      </c>
      <c r="C1213" s="1" t="s">
        <v>28</v>
      </c>
      <c r="D1213" s="1" t="s">
        <v>1555</v>
      </c>
      <c r="E1213" s="1" t="s">
        <v>1556</v>
      </c>
      <c r="F1213" s="1" t="s">
        <v>1585</v>
      </c>
      <c r="G1213" s="1" t="s">
        <v>1586</v>
      </c>
      <c r="H1213" s="1" t="s">
        <v>214</v>
      </c>
      <c r="I1213" s="1" t="s">
        <v>215</v>
      </c>
      <c r="J1213" s="1" t="s">
        <v>41</v>
      </c>
      <c r="K1213" s="1" t="s">
        <v>42</v>
      </c>
      <c r="L1213" s="1" t="s">
        <v>43</v>
      </c>
      <c r="M1213" s="1" t="s">
        <v>38</v>
      </c>
      <c r="N1213" s="5">
        <v>78196800</v>
      </c>
      <c r="O1213" s="5"/>
      <c r="P1213" s="5"/>
      <c r="Q1213" s="5">
        <v>0</v>
      </c>
      <c r="R1213" s="5">
        <v>0</v>
      </c>
      <c r="S1213" s="5">
        <v>78196800</v>
      </c>
      <c r="T1213" s="5">
        <v>46396800</v>
      </c>
      <c r="U1213" s="5">
        <v>31800000</v>
      </c>
      <c r="V1213" s="5">
        <v>46396800</v>
      </c>
      <c r="W1213" s="5">
        <f t="shared" si="19"/>
        <v>0</v>
      </c>
      <c r="X1213" s="5">
        <v>0</v>
      </c>
      <c r="Y1213" s="5">
        <v>0</v>
      </c>
      <c r="Z1213" s="5">
        <v>0</v>
      </c>
      <c r="AA1213" s="5">
        <v>0</v>
      </c>
      <c r="AB1213" s="5">
        <v>0</v>
      </c>
    </row>
    <row r="1214" spans="1:28" ht="30" customHeight="1" x14ac:dyDescent="0.55000000000000004">
      <c r="A1214" s="48" t="s">
        <v>27</v>
      </c>
      <c r="B1214" s="2">
        <v>2024</v>
      </c>
      <c r="C1214" s="1" t="s">
        <v>28</v>
      </c>
      <c r="D1214" s="1" t="s">
        <v>1587</v>
      </c>
      <c r="E1214" s="1" t="s">
        <v>1588</v>
      </c>
      <c r="F1214" s="1" t="s">
        <v>1589</v>
      </c>
      <c r="G1214" s="1" t="s">
        <v>1590</v>
      </c>
      <c r="H1214" s="1" t="s">
        <v>152</v>
      </c>
      <c r="I1214" s="1" t="s">
        <v>153</v>
      </c>
      <c r="J1214" s="1" t="s">
        <v>41</v>
      </c>
      <c r="K1214" s="1" t="s">
        <v>42</v>
      </c>
      <c r="L1214" s="1" t="s">
        <v>43</v>
      </c>
      <c r="M1214" s="1" t="s">
        <v>38</v>
      </c>
      <c r="N1214" s="5">
        <v>35518321</v>
      </c>
      <c r="O1214" s="5"/>
      <c r="P1214" s="5"/>
      <c r="Q1214" s="5">
        <v>0</v>
      </c>
      <c r="R1214" s="5">
        <v>0</v>
      </c>
      <c r="S1214" s="5">
        <v>35518321</v>
      </c>
      <c r="T1214" s="5">
        <v>0</v>
      </c>
      <c r="U1214" s="5">
        <v>35518321</v>
      </c>
      <c r="V1214" s="5"/>
      <c r="W1214" s="5">
        <f t="shared" si="19"/>
        <v>0</v>
      </c>
      <c r="X1214" s="5">
        <v>0</v>
      </c>
      <c r="Y1214" s="5">
        <v>0</v>
      </c>
      <c r="Z1214" s="5">
        <v>0</v>
      </c>
      <c r="AA1214" s="5">
        <v>0</v>
      </c>
      <c r="AB1214" s="5">
        <v>0</v>
      </c>
    </row>
    <row r="1215" spans="1:28" ht="30" customHeight="1" x14ac:dyDescent="0.55000000000000004">
      <c r="A1215" s="48" t="s">
        <v>27</v>
      </c>
      <c r="B1215" s="2">
        <v>2024</v>
      </c>
      <c r="C1215" s="1" t="s">
        <v>28</v>
      </c>
      <c r="D1215" s="1" t="s">
        <v>1587</v>
      </c>
      <c r="E1215" s="1" t="s">
        <v>1588</v>
      </c>
      <c r="F1215" s="1" t="s">
        <v>1591</v>
      </c>
      <c r="G1215" s="1" t="s">
        <v>1592</v>
      </c>
      <c r="H1215" s="1" t="s">
        <v>262</v>
      </c>
      <c r="I1215" s="1" t="s">
        <v>263</v>
      </c>
      <c r="J1215" s="1" t="s">
        <v>41</v>
      </c>
      <c r="K1215" s="1" t="s">
        <v>42</v>
      </c>
      <c r="L1215" s="1" t="s">
        <v>43</v>
      </c>
      <c r="M1215" s="1" t="s">
        <v>38</v>
      </c>
      <c r="N1215" s="5">
        <v>766108000</v>
      </c>
      <c r="O1215" s="5"/>
      <c r="P1215" s="5"/>
      <c r="Q1215" s="5">
        <v>0</v>
      </c>
      <c r="R1215" s="5">
        <v>0</v>
      </c>
      <c r="S1215" s="5">
        <v>766108000</v>
      </c>
      <c r="T1215" s="5">
        <v>648108000</v>
      </c>
      <c r="U1215" s="5">
        <v>118000000</v>
      </c>
      <c r="V1215" s="5">
        <v>0</v>
      </c>
      <c r="W1215" s="5">
        <f t="shared" si="19"/>
        <v>648108000</v>
      </c>
      <c r="X1215" s="5">
        <v>0</v>
      </c>
      <c r="Y1215" s="5">
        <v>0</v>
      </c>
      <c r="Z1215" s="5">
        <v>0</v>
      </c>
      <c r="AA1215" s="5">
        <v>0</v>
      </c>
      <c r="AB1215" s="5">
        <v>0</v>
      </c>
    </row>
    <row r="1216" spans="1:28" ht="30" customHeight="1" x14ac:dyDescent="0.55000000000000004">
      <c r="A1216" s="48" t="s">
        <v>27</v>
      </c>
      <c r="B1216" s="2">
        <v>2024</v>
      </c>
      <c r="C1216" s="1" t="s">
        <v>28</v>
      </c>
      <c r="D1216" s="1" t="s">
        <v>1587</v>
      </c>
      <c r="E1216" s="1" t="s">
        <v>1588</v>
      </c>
      <c r="F1216" s="1" t="s">
        <v>1591</v>
      </c>
      <c r="G1216" s="1" t="s">
        <v>1592</v>
      </c>
      <c r="H1216" s="1" t="s">
        <v>152</v>
      </c>
      <c r="I1216" s="1" t="s">
        <v>153</v>
      </c>
      <c r="J1216" s="1" t="s">
        <v>41</v>
      </c>
      <c r="K1216" s="1" t="s">
        <v>42</v>
      </c>
      <c r="L1216" s="1" t="s">
        <v>43</v>
      </c>
      <c r="M1216" s="1" t="s">
        <v>38</v>
      </c>
      <c r="N1216" s="5">
        <v>1169004246</v>
      </c>
      <c r="O1216" s="5">
        <v>0</v>
      </c>
      <c r="P1216" s="5">
        <v>4500000</v>
      </c>
      <c r="Q1216" s="5">
        <v>0</v>
      </c>
      <c r="R1216" s="5">
        <v>0</v>
      </c>
      <c r="S1216" s="5">
        <v>1164504246</v>
      </c>
      <c r="T1216" s="5">
        <v>1048752333</v>
      </c>
      <c r="U1216" s="5">
        <v>115751913</v>
      </c>
      <c r="V1216" s="5">
        <v>560376337.13999999</v>
      </c>
      <c r="W1216" s="5">
        <f t="shared" si="19"/>
        <v>488375995.86000001</v>
      </c>
      <c r="X1216" s="5">
        <v>39886112.140000001</v>
      </c>
      <c r="Y1216" s="5">
        <v>39886112.140000001</v>
      </c>
      <c r="Z1216" s="5">
        <v>39886112.140000001</v>
      </c>
      <c r="AA1216" s="5">
        <v>0</v>
      </c>
      <c r="AB1216" s="5">
        <v>0</v>
      </c>
    </row>
    <row r="1217" spans="1:28" ht="30" customHeight="1" x14ac:dyDescent="0.55000000000000004">
      <c r="A1217" s="48" t="s">
        <v>27</v>
      </c>
      <c r="B1217" s="2">
        <v>2024</v>
      </c>
      <c r="C1217" s="1" t="s">
        <v>28</v>
      </c>
      <c r="D1217" s="1" t="s">
        <v>1587</v>
      </c>
      <c r="E1217" s="1" t="s">
        <v>1588</v>
      </c>
      <c r="F1217" s="1" t="s">
        <v>1591</v>
      </c>
      <c r="G1217" s="1" t="s">
        <v>1592</v>
      </c>
      <c r="H1217" s="1" t="s">
        <v>152</v>
      </c>
      <c r="I1217" s="1" t="s">
        <v>153</v>
      </c>
      <c r="J1217" s="1" t="s">
        <v>35</v>
      </c>
      <c r="K1217" s="1" t="s">
        <v>36</v>
      </c>
      <c r="L1217" s="1" t="s">
        <v>37</v>
      </c>
      <c r="M1217" s="1" t="s">
        <v>38</v>
      </c>
      <c r="N1217" s="5">
        <v>68391291</v>
      </c>
      <c r="O1217" s="5"/>
      <c r="P1217" s="5"/>
      <c r="Q1217" s="5">
        <v>0</v>
      </c>
      <c r="R1217" s="5">
        <v>0</v>
      </c>
      <c r="S1217" s="5">
        <v>68391291</v>
      </c>
      <c r="T1217" s="5">
        <v>68391291</v>
      </c>
      <c r="U1217" s="5">
        <v>0</v>
      </c>
      <c r="V1217" s="5">
        <v>0</v>
      </c>
      <c r="W1217" s="5">
        <f t="shared" si="19"/>
        <v>68391291</v>
      </c>
      <c r="X1217" s="5">
        <v>0</v>
      </c>
      <c r="Y1217" s="5">
        <v>0</v>
      </c>
      <c r="Z1217" s="5">
        <v>0</v>
      </c>
      <c r="AA1217" s="5">
        <v>0</v>
      </c>
      <c r="AB1217" s="5">
        <v>0</v>
      </c>
    </row>
    <row r="1218" spans="1:28" ht="30" customHeight="1" x14ac:dyDescent="0.55000000000000004">
      <c r="A1218" s="48" t="s">
        <v>27</v>
      </c>
      <c r="B1218" s="2">
        <v>2024</v>
      </c>
      <c r="C1218" s="1" t="s">
        <v>28</v>
      </c>
      <c r="D1218" s="1" t="s">
        <v>1587</v>
      </c>
      <c r="E1218" s="1" t="s">
        <v>1588</v>
      </c>
      <c r="F1218" s="1" t="s">
        <v>1591</v>
      </c>
      <c r="G1218" s="1" t="s">
        <v>1592</v>
      </c>
      <c r="H1218" s="1" t="s">
        <v>200</v>
      </c>
      <c r="I1218" s="1" t="s">
        <v>201</v>
      </c>
      <c r="J1218" s="1" t="s">
        <v>35</v>
      </c>
      <c r="K1218" s="1" t="s">
        <v>150</v>
      </c>
      <c r="L1218" s="1" t="s">
        <v>151</v>
      </c>
      <c r="M1218" s="1" t="s">
        <v>38</v>
      </c>
      <c r="N1218" s="5">
        <v>220000000</v>
      </c>
      <c r="O1218" s="5"/>
      <c r="P1218" s="5"/>
      <c r="Q1218" s="5">
        <v>0</v>
      </c>
      <c r="R1218" s="5">
        <v>0</v>
      </c>
      <c r="S1218" s="5">
        <v>220000000</v>
      </c>
      <c r="T1218" s="5">
        <v>220000000</v>
      </c>
      <c r="U1218" s="5">
        <v>0</v>
      </c>
      <c r="V1218" s="5">
        <v>0</v>
      </c>
      <c r="W1218" s="5">
        <f t="shared" si="19"/>
        <v>220000000</v>
      </c>
      <c r="X1218" s="5">
        <v>0</v>
      </c>
      <c r="Y1218" s="5">
        <v>0</v>
      </c>
      <c r="Z1218" s="5">
        <v>0</v>
      </c>
      <c r="AA1218" s="5">
        <v>0</v>
      </c>
      <c r="AB1218" s="5">
        <v>0</v>
      </c>
    </row>
    <row r="1219" spans="1:28" ht="30" customHeight="1" x14ac:dyDescent="0.55000000000000004">
      <c r="A1219" s="48" t="s">
        <v>27</v>
      </c>
      <c r="B1219" s="2">
        <v>2024</v>
      </c>
      <c r="C1219" s="1" t="s">
        <v>28</v>
      </c>
      <c r="D1219" s="1" t="s">
        <v>1587</v>
      </c>
      <c r="E1219" s="1" t="s">
        <v>1588</v>
      </c>
      <c r="F1219" s="1" t="s">
        <v>1593</v>
      </c>
      <c r="G1219" s="1" t="s">
        <v>1496</v>
      </c>
      <c r="H1219" s="1" t="s">
        <v>152</v>
      </c>
      <c r="I1219" s="1" t="s">
        <v>153</v>
      </c>
      <c r="J1219" s="1" t="s">
        <v>41</v>
      </c>
      <c r="K1219" s="1" t="s">
        <v>42</v>
      </c>
      <c r="L1219" s="1" t="s">
        <v>43</v>
      </c>
      <c r="M1219" s="1" t="s">
        <v>38</v>
      </c>
      <c r="N1219" s="5">
        <v>67159699</v>
      </c>
      <c r="O1219" s="5"/>
      <c r="P1219" s="5"/>
      <c r="Q1219" s="5">
        <v>0</v>
      </c>
      <c r="R1219" s="5">
        <v>0</v>
      </c>
      <c r="S1219" s="5">
        <v>67159699</v>
      </c>
      <c r="T1219" s="5">
        <v>67159699</v>
      </c>
      <c r="U1219" s="5">
        <v>0</v>
      </c>
      <c r="V1219" s="5">
        <v>52159699</v>
      </c>
      <c r="W1219" s="5">
        <f t="shared" si="19"/>
        <v>15000000</v>
      </c>
      <c r="X1219" s="5">
        <v>2267813</v>
      </c>
      <c r="Y1219" s="5">
        <v>2267813</v>
      </c>
      <c r="Z1219" s="5">
        <v>2267813</v>
      </c>
      <c r="AA1219" s="5">
        <v>0</v>
      </c>
      <c r="AB1219" s="5">
        <v>0</v>
      </c>
    </row>
    <row r="1220" spans="1:28" ht="30" customHeight="1" x14ac:dyDescent="0.55000000000000004">
      <c r="A1220" s="48" t="s">
        <v>27</v>
      </c>
      <c r="B1220" s="2">
        <v>2024</v>
      </c>
      <c r="C1220" s="1" t="s">
        <v>28</v>
      </c>
      <c r="D1220" s="1" t="s">
        <v>1587</v>
      </c>
      <c r="E1220" s="1" t="s">
        <v>1588</v>
      </c>
      <c r="F1220" s="1" t="s">
        <v>1593</v>
      </c>
      <c r="G1220" s="1" t="s">
        <v>1496</v>
      </c>
      <c r="H1220" s="1" t="s">
        <v>152</v>
      </c>
      <c r="I1220" s="1" t="s">
        <v>153</v>
      </c>
      <c r="J1220" s="1" t="s">
        <v>35</v>
      </c>
      <c r="K1220" s="1" t="s">
        <v>150</v>
      </c>
      <c r="L1220" s="1" t="s">
        <v>151</v>
      </c>
      <c r="M1220" s="1" t="s">
        <v>38</v>
      </c>
      <c r="N1220" s="5">
        <v>1885000601</v>
      </c>
      <c r="O1220" s="5"/>
      <c r="P1220" s="5"/>
      <c r="Q1220" s="5">
        <v>0</v>
      </c>
      <c r="R1220" s="5">
        <v>0</v>
      </c>
      <c r="S1220" s="5">
        <v>1885000601</v>
      </c>
      <c r="T1220" s="5">
        <v>1837474263</v>
      </c>
      <c r="U1220" s="5">
        <v>47526338</v>
      </c>
      <c r="V1220" s="5">
        <v>0</v>
      </c>
      <c r="W1220" s="5">
        <f t="shared" si="19"/>
        <v>1837474263</v>
      </c>
      <c r="X1220" s="5">
        <v>0</v>
      </c>
      <c r="Y1220" s="5">
        <v>0</v>
      </c>
      <c r="Z1220" s="5">
        <v>0</v>
      </c>
      <c r="AA1220" s="5">
        <v>0</v>
      </c>
      <c r="AB1220" s="5">
        <v>0</v>
      </c>
    </row>
    <row r="1221" spans="1:28" ht="30" customHeight="1" x14ac:dyDescent="0.55000000000000004">
      <c r="A1221" s="48" t="s">
        <v>27</v>
      </c>
      <c r="B1221" s="2">
        <v>2024</v>
      </c>
      <c r="C1221" s="1" t="s">
        <v>28</v>
      </c>
      <c r="D1221" s="1" t="s">
        <v>1587</v>
      </c>
      <c r="E1221" s="1" t="s">
        <v>1588</v>
      </c>
      <c r="F1221" s="1" t="s">
        <v>1594</v>
      </c>
      <c r="G1221" s="1" t="s">
        <v>1595</v>
      </c>
      <c r="H1221" s="1" t="s">
        <v>242</v>
      </c>
      <c r="I1221" s="1" t="s">
        <v>243</v>
      </c>
      <c r="J1221" s="1" t="s">
        <v>41</v>
      </c>
      <c r="K1221" s="1" t="s">
        <v>42</v>
      </c>
      <c r="L1221" s="1" t="s">
        <v>43</v>
      </c>
      <c r="M1221" s="1" t="s">
        <v>38</v>
      </c>
      <c r="N1221" s="5">
        <v>751600000</v>
      </c>
      <c r="O1221" s="5"/>
      <c r="P1221" s="5"/>
      <c r="Q1221" s="5">
        <v>0</v>
      </c>
      <c r="R1221" s="5">
        <v>0</v>
      </c>
      <c r="S1221" s="5">
        <v>751600000</v>
      </c>
      <c r="T1221" s="5">
        <v>0</v>
      </c>
      <c r="U1221" s="5">
        <v>751600000</v>
      </c>
      <c r="V1221" s="5"/>
      <c r="W1221" s="5">
        <f t="shared" si="19"/>
        <v>0</v>
      </c>
      <c r="X1221" s="5">
        <v>0</v>
      </c>
      <c r="Y1221" s="5">
        <v>0</v>
      </c>
      <c r="Z1221" s="5">
        <v>0</v>
      </c>
      <c r="AA1221" s="5">
        <v>0</v>
      </c>
      <c r="AB1221" s="5">
        <v>0</v>
      </c>
    </row>
    <row r="1222" spans="1:28" ht="30" customHeight="1" x14ac:dyDescent="0.55000000000000004">
      <c r="A1222" s="48" t="s">
        <v>27</v>
      </c>
      <c r="B1222" s="2">
        <v>2024</v>
      </c>
      <c r="C1222" s="1" t="s">
        <v>28</v>
      </c>
      <c r="D1222" s="1" t="s">
        <v>1587</v>
      </c>
      <c r="E1222" s="1" t="s">
        <v>1588</v>
      </c>
      <c r="F1222" s="1" t="s">
        <v>1594</v>
      </c>
      <c r="G1222" s="1" t="s">
        <v>1595</v>
      </c>
      <c r="H1222" s="1" t="s">
        <v>246</v>
      </c>
      <c r="I1222" s="1" t="s">
        <v>247</v>
      </c>
      <c r="J1222" s="1" t="s">
        <v>41</v>
      </c>
      <c r="K1222" s="1" t="s">
        <v>42</v>
      </c>
      <c r="L1222" s="1" t="s">
        <v>43</v>
      </c>
      <c r="M1222" s="1" t="s">
        <v>38</v>
      </c>
      <c r="N1222" s="5">
        <v>275995819</v>
      </c>
      <c r="O1222" s="5"/>
      <c r="P1222" s="5"/>
      <c r="Q1222" s="5">
        <v>0</v>
      </c>
      <c r="R1222" s="5">
        <v>0</v>
      </c>
      <c r="S1222" s="5">
        <v>275995819</v>
      </c>
      <c r="T1222" s="5">
        <v>0</v>
      </c>
      <c r="U1222" s="5">
        <v>275995819</v>
      </c>
      <c r="V1222" s="5"/>
      <c r="W1222" s="5">
        <f t="shared" si="19"/>
        <v>0</v>
      </c>
      <c r="X1222" s="5">
        <v>0</v>
      </c>
      <c r="Y1222" s="5">
        <v>0</v>
      </c>
      <c r="Z1222" s="5">
        <v>0</v>
      </c>
      <c r="AA1222" s="5">
        <v>0</v>
      </c>
      <c r="AB1222" s="5">
        <v>0</v>
      </c>
    </row>
    <row r="1223" spans="1:28" ht="30" customHeight="1" x14ac:dyDescent="0.55000000000000004">
      <c r="A1223" s="48" t="s">
        <v>27</v>
      </c>
      <c r="B1223" s="2">
        <v>2024</v>
      </c>
      <c r="C1223" s="1" t="s">
        <v>28</v>
      </c>
      <c r="D1223" s="1" t="s">
        <v>1587</v>
      </c>
      <c r="E1223" s="1" t="s">
        <v>1588</v>
      </c>
      <c r="F1223" s="1" t="s">
        <v>1596</v>
      </c>
      <c r="G1223" s="1" t="s">
        <v>1597</v>
      </c>
      <c r="H1223" s="1" t="s">
        <v>60</v>
      </c>
      <c r="I1223" s="1" t="s">
        <v>61</v>
      </c>
      <c r="J1223" s="1" t="s">
        <v>41</v>
      </c>
      <c r="K1223" s="1" t="s">
        <v>42</v>
      </c>
      <c r="L1223" s="1" t="s">
        <v>43</v>
      </c>
      <c r="M1223" s="1" t="s">
        <v>38</v>
      </c>
      <c r="N1223" s="5">
        <v>85500000</v>
      </c>
      <c r="O1223" s="5"/>
      <c r="P1223" s="5"/>
      <c r="Q1223" s="5">
        <v>0</v>
      </c>
      <c r="R1223" s="5">
        <v>0</v>
      </c>
      <c r="S1223" s="5">
        <v>85500000</v>
      </c>
      <c r="T1223" s="5">
        <v>0</v>
      </c>
      <c r="U1223" s="5">
        <v>85500000</v>
      </c>
      <c r="V1223" s="5"/>
      <c r="W1223" s="5">
        <f t="shared" si="19"/>
        <v>0</v>
      </c>
      <c r="X1223" s="5">
        <v>0</v>
      </c>
      <c r="Y1223" s="5">
        <v>0</v>
      </c>
      <c r="Z1223" s="5">
        <v>0</v>
      </c>
      <c r="AA1223" s="5">
        <v>0</v>
      </c>
      <c r="AB1223" s="5">
        <v>0</v>
      </c>
    </row>
    <row r="1224" spans="1:28" ht="30" customHeight="1" x14ac:dyDescent="0.55000000000000004">
      <c r="A1224" s="48" t="s">
        <v>27</v>
      </c>
      <c r="B1224" s="2">
        <v>2024</v>
      </c>
      <c r="C1224" s="1" t="s">
        <v>28</v>
      </c>
      <c r="D1224" s="1" t="s">
        <v>1587</v>
      </c>
      <c r="E1224" s="1" t="s">
        <v>1588</v>
      </c>
      <c r="F1224" s="1" t="s">
        <v>1598</v>
      </c>
      <c r="G1224" s="1" t="s">
        <v>1599</v>
      </c>
      <c r="H1224" s="1" t="s">
        <v>340</v>
      </c>
      <c r="I1224" s="1" t="s">
        <v>341</v>
      </c>
      <c r="J1224" s="1" t="s">
        <v>41</v>
      </c>
      <c r="K1224" s="1" t="s">
        <v>42</v>
      </c>
      <c r="L1224" s="1" t="s">
        <v>43</v>
      </c>
      <c r="M1224" s="1" t="s">
        <v>38</v>
      </c>
      <c r="N1224" s="5">
        <v>212200000</v>
      </c>
      <c r="O1224" s="5"/>
      <c r="P1224" s="5"/>
      <c r="Q1224" s="5">
        <v>0</v>
      </c>
      <c r="R1224" s="5">
        <v>0</v>
      </c>
      <c r="S1224" s="5">
        <v>212200000</v>
      </c>
      <c r="T1224" s="5">
        <v>207200000</v>
      </c>
      <c r="U1224" s="5">
        <v>5000000</v>
      </c>
      <c r="V1224" s="5">
        <v>28600000</v>
      </c>
      <c r="W1224" s="5">
        <f t="shared" si="19"/>
        <v>178600000</v>
      </c>
      <c r="X1224" s="5">
        <v>0</v>
      </c>
      <c r="Y1224" s="5">
        <v>0</v>
      </c>
      <c r="Z1224" s="5">
        <v>0</v>
      </c>
      <c r="AA1224" s="5">
        <v>0</v>
      </c>
      <c r="AB1224" s="5">
        <v>0</v>
      </c>
    </row>
    <row r="1225" spans="1:28" ht="30" customHeight="1" x14ac:dyDescent="0.55000000000000004">
      <c r="A1225" s="48" t="s">
        <v>27</v>
      </c>
      <c r="B1225" s="2">
        <v>2024</v>
      </c>
      <c r="C1225" s="1" t="s">
        <v>28</v>
      </c>
      <c r="D1225" s="1" t="s">
        <v>1587</v>
      </c>
      <c r="E1225" s="1" t="s">
        <v>1588</v>
      </c>
      <c r="F1225" s="1" t="s">
        <v>1598</v>
      </c>
      <c r="G1225" s="1" t="s">
        <v>1599</v>
      </c>
      <c r="H1225" s="1" t="s">
        <v>214</v>
      </c>
      <c r="I1225" s="1" t="s">
        <v>215</v>
      </c>
      <c r="J1225" s="1" t="s">
        <v>41</v>
      </c>
      <c r="K1225" s="1" t="s">
        <v>42</v>
      </c>
      <c r="L1225" s="1" t="s">
        <v>43</v>
      </c>
      <c r="M1225" s="1" t="s">
        <v>38</v>
      </c>
      <c r="N1225" s="5">
        <v>99640000</v>
      </c>
      <c r="O1225" s="5"/>
      <c r="P1225" s="5"/>
      <c r="Q1225" s="5">
        <v>0</v>
      </c>
      <c r="R1225" s="5">
        <v>0</v>
      </c>
      <c r="S1225" s="5">
        <v>99640000</v>
      </c>
      <c r="T1225" s="5">
        <v>0</v>
      </c>
      <c r="U1225" s="5">
        <v>99640000</v>
      </c>
      <c r="V1225" s="5"/>
      <c r="W1225" s="5">
        <f t="shared" si="19"/>
        <v>0</v>
      </c>
      <c r="X1225" s="5">
        <v>0</v>
      </c>
      <c r="Y1225" s="5">
        <v>0</v>
      </c>
      <c r="Z1225" s="5">
        <v>0</v>
      </c>
      <c r="AA1225" s="5">
        <v>0</v>
      </c>
      <c r="AB1225" s="5">
        <v>0</v>
      </c>
    </row>
    <row r="1226" spans="1:28" ht="30" customHeight="1" x14ac:dyDescent="0.55000000000000004">
      <c r="A1226" s="48" t="s">
        <v>27</v>
      </c>
      <c r="B1226" s="2">
        <v>2024</v>
      </c>
      <c r="C1226" s="1" t="s">
        <v>28</v>
      </c>
      <c r="D1226" s="1" t="s">
        <v>1587</v>
      </c>
      <c r="E1226" s="1" t="s">
        <v>1588</v>
      </c>
      <c r="F1226" s="1" t="s">
        <v>1600</v>
      </c>
      <c r="G1226" s="1" t="s">
        <v>1601</v>
      </c>
      <c r="H1226" s="1" t="s">
        <v>152</v>
      </c>
      <c r="I1226" s="1" t="s">
        <v>153</v>
      </c>
      <c r="J1226" s="1" t="s">
        <v>35</v>
      </c>
      <c r="K1226" s="1" t="s">
        <v>150</v>
      </c>
      <c r="L1226" s="1" t="s">
        <v>151</v>
      </c>
      <c r="M1226" s="1" t="s">
        <v>38</v>
      </c>
      <c r="N1226" s="5">
        <v>258600000</v>
      </c>
      <c r="O1226" s="5"/>
      <c r="P1226" s="5"/>
      <c r="Q1226" s="5">
        <v>0</v>
      </c>
      <c r="R1226" s="5">
        <v>0</v>
      </c>
      <c r="S1226" s="5">
        <v>258600000</v>
      </c>
      <c r="T1226" s="5">
        <v>0</v>
      </c>
      <c r="U1226" s="5">
        <v>258600000</v>
      </c>
      <c r="V1226" s="5"/>
      <c r="W1226" s="5">
        <f t="shared" si="19"/>
        <v>0</v>
      </c>
      <c r="X1226" s="5">
        <v>0</v>
      </c>
      <c r="Y1226" s="5">
        <v>0</v>
      </c>
      <c r="Z1226" s="5">
        <v>0</v>
      </c>
      <c r="AA1226" s="5">
        <v>0</v>
      </c>
      <c r="AB1226" s="5">
        <v>0</v>
      </c>
    </row>
    <row r="1227" spans="1:28" ht="30" customHeight="1" x14ac:dyDescent="0.55000000000000004">
      <c r="A1227" s="48" t="s">
        <v>27</v>
      </c>
      <c r="B1227" s="2">
        <v>2024</v>
      </c>
      <c r="C1227" s="1" t="s">
        <v>28</v>
      </c>
      <c r="D1227" s="1" t="s">
        <v>1587</v>
      </c>
      <c r="E1227" s="1" t="s">
        <v>1588</v>
      </c>
      <c r="F1227" s="1" t="s">
        <v>1602</v>
      </c>
      <c r="G1227" s="1" t="s">
        <v>1603</v>
      </c>
      <c r="H1227" s="1" t="s">
        <v>152</v>
      </c>
      <c r="I1227" s="1" t="s">
        <v>153</v>
      </c>
      <c r="J1227" s="1" t="s">
        <v>41</v>
      </c>
      <c r="K1227" s="1" t="s">
        <v>42</v>
      </c>
      <c r="L1227" s="1" t="s">
        <v>43</v>
      </c>
      <c r="M1227" s="1" t="s">
        <v>38</v>
      </c>
      <c r="N1227" s="5">
        <v>672856110</v>
      </c>
      <c r="O1227" s="5"/>
      <c r="P1227" s="5"/>
      <c r="Q1227" s="5">
        <v>0</v>
      </c>
      <c r="R1227" s="5">
        <v>0</v>
      </c>
      <c r="S1227" s="5">
        <v>672856110</v>
      </c>
      <c r="T1227" s="5">
        <v>358618930</v>
      </c>
      <c r="U1227" s="5">
        <v>314237180</v>
      </c>
      <c r="V1227" s="5">
        <v>50324333</v>
      </c>
      <c r="W1227" s="5">
        <f t="shared" si="19"/>
        <v>308294597</v>
      </c>
      <c r="X1227" s="5">
        <v>1060921</v>
      </c>
      <c r="Y1227" s="5">
        <v>1060921</v>
      </c>
      <c r="Z1227" s="5">
        <v>1060921</v>
      </c>
      <c r="AA1227" s="5">
        <v>0</v>
      </c>
      <c r="AB1227" s="5">
        <v>0</v>
      </c>
    </row>
    <row r="1228" spans="1:28" ht="30" customHeight="1" x14ac:dyDescent="0.55000000000000004">
      <c r="A1228" s="48" t="s">
        <v>27</v>
      </c>
      <c r="B1228" s="2">
        <v>2024</v>
      </c>
      <c r="C1228" s="1" t="s">
        <v>28</v>
      </c>
      <c r="D1228" s="1" t="s">
        <v>1587</v>
      </c>
      <c r="E1228" s="1" t="s">
        <v>1588</v>
      </c>
      <c r="F1228" s="1" t="s">
        <v>1604</v>
      </c>
      <c r="G1228" s="1" t="s">
        <v>1605</v>
      </c>
      <c r="H1228" s="1" t="s">
        <v>148</v>
      </c>
      <c r="I1228" s="1" t="s">
        <v>149</v>
      </c>
      <c r="J1228" s="1" t="s">
        <v>35</v>
      </c>
      <c r="K1228" s="1" t="s">
        <v>150</v>
      </c>
      <c r="L1228" s="1" t="s">
        <v>151</v>
      </c>
      <c r="M1228" s="1" t="s">
        <v>38</v>
      </c>
      <c r="N1228" s="5">
        <v>359125000</v>
      </c>
      <c r="O1228" s="5"/>
      <c r="P1228" s="5"/>
      <c r="Q1228" s="5">
        <v>0</v>
      </c>
      <c r="R1228" s="5">
        <v>0</v>
      </c>
      <c r="S1228" s="5">
        <v>359125000</v>
      </c>
      <c r="T1228" s="5">
        <v>359125000</v>
      </c>
      <c r="U1228" s="5">
        <v>0</v>
      </c>
      <c r="V1228" s="5">
        <v>0</v>
      </c>
      <c r="W1228" s="5">
        <f t="shared" si="19"/>
        <v>359125000</v>
      </c>
      <c r="X1228" s="5">
        <v>0</v>
      </c>
      <c r="Y1228" s="5">
        <v>0</v>
      </c>
      <c r="Z1228" s="5">
        <v>0</v>
      </c>
      <c r="AA1228" s="5">
        <v>0</v>
      </c>
      <c r="AB1228" s="5">
        <v>0</v>
      </c>
    </row>
    <row r="1229" spans="1:28" ht="30" customHeight="1" x14ac:dyDescent="0.55000000000000004">
      <c r="A1229" s="48" t="s">
        <v>27</v>
      </c>
      <c r="B1229" s="2">
        <v>2024</v>
      </c>
      <c r="C1229" s="1" t="s">
        <v>28</v>
      </c>
      <c r="D1229" s="1" t="s">
        <v>1587</v>
      </c>
      <c r="E1229" s="1" t="s">
        <v>1588</v>
      </c>
      <c r="F1229" s="1" t="s">
        <v>1604</v>
      </c>
      <c r="G1229" s="1" t="s">
        <v>1605</v>
      </c>
      <c r="H1229" s="1" t="s">
        <v>152</v>
      </c>
      <c r="I1229" s="1" t="s">
        <v>153</v>
      </c>
      <c r="J1229" s="1" t="s">
        <v>35</v>
      </c>
      <c r="K1229" s="1" t="s">
        <v>150</v>
      </c>
      <c r="L1229" s="1" t="s">
        <v>151</v>
      </c>
      <c r="M1229" s="1" t="s">
        <v>38</v>
      </c>
      <c r="N1229" s="5">
        <v>15651961</v>
      </c>
      <c r="O1229" s="5"/>
      <c r="P1229" s="5"/>
      <c r="Q1229" s="5">
        <v>0</v>
      </c>
      <c r="R1229" s="5">
        <v>0</v>
      </c>
      <c r="S1229" s="5">
        <v>15651961</v>
      </c>
      <c r="T1229" s="5">
        <v>0</v>
      </c>
      <c r="U1229" s="5">
        <v>15651961</v>
      </c>
      <c r="V1229" s="5"/>
      <c r="W1229" s="5">
        <f t="shared" si="19"/>
        <v>0</v>
      </c>
      <c r="X1229" s="5">
        <v>0</v>
      </c>
      <c r="Y1229" s="5">
        <v>0</v>
      </c>
      <c r="Z1229" s="5">
        <v>0</v>
      </c>
      <c r="AA1229" s="5">
        <v>0</v>
      </c>
      <c r="AB1229" s="5">
        <v>0</v>
      </c>
    </row>
    <row r="1230" spans="1:28" ht="30" customHeight="1" x14ac:dyDescent="0.55000000000000004">
      <c r="A1230" s="48" t="s">
        <v>27</v>
      </c>
      <c r="B1230" s="2">
        <v>2024</v>
      </c>
      <c r="C1230" s="1" t="s">
        <v>28</v>
      </c>
      <c r="D1230" s="1" t="s">
        <v>1587</v>
      </c>
      <c r="E1230" s="1" t="s">
        <v>1588</v>
      </c>
      <c r="F1230" s="1" t="s">
        <v>1606</v>
      </c>
      <c r="G1230" s="1" t="s">
        <v>1607</v>
      </c>
      <c r="H1230" s="1" t="s">
        <v>152</v>
      </c>
      <c r="I1230" s="1" t="s">
        <v>153</v>
      </c>
      <c r="J1230" s="1" t="s">
        <v>41</v>
      </c>
      <c r="K1230" s="1" t="s">
        <v>42</v>
      </c>
      <c r="L1230" s="1" t="s">
        <v>43</v>
      </c>
      <c r="M1230" s="1" t="s">
        <v>38</v>
      </c>
      <c r="N1230" s="5">
        <v>12477352975</v>
      </c>
      <c r="O1230" s="5"/>
      <c r="P1230" s="5"/>
      <c r="Q1230" s="5">
        <v>0</v>
      </c>
      <c r="R1230" s="5">
        <v>0</v>
      </c>
      <c r="S1230" s="5">
        <v>12477352975</v>
      </c>
      <c r="T1230" s="5">
        <v>12026163782</v>
      </c>
      <c r="U1230" s="5">
        <v>451189193</v>
      </c>
      <c r="V1230" s="5">
        <v>1924801788</v>
      </c>
      <c r="W1230" s="5">
        <f t="shared" ref="W1230:W1293" si="20">+T1230-V1230</f>
        <v>10101361994</v>
      </c>
      <c r="X1230" s="5">
        <v>0</v>
      </c>
      <c r="Y1230" s="5">
        <v>0</v>
      </c>
      <c r="Z1230" s="5">
        <v>0</v>
      </c>
      <c r="AA1230" s="5">
        <v>0</v>
      </c>
      <c r="AB1230" s="5">
        <v>0</v>
      </c>
    </row>
    <row r="1231" spans="1:28" ht="30" customHeight="1" x14ac:dyDescent="0.55000000000000004">
      <c r="A1231" s="48" t="s">
        <v>27</v>
      </c>
      <c r="B1231" s="2">
        <v>2024</v>
      </c>
      <c r="C1231" s="1" t="s">
        <v>28</v>
      </c>
      <c r="D1231" s="1" t="s">
        <v>1587</v>
      </c>
      <c r="E1231" s="1" t="s">
        <v>1588</v>
      </c>
      <c r="F1231" s="1" t="s">
        <v>1606</v>
      </c>
      <c r="G1231" s="1" t="s">
        <v>1607</v>
      </c>
      <c r="H1231" s="1" t="s">
        <v>214</v>
      </c>
      <c r="I1231" s="1" t="s">
        <v>215</v>
      </c>
      <c r="J1231" s="1" t="s">
        <v>41</v>
      </c>
      <c r="K1231" s="1" t="s">
        <v>42</v>
      </c>
      <c r="L1231" s="1" t="s">
        <v>43</v>
      </c>
      <c r="M1231" s="1" t="s">
        <v>38</v>
      </c>
      <c r="N1231" s="5">
        <v>645486577.75</v>
      </c>
      <c r="O1231" s="5"/>
      <c r="P1231" s="5"/>
      <c r="Q1231" s="5">
        <v>0</v>
      </c>
      <c r="R1231" s="5">
        <v>0</v>
      </c>
      <c r="S1231" s="5">
        <v>645486577.75</v>
      </c>
      <c r="T1231" s="5">
        <v>589348799</v>
      </c>
      <c r="U1231" s="5">
        <v>56137778.75</v>
      </c>
      <c r="V1231" s="5">
        <v>54773859</v>
      </c>
      <c r="W1231" s="5">
        <f t="shared" si="20"/>
        <v>534574940</v>
      </c>
      <c r="X1231" s="5">
        <v>8945245</v>
      </c>
      <c r="Y1231" s="5">
        <v>8945245</v>
      </c>
      <c r="Z1231" s="5">
        <v>8945245</v>
      </c>
      <c r="AA1231" s="5">
        <v>0</v>
      </c>
      <c r="AB1231" s="5">
        <v>0</v>
      </c>
    </row>
    <row r="1232" spans="1:28" ht="30" customHeight="1" x14ac:dyDescent="0.55000000000000004">
      <c r="A1232" s="48" t="s">
        <v>27</v>
      </c>
      <c r="B1232" s="2">
        <v>2024</v>
      </c>
      <c r="C1232" s="1" t="s">
        <v>28</v>
      </c>
      <c r="D1232" s="1" t="s">
        <v>1587</v>
      </c>
      <c r="E1232" s="1" t="s">
        <v>1588</v>
      </c>
      <c r="F1232" s="1" t="s">
        <v>1608</v>
      </c>
      <c r="G1232" s="1" t="s">
        <v>1609</v>
      </c>
      <c r="H1232" s="1" t="s">
        <v>190</v>
      </c>
      <c r="I1232" s="1" t="s">
        <v>191</v>
      </c>
      <c r="J1232" s="1" t="s">
        <v>35</v>
      </c>
      <c r="K1232" s="1" t="s">
        <v>36</v>
      </c>
      <c r="L1232" s="1" t="s">
        <v>37</v>
      </c>
      <c r="M1232" s="1" t="s">
        <v>38</v>
      </c>
      <c r="N1232" s="5">
        <v>81750000</v>
      </c>
      <c r="O1232" s="5"/>
      <c r="P1232" s="5"/>
      <c r="Q1232" s="5">
        <v>0</v>
      </c>
      <c r="R1232" s="5">
        <v>0</v>
      </c>
      <c r="S1232" s="5">
        <v>81750000</v>
      </c>
      <c r="T1232" s="5">
        <v>81750000</v>
      </c>
      <c r="U1232" s="5">
        <v>0</v>
      </c>
      <c r="V1232" s="5">
        <v>74316667</v>
      </c>
      <c r="W1232" s="5">
        <f t="shared" si="20"/>
        <v>7433333</v>
      </c>
      <c r="X1232" s="5">
        <v>0</v>
      </c>
      <c r="Y1232" s="5">
        <v>0</v>
      </c>
      <c r="Z1232" s="5">
        <v>0</v>
      </c>
      <c r="AA1232" s="5">
        <v>0</v>
      </c>
      <c r="AB1232" s="5">
        <v>0</v>
      </c>
    </row>
    <row r="1233" spans="1:28" ht="30" customHeight="1" x14ac:dyDescent="0.55000000000000004">
      <c r="A1233" s="48" t="s">
        <v>27</v>
      </c>
      <c r="B1233" s="2">
        <v>2024</v>
      </c>
      <c r="C1233" s="1" t="s">
        <v>28</v>
      </c>
      <c r="D1233" s="1" t="s">
        <v>1587</v>
      </c>
      <c r="E1233" s="1" t="s">
        <v>1588</v>
      </c>
      <c r="F1233" s="1" t="s">
        <v>1610</v>
      </c>
      <c r="G1233" s="1" t="s">
        <v>1046</v>
      </c>
      <c r="H1233" s="1" t="s">
        <v>190</v>
      </c>
      <c r="I1233" s="1" t="s">
        <v>191</v>
      </c>
      <c r="J1233" s="1" t="s">
        <v>35</v>
      </c>
      <c r="K1233" s="1" t="s">
        <v>36</v>
      </c>
      <c r="L1233" s="1" t="s">
        <v>37</v>
      </c>
      <c r="M1233" s="1" t="s">
        <v>38</v>
      </c>
      <c r="N1233" s="5">
        <v>60000000</v>
      </c>
      <c r="O1233" s="5"/>
      <c r="P1233" s="5"/>
      <c r="Q1233" s="5">
        <v>0</v>
      </c>
      <c r="R1233" s="5">
        <v>0</v>
      </c>
      <c r="S1233" s="5">
        <v>60000000</v>
      </c>
      <c r="T1233" s="5">
        <v>0</v>
      </c>
      <c r="U1233" s="5">
        <v>60000000</v>
      </c>
      <c r="V1233" s="5"/>
      <c r="W1233" s="5">
        <f t="shared" si="20"/>
        <v>0</v>
      </c>
      <c r="X1233" s="5">
        <v>0</v>
      </c>
      <c r="Y1233" s="5">
        <v>0</v>
      </c>
      <c r="Z1233" s="5">
        <v>0</v>
      </c>
      <c r="AA1233" s="5">
        <v>0</v>
      </c>
      <c r="AB1233" s="5">
        <v>0</v>
      </c>
    </row>
    <row r="1234" spans="1:28" ht="30" customHeight="1" x14ac:dyDescent="0.55000000000000004">
      <c r="A1234" s="48" t="s">
        <v>27</v>
      </c>
      <c r="B1234" s="2">
        <v>2024</v>
      </c>
      <c r="C1234" s="1" t="s">
        <v>28</v>
      </c>
      <c r="D1234" s="1" t="s">
        <v>1587</v>
      </c>
      <c r="E1234" s="1" t="s">
        <v>1588</v>
      </c>
      <c r="F1234" s="1" t="s">
        <v>1611</v>
      </c>
      <c r="G1234" s="1" t="s">
        <v>1612</v>
      </c>
      <c r="H1234" s="1" t="s">
        <v>308</v>
      </c>
      <c r="I1234" s="1" t="s">
        <v>309</v>
      </c>
      <c r="J1234" s="1" t="s">
        <v>35</v>
      </c>
      <c r="K1234" s="1" t="s">
        <v>36</v>
      </c>
      <c r="L1234" s="1" t="s">
        <v>37</v>
      </c>
      <c r="M1234" s="1" t="s">
        <v>38</v>
      </c>
      <c r="N1234" s="5">
        <v>845190958</v>
      </c>
      <c r="O1234" s="5"/>
      <c r="P1234" s="5"/>
      <c r="Q1234" s="5">
        <v>0</v>
      </c>
      <c r="R1234" s="5">
        <v>0</v>
      </c>
      <c r="S1234" s="5">
        <v>845190958</v>
      </c>
      <c r="T1234" s="5">
        <v>651292372</v>
      </c>
      <c r="U1234" s="5">
        <v>193898586</v>
      </c>
      <c r="V1234" s="5">
        <v>88491501</v>
      </c>
      <c r="W1234" s="5">
        <f t="shared" si="20"/>
        <v>562800871</v>
      </c>
      <c r="X1234" s="5">
        <v>4213881</v>
      </c>
      <c r="Y1234" s="5">
        <v>4213881</v>
      </c>
      <c r="Z1234" s="5">
        <v>4213881</v>
      </c>
      <c r="AA1234" s="5">
        <v>0</v>
      </c>
      <c r="AB1234" s="5">
        <v>0</v>
      </c>
    </row>
    <row r="1235" spans="1:28" ht="30" customHeight="1" x14ac:dyDescent="0.55000000000000004">
      <c r="A1235" s="48" t="s">
        <v>27</v>
      </c>
      <c r="B1235" s="2">
        <v>2024</v>
      </c>
      <c r="C1235" s="1" t="s">
        <v>28</v>
      </c>
      <c r="D1235" s="1" t="s">
        <v>1587</v>
      </c>
      <c r="E1235" s="1" t="s">
        <v>1588</v>
      </c>
      <c r="F1235" s="1" t="s">
        <v>1613</v>
      </c>
      <c r="G1235" s="1" t="s">
        <v>1614</v>
      </c>
      <c r="H1235" s="1" t="s">
        <v>214</v>
      </c>
      <c r="I1235" s="1" t="s">
        <v>215</v>
      </c>
      <c r="J1235" s="1" t="s">
        <v>41</v>
      </c>
      <c r="K1235" s="1" t="s">
        <v>42</v>
      </c>
      <c r="L1235" s="1" t="s">
        <v>43</v>
      </c>
      <c r="M1235" s="1" t="s">
        <v>38</v>
      </c>
      <c r="N1235" s="5">
        <v>202456408.75</v>
      </c>
      <c r="O1235" s="5"/>
      <c r="P1235" s="5"/>
      <c r="Q1235" s="5">
        <v>0</v>
      </c>
      <c r="R1235" s="5">
        <v>0</v>
      </c>
      <c r="S1235" s="5">
        <v>202456408.75</v>
      </c>
      <c r="T1235" s="5">
        <v>176538215</v>
      </c>
      <c r="U1235" s="5">
        <v>25918193.75</v>
      </c>
      <c r="V1235" s="5">
        <v>0</v>
      </c>
      <c r="W1235" s="5">
        <f t="shared" si="20"/>
        <v>176538215</v>
      </c>
      <c r="X1235" s="5">
        <v>0</v>
      </c>
      <c r="Y1235" s="5">
        <v>0</v>
      </c>
      <c r="Z1235" s="5">
        <v>0</v>
      </c>
      <c r="AA1235" s="5">
        <v>0</v>
      </c>
      <c r="AB1235" s="5">
        <v>0</v>
      </c>
    </row>
    <row r="1236" spans="1:28" ht="30" customHeight="1" x14ac:dyDescent="0.55000000000000004">
      <c r="A1236" s="48" t="s">
        <v>27</v>
      </c>
      <c r="B1236" s="2">
        <v>2024</v>
      </c>
      <c r="C1236" s="1" t="s">
        <v>28</v>
      </c>
      <c r="D1236" s="1" t="s">
        <v>1587</v>
      </c>
      <c r="E1236" s="1" t="s">
        <v>1588</v>
      </c>
      <c r="F1236" s="1" t="s">
        <v>1615</v>
      </c>
      <c r="G1236" s="1" t="s">
        <v>1616</v>
      </c>
      <c r="H1236" s="1" t="s">
        <v>214</v>
      </c>
      <c r="I1236" s="1" t="s">
        <v>215</v>
      </c>
      <c r="J1236" s="1" t="s">
        <v>41</v>
      </c>
      <c r="K1236" s="1" t="s">
        <v>42</v>
      </c>
      <c r="L1236" s="1" t="s">
        <v>43</v>
      </c>
      <c r="M1236" s="1" t="s">
        <v>38</v>
      </c>
      <c r="N1236" s="5">
        <v>84694000</v>
      </c>
      <c r="O1236" s="5"/>
      <c r="P1236" s="5"/>
      <c r="Q1236" s="5">
        <v>0</v>
      </c>
      <c r="R1236" s="5">
        <v>0</v>
      </c>
      <c r="S1236" s="5">
        <v>84694000</v>
      </c>
      <c r="T1236" s="5">
        <v>84694000</v>
      </c>
      <c r="U1236" s="5">
        <v>0</v>
      </c>
      <c r="V1236" s="5">
        <v>0</v>
      </c>
      <c r="W1236" s="5">
        <f t="shared" si="20"/>
        <v>84694000</v>
      </c>
      <c r="X1236" s="5">
        <v>0</v>
      </c>
      <c r="Y1236" s="5">
        <v>0</v>
      </c>
      <c r="Z1236" s="5">
        <v>0</v>
      </c>
      <c r="AA1236" s="5">
        <v>0</v>
      </c>
      <c r="AB1236" s="5">
        <v>0</v>
      </c>
    </row>
    <row r="1237" spans="1:28" ht="30" customHeight="1" x14ac:dyDescent="0.55000000000000004">
      <c r="A1237" s="48" t="s">
        <v>27</v>
      </c>
      <c r="B1237" s="2">
        <v>2024</v>
      </c>
      <c r="C1237" s="1" t="s">
        <v>28</v>
      </c>
      <c r="D1237" s="1" t="s">
        <v>1587</v>
      </c>
      <c r="E1237" s="1" t="s">
        <v>1588</v>
      </c>
      <c r="F1237" s="1" t="s">
        <v>1617</v>
      </c>
      <c r="G1237" s="1" t="s">
        <v>1618</v>
      </c>
      <c r="H1237" s="1" t="s">
        <v>214</v>
      </c>
      <c r="I1237" s="1" t="s">
        <v>215</v>
      </c>
      <c r="J1237" s="1" t="s">
        <v>41</v>
      </c>
      <c r="K1237" s="1" t="s">
        <v>42</v>
      </c>
      <c r="L1237" s="1" t="s">
        <v>43</v>
      </c>
      <c r="M1237" s="1" t="s">
        <v>38</v>
      </c>
      <c r="N1237" s="5">
        <v>34698400</v>
      </c>
      <c r="O1237" s="5"/>
      <c r="P1237" s="5"/>
      <c r="Q1237" s="5">
        <v>0</v>
      </c>
      <c r="R1237" s="5">
        <v>0</v>
      </c>
      <c r="S1237" s="5">
        <v>34698400</v>
      </c>
      <c r="T1237" s="5">
        <v>23198400</v>
      </c>
      <c r="U1237" s="5">
        <v>11500000</v>
      </c>
      <c r="V1237" s="5">
        <v>0</v>
      </c>
      <c r="W1237" s="5">
        <f t="shared" si="20"/>
        <v>23198400</v>
      </c>
      <c r="X1237" s="5">
        <v>0</v>
      </c>
      <c r="Y1237" s="5">
        <v>0</v>
      </c>
      <c r="Z1237" s="5">
        <v>0</v>
      </c>
      <c r="AA1237" s="5">
        <v>0</v>
      </c>
      <c r="AB1237" s="5">
        <v>0</v>
      </c>
    </row>
    <row r="1238" spans="1:28" ht="30" hidden="1" customHeight="1" x14ac:dyDescent="0.55000000000000004">
      <c r="A1238" s="48" t="s">
        <v>27</v>
      </c>
      <c r="B1238" s="2">
        <v>2024</v>
      </c>
      <c r="C1238" s="1" t="s">
        <v>28</v>
      </c>
      <c r="D1238" s="1" t="s">
        <v>1619</v>
      </c>
      <c r="E1238" s="1" t="s">
        <v>1620</v>
      </c>
      <c r="F1238" s="1" t="s">
        <v>31</v>
      </c>
      <c r="G1238" s="1" t="s">
        <v>32</v>
      </c>
      <c r="H1238" s="1" t="s">
        <v>33</v>
      </c>
      <c r="I1238" s="1" t="s">
        <v>34</v>
      </c>
      <c r="J1238" s="1" t="s">
        <v>35</v>
      </c>
      <c r="K1238" s="1" t="s">
        <v>36</v>
      </c>
      <c r="L1238" s="1" t="s">
        <v>37</v>
      </c>
      <c r="M1238" s="1" t="s">
        <v>38</v>
      </c>
      <c r="N1238" s="5">
        <v>10280000</v>
      </c>
      <c r="O1238" s="5"/>
      <c r="P1238" s="5"/>
      <c r="Q1238" s="5">
        <v>0</v>
      </c>
      <c r="R1238" s="5">
        <v>0</v>
      </c>
      <c r="S1238" s="5">
        <v>10280000</v>
      </c>
      <c r="T1238" s="5">
        <v>10280000</v>
      </c>
      <c r="U1238" s="5">
        <v>0</v>
      </c>
      <c r="V1238" s="5">
        <v>364077</v>
      </c>
      <c r="W1238" s="5">
        <f t="shared" si="20"/>
        <v>9915923</v>
      </c>
      <c r="X1238" s="5">
        <v>0</v>
      </c>
      <c r="Y1238" s="5">
        <v>0</v>
      </c>
      <c r="Z1238" s="5">
        <v>0</v>
      </c>
      <c r="AA1238" s="5">
        <v>0</v>
      </c>
      <c r="AB1238" s="5">
        <v>0</v>
      </c>
    </row>
    <row r="1239" spans="1:28" ht="30" hidden="1" customHeight="1" x14ac:dyDescent="0.55000000000000004">
      <c r="A1239" s="48" t="s">
        <v>27</v>
      </c>
      <c r="B1239" s="2">
        <v>2024</v>
      </c>
      <c r="C1239" s="1" t="s">
        <v>28</v>
      </c>
      <c r="D1239" s="1" t="s">
        <v>1619</v>
      </c>
      <c r="E1239" s="1" t="s">
        <v>1620</v>
      </c>
      <c r="F1239" s="1" t="s">
        <v>31</v>
      </c>
      <c r="G1239" s="1" t="s">
        <v>32</v>
      </c>
      <c r="H1239" s="1" t="s">
        <v>142</v>
      </c>
      <c r="I1239" s="1" t="s">
        <v>143</v>
      </c>
      <c r="J1239" s="1" t="s">
        <v>35</v>
      </c>
      <c r="K1239" s="1" t="s">
        <v>36</v>
      </c>
      <c r="L1239" s="1" t="s">
        <v>37</v>
      </c>
      <c r="M1239" s="1" t="s">
        <v>38</v>
      </c>
      <c r="N1239" s="5">
        <v>19560000</v>
      </c>
      <c r="O1239" s="5"/>
      <c r="P1239" s="5"/>
      <c r="Q1239" s="5">
        <v>0</v>
      </c>
      <c r="R1239" s="5">
        <v>0</v>
      </c>
      <c r="S1239" s="5">
        <v>19560000</v>
      </c>
      <c r="T1239" s="5">
        <v>0</v>
      </c>
      <c r="U1239" s="5">
        <v>19560000</v>
      </c>
      <c r="V1239" s="5"/>
      <c r="W1239" s="5">
        <f t="shared" si="20"/>
        <v>0</v>
      </c>
      <c r="X1239" s="5">
        <v>0</v>
      </c>
      <c r="Y1239" s="5">
        <v>0</v>
      </c>
      <c r="Z1239" s="5">
        <v>0</v>
      </c>
      <c r="AA1239" s="5">
        <v>0</v>
      </c>
      <c r="AB1239" s="5">
        <v>0</v>
      </c>
    </row>
    <row r="1240" spans="1:28" ht="30" customHeight="1" x14ac:dyDescent="0.55000000000000004">
      <c r="A1240" s="48" t="s">
        <v>27</v>
      </c>
      <c r="B1240" s="2">
        <v>2024</v>
      </c>
      <c r="C1240" s="1" t="s">
        <v>28</v>
      </c>
      <c r="D1240" s="1" t="s">
        <v>1619</v>
      </c>
      <c r="E1240" s="1" t="s">
        <v>1620</v>
      </c>
      <c r="F1240" s="1" t="s">
        <v>31</v>
      </c>
      <c r="G1240" s="1" t="s">
        <v>32</v>
      </c>
      <c r="H1240" s="1" t="s">
        <v>260</v>
      </c>
      <c r="I1240" s="1" t="s">
        <v>261</v>
      </c>
      <c r="J1240" s="1" t="s">
        <v>41</v>
      </c>
      <c r="K1240" s="1" t="s">
        <v>42</v>
      </c>
      <c r="L1240" s="1" t="s">
        <v>43</v>
      </c>
      <c r="M1240" s="1" t="s">
        <v>38</v>
      </c>
      <c r="N1240" s="5">
        <v>150570000</v>
      </c>
      <c r="O1240" s="5"/>
      <c r="P1240" s="5"/>
      <c r="Q1240" s="5">
        <v>0</v>
      </c>
      <c r="R1240" s="5">
        <v>0</v>
      </c>
      <c r="S1240" s="5">
        <v>150570000</v>
      </c>
      <c r="T1240" s="5">
        <v>150570000</v>
      </c>
      <c r="U1240" s="5">
        <v>0</v>
      </c>
      <c r="V1240" s="5">
        <v>0</v>
      </c>
      <c r="W1240" s="5">
        <f t="shared" si="20"/>
        <v>150570000</v>
      </c>
      <c r="X1240" s="5">
        <v>0</v>
      </c>
      <c r="Y1240" s="5">
        <v>0</v>
      </c>
      <c r="Z1240" s="5">
        <v>0</v>
      </c>
      <c r="AA1240" s="5">
        <v>0</v>
      </c>
      <c r="AB1240" s="5">
        <v>0</v>
      </c>
    </row>
    <row r="1241" spans="1:28" ht="30" customHeight="1" x14ac:dyDescent="0.55000000000000004">
      <c r="A1241" s="48" t="s">
        <v>27</v>
      </c>
      <c r="B1241" s="2">
        <v>2024</v>
      </c>
      <c r="C1241" s="1" t="s">
        <v>28</v>
      </c>
      <c r="D1241" s="1" t="s">
        <v>1619</v>
      </c>
      <c r="E1241" s="1" t="s">
        <v>1620</v>
      </c>
      <c r="F1241" s="1" t="s">
        <v>31</v>
      </c>
      <c r="G1241" s="1" t="s">
        <v>32</v>
      </c>
      <c r="H1241" s="1" t="s">
        <v>262</v>
      </c>
      <c r="I1241" s="1" t="s">
        <v>263</v>
      </c>
      <c r="J1241" s="1" t="s">
        <v>41</v>
      </c>
      <c r="K1241" s="1" t="s">
        <v>42</v>
      </c>
      <c r="L1241" s="1" t="s">
        <v>43</v>
      </c>
      <c r="M1241" s="1" t="s">
        <v>38</v>
      </c>
      <c r="N1241" s="5">
        <v>115371000</v>
      </c>
      <c r="O1241" s="5"/>
      <c r="P1241" s="5"/>
      <c r="Q1241" s="5">
        <v>0</v>
      </c>
      <c r="R1241" s="5">
        <v>0</v>
      </c>
      <c r="S1241" s="5">
        <v>115371000</v>
      </c>
      <c r="T1241" s="5">
        <v>115371000</v>
      </c>
      <c r="U1241" s="5">
        <v>0</v>
      </c>
      <c r="V1241" s="5">
        <v>0</v>
      </c>
      <c r="W1241" s="5">
        <f t="shared" si="20"/>
        <v>115371000</v>
      </c>
      <c r="X1241" s="5">
        <v>0</v>
      </c>
      <c r="Y1241" s="5">
        <v>0</v>
      </c>
      <c r="Z1241" s="5">
        <v>0</v>
      </c>
      <c r="AA1241" s="5">
        <v>0</v>
      </c>
      <c r="AB1241" s="5">
        <v>0</v>
      </c>
    </row>
    <row r="1242" spans="1:28" ht="30" customHeight="1" x14ac:dyDescent="0.55000000000000004">
      <c r="A1242" s="48" t="s">
        <v>27</v>
      </c>
      <c r="B1242" s="2">
        <v>2024</v>
      </c>
      <c r="C1242" s="1" t="s">
        <v>28</v>
      </c>
      <c r="D1242" s="1" t="s">
        <v>1619</v>
      </c>
      <c r="E1242" s="1" t="s">
        <v>1620</v>
      </c>
      <c r="F1242" s="1" t="s">
        <v>31</v>
      </c>
      <c r="G1242" s="1" t="s">
        <v>32</v>
      </c>
      <c r="H1242" s="1" t="s">
        <v>264</v>
      </c>
      <c r="I1242" s="1" t="s">
        <v>265</v>
      </c>
      <c r="J1242" s="1" t="s">
        <v>41</v>
      </c>
      <c r="K1242" s="1" t="s">
        <v>42</v>
      </c>
      <c r="L1242" s="1" t="s">
        <v>43</v>
      </c>
      <c r="M1242" s="1" t="s">
        <v>38</v>
      </c>
      <c r="N1242" s="5">
        <v>49334000</v>
      </c>
      <c r="O1242" s="5"/>
      <c r="P1242" s="5"/>
      <c r="Q1242" s="5">
        <v>0</v>
      </c>
      <c r="R1242" s="5">
        <v>0</v>
      </c>
      <c r="S1242" s="5">
        <v>49334000</v>
      </c>
      <c r="T1242" s="5">
        <v>49334000</v>
      </c>
      <c r="U1242" s="5">
        <v>0</v>
      </c>
      <c r="V1242" s="5">
        <v>0</v>
      </c>
      <c r="W1242" s="5">
        <f t="shared" si="20"/>
        <v>49334000</v>
      </c>
      <c r="X1242" s="5">
        <v>0</v>
      </c>
      <c r="Y1242" s="5">
        <v>0</v>
      </c>
      <c r="Z1242" s="5">
        <v>0</v>
      </c>
      <c r="AA1242" s="5">
        <v>0</v>
      </c>
      <c r="AB1242" s="5">
        <v>0</v>
      </c>
    </row>
    <row r="1243" spans="1:28" ht="30" customHeight="1" x14ac:dyDescent="0.55000000000000004">
      <c r="A1243" s="48" t="s">
        <v>27</v>
      </c>
      <c r="B1243" s="2">
        <v>2024</v>
      </c>
      <c r="C1243" s="1" t="s">
        <v>28</v>
      </c>
      <c r="D1243" s="1" t="s">
        <v>1619</v>
      </c>
      <c r="E1243" s="1" t="s">
        <v>1620</v>
      </c>
      <c r="F1243" s="1" t="s">
        <v>31</v>
      </c>
      <c r="G1243" s="1" t="s">
        <v>32</v>
      </c>
      <c r="H1243" s="1" t="s">
        <v>266</v>
      </c>
      <c r="I1243" s="1" t="s">
        <v>267</v>
      </c>
      <c r="J1243" s="1" t="s">
        <v>41</v>
      </c>
      <c r="K1243" s="1" t="s">
        <v>42</v>
      </c>
      <c r="L1243" s="1" t="s">
        <v>43</v>
      </c>
      <c r="M1243" s="1" t="s">
        <v>38</v>
      </c>
      <c r="N1243" s="5">
        <v>61497000</v>
      </c>
      <c r="O1243" s="5"/>
      <c r="P1243" s="5"/>
      <c r="Q1243" s="5">
        <v>0</v>
      </c>
      <c r="R1243" s="5">
        <v>0</v>
      </c>
      <c r="S1243" s="5">
        <v>61497000</v>
      </c>
      <c r="T1243" s="5">
        <v>47334000</v>
      </c>
      <c r="U1243" s="5">
        <v>14163000</v>
      </c>
      <c r="V1243" s="5">
        <v>0</v>
      </c>
      <c r="W1243" s="5">
        <f t="shared" si="20"/>
        <v>47334000</v>
      </c>
      <c r="X1243" s="5">
        <v>0</v>
      </c>
      <c r="Y1243" s="5">
        <v>0</v>
      </c>
      <c r="Z1243" s="5">
        <v>0</v>
      </c>
      <c r="AA1243" s="5">
        <v>0</v>
      </c>
      <c r="AB1243" s="5">
        <v>0</v>
      </c>
    </row>
    <row r="1244" spans="1:28" ht="30" customHeight="1" x14ac:dyDescent="0.55000000000000004">
      <c r="A1244" s="48" t="s">
        <v>27</v>
      </c>
      <c r="B1244" s="2">
        <v>2024</v>
      </c>
      <c r="C1244" s="1" t="s">
        <v>28</v>
      </c>
      <c r="D1244" s="1" t="s">
        <v>1619</v>
      </c>
      <c r="E1244" s="1" t="s">
        <v>1620</v>
      </c>
      <c r="F1244" s="1" t="s">
        <v>31</v>
      </c>
      <c r="G1244" s="1" t="s">
        <v>32</v>
      </c>
      <c r="H1244" s="1" t="s">
        <v>270</v>
      </c>
      <c r="I1244" s="1" t="s">
        <v>271</v>
      </c>
      <c r="J1244" s="1" t="s">
        <v>41</v>
      </c>
      <c r="K1244" s="1" t="s">
        <v>42</v>
      </c>
      <c r="L1244" s="1" t="s">
        <v>43</v>
      </c>
      <c r="M1244" s="1" t="s">
        <v>38</v>
      </c>
      <c r="N1244" s="5">
        <v>478740000</v>
      </c>
      <c r="O1244" s="5"/>
      <c r="P1244" s="5"/>
      <c r="Q1244" s="5">
        <v>0</v>
      </c>
      <c r="R1244" s="5">
        <v>0</v>
      </c>
      <c r="S1244" s="5">
        <v>478740000</v>
      </c>
      <c r="T1244" s="5">
        <v>478740000</v>
      </c>
      <c r="U1244" s="5">
        <v>0</v>
      </c>
      <c r="V1244" s="5">
        <v>0</v>
      </c>
      <c r="W1244" s="5">
        <f t="shared" si="20"/>
        <v>478740000</v>
      </c>
      <c r="X1244" s="5">
        <v>0</v>
      </c>
      <c r="Y1244" s="5">
        <v>0</v>
      </c>
      <c r="Z1244" s="5">
        <v>0</v>
      </c>
      <c r="AA1244" s="5">
        <v>0</v>
      </c>
      <c r="AB1244" s="5">
        <v>0</v>
      </c>
    </row>
    <row r="1245" spans="1:28" ht="30" customHeight="1" x14ac:dyDescent="0.55000000000000004">
      <c r="A1245" s="48" t="s">
        <v>27</v>
      </c>
      <c r="B1245" s="2">
        <v>2024</v>
      </c>
      <c r="C1245" s="1" t="s">
        <v>28</v>
      </c>
      <c r="D1245" s="1" t="s">
        <v>1619</v>
      </c>
      <c r="E1245" s="1" t="s">
        <v>1620</v>
      </c>
      <c r="F1245" s="1" t="s">
        <v>31</v>
      </c>
      <c r="G1245" s="1" t="s">
        <v>32</v>
      </c>
      <c r="H1245" s="1" t="s">
        <v>272</v>
      </c>
      <c r="I1245" s="1" t="s">
        <v>273</v>
      </c>
      <c r="J1245" s="1" t="s">
        <v>41</v>
      </c>
      <c r="K1245" s="1" t="s">
        <v>42</v>
      </c>
      <c r="L1245" s="1" t="s">
        <v>43</v>
      </c>
      <c r="M1245" s="1" t="s">
        <v>38</v>
      </c>
      <c r="N1245" s="5">
        <v>229816000</v>
      </c>
      <c r="O1245" s="5"/>
      <c r="P1245" s="5"/>
      <c r="Q1245" s="5">
        <v>0</v>
      </c>
      <c r="R1245" s="5">
        <v>0</v>
      </c>
      <c r="S1245" s="5">
        <v>229816000</v>
      </c>
      <c r="T1245" s="5">
        <v>229816000</v>
      </c>
      <c r="U1245" s="5">
        <v>0</v>
      </c>
      <c r="V1245" s="5">
        <v>25840500</v>
      </c>
      <c r="W1245" s="5">
        <f t="shared" si="20"/>
        <v>203975500</v>
      </c>
      <c r="X1245" s="5">
        <v>1123500</v>
      </c>
      <c r="Y1245" s="5">
        <v>1123500</v>
      </c>
      <c r="Z1245" s="5">
        <v>1123500</v>
      </c>
      <c r="AA1245" s="5">
        <v>0</v>
      </c>
      <c r="AB1245" s="5">
        <v>0</v>
      </c>
    </row>
    <row r="1246" spans="1:28" ht="30" customHeight="1" x14ac:dyDescent="0.55000000000000004">
      <c r="A1246" s="48" t="s">
        <v>27</v>
      </c>
      <c r="B1246" s="2">
        <v>2024</v>
      </c>
      <c r="C1246" s="1" t="s">
        <v>28</v>
      </c>
      <c r="D1246" s="1" t="s">
        <v>1619</v>
      </c>
      <c r="E1246" s="1" t="s">
        <v>1620</v>
      </c>
      <c r="F1246" s="1" t="s">
        <v>31</v>
      </c>
      <c r="G1246" s="1" t="s">
        <v>32</v>
      </c>
      <c r="H1246" s="1" t="s">
        <v>152</v>
      </c>
      <c r="I1246" s="1" t="s">
        <v>153</v>
      </c>
      <c r="J1246" s="1" t="s">
        <v>41</v>
      </c>
      <c r="K1246" s="1" t="s">
        <v>42</v>
      </c>
      <c r="L1246" s="1" t="s">
        <v>43</v>
      </c>
      <c r="M1246" s="1" t="s">
        <v>38</v>
      </c>
      <c r="N1246" s="5">
        <v>2761725563</v>
      </c>
      <c r="O1246" s="5"/>
      <c r="P1246" s="5"/>
      <c r="Q1246" s="5">
        <v>0</v>
      </c>
      <c r="R1246" s="5">
        <v>0</v>
      </c>
      <c r="S1246" s="5">
        <v>2761725563</v>
      </c>
      <c r="T1246" s="5">
        <v>1261767405.3099999</v>
      </c>
      <c r="U1246" s="5">
        <v>1499958157.6900001</v>
      </c>
      <c r="V1246" s="5">
        <v>1216266414.3099999</v>
      </c>
      <c r="W1246" s="5">
        <f t="shared" si="20"/>
        <v>45500991</v>
      </c>
      <c r="X1246" s="5">
        <v>2789239</v>
      </c>
      <c r="Y1246" s="5">
        <v>2789239</v>
      </c>
      <c r="Z1246" s="5">
        <v>2789239</v>
      </c>
      <c r="AA1246" s="5">
        <v>0</v>
      </c>
      <c r="AB1246" s="5">
        <v>0</v>
      </c>
    </row>
    <row r="1247" spans="1:28" ht="30" customHeight="1" x14ac:dyDescent="0.55000000000000004">
      <c r="A1247" s="48" t="s">
        <v>27</v>
      </c>
      <c r="B1247" s="2">
        <v>2024</v>
      </c>
      <c r="C1247" s="1" t="s">
        <v>28</v>
      </c>
      <c r="D1247" s="1" t="s">
        <v>1619</v>
      </c>
      <c r="E1247" s="1" t="s">
        <v>1620</v>
      </c>
      <c r="F1247" s="1" t="s">
        <v>31</v>
      </c>
      <c r="G1247" s="1" t="s">
        <v>32</v>
      </c>
      <c r="H1247" s="1" t="s">
        <v>154</v>
      </c>
      <c r="I1247" s="1" t="s">
        <v>155</v>
      </c>
      <c r="J1247" s="1" t="s">
        <v>41</v>
      </c>
      <c r="K1247" s="1" t="s">
        <v>42</v>
      </c>
      <c r="L1247" s="1" t="s">
        <v>43</v>
      </c>
      <c r="M1247" s="1" t="s">
        <v>38</v>
      </c>
      <c r="N1247" s="5">
        <v>750000000</v>
      </c>
      <c r="O1247" s="5"/>
      <c r="P1247" s="5"/>
      <c r="Q1247" s="5">
        <v>0</v>
      </c>
      <c r="R1247" s="5">
        <v>0</v>
      </c>
      <c r="S1247" s="5">
        <v>750000000</v>
      </c>
      <c r="T1247" s="5">
        <v>141608170</v>
      </c>
      <c r="U1247" s="5">
        <v>608391830</v>
      </c>
      <c r="V1247" s="5">
        <v>0</v>
      </c>
      <c r="W1247" s="5">
        <f t="shared" si="20"/>
        <v>141608170</v>
      </c>
      <c r="X1247" s="5">
        <v>0</v>
      </c>
      <c r="Y1247" s="5">
        <v>0</v>
      </c>
      <c r="Z1247" s="5">
        <v>0</v>
      </c>
      <c r="AA1247" s="5">
        <v>0</v>
      </c>
      <c r="AB1247" s="5">
        <v>0</v>
      </c>
    </row>
    <row r="1248" spans="1:28" ht="30" customHeight="1" x14ac:dyDescent="0.55000000000000004">
      <c r="A1248" s="48" t="s">
        <v>27</v>
      </c>
      <c r="B1248" s="2">
        <v>2024</v>
      </c>
      <c r="C1248" s="1" t="s">
        <v>28</v>
      </c>
      <c r="D1248" s="1" t="s">
        <v>1619</v>
      </c>
      <c r="E1248" s="1" t="s">
        <v>1620</v>
      </c>
      <c r="F1248" s="1" t="s">
        <v>31</v>
      </c>
      <c r="G1248" s="1" t="s">
        <v>32</v>
      </c>
      <c r="H1248" s="1" t="s">
        <v>200</v>
      </c>
      <c r="I1248" s="1" t="s">
        <v>201</v>
      </c>
      <c r="J1248" s="1" t="s">
        <v>35</v>
      </c>
      <c r="K1248" s="1" t="s">
        <v>150</v>
      </c>
      <c r="L1248" s="1" t="s">
        <v>151</v>
      </c>
      <c r="M1248" s="1" t="s">
        <v>38</v>
      </c>
      <c r="N1248" s="5">
        <v>84000000</v>
      </c>
      <c r="O1248" s="5"/>
      <c r="P1248" s="5"/>
      <c r="Q1248" s="5">
        <v>0</v>
      </c>
      <c r="R1248" s="5">
        <v>0</v>
      </c>
      <c r="S1248" s="5">
        <v>84000000</v>
      </c>
      <c r="T1248" s="5">
        <v>84000000</v>
      </c>
      <c r="U1248" s="5">
        <v>0</v>
      </c>
      <c r="V1248" s="5">
        <v>83351024</v>
      </c>
      <c r="W1248" s="5">
        <f t="shared" si="20"/>
        <v>648976</v>
      </c>
      <c r="X1248" s="5">
        <v>0</v>
      </c>
      <c r="Y1248" s="5">
        <v>0</v>
      </c>
      <c r="Z1248" s="5">
        <v>0</v>
      </c>
      <c r="AA1248" s="5">
        <v>0</v>
      </c>
      <c r="AB1248" s="5">
        <v>0</v>
      </c>
    </row>
    <row r="1249" spans="1:28" ht="30" customHeight="1" x14ac:dyDescent="0.55000000000000004">
      <c r="A1249" s="48" t="s">
        <v>27</v>
      </c>
      <c r="B1249" s="2">
        <v>2024</v>
      </c>
      <c r="C1249" s="1" t="s">
        <v>28</v>
      </c>
      <c r="D1249" s="1" t="s">
        <v>1619</v>
      </c>
      <c r="E1249" s="1" t="s">
        <v>1620</v>
      </c>
      <c r="F1249" s="1" t="s">
        <v>31</v>
      </c>
      <c r="G1249" s="1" t="s">
        <v>32</v>
      </c>
      <c r="H1249" s="1" t="s">
        <v>156</v>
      </c>
      <c r="I1249" s="1" t="s">
        <v>157</v>
      </c>
      <c r="J1249" s="1" t="s">
        <v>41</v>
      </c>
      <c r="K1249" s="1" t="s">
        <v>42</v>
      </c>
      <c r="L1249" s="1" t="s">
        <v>43</v>
      </c>
      <c r="M1249" s="1" t="s">
        <v>38</v>
      </c>
      <c r="N1249" s="5">
        <v>185737841</v>
      </c>
      <c r="O1249" s="5"/>
      <c r="P1249" s="5"/>
      <c r="Q1249" s="5">
        <v>0</v>
      </c>
      <c r="R1249" s="5">
        <v>0</v>
      </c>
      <c r="S1249" s="5">
        <v>185737841</v>
      </c>
      <c r="T1249" s="5">
        <v>0</v>
      </c>
      <c r="U1249" s="5">
        <v>185737841</v>
      </c>
      <c r="V1249" s="5"/>
      <c r="W1249" s="5">
        <f t="shared" si="20"/>
        <v>0</v>
      </c>
      <c r="X1249" s="5">
        <v>0</v>
      </c>
      <c r="Y1249" s="5">
        <v>0</v>
      </c>
      <c r="Z1249" s="5">
        <v>0</v>
      </c>
      <c r="AA1249" s="5">
        <v>0</v>
      </c>
      <c r="AB1249" s="5">
        <v>0</v>
      </c>
    </row>
    <row r="1250" spans="1:28" ht="30" customHeight="1" x14ac:dyDescent="0.55000000000000004">
      <c r="A1250" s="48" t="s">
        <v>27</v>
      </c>
      <c r="B1250" s="2">
        <v>2024</v>
      </c>
      <c r="C1250" s="1" t="s">
        <v>28</v>
      </c>
      <c r="D1250" s="1" t="s">
        <v>1619</v>
      </c>
      <c r="E1250" s="1" t="s">
        <v>1620</v>
      </c>
      <c r="F1250" s="1" t="s">
        <v>31</v>
      </c>
      <c r="G1250" s="1" t="s">
        <v>32</v>
      </c>
      <c r="H1250" s="1" t="s">
        <v>39</v>
      </c>
      <c r="I1250" s="1" t="s">
        <v>40</v>
      </c>
      <c r="J1250" s="1" t="s">
        <v>41</v>
      </c>
      <c r="K1250" s="1" t="s">
        <v>42</v>
      </c>
      <c r="L1250" s="1" t="s">
        <v>43</v>
      </c>
      <c r="M1250" s="1" t="s">
        <v>38</v>
      </c>
      <c r="N1250" s="5">
        <v>1606119892</v>
      </c>
      <c r="O1250" s="5"/>
      <c r="P1250" s="5"/>
      <c r="Q1250" s="5">
        <v>0</v>
      </c>
      <c r="R1250" s="5">
        <v>0</v>
      </c>
      <c r="S1250" s="5">
        <v>1606119892</v>
      </c>
      <c r="T1250" s="5">
        <v>1461189892</v>
      </c>
      <c r="U1250" s="5">
        <v>144930000</v>
      </c>
      <c r="V1250" s="5">
        <v>814729186.66999996</v>
      </c>
      <c r="W1250" s="5">
        <f t="shared" si="20"/>
        <v>646460705.33000004</v>
      </c>
      <c r="X1250" s="5">
        <v>28051523</v>
      </c>
      <c r="Y1250" s="5">
        <v>28051523</v>
      </c>
      <c r="Z1250" s="5">
        <v>28051523</v>
      </c>
      <c r="AA1250" s="5">
        <v>0</v>
      </c>
      <c r="AB1250" s="5">
        <v>0</v>
      </c>
    </row>
    <row r="1251" spans="1:28" ht="30" customHeight="1" x14ac:dyDescent="0.55000000000000004">
      <c r="A1251" s="48" t="s">
        <v>27</v>
      </c>
      <c r="B1251" s="2">
        <v>2024</v>
      </c>
      <c r="C1251" s="1" t="s">
        <v>28</v>
      </c>
      <c r="D1251" s="1" t="s">
        <v>1619</v>
      </c>
      <c r="E1251" s="1" t="s">
        <v>1620</v>
      </c>
      <c r="F1251" s="1" t="s">
        <v>31</v>
      </c>
      <c r="G1251" s="1" t="s">
        <v>32</v>
      </c>
      <c r="H1251" s="1" t="s">
        <v>238</v>
      </c>
      <c r="I1251" s="1" t="s">
        <v>239</v>
      </c>
      <c r="J1251" s="1" t="s">
        <v>41</v>
      </c>
      <c r="K1251" s="1" t="s">
        <v>42</v>
      </c>
      <c r="L1251" s="1" t="s">
        <v>43</v>
      </c>
      <c r="M1251" s="1" t="s">
        <v>38</v>
      </c>
      <c r="N1251" s="5">
        <v>4290000</v>
      </c>
      <c r="O1251" s="5"/>
      <c r="P1251" s="5"/>
      <c r="Q1251" s="5">
        <v>0</v>
      </c>
      <c r="R1251" s="5">
        <v>0</v>
      </c>
      <c r="S1251" s="5">
        <v>4290000</v>
      </c>
      <c r="T1251" s="5">
        <v>4290000</v>
      </c>
      <c r="U1251" s="5">
        <v>0</v>
      </c>
      <c r="V1251" s="5">
        <v>4290000</v>
      </c>
      <c r="W1251" s="5">
        <f t="shared" si="20"/>
        <v>0</v>
      </c>
      <c r="X1251" s="5">
        <v>0</v>
      </c>
      <c r="Y1251" s="5">
        <v>0</v>
      </c>
      <c r="Z1251" s="5">
        <v>0</v>
      </c>
      <c r="AA1251" s="5">
        <v>0</v>
      </c>
      <c r="AB1251" s="5">
        <v>0</v>
      </c>
    </row>
    <row r="1252" spans="1:28" ht="30" hidden="1" customHeight="1" x14ac:dyDescent="0.55000000000000004">
      <c r="A1252" s="48" t="s">
        <v>27</v>
      </c>
      <c r="B1252" s="2">
        <v>2024</v>
      </c>
      <c r="C1252" s="1" t="s">
        <v>28</v>
      </c>
      <c r="D1252" s="1" t="s">
        <v>1619</v>
      </c>
      <c r="E1252" s="1" t="s">
        <v>1620</v>
      </c>
      <c r="F1252" s="1" t="s">
        <v>378</v>
      </c>
      <c r="G1252" s="1" t="s">
        <v>379</v>
      </c>
      <c r="H1252" s="1" t="s">
        <v>142</v>
      </c>
      <c r="I1252" s="1" t="s">
        <v>143</v>
      </c>
      <c r="J1252" s="1" t="s">
        <v>35</v>
      </c>
      <c r="K1252" s="1" t="s">
        <v>36</v>
      </c>
      <c r="L1252" s="1" t="s">
        <v>37</v>
      </c>
      <c r="M1252" s="1" t="s">
        <v>38</v>
      </c>
      <c r="N1252" s="5">
        <v>30260000</v>
      </c>
      <c r="O1252" s="5"/>
      <c r="P1252" s="5"/>
      <c r="Q1252" s="5">
        <v>0</v>
      </c>
      <c r="R1252" s="5">
        <v>0</v>
      </c>
      <c r="S1252" s="5">
        <v>30260000</v>
      </c>
      <c r="T1252" s="5">
        <v>0</v>
      </c>
      <c r="U1252" s="5">
        <v>30260000</v>
      </c>
      <c r="V1252" s="5"/>
      <c r="W1252" s="5">
        <f t="shared" si="20"/>
        <v>0</v>
      </c>
      <c r="X1252" s="5">
        <v>0</v>
      </c>
      <c r="Y1252" s="5">
        <v>0</v>
      </c>
      <c r="Z1252" s="5">
        <v>0</v>
      </c>
      <c r="AA1252" s="5">
        <v>0</v>
      </c>
      <c r="AB1252" s="5">
        <v>0</v>
      </c>
    </row>
    <row r="1253" spans="1:28" ht="30" customHeight="1" x14ac:dyDescent="0.55000000000000004">
      <c r="A1253" s="48" t="s">
        <v>27</v>
      </c>
      <c r="B1253" s="2">
        <v>2024</v>
      </c>
      <c r="C1253" s="1" t="s">
        <v>28</v>
      </c>
      <c r="D1253" s="1" t="s">
        <v>1619</v>
      </c>
      <c r="E1253" s="1" t="s">
        <v>1620</v>
      </c>
      <c r="F1253" s="1" t="s">
        <v>378</v>
      </c>
      <c r="G1253" s="1" t="s">
        <v>379</v>
      </c>
      <c r="H1253" s="1" t="s">
        <v>152</v>
      </c>
      <c r="I1253" s="1" t="s">
        <v>153</v>
      </c>
      <c r="J1253" s="1" t="s">
        <v>41</v>
      </c>
      <c r="K1253" s="1" t="s">
        <v>42</v>
      </c>
      <c r="L1253" s="1" t="s">
        <v>43</v>
      </c>
      <c r="M1253" s="1" t="s">
        <v>38</v>
      </c>
      <c r="N1253" s="5">
        <v>464959507</v>
      </c>
      <c r="O1253" s="5"/>
      <c r="P1253" s="5"/>
      <c r="Q1253" s="5">
        <v>0</v>
      </c>
      <c r="R1253" s="5">
        <v>0</v>
      </c>
      <c r="S1253" s="5">
        <v>464959507</v>
      </c>
      <c r="T1253" s="5">
        <v>397527087</v>
      </c>
      <c r="U1253" s="5">
        <v>67432420</v>
      </c>
      <c r="V1253" s="5">
        <v>0</v>
      </c>
      <c r="W1253" s="5">
        <f t="shared" si="20"/>
        <v>397527087</v>
      </c>
      <c r="X1253" s="5">
        <v>0</v>
      </c>
      <c r="Y1253" s="5">
        <v>0</v>
      </c>
      <c r="Z1253" s="5">
        <v>0</v>
      </c>
      <c r="AA1253" s="5">
        <v>0</v>
      </c>
      <c r="AB1253" s="5">
        <v>0</v>
      </c>
    </row>
    <row r="1254" spans="1:28" ht="30" customHeight="1" x14ac:dyDescent="0.55000000000000004">
      <c r="A1254" s="48" t="s">
        <v>27</v>
      </c>
      <c r="B1254" s="2">
        <v>2024</v>
      </c>
      <c r="C1254" s="1" t="s">
        <v>28</v>
      </c>
      <c r="D1254" s="1" t="s">
        <v>1619</v>
      </c>
      <c r="E1254" s="1" t="s">
        <v>1620</v>
      </c>
      <c r="F1254" s="1" t="s">
        <v>380</v>
      </c>
      <c r="G1254" s="1" t="s">
        <v>381</v>
      </c>
      <c r="H1254" s="1" t="s">
        <v>152</v>
      </c>
      <c r="I1254" s="1" t="s">
        <v>153</v>
      </c>
      <c r="J1254" s="1" t="s">
        <v>41</v>
      </c>
      <c r="K1254" s="1" t="s">
        <v>42</v>
      </c>
      <c r="L1254" s="1" t="s">
        <v>43</v>
      </c>
      <c r="M1254" s="1" t="s">
        <v>38</v>
      </c>
      <c r="N1254" s="5">
        <v>473586900</v>
      </c>
      <c r="O1254" s="5"/>
      <c r="P1254" s="5"/>
      <c r="Q1254" s="5">
        <v>0</v>
      </c>
      <c r="R1254" s="5">
        <v>0</v>
      </c>
      <c r="S1254" s="5">
        <v>473586900</v>
      </c>
      <c r="T1254" s="5">
        <v>284000000</v>
      </c>
      <c r="U1254" s="5">
        <v>189586900</v>
      </c>
      <c r="V1254" s="5">
        <v>0</v>
      </c>
      <c r="W1254" s="5">
        <f t="shared" si="20"/>
        <v>284000000</v>
      </c>
      <c r="X1254" s="5">
        <v>0</v>
      </c>
      <c r="Y1254" s="5">
        <v>0</v>
      </c>
      <c r="Z1254" s="5">
        <v>0</v>
      </c>
      <c r="AA1254" s="5">
        <v>0</v>
      </c>
      <c r="AB1254" s="5">
        <v>0</v>
      </c>
    </row>
    <row r="1255" spans="1:28" ht="30" customHeight="1" x14ac:dyDescent="0.55000000000000004">
      <c r="A1255" s="48" t="s">
        <v>27</v>
      </c>
      <c r="B1255" s="2">
        <v>2024</v>
      </c>
      <c r="C1255" s="1" t="s">
        <v>28</v>
      </c>
      <c r="D1255" s="1" t="s">
        <v>1619</v>
      </c>
      <c r="E1255" s="1" t="s">
        <v>1620</v>
      </c>
      <c r="F1255" s="1" t="s">
        <v>382</v>
      </c>
      <c r="G1255" s="1" t="s">
        <v>383</v>
      </c>
      <c r="H1255" s="1" t="s">
        <v>242</v>
      </c>
      <c r="I1255" s="1" t="s">
        <v>243</v>
      </c>
      <c r="J1255" s="1" t="s">
        <v>41</v>
      </c>
      <c r="K1255" s="1" t="s">
        <v>42</v>
      </c>
      <c r="L1255" s="1" t="s">
        <v>43</v>
      </c>
      <c r="M1255" s="1" t="s">
        <v>38</v>
      </c>
      <c r="N1255" s="5">
        <v>4705505699</v>
      </c>
      <c r="O1255" s="5"/>
      <c r="P1255" s="5"/>
      <c r="Q1255" s="5">
        <v>0</v>
      </c>
      <c r="R1255" s="5">
        <v>0</v>
      </c>
      <c r="S1255" s="5">
        <v>4705505699</v>
      </c>
      <c r="T1255" s="5">
        <v>0</v>
      </c>
      <c r="U1255" s="5">
        <v>4705505699</v>
      </c>
      <c r="V1255" s="5"/>
      <c r="W1255" s="5">
        <f t="shared" si="20"/>
        <v>0</v>
      </c>
      <c r="X1255" s="5">
        <v>0</v>
      </c>
      <c r="Y1255" s="5">
        <v>0</v>
      </c>
      <c r="Z1255" s="5">
        <v>0</v>
      </c>
      <c r="AA1255" s="5">
        <v>0</v>
      </c>
      <c r="AB1255" s="5">
        <v>0</v>
      </c>
    </row>
    <row r="1256" spans="1:28" ht="30" customHeight="1" x14ac:dyDescent="0.55000000000000004">
      <c r="A1256" s="48" t="s">
        <v>27</v>
      </c>
      <c r="B1256" s="2">
        <v>2024</v>
      </c>
      <c r="C1256" s="1" t="s">
        <v>28</v>
      </c>
      <c r="D1256" s="1" t="s">
        <v>1619</v>
      </c>
      <c r="E1256" s="1" t="s">
        <v>1620</v>
      </c>
      <c r="F1256" s="1" t="s">
        <v>382</v>
      </c>
      <c r="G1256" s="1" t="s">
        <v>383</v>
      </c>
      <c r="H1256" s="1" t="s">
        <v>246</v>
      </c>
      <c r="I1256" s="1" t="s">
        <v>247</v>
      </c>
      <c r="J1256" s="1" t="s">
        <v>41</v>
      </c>
      <c r="K1256" s="1" t="s">
        <v>42</v>
      </c>
      <c r="L1256" s="1" t="s">
        <v>43</v>
      </c>
      <c r="M1256" s="1" t="s">
        <v>38</v>
      </c>
      <c r="N1256" s="5">
        <v>137658000</v>
      </c>
      <c r="O1256" s="5"/>
      <c r="P1256" s="5"/>
      <c r="Q1256" s="5">
        <v>0</v>
      </c>
      <c r="R1256" s="5">
        <v>0</v>
      </c>
      <c r="S1256" s="5">
        <v>137658000</v>
      </c>
      <c r="T1256" s="5">
        <v>0</v>
      </c>
      <c r="U1256" s="5">
        <v>137658000</v>
      </c>
      <c r="V1256" s="5"/>
      <c r="W1256" s="5">
        <f t="shared" si="20"/>
        <v>0</v>
      </c>
      <c r="X1256" s="5">
        <v>0</v>
      </c>
      <c r="Y1256" s="5">
        <v>0</v>
      </c>
      <c r="Z1256" s="5">
        <v>0</v>
      </c>
      <c r="AA1256" s="5">
        <v>0</v>
      </c>
      <c r="AB1256" s="5">
        <v>0</v>
      </c>
    </row>
    <row r="1257" spans="1:28" ht="30" customHeight="1" x14ac:dyDescent="0.55000000000000004">
      <c r="A1257" s="48" t="s">
        <v>27</v>
      </c>
      <c r="B1257" s="2">
        <v>2024</v>
      </c>
      <c r="C1257" s="1" t="s">
        <v>28</v>
      </c>
      <c r="D1257" s="1" t="s">
        <v>1619</v>
      </c>
      <c r="E1257" s="1" t="s">
        <v>1620</v>
      </c>
      <c r="F1257" s="1" t="s">
        <v>906</v>
      </c>
      <c r="G1257" s="1" t="s">
        <v>907</v>
      </c>
      <c r="H1257" s="1" t="s">
        <v>60</v>
      </c>
      <c r="I1257" s="1" t="s">
        <v>61</v>
      </c>
      <c r="J1257" s="1" t="s">
        <v>41</v>
      </c>
      <c r="K1257" s="1" t="s">
        <v>42</v>
      </c>
      <c r="L1257" s="1" t="s">
        <v>43</v>
      </c>
      <c r="M1257" s="1" t="s">
        <v>38</v>
      </c>
      <c r="N1257" s="5">
        <v>28780021</v>
      </c>
      <c r="O1257" s="5"/>
      <c r="P1257" s="5"/>
      <c r="Q1257" s="5">
        <v>0</v>
      </c>
      <c r="R1257" s="5">
        <v>0</v>
      </c>
      <c r="S1257" s="5">
        <v>28780021</v>
      </c>
      <c r="T1257" s="5">
        <v>0</v>
      </c>
      <c r="U1257" s="5">
        <v>28780021</v>
      </c>
      <c r="V1257" s="5"/>
      <c r="W1257" s="5">
        <f t="shared" si="20"/>
        <v>0</v>
      </c>
      <c r="X1257" s="5">
        <v>0</v>
      </c>
      <c r="Y1257" s="5">
        <v>0</v>
      </c>
      <c r="Z1257" s="5">
        <v>0</v>
      </c>
      <c r="AA1257" s="5">
        <v>0</v>
      </c>
      <c r="AB1257" s="5">
        <v>0</v>
      </c>
    </row>
    <row r="1258" spans="1:28" ht="30" customHeight="1" x14ac:dyDescent="0.55000000000000004">
      <c r="A1258" s="48" t="s">
        <v>27</v>
      </c>
      <c r="B1258" s="2">
        <v>2024</v>
      </c>
      <c r="C1258" s="1" t="s">
        <v>28</v>
      </c>
      <c r="D1258" s="1" t="s">
        <v>1619</v>
      </c>
      <c r="E1258" s="1" t="s">
        <v>1620</v>
      </c>
      <c r="F1258" s="1" t="s">
        <v>384</v>
      </c>
      <c r="G1258" s="1" t="s">
        <v>385</v>
      </c>
      <c r="H1258" s="1" t="s">
        <v>340</v>
      </c>
      <c r="I1258" s="1" t="s">
        <v>341</v>
      </c>
      <c r="J1258" s="1" t="s">
        <v>41</v>
      </c>
      <c r="K1258" s="1" t="s">
        <v>42</v>
      </c>
      <c r="L1258" s="1" t="s">
        <v>43</v>
      </c>
      <c r="M1258" s="1" t="s">
        <v>38</v>
      </c>
      <c r="N1258" s="5">
        <v>218500000</v>
      </c>
      <c r="O1258" s="5"/>
      <c r="P1258" s="5"/>
      <c r="Q1258" s="5">
        <v>0</v>
      </c>
      <c r="R1258" s="5">
        <v>0</v>
      </c>
      <c r="S1258" s="5">
        <v>218500000</v>
      </c>
      <c r="T1258" s="5">
        <v>218500000</v>
      </c>
      <c r="U1258" s="5">
        <v>0</v>
      </c>
      <c r="V1258" s="5">
        <v>0</v>
      </c>
      <c r="W1258" s="5">
        <f t="shared" si="20"/>
        <v>218500000</v>
      </c>
      <c r="X1258" s="5">
        <v>0</v>
      </c>
      <c r="Y1258" s="5">
        <v>0</v>
      </c>
      <c r="Z1258" s="5">
        <v>0</v>
      </c>
      <c r="AA1258" s="5">
        <v>0</v>
      </c>
      <c r="AB1258" s="5">
        <v>0</v>
      </c>
    </row>
    <row r="1259" spans="1:28" ht="30" customHeight="1" x14ac:dyDescent="0.55000000000000004">
      <c r="A1259" s="48" t="s">
        <v>27</v>
      </c>
      <c r="B1259" s="2">
        <v>2024</v>
      </c>
      <c r="C1259" s="1" t="s">
        <v>28</v>
      </c>
      <c r="D1259" s="1" t="s">
        <v>1619</v>
      </c>
      <c r="E1259" s="1" t="s">
        <v>1620</v>
      </c>
      <c r="F1259" s="1" t="s">
        <v>386</v>
      </c>
      <c r="G1259" s="1" t="s">
        <v>387</v>
      </c>
      <c r="H1259" s="1" t="s">
        <v>282</v>
      </c>
      <c r="I1259" s="1" t="s">
        <v>283</v>
      </c>
      <c r="J1259" s="1" t="s">
        <v>41</v>
      </c>
      <c r="K1259" s="1" t="s">
        <v>42</v>
      </c>
      <c r="L1259" s="1" t="s">
        <v>43</v>
      </c>
      <c r="M1259" s="1" t="s">
        <v>38</v>
      </c>
      <c r="N1259" s="5">
        <v>1786988000</v>
      </c>
      <c r="O1259" s="5"/>
      <c r="P1259" s="5"/>
      <c r="Q1259" s="5">
        <v>0</v>
      </c>
      <c r="R1259" s="5">
        <v>0</v>
      </c>
      <c r="S1259" s="5">
        <v>1786988000</v>
      </c>
      <c r="T1259" s="5">
        <v>1786988000</v>
      </c>
      <c r="U1259" s="5">
        <v>0</v>
      </c>
      <c r="V1259" s="5">
        <v>0</v>
      </c>
      <c r="W1259" s="5">
        <f t="shared" si="20"/>
        <v>1786988000</v>
      </c>
      <c r="X1259" s="5">
        <v>0</v>
      </c>
      <c r="Y1259" s="5">
        <v>0</v>
      </c>
      <c r="Z1259" s="5">
        <v>0</v>
      </c>
      <c r="AA1259" s="5">
        <v>0</v>
      </c>
      <c r="AB1259" s="5">
        <v>0</v>
      </c>
    </row>
    <row r="1260" spans="1:28" ht="30" customHeight="1" x14ac:dyDescent="0.55000000000000004">
      <c r="A1260" s="48" t="s">
        <v>27</v>
      </c>
      <c r="B1260" s="2">
        <v>2024</v>
      </c>
      <c r="C1260" s="1" t="s">
        <v>28</v>
      </c>
      <c r="D1260" s="1" t="s">
        <v>1619</v>
      </c>
      <c r="E1260" s="1" t="s">
        <v>1620</v>
      </c>
      <c r="F1260" s="1" t="s">
        <v>388</v>
      </c>
      <c r="G1260" s="1" t="s">
        <v>389</v>
      </c>
      <c r="H1260" s="1" t="s">
        <v>210</v>
      </c>
      <c r="I1260" s="1" t="s">
        <v>211</v>
      </c>
      <c r="J1260" s="1" t="s">
        <v>35</v>
      </c>
      <c r="K1260" s="1" t="s">
        <v>36</v>
      </c>
      <c r="L1260" s="1" t="s">
        <v>37</v>
      </c>
      <c r="M1260" s="1" t="s">
        <v>38</v>
      </c>
      <c r="N1260" s="5">
        <v>598566738</v>
      </c>
      <c r="O1260" s="5"/>
      <c r="P1260" s="5"/>
      <c r="Q1260" s="5">
        <v>0</v>
      </c>
      <c r="R1260" s="5">
        <v>0</v>
      </c>
      <c r="S1260" s="5">
        <v>598566738</v>
      </c>
      <c r="T1260" s="5">
        <v>598566738</v>
      </c>
      <c r="U1260" s="5">
        <v>0</v>
      </c>
      <c r="V1260" s="5">
        <v>309686177</v>
      </c>
      <c r="W1260" s="5">
        <f t="shared" si="20"/>
        <v>288880561</v>
      </c>
      <c r="X1260" s="5">
        <v>10786356</v>
      </c>
      <c r="Y1260" s="5">
        <v>10786356</v>
      </c>
      <c r="Z1260" s="5">
        <v>10786356</v>
      </c>
      <c r="AA1260" s="5">
        <v>0</v>
      </c>
      <c r="AB1260" s="5">
        <v>0</v>
      </c>
    </row>
    <row r="1261" spans="1:28" ht="30" customHeight="1" x14ac:dyDescent="0.55000000000000004">
      <c r="A1261" s="48" t="s">
        <v>27</v>
      </c>
      <c r="B1261" s="2">
        <v>2024</v>
      </c>
      <c r="C1261" s="1" t="s">
        <v>28</v>
      </c>
      <c r="D1261" s="1" t="s">
        <v>1619</v>
      </c>
      <c r="E1261" s="1" t="s">
        <v>1620</v>
      </c>
      <c r="F1261" s="1" t="s">
        <v>390</v>
      </c>
      <c r="G1261" s="1" t="s">
        <v>391</v>
      </c>
      <c r="H1261" s="1" t="s">
        <v>148</v>
      </c>
      <c r="I1261" s="1" t="s">
        <v>149</v>
      </c>
      <c r="J1261" s="1" t="s">
        <v>41</v>
      </c>
      <c r="K1261" s="1" t="s">
        <v>42</v>
      </c>
      <c r="L1261" s="1" t="s">
        <v>43</v>
      </c>
      <c r="M1261" s="1" t="s">
        <v>38</v>
      </c>
      <c r="N1261" s="5">
        <v>48500000</v>
      </c>
      <c r="O1261" s="5"/>
      <c r="P1261" s="5"/>
      <c r="Q1261" s="5">
        <v>0</v>
      </c>
      <c r="R1261" s="5">
        <v>0</v>
      </c>
      <c r="S1261" s="5">
        <v>48500000</v>
      </c>
      <c r="T1261" s="5">
        <v>0</v>
      </c>
      <c r="U1261" s="5">
        <v>48500000</v>
      </c>
      <c r="V1261" s="5"/>
      <c r="W1261" s="5">
        <f t="shared" si="20"/>
        <v>0</v>
      </c>
      <c r="X1261" s="5">
        <v>0</v>
      </c>
      <c r="Y1261" s="5">
        <v>0</v>
      </c>
      <c r="Z1261" s="5">
        <v>0</v>
      </c>
      <c r="AA1261" s="5">
        <v>0</v>
      </c>
      <c r="AB1261" s="5">
        <v>0</v>
      </c>
    </row>
    <row r="1262" spans="1:28" ht="30" customHeight="1" x14ac:dyDescent="0.55000000000000004">
      <c r="A1262" s="48" t="s">
        <v>27</v>
      </c>
      <c r="B1262" s="2">
        <v>2024</v>
      </c>
      <c r="C1262" s="1" t="s">
        <v>28</v>
      </c>
      <c r="D1262" s="1" t="s">
        <v>1619</v>
      </c>
      <c r="E1262" s="1" t="s">
        <v>1620</v>
      </c>
      <c r="F1262" s="1" t="s">
        <v>390</v>
      </c>
      <c r="G1262" s="1" t="s">
        <v>391</v>
      </c>
      <c r="H1262" s="1" t="s">
        <v>152</v>
      </c>
      <c r="I1262" s="1" t="s">
        <v>153</v>
      </c>
      <c r="J1262" s="1" t="s">
        <v>41</v>
      </c>
      <c r="K1262" s="1" t="s">
        <v>42</v>
      </c>
      <c r="L1262" s="1" t="s">
        <v>43</v>
      </c>
      <c r="M1262" s="1" t="s">
        <v>38</v>
      </c>
      <c r="N1262" s="5">
        <v>1236745325</v>
      </c>
      <c r="O1262" s="5"/>
      <c r="P1262" s="5"/>
      <c r="Q1262" s="5">
        <v>0</v>
      </c>
      <c r="R1262" s="5">
        <v>0</v>
      </c>
      <c r="S1262" s="5">
        <v>1236745325</v>
      </c>
      <c r="T1262" s="5">
        <v>106550694</v>
      </c>
      <c r="U1262" s="5">
        <v>1130194631</v>
      </c>
      <c r="V1262" s="5">
        <v>0</v>
      </c>
      <c r="W1262" s="5">
        <f t="shared" si="20"/>
        <v>106550694</v>
      </c>
      <c r="X1262" s="5">
        <v>0</v>
      </c>
      <c r="Y1262" s="5">
        <v>0</v>
      </c>
      <c r="Z1262" s="5">
        <v>0</v>
      </c>
      <c r="AA1262" s="5">
        <v>0</v>
      </c>
      <c r="AB1262" s="5">
        <v>0</v>
      </c>
    </row>
    <row r="1263" spans="1:28" ht="30" customHeight="1" x14ac:dyDescent="0.55000000000000004">
      <c r="A1263" s="48" t="s">
        <v>27</v>
      </c>
      <c r="B1263" s="2">
        <v>2024</v>
      </c>
      <c r="C1263" s="1" t="s">
        <v>28</v>
      </c>
      <c r="D1263" s="1" t="s">
        <v>1619</v>
      </c>
      <c r="E1263" s="1" t="s">
        <v>1620</v>
      </c>
      <c r="F1263" s="1" t="s">
        <v>392</v>
      </c>
      <c r="G1263" s="1" t="s">
        <v>393</v>
      </c>
      <c r="H1263" s="1" t="s">
        <v>152</v>
      </c>
      <c r="I1263" s="1" t="s">
        <v>153</v>
      </c>
      <c r="J1263" s="1" t="s">
        <v>41</v>
      </c>
      <c r="K1263" s="1" t="s">
        <v>42</v>
      </c>
      <c r="L1263" s="1" t="s">
        <v>43</v>
      </c>
      <c r="M1263" s="1" t="s">
        <v>38</v>
      </c>
      <c r="N1263" s="5">
        <v>40000000</v>
      </c>
      <c r="O1263" s="5"/>
      <c r="P1263" s="5"/>
      <c r="Q1263" s="5">
        <v>0</v>
      </c>
      <c r="R1263" s="5">
        <v>0</v>
      </c>
      <c r="S1263" s="5">
        <v>40000000</v>
      </c>
      <c r="T1263" s="5">
        <v>0</v>
      </c>
      <c r="U1263" s="5">
        <v>40000000</v>
      </c>
      <c r="V1263" s="5"/>
      <c r="W1263" s="5">
        <f t="shared" si="20"/>
        <v>0</v>
      </c>
      <c r="X1263" s="5">
        <v>0</v>
      </c>
      <c r="Y1263" s="5">
        <v>0</v>
      </c>
      <c r="Z1263" s="5">
        <v>0</v>
      </c>
      <c r="AA1263" s="5">
        <v>0</v>
      </c>
      <c r="AB1263" s="5">
        <v>0</v>
      </c>
    </row>
    <row r="1264" spans="1:28" ht="30" customHeight="1" x14ac:dyDescent="0.55000000000000004">
      <c r="A1264" s="48" t="s">
        <v>27</v>
      </c>
      <c r="B1264" s="2">
        <v>2024</v>
      </c>
      <c r="C1264" s="1" t="s">
        <v>28</v>
      </c>
      <c r="D1264" s="1" t="s">
        <v>1619</v>
      </c>
      <c r="E1264" s="1" t="s">
        <v>1620</v>
      </c>
      <c r="F1264" s="1" t="s">
        <v>394</v>
      </c>
      <c r="G1264" s="1" t="s">
        <v>395</v>
      </c>
      <c r="H1264" s="1" t="s">
        <v>190</v>
      </c>
      <c r="I1264" s="1" t="s">
        <v>191</v>
      </c>
      <c r="J1264" s="1" t="s">
        <v>35</v>
      </c>
      <c r="K1264" s="1" t="s">
        <v>36</v>
      </c>
      <c r="L1264" s="1" t="s">
        <v>37</v>
      </c>
      <c r="M1264" s="1" t="s">
        <v>38</v>
      </c>
      <c r="N1264" s="5">
        <v>131184460</v>
      </c>
      <c r="O1264" s="5"/>
      <c r="P1264" s="5"/>
      <c r="Q1264" s="5">
        <v>0</v>
      </c>
      <c r="R1264" s="5">
        <v>0</v>
      </c>
      <c r="S1264" s="5">
        <v>131184460</v>
      </c>
      <c r="T1264" s="5">
        <v>131184460</v>
      </c>
      <c r="U1264" s="5">
        <v>0</v>
      </c>
      <c r="V1264" s="5">
        <v>0</v>
      </c>
      <c r="W1264" s="5">
        <f t="shared" si="20"/>
        <v>131184460</v>
      </c>
      <c r="X1264" s="5">
        <v>0</v>
      </c>
      <c r="Y1264" s="5">
        <v>0</v>
      </c>
      <c r="Z1264" s="5">
        <v>0</v>
      </c>
      <c r="AA1264" s="5">
        <v>0</v>
      </c>
      <c r="AB1264" s="5">
        <v>0</v>
      </c>
    </row>
    <row r="1265" spans="1:28" ht="30" customHeight="1" x14ac:dyDescent="0.55000000000000004">
      <c r="A1265" s="48" t="s">
        <v>27</v>
      </c>
      <c r="B1265" s="2">
        <v>2024</v>
      </c>
      <c r="C1265" s="1" t="s">
        <v>28</v>
      </c>
      <c r="D1265" s="1" t="s">
        <v>1619</v>
      </c>
      <c r="E1265" s="1" t="s">
        <v>1620</v>
      </c>
      <c r="F1265" s="1" t="s">
        <v>396</v>
      </c>
      <c r="G1265" s="1" t="s">
        <v>1621</v>
      </c>
      <c r="H1265" s="1" t="s">
        <v>284</v>
      </c>
      <c r="I1265" s="1" t="s">
        <v>285</v>
      </c>
      <c r="J1265" s="1" t="s">
        <v>41</v>
      </c>
      <c r="K1265" s="1" t="s">
        <v>42</v>
      </c>
      <c r="L1265" s="1" t="s">
        <v>43</v>
      </c>
      <c r="M1265" s="1" t="s">
        <v>38</v>
      </c>
      <c r="N1265" s="5">
        <v>39085000</v>
      </c>
      <c r="O1265" s="5"/>
      <c r="P1265" s="5"/>
      <c r="Q1265" s="5">
        <v>0</v>
      </c>
      <c r="R1265" s="5">
        <v>0</v>
      </c>
      <c r="S1265" s="5">
        <v>39085000</v>
      </c>
      <c r="T1265" s="5">
        <v>39085000</v>
      </c>
      <c r="U1265" s="5">
        <v>0</v>
      </c>
      <c r="V1265" s="5">
        <v>0</v>
      </c>
      <c r="W1265" s="5">
        <f t="shared" si="20"/>
        <v>39085000</v>
      </c>
      <c r="X1265" s="5">
        <v>0</v>
      </c>
      <c r="Y1265" s="5">
        <v>0</v>
      </c>
      <c r="Z1265" s="5">
        <v>0</v>
      </c>
      <c r="AA1265" s="5">
        <v>0</v>
      </c>
      <c r="AB1265" s="5">
        <v>0</v>
      </c>
    </row>
    <row r="1266" spans="1:28" ht="30" customHeight="1" x14ac:dyDescent="0.55000000000000004">
      <c r="A1266" s="48" t="s">
        <v>27</v>
      </c>
      <c r="B1266" s="2">
        <v>2024</v>
      </c>
      <c r="C1266" s="1" t="s">
        <v>28</v>
      </c>
      <c r="D1266" s="1" t="s">
        <v>1622</v>
      </c>
      <c r="E1266" s="1" t="s">
        <v>1623</v>
      </c>
      <c r="F1266" s="1" t="s">
        <v>1624</v>
      </c>
      <c r="G1266" s="1" t="s">
        <v>1625</v>
      </c>
      <c r="H1266" s="1" t="s">
        <v>152</v>
      </c>
      <c r="I1266" s="1" t="s">
        <v>153</v>
      </c>
      <c r="J1266" s="1" t="s">
        <v>41</v>
      </c>
      <c r="K1266" s="1" t="s">
        <v>42</v>
      </c>
      <c r="L1266" s="1" t="s">
        <v>43</v>
      </c>
      <c r="M1266" s="1" t="s">
        <v>38</v>
      </c>
      <c r="N1266" s="5">
        <v>14828914</v>
      </c>
      <c r="O1266" s="5"/>
      <c r="P1266" s="5"/>
      <c r="Q1266" s="5">
        <v>0</v>
      </c>
      <c r="R1266" s="5">
        <v>0</v>
      </c>
      <c r="S1266" s="5">
        <v>14828914</v>
      </c>
      <c r="T1266" s="5">
        <v>14656114</v>
      </c>
      <c r="U1266" s="5">
        <v>172800</v>
      </c>
      <c r="V1266" s="5">
        <v>0</v>
      </c>
      <c r="W1266" s="5">
        <f t="shared" si="20"/>
        <v>14656114</v>
      </c>
      <c r="X1266" s="5">
        <v>0</v>
      </c>
      <c r="Y1266" s="5">
        <v>0</v>
      </c>
      <c r="Z1266" s="5">
        <v>0</v>
      </c>
      <c r="AA1266" s="5">
        <v>0</v>
      </c>
      <c r="AB1266" s="5">
        <v>0</v>
      </c>
    </row>
    <row r="1267" spans="1:28" ht="30" customHeight="1" x14ac:dyDescent="0.55000000000000004">
      <c r="A1267" s="48" t="s">
        <v>27</v>
      </c>
      <c r="B1267" s="2">
        <v>2024</v>
      </c>
      <c r="C1267" s="1" t="s">
        <v>28</v>
      </c>
      <c r="D1267" s="1" t="s">
        <v>1622</v>
      </c>
      <c r="E1267" s="1" t="s">
        <v>1623</v>
      </c>
      <c r="F1267" s="1" t="s">
        <v>1626</v>
      </c>
      <c r="G1267" s="1" t="s">
        <v>1627</v>
      </c>
      <c r="H1267" s="1" t="s">
        <v>262</v>
      </c>
      <c r="I1267" s="1" t="s">
        <v>263</v>
      </c>
      <c r="J1267" s="1" t="s">
        <v>41</v>
      </c>
      <c r="K1267" s="1" t="s">
        <v>42</v>
      </c>
      <c r="L1267" s="1" t="s">
        <v>43</v>
      </c>
      <c r="M1267" s="1" t="s">
        <v>38</v>
      </c>
      <c r="N1267" s="5">
        <v>184356000</v>
      </c>
      <c r="O1267" s="5"/>
      <c r="P1267" s="5"/>
      <c r="Q1267" s="5">
        <v>0</v>
      </c>
      <c r="R1267" s="5">
        <v>0</v>
      </c>
      <c r="S1267" s="5">
        <v>184356000</v>
      </c>
      <c r="T1267" s="5">
        <v>184356000</v>
      </c>
      <c r="U1267" s="5">
        <v>0</v>
      </c>
      <c r="V1267" s="5">
        <v>0</v>
      </c>
      <c r="W1267" s="5">
        <f t="shared" si="20"/>
        <v>184356000</v>
      </c>
      <c r="X1267" s="5">
        <v>0</v>
      </c>
      <c r="Y1267" s="5">
        <v>0</v>
      </c>
      <c r="Z1267" s="5">
        <v>0</v>
      </c>
      <c r="AA1267" s="5">
        <v>0</v>
      </c>
      <c r="AB1267" s="5">
        <v>0</v>
      </c>
    </row>
    <row r="1268" spans="1:28" ht="30" customHeight="1" x14ac:dyDescent="0.55000000000000004">
      <c r="A1268" s="48" t="s">
        <v>27</v>
      </c>
      <c r="B1268" s="2">
        <v>2024</v>
      </c>
      <c r="C1268" s="1" t="s">
        <v>28</v>
      </c>
      <c r="D1268" s="1" t="s">
        <v>1622</v>
      </c>
      <c r="E1268" s="1" t="s">
        <v>1623</v>
      </c>
      <c r="F1268" s="1" t="s">
        <v>1626</v>
      </c>
      <c r="G1268" s="1" t="s">
        <v>1627</v>
      </c>
      <c r="H1268" s="1" t="s">
        <v>152</v>
      </c>
      <c r="I1268" s="1" t="s">
        <v>153</v>
      </c>
      <c r="J1268" s="1" t="s">
        <v>35</v>
      </c>
      <c r="K1268" s="1" t="s">
        <v>36</v>
      </c>
      <c r="L1268" s="1" t="s">
        <v>37</v>
      </c>
      <c r="M1268" s="1" t="s">
        <v>38</v>
      </c>
      <c r="N1268" s="5">
        <v>18697967</v>
      </c>
      <c r="O1268" s="5"/>
      <c r="P1268" s="5"/>
      <c r="Q1268" s="5">
        <v>0</v>
      </c>
      <c r="R1268" s="5">
        <v>0</v>
      </c>
      <c r="S1268" s="5">
        <v>18697967</v>
      </c>
      <c r="T1268" s="5">
        <v>18697967</v>
      </c>
      <c r="U1268" s="5">
        <v>0</v>
      </c>
      <c r="V1268" s="5">
        <v>0</v>
      </c>
      <c r="W1268" s="5">
        <f t="shared" si="20"/>
        <v>18697967</v>
      </c>
      <c r="X1268" s="5">
        <v>0</v>
      </c>
      <c r="Y1268" s="5">
        <v>0</v>
      </c>
      <c r="Z1268" s="5">
        <v>0</v>
      </c>
      <c r="AA1268" s="5">
        <v>0</v>
      </c>
      <c r="AB1268" s="5">
        <v>0</v>
      </c>
    </row>
    <row r="1269" spans="1:28" ht="30" customHeight="1" x14ac:dyDescent="0.55000000000000004">
      <c r="A1269" s="48" t="s">
        <v>27</v>
      </c>
      <c r="B1269" s="2">
        <v>2024</v>
      </c>
      <c r="C1269" s="1" t="s">
        <v>28</v>
      </c>
      <c r="D1269" s="1" t="s">
        <v>1622</v>
      </c>
      <c r="E1269" s="1" t="s">
        <v>1623</v>
      </c>
      <c r="F1269" s="1" t="s">
        <v>1626</v>
      </c>
      <c r="G1269" s="1" t="s">
        <v>1627</v>
      </c>
      <c r="H1269" s="1" t="s">
        <v>152</v>
      </c>
      <c r="I1269" s="1" t="s">
        <v>153</v>
      </c>
      <c r="J1269" s="1" t="s">
        <v>41</v>
      </c>
      <c r="K1269" s="1" t="s">
        <v>42</v>
      </c>
      <c r="L1269" s="1" t="s">
        <v>43</v>
      </c>
      <c r="M1269" s="1" t="s">
        <v>38</v>
      </c>
      <c r="N1269" s="5">
        <v>1668268599</v>
      </c>
      <c r="O1269" s="5">
        <v>49500000</v>
      </c>
      <c r="P1269" s="5">
        <v>0</v>
      </c>
      <c r="Q1269" s="5">
        <v>0</v>
      </c>
      <c r="R1269" s="5">
        <v>0</v>
      </c>
      <c r="S1269" s="5">
        <v>1717768599</v>
      </c>
      <c r="T1269" s="5">
        <v>1677884410</v>
      </c>
      <c r="U1269" s="5">
        <v>39884189</v>
      </c>
      <c r="V1269" s="5">
        <v>963105760.36000001</v>
      </c>
      <c r="W1269" s="5">
        <f t="shared" si="20"/>
        <v>714778649.63999999</v>
      </c>
      <c r="X1269" s="5">
        <v>34497645</v>
      </c>
      <c r="Y1269" s="5">
        <v>34497645</v>
      </c>
      <c r="Z1269" s="5">
        <v>34497645</v>
      </c>
      <c r="AA1269" s="5">
        <v>0</v>
      </c>
      <c r="AB1269" s="5">
        <v>0</v>
      </c>
    </row>
    <row r="1270" spans="1:28" ht="30" customHeight="1" x14ac:dyDescent="0.55000000000000004">
      <c r="A1270" s="48" t="s">
        <v>27</v>
      </c>
      <c r="B1270" s="2">
        <v>2024</v>
      </c>
      <c r="C1270" s="1" t="s">
        <v>28</v>
      </c>
      <c r="D1270" s="1" t="s">
        <v>1622</v>
      </c>
      <c r="E1270" s="1" t="s">
        <v>1623</v>
      </c>
      <c r="F1270" s="1" t="s">
        <v>1626</v>
      </c>
      <c r="G1270" s="1" t="s">
        <v>1627</v>
      </c>
      <c r="H1270" s="1" t="s">
        <v>200</v>
      </c>
      <c r="I1270" s="1" t="s">
        <v>201</v>
      </c>
      <c r="J1270" s="1" t="s">
        <v>35</v>
      </c>
      <c r="K1270" s="1" t="s">
        <v>150</v>
      </c>
      <c r="L1270" s="1" t="s">
        <v>151</v>
      </c>
      <c r="M1270" s="1" t="s">
        <v>38</v>
      </c>
      <c r="N1270" s="5">
        <v>7000000</v>
      </c>
      <c r="O1270" s="5"/>
      <c r="P1270" s="5"/>
      <c r="Q1270" s="5">
        <v>0</v>
      </c>
      <c r="R1270" s="5">
        <v>0</v>
      </c>
      <c r="S1270" s="5">
        <v>7000000</v>
      </c>
      <c r="T1270" s="5">
        <v>0</v>
      </c>
      <c r="U1270" s="5">
        <v>7000000</v>
      </c>
      <c r="V1270" s="5"/>
      <c r="W1270" s="5">
        <f t="shared" si="20"/>
        <v>0</v>
      </c>
      <c r="X1270" s="5">
        <v>0</v>
      </c>
      <c r="Y1270" s="5">
        <v>0</v>
      </c>
      <c r="Z1270" s="5">
        <v>0</v>
      </c>
      <c r="AA1270" s="5">
        <v>0</v>
      </c>
      <c r="AB1270" s="5">
        <v>0</v>
      </c>
    </row>
    <row r="1271" spans="1:28" ht="30" customHeight="1" x14ac:dyDescent="0.55000000000000004">
      <c r="A1271" s="48" t="s">
        <v>27</v>
      </c>
      <c r="B1271" s="2">
        <v>2024</v>
      </c>
      <c r="C1271" s="1" t="s">
        <v>28</v>
      </c>
      <c r="D1271" s="1" t="s">
        <v>1622</v>
      </c>
      <c r="E1271" s="1" t="s">
        <v>1623</v>
      </c>
      <c r="F1271" s="1" t="s">
        <v>1628</v>
      </c>
      <c r="G1271" s="1" t="s">
        <v>1629</v>
      </c>
      <c r="H1271" s="1" t="s">
        <v>152</v>
      </c>
      <c r="I1271" s="1" t="s">
        <v>153</v>
      </c>
      <c r="J1271" s="1" t="s">
        <v>41</v>
      </c>
      <c r="K1271" s="1" t="s">
        <v>42</v>
      </c>
      <c r="L1271" s="1" t="s">
        <v>43</v>
      </c>
      <c r="M1271" s="1" t="s">
        <v>38</v>
      </c>
      <c r="N1271" s="5">
        <v>305159699</v>
      </c>
      <c r="O1271" s="5"/>
      <c r="P1271" s="5"/>
      <c r="Q1271" s="5">
        <v>0</v>
      </c>
      <c r="R1271" s="5">
        <v>0</v>
      </c>
      <c r="S1271" s="5">
        <v>305159699</v>
      </c>
      <c r="T1271" s="5">
        <v>305159699</v>
      </c>
      <c r="U1271" s="5">
        <v>0</v>
      </c>
      <c r="V1271" s="5">
        <v>51706136</v>
      </c>
      <c r="W1271" s="5">
        <f t="shared" si="20"/>
        <v>253453563</v>
      </c>
      <c r="X1271" s="5">
        <v>1814250</v>
      </c>
      <c r="Y1271" s="5">
        <v>1814250</v>
      </c>
      <c r="Z1271" s="5">
        <v>1814250</v>
      </c>
      <c r="AA1271" s="5">
        <v>0</v>
      </c>
      <c r="AB1271" s="5">
        <v>0</v>
      </c>
    </row>
    <row r="1272" spans="1:28" ht="30" customHeight="1" x14ac:dyDescent="0.55000000000000004">
      <c r="A1272" s="48" t="s">
        <v>27</v>
      </c>
      <c r="B1272" s="2">
        <v>2024</v>
      </c>
      <c r="C1272" s="1" t="s">
        <v>28</v>
      </c>
      <c r="D1272" s="1" t="s">
        <v>1622</v>
      </c>
      <c r="E1272" s="1" t="s">
        <v>1623</v>
      </c>
      <c r="F1272" s="1" t="s">
        <v>1628</v>
      </c>
      <c r="G1272" s="1" t="s">
        <v>1629</v>
      </c>
      <c r="H1272" s="1" t="s">
        <v>152</v>
      </c>
      <c r="I1272" s="1" t="s">
        <v>153</v>
      </c>
      <c r="J1272" s="1" t="s">
        <v>35</v>
      </c>
      <c r="K1272" s="1" t="s">
        <v>150</v>
      </c>
      <c r="L1272" s="1" t="s">
        <v>151</v>
      </c>
      <c r="M1272" s="1" t="s">
        <v>38</v>
      </c>
      <c r="N1272" s="5">
        <v>1321997164</v>
      </c>
      <c r="O1272" s="5"/>
      <c r="P1272" s="5"/>
      <c r="Q1272" s="5">
        <v>0</v>
      </c>
      <c r="R1272" s="5">
        <v>0</v>
      </c>
      <c r="S1272" s="5">
        <v>1321997164</v>
      </c>
      <c r="T1272" s="5">
        <v>1321997164</v>
      </c>
      <c r="U1272" s="5">
        <v>0</v>
      </c>
      <c r="V1272" s="5">
        <v>1113606000</v>
      </c>
      <c r="W1272" s="5">
        <f t="shared" si="20"/>
        <v>208391164</v>
      </c>
      <c r="X1272" s="5">
        <v>0</v>
      </c>
      <c r="Y1272" s="5">
        <v>0</v>
      </c>
      <c r="Z1272" s="5">
        <v>0</v>
      </c>
      <c r="AA1272" s="5">
        <v>0</v>
      </c>
      <c r="AB1272" s="5">
        <v>0</v>
      </c>
    </row>
    <row r="1273" spans="1:28" ht="30" customHeight="1" x14ac:dyDescent="0.55000000000000004">
      <c r="A1273" s="48" t="s">
        <v>27</v>
      </c>
      <c r="B1273" s="2">
        <v>2024</v>
      </c>
      <c r="C1273" s="1" t="s">
        <v>28</v>
      </c>
      <c r="D1273" s="1" t="s">
        <v>1622</v>
      </c>
      <c r="E1273" s="1" t="s">
        <v>1623</v>
      </c>
      <c r="F1273" s="1" t="s">
        <v>1630</v>
      </c>
      <c r="G1273" s="1" t="s">
        <v>1631</v>
      </c>
      <c r="H1273" s="1" t="s">
        <v>152</v>
      </c>
      <c r="I1273" s="1" t="s">
        <v>153</v>
      </c>
      <c r="J1273" s="1" t="s">
        <v>35</v>
      </c>
      <c r="K1273" s="1" t="s">
        <v>170</v>
      </c>
      <c r="L1273" s="1" t="s">
        <v>171</v>
      </c>
      <c r="M1273" s="1" t="s">
        <v>38</v>
      </c>
      <c r="N1273" s="5">
        <v>78844972</v>
      </c>
      <c r="O1273" s="5"/>
      <c r="P1273" s="5"/>
      <c r="Q1273" s="5">
        <v>0</v>
      </c>
      <c r="R1273" s="5">
        <v>0</v>
      </c>
      <c r="S1273" s="5">
        <v>78844972</v>
      </c>
      <c r="T1273" s="5">
        <v>0</v>
      </c>
      <c r="U1273" s="5">
        <v>78844972</v>
      </c>
      <c r="V1273" s="5"/>
      <c r="W1273" s="5">
        <f t="shared" si="20"/>
        <v>0</v>
      </c>
      <c r="X1273" s="5">
        <v>0</v>
      </c>
      <c r="Y1273" s="5">
        <v>0</v>
      </c>
      <c r="Z1273" s="5">
        <v>0</v>
      </c>
      <c r="AA1273" s="5">
        <v>0</v>
      </c>
      <c r="AB1273" s="5">
        <v>0</v>
      </c>
    </row>
    <row r="1274" spans="1:28" ht="30" customHeight="1" x14ac:dyDescent="0.55000000000000004">
      <c r="A1274" s="48" t="s">
        <v>27</v>
      </c>
      <c r="B1274" s="2">
        <v>2024</v>
      </c>
      <c r="C1274" s="1" t="s">
        <v>28</v>
      </c>
      <c r="D1274" s="1" t="s">
        <v>1622</v>
      </c>
      <c r="E1274" s="1" t="s">
        <v>1623</v>
      </c>
      <c r="F1274" s="1" t="s">
        <v>1632</v>
      </c>
      <c r="G1274" s="1" t="s">
        <v>1633</v>
      </c>
      <c r="H1274" s="1" t="s">
        <v>242</v>
      </c>
      <c r="I1274" s="1" t="s">
        <v>243</v>
      </c>
      <c r="J1274" s="1" t="s">
        <v>41</v>
      </c>
      <c r="K1274" s="1" t="s">
        <v>42</v>
      </c>
      <c r="L1274" s="1" t="s">
        <v>43</v>
      </c>
      <c r="M1274" s="1" t="s">
        <v>38</v>
      </c>
      <c r="N1274" s="5">
        <v>84340767</v>
      </c>
      <c r="O1274" s="5"/>
      <c r="P1274" s="5"/>
      <c r="Q1274" s="5">
        <v>0</v>
      </c>
      <c r="R1274" s="5">
        <v>0</v>
      </c>
      <c r="S1274" s="5">
        <v>84340767</v>
      </c>
      <c r="T1274" s="5">
        <v>0</v>
      </c>
      <c r="U1274" s="5">
        <v>84340767</v>
      </c>
      <c r="V1274" s="5"/>
      <c r="W1274" s="5">
        <f t="shared" si="20"/>
        <v>0</v>
      </c>
      <c r="X1274" s="5">
        <v>0</v>
      </c>
      <c r="Y1274" s="5">
        <v>0</v>
      </c>
      <c r="Z1274" s="5">
        <v>0</v>
      </c>
      <c r="AA1274" s="5">
        <v>0</v>
      </c>
      <c r="AB1274" s="5">
        <v>0</v>
      </c>
    </row>
    <row r="1275" spans="1:28" ht="30" customHeight="1" x14ac:dyDescent="0.55000000000000004">
      <c r="A1275" s="48" t="s">
        <v>27</v>
      </c>
      <c r="B1275" s="2">
        <v>2024</v>
      </c>
      <c r="C1275" s="1" t="s">
        <v>28</v>
      </c>
      <c r="D1275" s="1" t="s">
        <v>1622</v>
      </c>
      <c r="E1275" s="1" t="s">
        <v>1623</v>
      </c>
      <c r="F1275" s="1" t="s">
        <v>1632</v>
      </c>
      <c r="G1275" s="1" t="s">
        <v>1633</v>
      </c>
      <c r="H1275" s="1" t="s">
        <v>244</v>
      </c>
      <c r="I1275" s="1" t="s">
        <v>245</v>
      </c>
      <c r="J1275" s="1" t="s">
        <v>41</v>
      </c>
      <c r="K1275" s="1" t="s">
        <v>42</v>
      </c>
      <c r="L1275" s="1" t="s">
        <v>43</v>
      </c>
      <c r="M1275" s="1" t="s">
        <v>38</v>
      </c>
      <c r="N1275" s="5">
        <v>300000000</v>
      </c>
      <c r="O1275" s="5"/>
      <c r="P1275" s="5"/>
      <c r="Q1275" s="5">
        <v>0</v>
      </c>
      <c r="R1275" s="5">
        <v>0</v>
      </c>
      <c r="S1275" s="5">
        <v>300000000</v>
      </c>
      <c r="T1275" s="5">
        <v>0</v>
      </c>
      <c r="U1275" s="5">
        <v>300000000</v>
      </c>
      <c r="V1275" s="5"/>
      <c r="W1275" s="5">
        <f t="shared" si="20"/>
        <v>0</v>
      </c>
      <c r="X1275" s="5">
        <v>0</v>
      </c>
      <c r="Y1275" s="5">
        <v>0</v>
      </c>
      <c r="Z1275" s="5">
        <v>0</v>
      </c>
      <c r="AA1275" s="5">
        <v>0</v>
      </c>
      <c r="AB1275" s="5">
        <v>0</v>
      </c>
    </row>
    <row r="1276" spans="1:28" ht="30" customHeight="1" x14ac:dyDescent="0.55000000000000004">
      <c r="A1276" s="48" t="s">
        <v>27</v>
      </c>
      <c r="B1276" s="2">
        <v>2024</v>
      </c>
      <c r="C1276" s="1" t="s">
        <v>28</v>
      </c>
      <c r="D1276" s="1" t="s">
        <v>1622</v>
      </c>
      <c r="E1276" s="1" t="s">
        <v>1623</v>
      </c>
      <c r="F1276" s="1" t="s">
        <v>1632</v>
      </c>
      <c r="G1276" s="1" t="s">
        <v>1633</v>
      </c>
      <c r="H1276" s="1" t="s">
        <v>246</v>
      </c>
      <c r="I1276" s="1" t="s">
        <v>247</v>
      </c>
      <c r="J1276" s="1" t="s">
        <v>41</v>
      </c>
      <c r="K1276" s="1" t="s">
        <v>42</v>
      </c>
      <c r="L1276" s="1" t="s">
        <v>43</v>
      </c>
      <c r="M1276" s="1" t="s">
        <v>38</v>
      </c>
      <c r="N1276" s="5">
        <v>1292600000</v>
      </c>
      <c r="O1276" s="5"/>
      <c r="P1276" s="5"/>
      <c r="Q1276" s="5">
        <v>0</v>
      </c>
      <c r="R1276" s="5">
        <v>0</v>
      </c>
      <c r="S1276" s="5">
        <v>1292600000</v>
      </c>
      <c r="T1276" s="5">
        <v>0</v>
      </c>
      <c r="U1276" s="5">
        <v>1292600000</v>
      </c>
      <c r="V1276" s="5"/>
      <c r="W1276" s="5">
        <f t="shared" si="20"/>
        <v>0</v>
      </c>
      <c r="X1276" s="5">
        <v>0</v>
      </c>
      <c r="Y1276" s="5">
        <v>0</v>
      </c>
      <c r="Z1276" s="5">
        <v>0</v>
      </c>
      <c r="AA1276" s="5">
        <v>0</v>
      </c>
      <c r="AB1276" s="5">
        <v>0</v>
      </c>
    </row>
    <row r="1277" spans="1:28" ht="30" customHeight="1" x14ac:dyDescent="0.55000000000000004">
      <c r="A1277" s="48" t="s">
        <v>27</v>
      </c>
      <c r="B1277" s="2">
        <v>2024</v>
      </c>
      <c r="C1277" s="1" t="s">
        <v>28</v>
      </c>
      <c r="D1277" s="1" t="s">
        <v>1622</v>
      </c>
      <c r="E1277" s="1" t="s">
        <v>1623</v>
      </c>
      <c r="F1277" s="1" t="s">
        <v>1634</v>
      </c>
      <c r="G1277" s="1" t="s">
        <v>1635</v>
      </c>
      <c r="H1277" s="1" t="s">
        <v>60</v>
      </c>
      <c r="I1277" s="1" t="s">
        <v>61</v>
      </c>
      <c r="J1277" s="1" t="s">
        <v>41</v>
      </c>
      <c r="K1277" s="1" t="s">
        <v>42</v>
      </c>
      <c r="L1277" s="1" t="s">
        <v>43</v>
      </c>
      <c r="M1277" s="1" t="s">
        <v>38</v>
      </c>
      <c r="N1277" s="5">
        <v>80400000</v>
      </c>
      <c r="O1277" s="5"/>
      <c r="P1277" s="5"/>
      <c r="Q1277" s="5">
        <v>0</v>
      </c>
      <c r="R1277" s="5">
        <v>0</v>
      </c>
      <c r="S1277" s="5">
        <v>80400000</v>
      </c>
      <c r="T1277" s="5">
        <v>0</v>
      </c>
      <c r="U1277" s="5">
        <v>80400000</v>
      </c>
      <c r="V1277" s="5"/>
      <c r="W1277" s="5">
        <f t="shared" si="20"/>
        <v>0</v>
      </c>
      <c r="X1277" s="5">
        <v>0</v>
      </c>
      <c r="Y1277" s="5">
        <v>0</v>
      </c>
      <c r="Z1277" s="5">
        <v>0</v>
      </c>
      <c r="AA1277" s="5">
        <v>0</v>
      </c>
      <c r="AB1277" s="5">
        <v>0</v>
      </c>
    </row>
    <row r="1278" spans="1:28" ht="30" customHeight="1" x14ac:dyDescent="0.55000000000000004">
      <c r="A1278" s="48" t="s">
        <v>27</v>
      </c>
      <c r="B1278" s="2">
        <v>2024</v>
      </c>
      <c r="C1278" s="1" t="s">
        <v>28</v>
      </c>
      <c r="D1278" s="1" t="s">
        <v>1622</v>
      </c>
      <c r="E1278" s="1" t="s">
        <v>1623</v>
      </c>
      <c r="F1278" s="1" t="s">
        <v>1636</v>
      </c>
      <c r="G1278" s="1" t="s">
        <v>1637</v>
      </c>
      <c r="H1278" s="1" t="s">
        <v>340</v>
      </c>
      <c r="I1278" s="1" t="s">
        <v>341</v>
      </c>
      <c r="J1278" s="1" t="s">
        <v>41</v>
      </c>
      <c r="K1278" s="1" t="s">
        <v>42</v>
      </c>
      <c r="L1278" s="1" t="s">
        <v>43</v>
      </c>
      <c r="M1278" s="1" t="s">
        <v>38</v>
      </c>
      <c r="N1278" s="5">
        <v>151045000</v>
      </c>
      <c r="O1278" s="5"/>
      <c r="P1278" s="5"/>
      <c r="Q1278" s="5">
        <v>0</v>
      </c>
      <c r="R1278" s="5">
        <v>0</v>
      </c>
      <c r="S1278" s="5">
        <v>151045000</v>
      </c>
      <c r="T1278" s="5">
        <v>151045000</v>
      </c>
      <c r="U1278" s="5">
        <v>0</v>
      </c>
      <c r="V1278" s="5">
        <v>0</v>
      </c>
      <c r="W1278" s="5">
        <f t="shared" si="20"/>
        <v>151045000</v>
      </c>
      <c r="X1278" s="5">
        <v>0</v>
      </c>
      <c r="Y1278" s="5">
        <v>0</v>
      </c>
      <c r="Z1278" s="5">
        <v>0</v>
      </c>
      <c r="AA1278" s="5">
        <v>0</v>
      </c>
      <c r="AB1278" s="5">
        <v>0</v>
      </c>
    </row>
    <row r="1279" spans="1:28" ht="30" customHeight="1" x14ac:dyDescent="0.55000000000000004">
      <c r="A1279" s="48" t="s">
        <v>27</v>
      </c>
      <c r="B1279" s="2">
        <v>2024</v>
      </c>
      <c r="C1279" s="1" t="s">
        <v>28</v>
      </c>
      <c r="D1279" s="1" t="s">
        <v>1622</v>
      </c>
      <c r="E1279" s="1" t="s">
        <v>1623</v>
      </c>
      <c r="F1279" s="1" t="s">
        <v>1636</v>
      </c>
      <c r="G1279" s="1" t="s">
        <v>1637</v>
      </c>
      <c r="H1279" s="1" t="s">
        <v>214</v>
      </c>
      <c r="I1279" s="1" t="s">
        <v>215</v>
      </c>
      <c r="J1279" s="1" t="s">
        <v>41</v>
      </c>
      <c r="K1279" s="1" t="s">
        <v>42</v>
      </c>
      <c r="L1279" s="1" t="s">
        <v>43</v>
      </c>
      <c r="M1279" s="1" t="s">
        <v>38</v>
      </c>
      <c r="N1279" s="5">
        <v>124550000</v>
      </c>
      <c r="O1279" s="5"/>
      <c r="P1279" s="5"/>
      <c r="Q1279" s="5">
        <v>0</v>
      </c>
      <c r="R1279" s="5">
        <v>0</v>
      </c>
      <c r="S1279" s="5">
        <v>124550000</v>
      </c>
      <c r="T1279" s="5">
        <v>124550000</v>
      </c>
      <c r="U1279" s="5">
        <v>0</v>
      </c>
      <c r="V1279" s="5">
        <v>0</v>
      </c>
      <c r="W1279" s="5">
        <f t="shared" si="20"/>
        <v>124550000</v>
      </c>
      <c r="X1279" s="5">
        <v>0</v>
      </c>
      <c r="Y1279" s="5">
        <v>0</v>
      </c>
      <c r="Z1279" s="5">
        <v>0</v>
      </c>
      <c r="AA1279" s="5">
        <v>0</v>
      </c>
      <c r="AB1279" s="5">
        <v>0</v>
      </c>
    </row>
    <row r="1280" spans="1:28" ht="30" customHeight="1" x14ac:dyDescent="0.55000000000000004">
      <c r="A1280" s="48" t="s">
        <v>27</v>
      </c>
      <c r="B1280" s="2">
        <v>2024</v>
      </c>
      <c r="C1280" s="1" t="s">
        <v>28</v>
      </c>
      <c r="D1280" s="1" t="s">
        <v>1622</v>
      </c>
      <c r="E1280" s="1" t="s">
        <v>1623</v>
      </c>
      <c r="F1280" s="1" t="s">
        <v>1638</v>
      </c>
      <c r="G1280" s="1" t="s">
        <v>1639</v>
      </c>
      <c r="H1280" s="1" t="s">
        <v>152</v>
      </c>
      <c r="I1280" s="1" t="s">
        <v>153</v>
      </c>
      <c r="J1280" s="1" t="s">
        <v>35</v>
      </c>
      <c r="K1280" s="1" t="s">
        <v>150</v>
      </c>
      <c r="L1280" s="1" t="s">
        <v>151</v>
      </c>
      <c r="M1280" s="1" t="s">
        <v>38</v>
      </c>
      <c r="N1280" s="5">
        <v>37313000</v>
      </c>
      <c r="O1280" s="5"/>
      <c r="P1280" s="5"/>
      <c r="Q1280" s="5">
        <v>0</v>
      </c>
      <c r="R1280" s="5">
        <v>0</v>
      </c>
      <c r="S1280" s="5">
        <v>37313000</v>
      </c>
      <c r="T1280" s="5">
        <v>37313000</v>
      </c>
      <c r="U1280" s="5">
        <v>0</v>
      </c>
      <c r="V1280" s="5">
        <v>0</v>
      </c>
      <c r="W1280" s="5">
        <f t="shared" si="20"/>
        <v>37313000</v>
      </c>
      <c r="X1280" s="5">
        <v>0</v>
      </c>
      <c r="Y1280" s="5">
        <v>0</v>
      </c>
      <c r="Z1280" s="5">
        <v>0</v>
      </c>
      <c r="AA1280" s="5">
        <v>0</v>
      </c>
      <c r="AB1280" s="5">
        <v>0</v>
      </c>
    </row>
    <row r="1281" spans="1:28" ht="30" customHeight="1" x14ac:dyDescent="0.55000000000000004">
      <c r="A1281" s="48" t="s">
        <v>27</v>
      </c>
      <c r="B1281" s="2">
        <v>2024</v>
      </c>
      <c r="C1281" s="1" t="s">
        <v>28</v>
      </c>
      <c r="D1281" s="1" t="s">
        <v>1622</v>
      </c>
      <c r="E1281" s="1" t="s">
        <v>1623</v>
      </c>
      <c r="F1281" s="1" t="s">
        <v>1640</v>
      </c>
      <c r="G1281" s="1" t="s">
        <v>1641</v>
      </c>
      <c r="H1281" s="1" t="s">
        <v>278</v>
      </c>
      <c r="I1281" s="1" t="s">
        <v>279</v>
      </c>
      <c r="J1281" s="1" t="s">
        <v>41</v>
      </c>
      <c r="K1281" s="1" t="s">
        <v>42</v>
      </c>
      <c r="L1281" s="1" t="s">
        <v>43</v>
      </c>
      <c r="M1281" s="1" t="s">
        <v>38</v>
      </c>
      <c r="N1281" s="5">
        <v>2251753000</v>
      </c>
      <c r="O1281" s="5"/>
      <c r="P1281" s="5"/>
      <c r="Q1281" s="5">
        <v>0</v>
      </c>
      <c r="R1281" s="5">
        <v>0</v>
      </c>
      <c r="S1281" s="5">
        <v>2251753000</v>
      </c>
      <c r="T1281" s="5">
        <v>2251753000</v>
      </c>
      <c r="U1281" s="5">
        <v>0</v>
      </c>
      <c r="V1281" s="5">
        <v>117866667</v>
      </c>
      <c r="W1281" s="5">
        <f t="shared" si="20"/>
        <v>2133886333</v>
      </c>
      <c r="X1281" s="5">
        <v>0</v>
      </c>
      <c r="Y1281" s="5">
        <v>0</v>
      </c>
      <c r="Z1281" s="5">
        <v>0</v>
      </c>
      <c r="AA1281" s="5">
        <v>0</v>
      </c>
      <c r="AB1281" s="5">
        <v>0</v>
      </c>
    </row>
    <row r="1282" spans="1:28" ht="30" customHeight="1" x14ac:dyDescent="0.55000000000000004">
      <c r="A1282" s="48" t="s">
        <v>27</v>
      </c>
      <c r="B1282" s="2">
        <v>2024</v>
      </c>
      <c r="C1282" s="1" t="s">
        <v>28</v>
      </c>
      <c r="D1282" s="1" t="s">
        <v>1622</v>
      </c>
      <c r="E1282" s="1" t="s">
        <v>1623</v>
      </c>
      <c r="F1282" s="1" t="s">
        <v>1640</v>
      </c>
      <c r="G1282" s="1" t="s">
        <v>1641</v>
      </c>
      <c r="H1282" s="1" t="s">
        <v>214</v>
      </c>
      <c r="I1282" s="1" t="s">
        <v>215</v>
      </c>
      <c r="J1282" s="1" t="s">
        <v>41</v>
      </c>
      <c r="K1282" s="1" t="s">
        <v>42</v>
      </c>
      <c r="L1282" s="1" t="s">
        <v>43</v>
      </c>
      <c r="M1282" s="1" t="s">
        <v>38</v>
      </c>
      <c r="N1282" s="5">
        <v>449922000</v>
      </c>
      <c r="O1282" s="5"/>
      <c r="P1282" s="5"/>
      <c r="Q1282" s="5">
        <v>0</v>
      </c>
      <c r="R1282" s="5">
        <v>0</v>
      </c>
      <c r="S1282" s="5">
        <v>449922000</v>
      </c>
      <c r="T1282" s="5">
        <v>449922000</v>
      </c>
      <c r="U1282" s="5">
        <v>0</v>
      </c>
      <c r="V1282" s="5">
        <v>0</v>
      </c>
      <c r="W1282" s="5">
        <f t="shared" si="20"/>
        <v>449922000</v>
      </c>
      <c r="X1282" s="5">
        <v>0</v>
      </c>
      <c r="Y1282" s="5">
        <v>0</v>
      </c>
      <c r="Z1282" s="5">
        <v>0</v>
      </c>
      <c r="AA1282" s="5">
        <v>0</v>
      </c>
      <c r="AB1282" s="5">
        <v>0</v>
      </c>
    </row>
    <row r="1283" spans="1:28" ht="30" customHeight="1" x14ac:dyDescent="0.55000000000000004">
      <c r="A1283" s="48" t="s">
        <v>27</v>
      </c>
      <c r="B1283" s="2">
        <v>2024</v>
      </c>
      <c r="C1283" s="1" t="s">
        <v>28</v>
      </c>
      <c r="D1283" s="1" t="s">
        <v>1622</v>
      </c>
      <c r="E1283" s="1" t="s">
        <v>1623</v>
      </c>
      <c r="F1283" s="1" t="s">
        <v>1642</v>
      </c>
      <c r="G1283" s="1" t="s">
        <v>1643</v>
      </c>
      <c r="H1283" s="1" t="s">
        <v>152</v>
      </c>
      <c r="I1283" s="1" t="s">
        <v>153</v>
      </c>
      <c r="J1283" s="1" t="s">
        <v>41</v>
      </c>
      <c r="K1283" s="1" t="s">
        <v>42</v>
      </c>
      <c r="L1283" s="1" t="s">
        <v>43</v>
      </c>
      <c r="M1283" s="1" t="s">
        <v>38</v>
      </c>
      <c r="N1283" s="5">
        <v>1516243257</v>
      </c>
      <c r="O1283" s="5"/>
      <c r="P1283" s="5"/>
      <c r="Q1283" s="5">
        <v>0</v>
      </c>
      <c r="R1283" s="5">
        <v>0</v>
      </c>
      <c r="S1283" s="5">
        <v>1516243257</v>
      </c>
      <c r="T1283" s="5">
        <v>1516243257</v>
      </c>
      <c r="U1283" s="5">
        <v>0</v>
      </c>
      <c r="V1283" s="5">
        <v>234252000</v>
      </c>
      <c r="W1283" s="5">
        <f t="shared" si="20"/>
        <v>1281991257</v>
      </c>
      <c r="X1283" s="5">
        <v>0</v>
      </c>
      <c r="Y1283" s="5">
        <v>0</v>
      </c>
      <c r="Z1283" s="5">
        <v>0</v>
      </c>
      <c r="AA1283" s="5">
        <v>0</v>
      </c>
      <c r="AB1283" s="5">
        <v>0</v>
      </c>
    </row>
    <row r="1284" spans="1:28" ht="30" customHeight="1" x14ac:dyDescent="0.55000000000000004">
      <c r="A1284" s="48" t="s">
        <v>27</v>
      </c>
      <c r="B1284" s="2">
        <v>2024</v>
      </c>
      <c r="C1284" s="1" t="s">
        <v>28</v>
      </c>
      <c r="D1284" s="1" t="s">
        <v>1622</v>
      </c>
      <c r="E1284" s="1" t="s">
        <v>1623</v>
      </c>
      <c r="F1284" s="1" t="s">
        <v>1644</v>
      </c>
      <c r="G1284" s="1" t="s">
        <v>1645</v>
      </c>
      <c r="H1284" s="1" t="s">
        <v>148</v>
      </c>
      <c r="I1284" s="1" t="s">
        <v>149</v>
      </c>
      <c r="J1284" s="1" t="s">
        <v>35</v>
      </c>
      <c r="K1284" s="1" t="s">
        <v>150</v>
      </c>
      <c r="L1284" s="1" t="s">
        <v>151</v>
      </c>
      <c r="M1284" s="1" t="s">
        <v>38</v>
      </c>
      <c r="N1284" s="5">
        <v>359125000</v>
      </c>
      <c r="O1284" s="5"/>
      <c r="P1284" s="5"/>
      <c r="Q1284" s="5">
        <v>0</v>
      </c>
      <c r="R1284" s="5">
        <v>0</v>
      </c>
      <c r="S1284" s="5">
        <v>359125000</v>
      </c>
      <c r="T1284" s="5">
        <v>359125000</v>
      </c>
      <c r="U1284" s="5">
        <v>0</v>
      </c>
      <c r="V1284" s="5">
        <v>0</v>
      </c>
      <c r="W1284" s="5">
        <f t="shared" si="20"/>
        <v>359125000</v>
      </c>
      <c r="X1284" s="5">
        <v>0</v>
      </c>
      <c r="Y1284" s="5">
        <v>0</v>
      </c>
      <c r="Z1284" s="5">
        <v>0</v>
      </c>
      <c r="AA1284" s="5">
        <v>0</v>
      </c>
      <c r="AB1284" s="5">
        <v>0</v>
      </c>
    </row>
    <row r="1285" spans="1:28" ht="30" customHeight="1" x14ac:dyDescent="0.55000000000000004">
      <c r="A1285" s="48" t="s">
        <v>27</v>
      </c>
      <c r="B1285" s="2">
        <v>2024</v>
      </c>
      <c r="C1285" s="1" t="s">
        <v>28</v>
      </c>
      <c r="D1285" s="1" t="s">
        <v>1622</v>
      </c>
      <c r="E1285" s="1" t="s">
        <v>1623</v>
      </c>
      <c r="F1285" s="1" t="s">
        <v>1644</v>
      </c>
      <c r="G1285" s="1" t="s">
        <v>1645</v>
      </c>
      <c r="H1285" s="1" t="s">
        <v>152</v>
      </c>
      <c r="I1285" s="1" t="s">
        <v>153</v>
      </c>
      <c r="J1285" s="1" t="s">
        <v>35</v>
      </c>
      <c r="K1285" s="1" t="s">
        <v>150</v>
      </c>
      <c r="L1285" s="1" t="s">
        <v>151</v>
      </c>
      <c r="M1285" s="1" t="s">
        <v>38</v>
      </c>
      <c r="N1285" s="5">
        <v>51440264</v>
      </c>
      <c r="O1285" s="5"/>
      <c r="P1285" s="5"/>
      <c r="Q1285" s="5">
        <v>0</v>
      </c>
      <c r="R1285" s="5">
        <v>0</v>
      </c>
      <c r="S1285" s="5">
        <v>51440264</v>
      </c>
      <c r="T1285" s="5">
        <v>51440264</v>
      </c>
      <c r="U1285" s="5">
        <v>0</v>
      </c>
      <c r="V1285" s="5">
        <v>0</v>
      </c>
      <c r="W1285" s="5">
        <f t="shared" si="20"/>
        <v>51440264</v>
      </c>
      <c r="X1285" s="5">
        <v>0</v>
      </c>
      <c r="Y1285" s="5">
        <v>0</v>
      </c>
      <c r="Z1285" s="5">
        <v>0</v>
      </c>
      <c r="AA1285" s="5">
        <v>0</v>
      </c>
      <c r="AB1285" s="5">
        <v>0</v>
      </c>
    </row>
    <row r="1286" spans="1:28" ht="30" customHeight="1" x14ac:dyDescent="0.55000000000000004">
      <c r="A1286" s="48" t="s">
        <v>27</v>
      </c>
      <c r="B1286" s="2">
        <v>2024</v>
      </c>
      <c r="C1286" s="1" t="s">
        <v>28</v>
      </c>
      <c r="D1286" s="1" t="s">
        <v>1622</v>
      </c>
      <c r="E1286" s="1" t="s">
        <v>1623</v>
      </c>
      <c r="F1286" s="1" t="s">
        <v>1646</v>
      </c>
      <c r="G1286" s="1" t="s">
        <v>1647</v>
      </c>
      <c r="H1286" s="1" t="s">
        <v>152</v>
      </c>
      <c r="I1286" s="1" t="s">
        <v>153</v>
      </c>
      <c r="J1286" s="1" t="s">
        <v>41</v>
      </c>
      <c r="K1286" s="1" t="s">
        <v>42</v>
      </c>
      <c r="L1286" s="1" t="s">
        <v>43</v>
      </c>
      <c r="M1286" s="1" t="s">
        <v>38</v>
      </c>
      <c r="N1286" s="5">
        <v>2169204251</v>
      </c>
      <c r="O1286" s="5"/>
      <c r="P1286" s="5"/>
      <c r="Q1286" s="5">
        <v>0</v>
      </c>
      <c r="R1286" s="5">
        <v>0</v>
      </c>
      <c r="S1286" s="5">
        <v>2169204251</v>
      </c>
      <c r="T1286" s="5">
        <v>2169204251</v>
      </c>
      <c r="U1286" s="5">
        <v>0</v>
      </c>
      <c r="V1286" s="5">
        <v>47659097</v>
      </c>
      <c r="W1286" s="5">
        <f t="shared" si="20"/>
        <v>2121545154</v>
      </c>
      <c r="X1286" s="5">
        <v>27013383</v>
      </c>
      <c r="Y1286" s="5">
        <v>27013383</v>
      </c>
      <c r="Z1286" s="5">
        <v>27013383</v>
      </c>
      <c r="AA1286" s="5">
        <v>0</v>
      </c>
      <c r="AB1286" s="5">
        <v>0</v>
      </c>
    </row>
    <row r="1287" spans="1:28" ht="30" customHeight="1" x14ac:dyDescent="0.55000000000000004">
      <c r="A1287" s="48" t="s">
        <v>27</v>
      </c>
      <c r="B1287" s="2">
        <v>2024</v>
      </c>
      <c r="C1287" s="1" t="s">
        <v>28</v>
      </c>
      <c r="D1287" s="1" t="s">
        <v>1622</v>
      </c>
      <c r="E1287" s="1" t="s">
        <v>1623</v>
      </c>
      <c r="F1287" s="1" t="s">
        <v>1646</v>
      </c>
      <c r="G1287" s="1" t="s">
        <v>1647</v>
      </c>
      <c r="H1287" s="1" t="s">
        <v>214</v>
      </c>
      <c r="I1287" s="1" t="s">
        <v>215</v>
      </c>
      <c r="J1287" s="1" t="s">
        <v>41</v>
      </c>
      <c r="K1287" s="1" t="s">
        <v>42</v>
      </c>
      <c r="L1287" s="1" t="s">
        <v>43</v>
      </c>
      <c r="M1287" s="1" t="s">
        <v>38</v>
      </c>
      <c r="N1287" s="5">
        <v>1277239749</v>
      </c>
      <c r="O1287" s="5"/>
      <c r="P1287" s="5"/>
      <c r="Q1287" s="5">
        <v>0</v>
      </c>
      <c r="R1287" s="5">
        <v>0</v>
      </c>
      <c r="S1287" s="5">
        <v>1277239749</v>
      </c>
      <c r="T1287" s="5">
        <v>1277239749</v>
      </c>
      <c r="U1287" s="5">
        <v>0</v>
      </c>
      <c r="V1287" s="5">
        <v>0</v>
      </c>
      <c r="W1287" s="5">
        <f t="shared" si="20"/>
        <v>1277239749</v>
      </c>
      <c r="X1287" s="5">
        <v>0</v>
      </c>
      <c r="Y1287" s="5">
        <v>0</v>
      </c>
      <c r="Z1287" s="5">
        <v>0</v>
      </c>
      <c r="AA1287" s="5">
        <v>0</v>
      </c>
      <c r="AB1287" s="5">
        <v>0</v>
      </c>
    </row>
    <row r="1288" spans="1:28" ht="30" customHeight="1" x14ac:dyDescent="0.55000000000000004">
      <c r="A1288" s="48" t="s">
        <v>27</v>
      </c>
      <c r="B1288" s="2">
        <v>2024</v>
      </c>
      <c r="C1288" s="1" t="s">
        <v>28</v>
      </c>
      <c r="D1288" s="1" t="s">
        <v>1622</v>
      </c>
      <c r="E1288" s="1" t="s">
        <v>1623</v>
      </c>
      <c r="F1288" s="1" t="s">
        <v>1648</v>
      </c>
      <c r="G1288" s="1" t="s">
        <v>1649</v>
      </c>
      <c r="H1288" s="1" t="s">
        <v>190</v>
      </c>
      <c r="I1288" s="1" t="s">
        <v>191</v>
      </c>
      <c r="J1288" s="1" t="s">
        <v>35</v>
      </c>
      <c r="K1288" s="1" t="s">
        <v>36</v>
      </c>
      <c r="L1288" s="1" t="s">
        <v>37</v>
      </c>
      <c r="M1288" s="1" t="s">
        <v>38</v>
      </c>
      <c r="N1288" s="5">
        <v>69000000</v>
      </c>
      <c r="O1288" s="5"/>
      <c r="P1288" s="5"/>
      <c r="Q1288" s="5">
        <v>0</v>
      </c>
      <c r="R1288" s="5">
        <v>0</v>
      </c>
      <c r="S1288" s="5">
        <v>69000000</v>
      </c>
      <c r="T1288" s="5">
        <v>69000000</v>
      </c>
      <c r="U1288" s="5">
        <v>0</v>
      </c>
      <c r="V1288" s="5">
        <v>68600000</v>
      </c>
      <c r="W1288" s="5">
        <f t="shared" si="20"/>
        <v>400000</v>
      </c>
      <c r="X1288" s="5">
        <v>0</v>
      </c>
      <c r="Y1288" s="5">
        <v>0</v>
      </c>
      <c r="Z1288" s="5">
        <v>0</v>
      </c>
      <c r="AA1288" s="5">
        <v>0</v>
      </c>
      <c r="AB1288" s="5">
        <v>0</v>
      </c>
    </row>
    <row r="1289" spans="1:28" ht="30" customHeight="1" x14ac:dyDescent="0.55000000000000004">
      <c r="A1289" s="48" t="s">
        <v>27</v>
      </c>
      <c r="B1289" s="2">
        <v>2024</v>
      </c>
      <c r="C1289" s="1" t="s">
        <v>28</v>
      </c>
      <c r="D1289" s="1" t="s">
        <v>1622</v>
      </c>
      <c r="E1289" s="1" t="s">
        <v>1623</v>
      </c>
      <c r="F1289" s="1" t="s">
        <v>1650</v>
      </c>
      <c r="G1289" s="1" t="s">
        <v>1651</v>
      </c>
      <c r="H1289" s="1" t="s">
        <v>308</v>
      </c>
      <c r="I1289" s="1" t="s">
        <v>309</v>
      </c>
      <c r="J1289" s="1" t="s">
        <v>35</v>
      </c>
      <c r="K1289" s="1" t="s">
        <v>36</v>
      </c>
      <c r="L1289" s="1" t="s">
        <v>37</v>
      </c>
      <c r="M1289" s="1" t="s">
        <v>38</v>
      </c>
      <c r="N1289" s="5">
        <v>801620614</v>
      </c>
      <c r="O1289" s="5"/>
      <c r="P1289" s="5"/>
      <c r="Q1289" s="5">
        <v>0</v>
      </c>
      <c r="R1289" s="5">
        <v>0</v>
      </c>
      <c r="S1289" s="5">
        <v>801620614</v>
      </c>
      <c r="T1289" s="5">
        <v>741636152</v>
      </c>
      <c r="U1289" s="5">
        <v>59984462</v>
      </c>
      <c r="V1289" s="5">
        <v>64948033</v>
      </c>
      <c r="W1289" s="5">
        <f t="shared" si="20"/>
        <v>676688119</v>
      </c>
      <c r="X1289" s="5">
        <v>2823828</v>
      </c>
      <c r="Y1289" s="5">
        <v>2823828</v>
      </c>
      <c r="Z1289" s="5">
        <v>2823828</v>
      </c>
      <c r="AA1289" s="5">
        <v>0</v>
      </c>
      <c r="AB1289" s="5">
        <v>0</v>
      </c>
    </row>
    <row r="1290" spans="1:28" ht="30" customHeight="1" x14ac:dyDescent="0.55000000000000004">
      <c r="A1290" s="48" t="s">
        <v>27</v>
      </c>
      <c r="B1290" s="2">
        <v>2024</v>
      </c>
      <c r="C1290" s="1" t="s">
        <v>28</v>
      </c>
      <c r="D1290" s="1" t="s">
        <v>1622</v>
      </c>
      <c r="E1290" s="1" t="s">
        <v>1623</v>
      </c>
      <c r="F1290" s="1" t="s">
        <v>1652</v>
      </c>
      <c r="G1290" s="1" t="s">
        <v>1653</v>
      </c>
      <c r="H1290" s="1" t="s">
        <v>316</v>
      </c>
      <c r="I1290" s="1" t="s">
        <v>317</v>
      </c>
      <c r="J1290" s="1" t="s">
        <v>35</v>
      </c>
      <c r="K1290" s="1" t="s">
        <v>36</v>
      </c>
      <c r="L1290" s="1" t="s">
        <v>37</v>
      </c>
      <c r="M1290" s="1" t="s">
        <v>38</v>
      </c>
      <c r="N1290" s="5">
        <v>256500096</v>
      </c>
      <c r="O1290" s="5"/>
      <c r="P1290" s="5"/>
      <c r="Q1290" s="5">
        <v>0</v>
      </c>
      <c r="R1290" s="5">
        <v>0</v>
      </c>
      <c r="S1290" s="5">
        <v>256500096</v>
      </c>
      <c r="T1290" s="5">
        <v>256500096</v>
      </c>
      <c r="U1290" s="5">
        <v>0</v>
      </c>
      <c r="V1290" s="5">
        <v>0</v>
      </c>
      <c r="W1290" s="5">
        <f t="shared" si="20"/>
        <v>256500096</v>
      </c>
      <c r="X1290" s="5">
        <v>0</v>
      </c>
      <c r="Y1290" s="5">
        <v>0</v>
      </c>
      <c r="Z1290" s="5">
        <v>0</v>
      </c>
      <c r="AA1290" s="5">
        <v>0</v>
      </c>
      <c r="AB1290" s="5">
        <v>0</v>
      </c>
    </row>
    <row r="1291" spans="1:28" ht="30" customHeight="1" x14ac:dyDescent="0.55000000000000004">
      <c r="A1291" s="48" t="s">
        <v>27</v>
      </c>
      <c r="B1291" s="2">
        <v>2024</v>
      </c>
      <c r="C1291" s="1" t="s">
        <v>28</v>
      </c>
      <c r="D1291" s="1" t="s">
        <v>1622</v>
      </c>
      <c r="E1291" s="1" t="s">
        <v>1623</v>
      </c>
      <c r="F1291" s="1" t="s">
        <v>1654</v>
      </c>
      <c r="G1291" s="1" t="s">
        <v>1655</v>
      </c>
      <c r="H1291" s="1" t="s">
        <v>214</v>
      </c>
      <c r="I1291" s="1" t="s">
        <v>215</v>
      </c>
      <c r="J1291" s="1" t="s">
        <v>41</v>
      </c>
      <c r="K1291" s="1" t="s">
        <v>42</v>
      </c>
      <c r="L1291" s="1" t="s">
        <v>43</v>
      </c>
      <c r="M1291" s="1" t="s">
        <v>38</v>
      </c>
      <c r="N1291" s="5">
        <v>33315612.25</v>
      </c>
      <c r="O1291" s="5"/>
      <c r="P1291" s="5"/>
      <c r="Q1291" s="5">
        <v>0</v>
      </c>
      <c r="R1291" s="5">
        <v>0</v>
      </c>
      <c r="S1291" s="5">
        <v>33315612.25</v>
      </c>
      <c r="T1291" s="5">
        <v>4265019.25</v>
      </c>
      <c r="U1291" s="5">
        <v>29050593</v>
      </c>
      <c r="V1291" s="5">
        <v>0</v>
      </c>
      <c r="W1291" s="5">
        <f t="shared" si="20"/>
        <v>4265019.25</v>
      </c>
      <c r="X1291" s="5">
        <v>0</v>
      </c>
      <c r="Y1291" s="5">
        <v>0</v>
      </c>
      <c r="Z1291" s="5">
        <v>0</v>
      </c>
      <c r="AA1291" s="5">
        <v>0</v>
      </c>
      <c r="AB1291" s="5">
        <v>0</v>
      </c>
    </row>
    <row r="1292" spans="1:28" ht="30" customHeight="1" x14ac:dyDescent="0.55000000000000004">
      <c r="A1292" s="48" t="s">
        <v>27</v>
      </c>
      <c r="B1292" s="2">
        <v>2024</v>
      </c>
      <c r="C1292" s="1" t="s">
        <v>28</v>
      </c>
      <c r="D1292" s="1" t="s">
        <v>1622</v>
      </c>
      <c r="E1292" s="1" t="s">
        <v>1623</v>
      </c>
      <c r="F1292" s="1" t="s">
        <v>1656</v>
      </c>
      <c r="G1292" s="1" t="s">
        <v>1657</v>
      </c>
      <c r="H1292" s="1" t="s">
        <v>214</v>
      </c>
      <c r="I1292" s="1" t="s">
        <v>215</v>
      </c>
      <c r="J1292" s="1" t="s">
        <v>41</v>
      </c>
      <c r="K1292" s="1" t="s">
        <v>42</v>
      </c>
      <c r="L1292" s="1" t="s">
        <v>43</v>
      </c>
      <c r="M1292" s="1" t="s">
        <v>38</v>
      </c>
      <c r="N1292" s="5">
        <v>29892000</v>
      </c>
      <c r="O1292" s="5"/>
      <c r="P1292" s="5"/>
      <c r="Q1292" s="5">
        <v>0</v>
      </c>
      <c r="R1292" s="5">
        <v>0</v>
      </c>
      <c r="S1292" s="5">
        <v>29892000</v>
      </c>
      <c r="T1292" s="5">
        <v>29892000</v>
      </c>
      <c r="U1292" s="5">
        <v>0</v>
      </c>
      <c r="V1292" s="5">
        <v>0</v>
      </c>
      <c r="W1292" s="5">
        <f t="shared" si="20"/>
        <v>29892000</v>
      </c>
      <c r="X1292" s="5">
        <v>0</v>
      </c>
      <c r="Y1292" s="5">
        <v>0</v>
      </c>
      <c r="Z1292" s="5">
        <v>0</v>
      </c>
      <c r="AA1292" s="5">
        <v>0</v>
      </c>
      <c r="AB1292" s="5">
        <v>0</v>
      </c>
    </row>
    <row r="1293" spans="1:28" ht="30" customHeight="1" x14ac:dyDescent="0.55000000000000004">
      <c r="A1293" s="48" t="s">
        <v>27</v>
      </c>
      <c r="B1293" s="2">
        <v>2024</v>
      </c>
      <c r="C1293" s="1" t="s">
        <v>28</v>
      </c>
      <c r="D1293" s="1" t="s">
        <v>1622</v>
      </c>
      <c r="E1293" s="1" t="s">
        <v>1623</v>
      </c>
      <c r="F1293" s="1" t="s">
        <v>1658</v>
      </c>
      <c r="G1293" s="1" t="s">
        <v>1659</v>
      </c>
      <c r="H1293" s="1" t="s">
        <v>214</v>
      </c>
      <c r="I1293" s="1" t="s">
        <v>215</v>
      </c>
      <c r="J1293" s="1" t="s">
        <v>41</v>
      </c>
      <c r="K1293" s="1" t="s">
        <v>42</v>
      </c>
      <c r="L1293" s="1" t="s">
        <v>43</v>
      </c>
      <c r="M1293" s="1" t="s">
        <v>38</v>
      </c>
      <c r="N1293" s="5">
        <v>124303400</v>
      </c>
      <c r="O1293" s="5"/>
      <c r="P1293" s="5"/>
      <c r="Q1293" s="5">
        <v>0</v>
      </c>
      <c r="R1293" s="5">
        <v>0</v>
      </c>
      <c r="S1293" s="5">
        <v>124303400</v>
      </c>
      <c r="T1293" s="5">
        <v>113703400</v>
      </c>
      <c r="U1293" s="5">
        <v>10600000</v>
      </c>
      <c r="V1293" s="5">
        <v>0</v>
      </c>
      <c r="W1293" s="5">
        <f t="shared" si="20"/>
        <v>113703400</v>
      </c>
      <c r="X1293" s="5">
        <v>0</v>
      </c>
      <c r="Y1293" s="5">
        <v>0</v>
      </c>
      <c r="Z1293" s="5">
        <v>0</v>
      </c>
      <c r="AA1293" s="5">
        <v>0</v>
      </c>
      <c r="AB1293" s="5">
        <v>0</v>
      </c>
    </row>
    <row r="1294" spans="1:28" ht="30" customHeight="1" x14ac:dyDescent="0.55000000000000004">
      <c r="A1294" s="48" t="s">
        <v>27</v>
      </c>
      <c r="B1294" s="2">
        <v>2024</v>
      </c>
      <c r="C1294" s="1" t="s">
        <v>28</v>
      </c>
      <c r="D1294" s="1" t="s">
        <v>1660</v>
      </c>
      <c r="E1294" s="1" t="s">
        <v>1661</v>
      </c>
      <c r="F1294" s="1" t="s">
        <v>1662</v>
      </c>
      <c r="G1294" s="1" t="s">
        <v>1663</v>
      </c>
      <c r="H1294" s="1" t="s">
        <v>152</v>
      </c>
      <c r="I1294" s="1" t="s">
        <v>153</v>
      </c>
      <c r="J1294" s="1" t="s">
        <v>41</v>
      </c>
      <c r="K1294" s="1" t="s">
        <v>42</v>
      </c>
      <c r="L1294" s="1" t="s">
        <v>43</v>
      </c>
      <c r="M1294" s="1" t="s">
        <v>38</v>
      </c>
      <c r="N1294" s="5">
        <v>46631082</v>
      </c>
      <c r="O1294" s="5"/>
      <c r="P1294" s="5"/>
      <c r="Q1294" s="5">
        <v>0</v>
      </c>
      <c r="R1294" s="5">
        <v>0</v>
      </c>
      <c r="S1294" s="5">
        <v>46631082</v>
      </c>
      <c r="T1294" s="5">
        <v>172800</v>
      </c>
      <c r="U1294" s="5">
        <v>46458282</v>
      </c>
      <c r="V1294" s="5">
        <v>0</v>
      </c>
      <c r="W1294" s="5">
        <f t="shared" ref="W1294:W1357" si="21">+T1294-V1294</f>
        <v>172800</v>
      </c>
      <c r="X1294" s="5">
        <v>0</v>
      </c>
      <c r="Y1294" s="5">
        <v>0</v>
      </c>
      <c r="Z1294" s="5">
        <v>0</v>
      </c>
      <c r="AA1294" s="5">
        <v>0</v>
      </c>
      <c r="AB1294" s="5">
        <v>0</v>
      </c>
    </row>
    <row r="1295" spans="1:28" ht="30" customHeight="1" x14ac:dyDescent="0.55000000000000004">
      <c r="A1295" s="48" t="s">
        <v>27</v>
      </c>
      <c r="B1295" s="2">
        <v>2024</v>
      </c>
      <c r="C1295" s="1" t="s">
        <v>28</v>
      </c>
      <c r="D1295" s="1" t="s">
        <v>1660</v>
      </c>
      <c r="E1295" s="1" t="s">
        <v>1661</v>
      </c>
      <c r="F1295" s="1" t="s">
        <v>1664</v>
      </c>
      <c r="G1295" s="1" t="s">
        <v>1665</v>
      </c>
      <c r="H1295" s="1" t="s">
        <v>262</v>
      </c>
      <c r="I1295" s="1" t="s">
        <v>263</v>
      </c>
      <c r="J1295" s="1" t="s">
        <v>41</v>
      </c>
      <c r="K1295" s="1" t="s">
        <v>42</v>
      </c>
      <c r="L1295" s="1" t="s">
        <v>43</v>
      </c>
      <c r="M1295" s="1" t="s">
        <v>38</v>
      </c>
      <c r="N1295" s="5">
        <v>149538000</v>
      </c>
      <c r="O1295" s="5"/>
      <c r="P1295" s="5"/>
      <c r="Q1295" s="5">
        <v>0</v>
      </c>
      <c r="R1295" s="5">
        <v>0</v>
      </c>
      <c r="S1295" s="5">
        <v>149538000</v>
      </c>
      <c r="T1295" s="5">
        <v>122538000</v>
      </c>
      <c r="U1295" s="5">
        <v>27000000</v>
      </c>
      <c r="V1295" s="5">
        <v>0</v>
      </c>
      <c r="W1295" s="5">
        <f t="shared" si="21"/>
        <v>122538000</v>
      </c>
      <c r="X1295" s="5">
        <v>0</v>
      </c>
      <c r="Y1295" s="5">
        <v>0</v>
      </c>
      <c r="Z1295" s="5">
        <v>0</v>
      </c>
      <c r="AA1295" s="5">
        <v>0</v>
      </c>
      <c r="AB1295" s="5">
        <v>0</v>
      </c>
    </row>
    <row r="1296" spans="1:28" ht="30" customHeight="1" x14ac:dyDescent="0.55000000000000004">
      <c r="A1296" s="48" t="s">
        <v>27</v>
      </c>
      <c r="B1296" s="2">
        <v>2024</v>
      </c>
      <c r="C1296" s="1" t="s">
        <v>28</v>
      </c>
      <c r="D1296" s="1" t="s">
        <v>1660</v>
      </c>
      <c r="E1296" s="1" t="s">
        <v>1661</v>
      </c>
      <c r="F1296" s="1" t="s">
        <v>1664</v>
      </c>
      <c r="G1296" s="1" t="s">
        <v>1665</v>
      </c>
      <c r="H1296" s="1" t="s">
        <v>272</v>
      </c>
      <c r="I1296" s="1" t="s">
        <v>273</v>
      </c>
      <c r="J1296" s="1" t="s">
        <v>41</v>
      </c>
      <c r="K1296" s="1" t="s">
        <v>42</v>
      </c>
      <c r="L1296" s="1" t="s">
        <v>43</v>
      </c>
      <c r="M1296" s="1" t="s">
        <v>38</v>
      </c>
      <c r="N1296" s="5">
        <v>20183000</v>
      </c>
      <c r="O1296" s="5"/>
      <c r="P1296" s="5"/>
      <c r="Q1296" s="5">
        <v>0</v>
      </c>
      <c r="R1296" s="5">
        <v>0</v>
      </c>
      <c r="S1296" s="5">
        <v>20183000</v>
      </c>
      <c r="T1296" s="5">
        <v>0</v>
      </c>
      <c r="U1296" s="5">
        <v>20183000</v>
      </c>
      <c r="V1296" s="5"/>
      <c r="W1296" s="5">
        <f t="shared" si="21"/>
        <v>0</v>
      </c>
      <c r="X1296" s="5">
        <v>0</v>
      </c>
      <c r="Y1296" s="5">
        <v>0</v>
      </c>
      <c r="Z1296" s="5">
        <v>0</v>
      </c>
      <c r="AA1296" s="5">
        <v>0</v>
      </c>
      <c r="AB1296" s="5">
        <v>0</v>
      </c>
    </row>
    <row r="1297" spans="1:28" ht="30" customHeight="1" x14ac:dyDescent="0.55000000000000004">
      <c r="A1297" s="48" t="s">
        <v>27</v>
      </c>
      <c r="B1297" s="2">
        <v>2024</v>
      </c>
      <c r="C1297" s="1" t="s">
        <v>28</v>
      </c>
      <c r="D1297" s="1" t="s">
        <v>1660</v>
      </c>
      <c r="E1297" s="1" t="s">
        <v>1661</v>
      </c>
      <c r="F1297" s="1" t="s">
        <v>1664</v>
      </c>
      <c r="G1297" s="1" t="s">
        <v>1665</v>
      </c>
      <c r="H1297" s="1" t="s">
        <v>152</v>
      </c>
      <c r="I1297" s="1" t="s">
        <v>153</v>
      </c>
      <c r="J1297" s="1" t="s">
        <v>41</v>
      </c>
      <c r="K1297" s="1" t="s">
        <v>42</v>
      </c>
      <c r="L1297" s="1" t="s">
        <v>43</v>
      </c>
      <c r="M1297" s="1" t="s">
        <v>38</v>
      </c>
      <c r="N1297" s="5">
        <v>1210302627</v>
      </c>
      <c r="O1297" s="5">
        <v>4000000</v>
      </c>
      <c r="P1297" s="5">
        <v>0</v>
      </c>
      <c r="Q1297" s="5">
        <v>0</v>
      </c>
      <c r="R1297" s="5">
        <v>0</v>
      </c>
      <c r="S1297" s="5">
        <v>1214302627</v>
      </c>
      <c r="T1297" s="5">
        <v>1050048831</v>
      </c>
      <c r="U1297" s="5">
        <v>164253796</v>
      </c>
      <c r="V1297" s="5">
        <v>473033033</v>
      </c>
      <c r="W1297" s="5">
        <f t="shared" si="21"/>
        <v>577015798</v>
      </c>
      <c r="X1297" s="5">
        <v>20929871</v>
      </c>
      <c r="Y1297" s="5">
        <v>20929871</v>
      </c>
      <c r="Z1297" s="5">
        <v>20929871</v>
      </c>
      <c r="AA1297" s="5">
        <v>0</v>
      </c>
      <c r="AB1297" s="5">
        <v>0</v>
      </c>
    </row>
    <row r="1298" spans="1:28" ht="30" customHeight="1" x14ac:dyDescent="0.55000000000000004">
      <c r="A1298" s="48" t="s">
        <v>27</v>
      </c>
      <c r="B1298" s="2">
        <v>2024</v>
      </c>
      <c r="C1298" s="1" t="s">
        <v>28</v>
      </c>
      <c r="D1298" s="1" t="s">
        <v>1660</v>
      </c>
      <c r="E1298" s="1" t="s">
        <v>1661</v>
      </c>
      <c r="F1298" s="1" t="s">
        <v>1664</v>
      </c>
      <c r="G1298" s="1" t="s">
        <v>1665</v>
      </c>
      <c r="H1298" s="1" t="s">
        <v>152</v>
      </c>
      <c r="I1298" s="1" t="s">
        <v>153</v>
      </c>
      <c r="J1298" s="1" t="s">
        <v>35</v>
      </c>
      <c r="K1298" s="1" t="s">
        <v>36</v>
      </c>
      <c r="L1298" s="1" t="s">
        <v>37</v>
      </c>
      <c r="M1298" s="1" t="s">
        <v>38</v>
      </c>
      <c r="N1298" s="5">
        <v>31553699</v>
      </c>
      <c r="O1298" s="5"/>
      <c r="P1298" s="5"/>
      <c r="Q1298" s="5">
        <v>0</v>
      </c>
      <c r="R1298" s="5">
        <v>0</v>
      </c>
      <c r="S1298" s="5">
        <v>31553699</v>
      </c>
      <c r="T1298" s="5">
        <v>0</v>
      </c>
      <c r="U1298" s="5">
        <v>31553699</v>
      </c>
      <c r="V1298" s="5"/>
      <c r="W1298" s="5">
        <f t="shared" si="21"/>
        <v>0</v>
      </c>
      <c r="X1298" s="5">
        <v>0</v>
      </c>
      <c r="Y1298" s="5">
        <v>0</v>
      </c>
      <c r="Z1298" s="5">
        <v>0</v>
      </c>
      <c r="AA1298" s="5">
        <v>0</v>
      </c>
      <c r="AB1298" s="5">
        <v>0</v>
      </c>
    </row>
    <row r="1299" spans="1:28" ht="30" customHeight="1" x14ac:dyDescent="0.55000000000000004">
      <c r="A1299" s="48" t="s">
        <v>27</v>
      </c>
      <c r="B1299" s="2">
        <v>2024</v>
      </c>
      <c r="C1299" s="1" t="s">
        <v>28</v>
      </c>
      <c r="D1299" s="1" t="s">
        <v>1660</v>
      </c>
      <c r="E1299" s="1" t="s">
        <v>1661</v>
      </c>
      <c r="F1299" s="1" t="s">
        <v>1664</v>
      </c>
      <c r="G1299" s="1" t="s">
        <v>1665</v>
      </c>
      <c r="H1299" s="1" t="s">
        <v>200</v>
      </c>
      <c r="I1299" s="1" t="s">
        <v>201</v>
      </c>
      <c r="J1299" s="1" t="s">
        <v>35</v>
      </c>
      <c r="K1299" s="1" t="s">
        <v>150</v>
      </c>
      <c r="L1299" s="1" t="s">
        <v>151</v>
      </c>
      <c r="M1299" s="1" t="s">
        <v>38</v>
      </c>
      <c r="N1299" s="5">
        <v>43673919</v>
      </c>
      <c r="O1299" s="5"/>
      <c r="P1299" s="5"/>
      <c r="Q1299" s="5">
        <v>0</v>
      </c>
      <c r="R1299" s="5">
        <v>0</v>
      </c>
      <c r="S1299" s="5">
        <v>43673919</v>
      </c>
      <c r="T1299" s="5">
        <v>43673919</v>
      </c>
      <c r="U1299" s="5">
        <v>0</v>
      </c>
      <c r="V1299" s="5">
        <v>18855945</v>
      </c>
      <c r="W1299" s="5">
        <f t="shared" si="21"/>
        <v>24817974</v>
      </c>
      <c r="X1299" s="5">
        <v>18855945</v>
      </c>
      <c r="Y1299" s="5">
        <v>18855945</v>
      </c>
      <c r="Z1299" s="5">
        <v>18855945</v>
      </c>
      <c r="AA1299" s="5">
        <v>0</v>
      </c>
      <c r="AB1299" s="5">
        <v>0</v>
      </c>
    </row>
    <row r="1300" spans="1:28" ht="30" customHeight="1" x14ac:dyDescent="0.55000000000000004">
      <c r="A1300" s="48" t="s">
        <v>27</v>
      </c>
      <c r="B1300" s="2">
        <v>2024</v>
      </c>
      <c r="C1300" s="1" t="s">
        <v>28</v>
      </c>
      <c r="D1300" s="1" t="s">
        <v>1660</v>
      </c>
      <c r="E1300" s="1" t="s">
        <v>1661</v>
      </c>
      <c r="F1300" s="1" t="s">
        <v>1664</v>
      </c>
      <c r="G1300" s="1" t="s">
        <v>1665</v>
      </c>
      <c r="H1300" s="1" t="s">
        <v>332</v>
      </c>
      <c r="I1300" s="1" t="s">
        <v>333</v>
      </c>
      <c r="J1300" s="1" t="s">
        <v>41</v>
      </c>
      <c r="K1300" s="1" t="s">
        <v>42</v>
      </c>
      <c r="L1300" s="1" t="s">
        <v>43</v>
      </c>
      <c r="M1300" s="1" t="s">
        <v>38</v>
      </c>
      <c r="N1300" s="5">
        <v>41040000</v>
      </c>
      <c r="O1300" s="5"/>
      <c r="P1300" s="5"/>
      <c r="Q1300" s="5">
        <v>0</v>
      </c>
      <c r="R1300" s="5">
        <v>0</v>
      </c>
      <c r="S1300" s="5">
        <v>41040000</v>
      </c>
      <c r="T1300" s="5">
        <v>41040000</v>
      </c>
      <c r="U1300" s="5">
        <v>0</v>
      </c>
      <c r="V1300" s="5">
        <v>0</v>
      </c>
      <c r="W1300" s="5">
        <f t="shared" si="21"/>
        <v>41040000</v>
      </c>
      <c r="X1300" s="5">
        <v>0</v>
      </c>
      <c r="Y1300" s="5">
        <v>0</v>
      </c>
      <c r="Z1300" s="5">
        <v>0</v>
      </c>
      <c r="AA1300" s="5">
        <v>0</v>
      </c>
      <c r="AB1300" s="5">
        <v>0</v>
      </c>
    </row>
    <row r="1301" spans="1:28" ht="30" customHeight="1" x14ac:dyDescent="0.55000000000000004">
      <c r="A1301" s="48" t="s">
        <v>27</v>
      </c>
      <c r="B1301" s="2">
        <v>2024</v>
      </c>
      <c r="C1301" s="1" t="s">
        <v>28</v>
      </c>
      <c r="D1301" s="1" t="s">
        <v>1660</v>
      </c>
      <c r="E1301" s="1" t="s">
        <v>1661</v>
      </c>
      <c r="F1301" s="1" t="s">
        <v>1666</v>
      </c>
      <c r="G1301" s="1" t="s">
        <v>1667</v>
      </c>
      <c r="H1301" s="1" t="s">
        <v>152</v>
      </c>
      <c r="I1301" s="1" t="s">
        <v>153</v>
      </c>
      <c r="J1301" s="1" t="s">
        <v>41</v>
      </c>
      <c r="K1301" s="1" t="s">
        <v>42</v>
      </c>
      <c r="L1301" s="1" t="s">
        <v>43</v>
      </c>
      <c r="M1301" s="1" t="s">
        <v>38</v>
      </c>
      <c r="N1301" s="5">
        <v>202159699</v>
      </c>
      <c r="O1301" s="5"/>
      <c r="P1301" s="5"/>
      <c r="Q1301" s="5">
        <v>0</v>
      </c>
      <c r="R1301" s="5">
        <v>0</v>
      </c>
      <c r="S1301" s="5">
        <v>202159699</v>
      </c>
      <c r="T1301" s="5">
        <v>202159699</v>
      </c>
      <c r="U1301" s="5">
        <v>0</v>
      </c>
      <c r="V1301" s="5">
        <v>0</v>
      </c>
      <c r="W1301" s="5">
        <f t="shared" si="21"/>
        <v>202159699</v>
      </c>
      <c r="X1301" s="5">
        <v>0</v>
      </c>
      <c r="Y1301" s="5">
        <v>0</v>
      </c>
      <c r="Z1301" s="5">
        <v>0</v>
      </c>
      <c r="AA1301" s="5">
        <v>0</v>
      </c>
      <c r="AB1301" s="5">
        <v>0</v>
      </c>
    </row>
    <row r="1302" spans="1:28" ht="30" customHeight="1" x14ac:dyDescent="0.55000000000000004">
      <c r="A1302" s="48" t="s">
        <v>27</v>
      </c>
      <c r="B1302" s="2">
        <v>2024</v>
      </c>
      <c r="C1302" s="1" t="s">
        <v>28</v>
      </c>
      <c r="D1302" s="1" t="s">
        <v>1660</v>
      </c>
      <c r="E1302" s="1" t="s">
        <v>1661</v>
      </c>
      <c r="F1302" s="1" t="s">
        <v>1666</v>
      </c>
      <c r="G1302" s="1" t="s">
        <v>1667</v>
      </c>
      <c r="H1302" s="1" t="s">
        <v>152</v>
      </c>
      <c r="I1302" s="1" t="s">
        <v>153</v>
      </c>
      <c r="J1302" s="1" t="s">
        <v>35</v>
      </c>
      <c r="K1302" s="1" t="s">
        <v>150</v>
      </c>
      <c r="L1302" s="1" t="s">
        <v>151</v>
      </c>
      <c r="M1302" s="1" t="s">
        <v>38</v>
      </c>
      <c r="N1302" s="5">
        <v>743160771</v>
      </c>
      <c r="O1302" s="5"/>
      <c r="P1302" s="5"/>
      <c r="Q1302" s="5">
        <v>0</v>
      </c>
      <c r="R1302" s="5">
        <v>0</v>
      </c>
      <c r="S1302" s="5">
        <v>743160771</v>
      </c>
      <c r="T1302" s="5">
        <v>689163221</v>
      </c>
      <c r="U1302" s="5">
        <v>53997550</v>
      </c>
      <c r="V1302" s="5">
        <v>0</v>
      </c>
      <c r="W1302" s="5">
        <f t="shared" si="21"/>
        <v>689163221</v>
      </c>
      <c r="X1302" s="5">
        <v>0</v>
      </c>
      <c r="Y1302" s="5">
        <v>0</v>
      </c>
      <c r="Z1302" s="5">
        <v>0</v>
      </c>
      <c r="AA1302" s="5">
        <v>0</v>
      </c>
      <c r="AB1302" s="5">
        <v>0</v>
      </c>
    </row>
    <row r="1303" spans="1:28" ht="30" customHeight="1" x14ac:dyDescent="0.55000000000000004">
      <c r="A1303" s="48" t="s">
        <v>27</v>
      </c>
      <c r="B1303" s="2">
        <v>2024</v>
      </c>
      <c r="C1303" s="1" t="s">
        <v>28</v>
      </c>
      <c r="D1303" s="1" t="s">
        <v>1660</v>
      </c>
      <c r="E1303" s="1" t="s">
        <v>1661</v>
      </c>
      <c r="F1303" s="1" t="s">
        <v>1668</v>
      </c>
      <c r="G1303" s="1" t="s">
        <v>1669</v>
      </c>
      <c r="H1303" s="1" t="s">
        <v>148</v>
      </c>
      <c r="I1303" s="1" t="s">
        <v>149</v>
      </c>
      <c r="J1303" s="1" t="s">
        <v>35</v>
      </c>
      <c r="K1303" s="1" t="s">
        <v>170</v>
      </c>
      <c r="L1303" s="1" t="s">
        <v>171</v>
      </c>
      <c r="M1303" s="1" t="s">
        <v>38</v>
      </c>
      <c r="N1303" s="5">
        <v>2356189569</v>
      </c>
      <c r="O1303" s="5"/>
      <c r="P1303" s="5"/>
      <c r="Q1303" s="5">
        <v>0</v>
      </c>
      <c r="R1303" s="5">
        <v>0</v>
      </c>
      <c r="S1303" s="5">
        <v>2356189569</v>
      </c>
      <c r="T1303" s="5">
        <v>0</v>
      </c>
      <c r="U1303" s="5">
        <v>2356189569</v>
      </c>
      <c r="V1303" s="5"/>
      <c r="W1303" s="5">
        <f t="shared" si="21"/>
        <v>0</v>
      </c>
      <c r="X1303" s="5">
        <v>0</v>
      </c>
      <c r="Y1303" s="5">
        <v>0</v>
      </c>
      <c r="Z1303" s="5">
        <v>0</v>
      </c>
      <c r="AA1303" s="5">
        <v>0</v>
      </c>
      <c r="AB1303" s="5">
        <v>0</v>
      </c>
    </row>
    <row r="1304" spans="1:28" ht="30" customHeight="1" x14ac:dyDescent="0.55000000000000004">
      <c r="A1304" s="48" t="s">
        <v>27</v>
      </c>
      <c r="B1304" s="2">
        <v>2024</v>
      </c>
      <c r="C1304" s="1" t="s">
        <v>28</v>
      </c>
      <c r="D1304" s="1" t="s">
        <v>1660</v>
      </c>
      <c r="E1304" s="1" t="s">
        <v>1661</v>
      </c>
      <c r="F1304" s="1" t="s">
        <v>1668</v>
      </c>
      <c r="G1304" s="1" t="s">
        <v>1669</v>
      </c>
      <c r="H1304" s="1" t="s">
        <v>152</v>
      </c>
      <c r="I1304" s="1" t="s">
        <v>153</v>
      </c>
      <c r="J1304" s="1" t="s">
        <v>35</v>
      </c>
      <c r="K1304" s="1" t="s">
        <v>170</v>
      </c>
      <c r="L1304" s="1" t="s">
        <v>171</v>
      </c>
      <c r="M1304" s="1" t="s">
        <v>38</v>
      </c>
      <c r="N1304" s="5">
        <v>1072667095</v>
      </c>
      <c r="O1304" s="5"/>
      <c r="P1304" s="5"/>
      <c r="Q1304" s="5">
        <v>0</v>
      </c>
      <c r="R1304" s="5">
        <v>0</v>
      </c>
      <c r="S1304" s="5">
        <v>1072667095</v>
      </c>
      <c r="T1304" s="5">
        <v>804590072</v>
      </c>
      <c r="U1304" s="5">
        <v>268077023</v>
      </c>
      <c r="V1304" s="5">
        <v>0</v>
      </c>
      <c r="W1304" s="5">
        <f t="shared" si="21"/>
        <v>804590072</v>
      </c>
      <c r="X1304" s="5">
        <v>0</v>
      </c>
      <c r="Y1304" s="5">
        <v>0</v>
      </c>
      <c r="Z1304" s="5">
        <v>0</v>
      </c>
      <c r="AA1304" s="5">
        <v>0</v>
      </c>
      <c r="AB1304" s="5">
        <v>0</v>
      </c>
    </row>
    <row r="1305" spans="1:28" ht="30" customHeight="1" x14ac:dyDescent="0.55000000000000004">
      <c r="A1305" s="48" t="s">
        <v>27</v>
      </c>
      <c r="B1305" s="2">
        <v>2024</v>
      </c>
      <c r="C1305" s="1" t="s">
        <v>28</v>
      </c>
      <c r="D1305" s="1" t="s">
        <v>1660</v>
      </c>
      <c r="E1305" s="1" t="s">
        <v>1661</v>
      </c>
      <c r="F1305" s="1" t="s">
        <v>1670</v>
      </c>
      <c r="G1305" s="1" t="s">
        <v>1671</v>
      </c>
      <c r="H1305" s="1" t="s">
        <v>242</v>
      </c>
      <c r="I1305" s="1" t="s">
        <v>243</v>
      </c>
      <c r="J1305" s="1" t="s">
        <v>41</v>
      </c>
      <c r="K1305" s="1" t="s">
        <v>42</v>
      </c>
      <c r="L1305" s="1" t="s">
        <v>43</v>
      </c>
      <c r="M1305" s="1" t="s">
        <v>38</v>
      </c>
      <c r="N1305" s="5">
        <v>2749741248</v>
      </c>
      <c r="O1305" s="5"/>
      <c r="P1305" s="5"/>
      <c r="Q1305" s="5">
        <v>0</v>
      </c>
      <c r="R1305" s="5">
        <v>0</v>
      </c>
      <c r="S1305" s="5">
        <v>2749741248</v>
      </c>
      <c r="T1305" s="5">
        <v>0</v>
      </c>
      <c r="U1305" s="5">
        <v>2749741248</v>
      </c>
      <c r="V1305" s="5"/>
      <c r="W1305" s="5">
        <f t="shared" si="21"/>
        <v>0</v>
      </c>
      <c r="X1305" s="5">
        <v>0</v>
      </c>
      <c r="Y1305" s="5">
        <v>0</v>
      </c>
      <c r="Z1305" s="5">
        <v>0</v>
      </c>
      <c r="AA1305" s="5">
        <v>0</v>
      </c>
      <c r="AB1305" s="5">
        <v>0</v>
      </c>
    </row>
    <row r="1306" spans="1:28" ht="30" customHeight="1" x14ac:dyDescent="0.55000000000000004">
      <c r="A1306" s="48" t="s">
        <v>27</v>
      </c>
      <c r="B1306" s="2">
        <v>2024</v>
      </c>
      <c r="C1306" s="1" t="s">
        <v>28</v>
      </c>
      <c r="D1306" s="1" t="s">
        <v>1660</v>
      </c>
      <c r="E1306" s="1" t="s">
        <v>1661</v>
      </c>
      <c r="F1306" s="1" t="s">
        <v>1670</v>
      </c>
      <c r="G1306" s="1" t="s">
        <v>1671</v>
      </c>
      <c r="H1306" s="1" t="s">
        <v>244</v>
      </c>
      <c r="I1306" s="1" t="s">
        <v>245</v>
      </c>
      <c r="J1306" s="1" t="s">
        <v>41</v>
      </c>
      <c r="K1306" s="1" t="s">
        <v>42</v>
      </c>
      <c r="L1306" s="1" t="s">
        <v>43</v>
      </c>
      <c r="M1306" s="1" t="s">
        <v>38</v>
      </c>
      <c r="N1306" s="5">
        <v>336867173</v>
      </c>
      <c r="O1306" s="5"/>
      <c r="P1306" s="5"/>
      <c r="Q1306" s="5">
        <v>0</v>
      </c>
      <c r="R1306" s="5">
        <v>0</v>
      </c>
      <c r="S1306" s="5">
        <v>336867173</v>
      </c>
      <c r="T1306" s="5">
        <v>0</v>
      </c>
      <c r="U1306" s="5">
        <v>336867173</v>
      </c>
      <c r="V1306" s="5"/>
      <c r="W1306" s="5">
        <f t="shared" si="21"/>
        <v>0</v>
      </c>
      <c r="X1306" s="5">
        <v>0</v>
      </c>
      <c r="Y1306" s="5">
        <v>0</v>
      </c>
      <c r="Z1306" s="5">
        <v>0</v>
      </c>
      <c r="AA1306" s="5">
        <v>0</v>
      </c>
      <c r="AB1306" s="5">
        <v>0</v>
      </c>
    </row>
    <row r="1307" spans="1:28" ht="30" customHeight="1" x14ac:dyDescent="0.55000000000000004">
      <c r="A1307" s="48" t="s">
        <v>27</v>
      </c>
      <c r="B1307" s="2">
        <v>2024</v>
      </c>
      <c r="C1307" s="1" t="s">
        <v>28</v>
      </c>
      <c r="D1307" s="1" t="s">
        <v>1660</v>
      </c>
      <c r="E1307" s="1" t="s">
        <v>1661</v>
      </c>
      <c r="F1307" s="1" t="s">
        <v>1670</v>
      </c>
      <c r="G1307" s="1" t="s">
        <v>1671</v>
      </c>
      <c r="H1307" s="1" t="s">
        <v>246</v>
      </c>
      <c r="I1307" s="1" t="s">
        <v>247</v>
      </c>
      <c r="J1307" s="1" t="s">
        <v>41</v>
      </c>
      <c r="K1307" s="1" t="s">
        <v>42</v>
      </c>
      <c r="L1307" s="1" t="s">
        <v>43</v>
      </c>
      <c r="M1307" s="1" t="s">
        <v>38</v>
      </c>
      <c r="N1307" s="5">
        <v>414444250</v>
      </c>
      <c r="O1307" s="5"/>
      <c r="P1307" s="5"/>
      <c r="Q1307" s="5">
        <v>0</v>
      </c>
      <c r="R1307" s="5">
        <v>0</v>
      </c>
      <c r="S1307" s="5">
        <v>414444250</v>
      </c>
      <c r="T1307" s="5">
        <v>0</v>
      </c>
      <c r="U1307" s="5">
        <v>414444250</v>
      </c>
      <c r="V1307" s="5"/>
      <c r="W1307" s="5">
        <f t="shared" si="21"/>
        <v>0</v>
      </c>
      <c r="X1307" s="5">
        <v>0</v>
      </c>
      <c r="Y1307" s="5">
        <v>0</v>
      </c>
      <c r="Z1307" s="5">
        <v>0</v>
      </c>
      <c r="AA1307" s="5">
        <v>0</v>
      </c>
      <c r="AB1307" s="5">
        <v>0</v>
      </c>
    </row>
    <row r="1308" spans="1:28" ht="30" customHeight="1" x14ac:dyDescent="0.55000000000000004">
      <c r="A1308" s="48" t="s">
        <v>27</v>
      </c>
      <c r="B1308" s="2">
        <v>2024</v>
      </c>
      <c r="C1308" s="1" t="s">
        <v>28</v>
      </c>
      <c r="D1308" s="1" t="s">
        <v>1660</v>
      </c>
      <c r="E1308" s="1" t="s">
        <v>1661</v>
      </c>
      <c r="F1308" s="1" t="s">
        <v>1672</v>
      </c>
      <c r="G1308" s="1" t="s">
        <v>1673</v>
      </c>
      <c r="H1308" s="1" t="s">
        <v>60</v>
      </c>
      <c r="I1308" s="1" t="s">
        <v>61</v>
      </c>
      <c r="J1308" s="1" t="s">
        <v>41</v>
      </c>
      <c r="K1308" s="1" t="s">
        <v>42</v>
      </c>
      <c r="L1308" s="1" t="s">
        <v>43</v>
      </c>
      <c r="M1308" s="1" t="s">
        <v>38</v>
      </c>
      <c r="N1308" s="5">
        <v>110000000</v>
      </c>
      <c r="O1308" s="5"/>
      <c r="P1308" s="5"/>
      <c r="Q1308" s="5">
        <v>0</v>
      </c>
      <c r="R1308" s="5">
        <v>0</v>
      </c>
      <c r="S1308" s="5">
        <v>110000000</v>
      </c>
      <c r="T1308" s="5">
        <v>0</v>
      </c>
      <c r="U1308" s="5">
        <v>110000000</v>
      </c>
      <c r="V1308" s="5"/>
      <c r="W1308" s="5">
        <f t="shared" si="21"/>
        <v>0</v>
      </c>
      <c r="X1308" s="5">
        <v>0</v>
      </c>
      <c r="Y1308" s="5">
        <v>0</v>
      </c>
      <c r="Z1308" s="5">
        <v>0</v>
      </c>
      <c r="AA1308" s="5">
        <v>0</v>
      </c>
      <c r="AB1308" s="5">
        <v>0</v>
      </c>
    </row>
    <row r="1309" spans="1:28" ht="30" customHeight="1" x14ac:dyDescent="0.55000000000000004">
      <c r="A1309" s="48" t="s">
        <v>27</v>
      </c>
      <c r="B1309" s="2">
        <v>2024</v>
      </c>
      <c r="C1309" s="1" t="s">
        <v>28</v>
      </c>
      <c r="D1309" s="1" t="s">
        <v>1660</v>
      </c>
      <c r="E1309" s="1" t="s">
        <v>1661</v>
      </c>
      <c r="F1309" s="1" t="s">
        <v>1674</v>
      </c>
      <c r="G1309" s="1" t="s">
        <v>1675</v>
      </c>
      <c r="H1309" s="1" t="s">
        <v>340</v>
      </c>
      <c r="I1309" s="1" t="s">
        <v>341</v>
      </c>
      <c r="J1309" s="1" t="s">
        <v>41</v>
      </c>
      <c r="K1309" s="1" t="s">
        <v>42</v>
      </c>
      <c r="L1309" s="1" t="s">
        <v>43</v>
      </c>
      <c r="M1309" s="1" t="s">
        <v>38</v>
      </c>
      <c r="N1309" s="5">
        <v>286631000</v>
      </c>
      <c r="O1309" s="5"/>
      <c r="P1309" s="5"/>
      <c r="Q1309" s="5">
        <v>0</v>
      </c>
      <c r="R1309" s="5">
        <v>0</v>
      </c>
      <c r="S1309" s="5">
        <v>286631000</v>
      </c>
      <c r="T1309" s="5">
        <v>13631000</v>
      </c>
      <c r="U1309" s="5">
        <v>273000000</v>
      </c>
      <c r="V1309" s="5">
        <v>0</v>
      </c>
      <c r="W1309" s="5">
        <f t="shared" si="21"/>
        <v>13631000</v>
      </c>
      <c r="X1309" s="5">
        <v>0</v>
      </c>
      <c r="Y1309" s="5">
        <v>0</v>
      </c>
      <c r="Z1309" s="5">
        <v>0</v>
      </c>
      <c r="AA1309" s="5">
        <v>0</v>
      </c>
      <c r="AB1309" s="5">
        <v>0</v>
      </c>
    </row>
    <row r="1310" spans="1:28" ht="30" customHeight="1" x14ac:dyDescent="0.55000000000000004">
      <c r="A1310" s="48" t="s">
        <v>27</v>
      </c>
      <c r="B1310" s="2">
        <v>2024</v>
      </c>
      <c r="C1310" s="1" t="s">
        <v>28</v>
      </c>
      <c r="D1310" s="1" t="s">
        <v>1660</v>
      </c>
      <c r="E1310" s="1" t="s">
        <v>1661</v>
      </c>
      <c r="F1310" s="1" t="s">
        <v>1674</v>
      </c>
      <c r="G1310" s="1" t="s">
        <v>1675</v>
      </c>
      <c r="H1310" s="1" t="s">
        <v>214</v>
      </c>
      <c r="I1310" s="1" t="s">
        <v>215</v>
      </c>
      <c r="J1310" s="1" t="s">
        <v>41</v>
      </c>
      <c r="K1310" s="1" t="s">
        <v>42</v>
      </c>
      <c r="L1310" s="1" t="s">
        <v>43</v>
      </c>
      <c r="M1310" s="1" t="s">
        <v>38</v>
      </c>
      <c r="N1310" s="5">
        <v>44838000</v>
      </c>
      <c r="O1310" s="5"/>
      <c r="P1310" s="5"/>
      <c r="Q1310" s="5">
        <v>0</v>
      </c>
      <c r="R1310" s="5">
        <v>0</v>
      </c>
      <c r="S1310" s="5">
        <v>44838000</v>
      </c>
      <c r="T1310" s="5">
        <v>2538000</v>
      </c>
      <c r="U1310" s="5">
        <v>42300000</v>
      </c>
      <c r="V1310" s="5">
        <v>0</v>
      </c>
      <c r="W1310" s="5">
        <f t="shared" si="21"/>
        <v>2538000</v>
      </c>
      <c r="X1310" s="5">
        <v>0</v>
      </c>
      <c r="Y1310" s="5">
        <v>0</v>
      </c>
      <c r="Z1310" s="5">
        <v>0</v>
      </c>
      <c r="AA1310" s="5">
        <v>0</v>
      </c>
      <c r="AB1310" s="5">
        <v>0</v>
      </c>
    </row>
    <row r="1311" spans="1:28" ht="30" customHeight="1" x14ac:dyDescent="0.55000000000000004">
      <c r="A1311" s="48" t="s">
        <v>27</v>
      </c>
      <c r="B1311" s="2">
        <v>2024</v>
      </c>
      <c r="C1311" s="1" t="s">
        <v>28</v>
      </c>
      <c r="D1311" s="1" t="s">
        <v>1660</v>
      </c>
      <c r="E1311" s="1" t="s">
        <v>1661</v>
      </c>
      <c r="F1311" s="1" t="s">
        <v>1676</v>
      </c>
      <c r="G1311" s="1" t="s">
        <v>1677</v>
      </c>
      <c r="H1311" s="1" t="s">
        <v>152</v>
      </c>
      <c r="I1311" s="1" t="s">
        <v>153</v>
      </c>
      <c r="J1311" s="1" t="s">
        <v>41</v>
      </c>
      <c r="K1311" s="1" t="s">
        <v>42</v>
      </c>
      <c r="L1311" s="1" t="s">
        <v>43</v>
      </c>
      <c r="M1311" s="1" t="s">
        <v>38</v>
      </c>
      <c r="N1311" s="5">
        <v>1255233976</v>
      </c>
      <c r="O1311" s="5"/>
      <c r="P1311" s="5"/>
      <c r="Q1311" s="5">
        <v>0</v>
      </c>
      <c r="R1311" s="5">
        <v>0</v>
      </c>
      <c r="S1311" s="5">
        <v>1255233976</v>
      </c>
      <c r="T1311" s="5">
        <v>0</v>
      </c>
      <c r="U1311" s="5">
        <v>1255233976</v>
      </c>
      <c r="V1311" s="5"/>
      <c r="W1311" s="5">
        <f t="shared" si="21"/>
        <v>0</v>
      </c>
      <c r="X1311" s="5">
        <v>0</v>
      </c>
      <c r="Y1311" s="5">
        <v>0</v>
      </c>
      <c r="Z1311" s="5">
        <v>0</v>
      </c>
      <c r="AA1311" s="5">
        <v>0</v>
      </c>
      <c r="AB1311" s="5">
        <v>0</v>
      </c>
    </row>
    <row r="1312" spans="1:28" ht="30" customHeight="1" x14ac:dyDescent="0.55000000000000004">
      <c r="A1312" s="48" t="s">
        <v>27</v>
      </c>
      <c r="B1312" s="2">
        <v>2024</v>
      </c>
      <c r="C1312" s="1" t="s">
        <v>28</v>
      </c>
      <c r="D1312" s="1" t="s">
        <v>1660</v>
      </c>
      <c r="E1312" s="1" t="s">
        <v>1661</v>
      </c>
      <c r="F1312" s="1" t="s">
        <v>1678</v>
      </c>
      <c r="G1312" s="1" t="s">
        <v>1679</v>
      </c>
      <c r="H1312" s="1" t="s">
        <v>148</v>
      </c>
      <c r="I1312" s="1" t="s">
        <v>149</v>
      </c>
      <c r="J1312" s="1" t="s">
        <v>35</v>
      </c>
      <c r="K1312" s="1" t="s">
        <v>150</v>
      </c>
      <c r="L1312" s="1" t="s">
        <v>151</v>
      </c>
      <c r="M1312" s="1" t="s">
        <v>38</v>
      </c>
      <c r="N1312" s="5">
        <v>303875000</v>
      </c>
      <c r="O1312" s="5"/>
      <c r="P1312" s="5"/>
      <c r="Q1312" s="5">
        <v>0</v>
      </c>
      <c r="R1312" s="5">
        <v>0</v>
      </c>
      <c r="S1312" s="5">
        <v>303875000</v>
      </c>
      <c r="T1312" s="5">
        <v>0</v>
      </c>
      <c r="U1312" s="5">
        <v>303875000</v>
      </c>
      <c r="V1312" s="5"/>
      <c r="W1312" s="5">
        <f t="shared" si="21"/>
        <v>0</v>
      </c>
      <c r="X1312" s="5">
        <v>0</v>
      </c>
      <c r="Y1312" s="5">
        <v>0</v>
      </c>
      <c r="Z1312" s="5">
        <v>0</v>
      </c>
      <c r="AA1312" s="5">
        <v>0</v>
      </c>
      <c r="AB1312" s="5">
        <v>0</v>
      </c>
    </row>
    <row r="1313" spans="1:28" ht="30" customHeight="1" x14ac:dyDescent="0.55000000000000004">
      <c r="A1313" s="48" t="s">
        <v>27</v>
      </c>
      <c r="B1313" s="2">
        <v>2024</v>
      </c>
      <c r="C1313" s="1" t="s">
        <v>28</v>
      </c>
      <c r="D1313" s="1" t="s">
        <v>1660</v>
      </c>
      <c r="E1313" s="1" t="s">
        <v>1661</v>
      </c>
      <c r="F1313" s="1" t="s">
        <v>1678</v>
      </c>
      <c r="G1313" s="1" t="s">
        <v>1679</v>
      </c>
      <c r="H1313" s="1" t="s">
        <v>152</v>
      </c>
      <c r="I1313" s="1" t="s">
        <v>153</v>
      </c>
      <c r="J1313" s="1" t="s">
        <v>35</v>
      </c>
      <c r="K1313" s="1" t="s">
        <v>150</v>
      </c>
      <c r="L1313" s="1" t="s">
        <v>151</v>
      </c>
      <c r="M1313" s="1" t="s">
        <v>38</v>
      </c>
      <c r="N1313" s="5">
        <v>9217386</v>
      </c>
      <c r="O1313" s="5"/>
      <c r="P1313" s="5"/>
      <c r="Q1313" s="5">
        <v>0</v>
      </c>
      <c r="R1313" s="5">
        <v>0</v>
      </c>
      <c r="S1313" s="5">
        <v>9217386</v>
      </c>
      <c r="T1313" s="5">
        <v>0</v>
      </c>
      <c r="U1313" s="5">
        <v>9217386</v>
      </c>
      <c r="V1313" s="5"/>
      <c r="W1313" s="5">
        <f t="shared" si="21"/>
        <v>0</v>
      </c>
      <c r="X1313" s="5">
        <v>0</v>
      </c>
      <c r="Y1313" s="5">
        <v>0</v>
      </c>
      <c r="Z1313" s="5">
        <v>0</v>
      </c>
      <c r="AA1313" s="5">
        <v>0</v>
      </c>
      <c r="AB1313" s="5">
        <v>0</v>
      </c>
    </row>
    <row r="1314" spans="1:28" ht="30" customHeight="1" x14ac:dyDescent="0.55000000000000004">
      <c r="A1314" s="48" t="s">
        <v>27</v>
      </c>
      <c r="B1314" s="2">
        <v>2024</v>
      </c>
      <c r="C1314" s="1" t="s">
        <v>28</v>
      </c>
      <c r="D1314" s="1" t="s">
        <v>1660</v>
      </c>
      <c r="E1314" s="1" t="s">
        <v>1661</v>
      </c>
      <c r="F1314" s="1" t="s">
        <v>1680</v>
      </c>
      <c r="G1314" s="1" t="s">
        <v>1681</v>
      </c>
      <c r="H1314" s="1" t="s">
        <v>152</v>
      </c>
      <c r="I1314" s="1" t="s">
        <v>153</v>
      </c>
      <c r="J1314" s="1" t="s">
        <v>41</v>
      </c>
      <c r="K1314" s="1" t="s">
        <v>42</v>
      </c>
      <c r="L1314" s="1" t="s">
        <v>43</v>
      </c>
      <c r="M1314" s="1" t="s">
        <v>38</v>
      </c>
      <c r="N1314" s="5">
        <v>2578787218</v>
      </c>
      <c r="O1314" s="5"/>
      <c r="P1314" s="5"/>
      <c r="Q1314" s="5">
        <v>0</v>
      </c>
      <c r="R1314" s="5">
        <v>0</v>
      </c>
      <c r="S1314" s="5">
        <v>2578787218</v>
      </c>
      <c r="T1314" s="5">
        <v>2359608907</v>
      </c>
      <c r="U1314" s="5">
        <v>219178311</v>
      </c>
      <c r="V1314" s="5">
        <v>385377</v>
      </c>
      <c r="W1314" s="5">
        <f t="shared" si="21"/>
        <v>2359223530</v>
      </c>
      <c r="X1314" s="5">
        <v>0</v>
      </c>
      <c r="Y1314" s="5">
        <v>0</v>
      </c>
      <c r="Z1314" s="5">
        <v>0</v>
      </c>
      <c r="AA1314" s="5">
        <v>0</v>
      </c>
      <c r="AB1314" s="5">
        <v>0</v>
      </c>
    </row>
    <row r="1315" spans="1:28" ht="30" customHeight="1" x14ac:dyDescent="0.55000000000000004">
      <c r="A1315" s="48" t="s">
        <v>27</v>
      </c>
      <c r="B1315" s="2">
        <v>2024</v>
      </c>
      <c r="C1315" s="1" t="s">
        <v>28</v>
      </c>
      <c r="D1315" s="1" t="s">
        <v>1660</v>
      </c>
      <c r="E1315" s="1" t="s">
        <v>1661</v>
      </c>
      <c r="F1315" s="1" t="s">
        <v>1680</v>
      </c>
      <c r="G1315" s="1" t="s">
        <v>1681</v>
      </c>
      <c r="H1315" s="1" t="s">
        <v>214</v>
      </c>
      <c r="I1315" s="1" t="s">
        <v>215</v>
      </c>
      <c r="J1315" s="1" t="s">
        <v>41</v>
      </c>
      <c r="K1315" s="1" t="s">
        <v>42</v>
      </c>
      <c r="L1315" s="1" t="s">
        <v>43</v>
      </c>
      <c r="M1315" s="1" t="s">
        <v>38</v>
      </c>
      <c r="N1315" s="5">
        <v>1066131743.5</v>
      </c>
      <c r="O1315" s="5"/>
      <c r="P1315" s="5"/>
      <c r="Q1315" s="5">
        <v>0</v>
      </c>
      <c r="R1315" s="5">
        <v>0</v>
      </c>
      <c r="S1315" s="5">
        <v>1066131743.5</v>
      </c>
      <c r="T1315" s="5">
        <v>879432784</v>
      </c>
      <c r="U1315" s="5">
        <v>186698959.5</v>
      </c>
      <c r="V1315" s="5">
        <v>0</v>
      </c>
      <c r="W1315" s="5">
        <f t="shared" si="21"/>
        <v>879432784</v>
      </c>
      <c r="X1315" s="5">
        <v>0</v>
      </c>
      <c r="Y1315" s="5">
        <v>0</v>
      </c>
      <c r="Z1315" s="5">
        <v>0</v>
      </c>
      <c r="AA1315" s="5">
        <v>0</v>
      </c>
      <c r="AB1315" s="5">
        <v>0</v>
      </c>
    </row>
    <row r="1316" spans="1:28" ht="30" customHeight="1" x14ac:dyDescent="0.55000000000000004">
      <c r="A1316" s="48" t="s">
        <v>27</v>
      </c>
      <c r="B1316" s="2">
        <v>2024</v>
      </c>
      <c r="C1316" s="1" t="s">
        <v>28</v>
      </c>
      <c r="D1316" s="1" t="s">
        <v>1660</v>
      </c>
      <c r="E1316" s="1" t="s">
        <v>1661</v>
      </c>
      <c r="F1316" s="1" t="s">
        <v>1682</v>
      </c>
      <c r="G1316" s="1" t="s">
        <v>1683</v>
      </c>
      <c r="H1316" s="1" t="s">
        <v>190</v>
      </c>
      <c r="I1316" s="1" t="s">
        <v>191</v>
      </c>
      <c r="J1316" s="1" t="s">
        <v>35</v>
      </c>
      <c r="K1316" s="1" t="s">
        <v>36</v>
      </c>
      <c r="L1316" s="1" t="s">
        <v>37</v>
      </c>
      <c r="M1316" s="1" t="s">
        <v>38</v>
      </c>
      <c r="N1316" s="5">
        <v>89360989</v>
      </c>
      <c r="O1316" s="5"/>
      <c r="P1316" s="5"/>
      <c r="Q1316" s="5">
        <v>0</v>
      </c>
      <c r="R1316" s="5">
        <v>0</v>
      </c>
      <c r="S1316" s="5">
        <v>89360989</v>
      </c>
      <c r="T1316" s="5">
        <v>0</v>
      </c>
      <c r="U1316" s="5">
        <v>89360989</v>
      </c>
      <c r="V1316" s="5"/>
      <c r="W1316" s="5">
        <f t="shared" si="21"/>
        <v>0</v>
      </c>
      <c r="X1316" s="5">
        <v>0</v>
      </c>
      <c r="Y1316" s="5">
        <v>0</v>
      </c>
      <c r="Z1316" s="5">
        <v>0</v>
      </c>
      <c r="AA1316" s="5">
        <v>0</v>
      </c>
      <c r="AB1316" s="5">
        <v>0</v>
      </c>
    </row>
    <row r="1317" spans="1:28" ht="30" customHeight="1" x14ac:dyDescent="0.55000000000000004">
      <c r="A1317" s="48" t="s">
        <v>27</v>
      </c>
      <c r="B1317" s="2">
        <v>2024</v>
      </c>
      <c r="C1317" s="1" t="s">
        <v>28</v>
      </c>
      <c r="D1317" s="1" t="s">
        <v>1660</v>
      </c>
      <c r="E1317" s="1" t="s">
        <v>1661</v>
      </c>
      <c r="F1317" s="1" t="s">
        <v>1684</v>
      </c>
      <c r="G1317" s="1" t="s">
        <v>1685</v>
      </c>
      <c r="H1317" s="1" t="s">
        <v>214</v>
      </c>
      <c r="I1317" s="1" t="s">
        <v>215</v>
      </c>
      <c r="J1317" s="1" t="s">
        <v>41</v>
      </c>
      <c r="K1317" s="1" t="s">
        <v>42</v>
      </c>
      <c r="L1317" s="1" t="s">
        <v>43</v>
      </c>
      <c r="M1317" s="1" t="s">
        <v>38</v>
      </c>
      <c r="N1317" s="5">
        <v>30752871.75</v>
      </c>
      <c r="O1317" s="5"/>
      <c r="P1317" s="5"/>
      <c r="Q1317" s="5">
        <v>0</v>
      </c>
      <c r="R1317" s="5">
        <v>0</v>
      </c>
      <c r="S1317" s="5">
        <v>30752871.75</v>
      </c>
      <c r="T1317" s="5">
        <v>26815931</v>
      </c>
      <c r="U1317" s="5">
        <v>3936940.75</v>
      </c>
      <c r="V1317" s="5">
        <v>0</v>
      </c>
      <c r="W1317" s="5">
        <f t="shared" si="21"/>
        <v>26815931</v>
      </c>
      <c r="X1317" s="5">
        <v>0</v>
      </c>
      <c r="Y1317" s="5">
        <v>0</v>
      </c>
      <c r="Z1317" s="5">
        <v>0</v>
      </c>
      <c r="AA1317" s="5">
        <v>0</v>
      </c>
      <c r="AB1317" s="5">
        <v>0</v>
      </c>
    </row>
    <row r="1318" spans="1:28" ht="30" customHeight="1" x14ac:dyDescent="0.55000000000000004">
      <c r="A1318" s="48" t="s">
        <v>27</v>
      </c>
      <c r="B1318" s="2">
        <v>2024</v>
      </c>
      <c r="C1318" s="1" t="s">
        <v>28</v>
      </c>
      <c r="D1318" s="1" t="s">
        <v>1686</v>
      </c>
      <c r="E1318" s="1" t="s">
        <v>1687</v>
      </c>
      <c r="F1318" s="1" t="s">
        <v>1688</v>
      </c>
      <c r="G1318" s="1" t="s">
        <v>1689</v>
      </c>
      <c r="H1318" s="1" t="s">
        <v>152</v>
      </c>
      <c r="I1318" s="1" t="s">
        <v>153</v>
      </c>
      <c r="J1318" s="1" t="s">
        <v>41</v>
      </c>
      <c r="K1318" s="1" t="s">
        <v>42</v>
      </c>
      <c r="L1318" s="1" t="s">
        <v>43</v>
      </c>
      <c r="M1318" s="1" t="s">
        <v>38</v>
      </c>
      <c r="N1318" s="5">
        <v>12543555</v>
      </c>
      <c r="O1318" s="5"/>
      <c r="P1318" s="5"/>
      <c r="Q1318" s="5">
        <v>0</v>
      </c>
      <c r="R1318" s="5">
        <v>0</v>
      </c>
      <c r="S1318" s="5">
        <v>12543555</v>
      </c>
      <c r="T1318" s="5">
        <v>0</v>
      </c>
      <c r="U1318" s="5">
        <v>12543555</v>
      </c>
      <c r="V1318" s="5"/>
      <c r="W1318" s="5">
        <f t="shared" si="21"/>
        <v>0</v>
      </c>
      <c r="X1318" s="5">
        <v>0</v>
      </c>
      <c r="Y1318" s="5">
        <v>0</v>
      </c>
      <c r="Z1318" s="5">
        <v>0</v>
      </c>
      <c r="AA1318" s="5">
        <v>0</v>
      </c>
      <c r="AB1318" s="5">
        <v>0</v>
      </c>
    </row>
    <row r="1319" spans="1:28" ht="30" customHeight="1" x14ac:dyDescent="0.55000000000000004">
      <c r="A1319" s="48" t="s">
        <v>27</v>
      </c>
      <c r="B1319" s="2">
        <v>2024</v>
      </c>
      <c r="C1319" s="1" t="s">
        <v>28</v>
      </c>
      <c r="D1319" s="1" t="s">
        <v>1686</v>
      </c>
      <c r="E1319" s="1" t="s">
        <v>1687</v>
      </c>
      <c r="F1319" s="1" t="s">
        <v>1690</v>
      </c>
      <c r="G1319" s="1" t="s">
        <v>1691</v>
      </c>
      <c r="H1319" s="1" t="s">
        <v>262</v>
      </c>
      <c r="I1319" s="1" t="s">
        <v>263</v>
      </c>
      <c r="J1319" s="1" t="s">
        <v>41</v>
      </c>
      <c r="K1319" s="1" t="s">
        <v>42</v>
      </c>
      <c r="L1319" s="1" t="s">
        <v>43</v>
      </c>
      <c r="M1319" s="1" t="s">
        <v>38</v>
      </c>
      <c r="N1319" s="5">
        <v>180951000</v>
      </c>
      <c r="O1319" s="5"/>
      <c r="P1319" s="5"/>
      <c r="Q1319" s="5">
        <v>0</v>
      </c>
      <c r="R1319" s="5">
        <v>0</v>
      </c>
      <c r="S1319" s="5">
        <v>180951000</v>
      </c>
      <c r="T1319" s="5">
        <v>147716000</v>
      </c>
      <c r="U1319" s="5">
        <v>33235000</v>
      </c>
      <c r="V1319" s="5">
        <v>0</v>
      </c>
      <c r="W1319" s="5">
        <f t="shared" si="21"/>
        <v>147716000</v>
      </c>
      <c r="X1319" s="5">
        <v>0</v>
      </c>
      <c r="Y1319" s="5">
        <v>0</v>
      </c>
      <c r="Z1319" s="5">
        <v>0</v>
      </c>
      <c r="AA1319" s="5">
        <v>0</v>
      </c>
      <c r="AB1319" s="5">
        <v>0</v>
      </c>
    </row>
    <row r="1320" spans="1:28" ht="30" customHeight="1" x14ac:dyDescent="0.55000000000000004">
      <c r="A1320" s="48" t="s">
        <v>27</v>
      </c>
      <c r="B1320" s="2">
        <v>2024</v>
      </c>
      <c r="C1320" s="1" t="s">
        <v>28</v>
      </c>
      <c r="D1320" s="1" t="s">
        <v>1686</v>
      </c>
      <c r="E1320" s="1" t="s">
        <v>1687</v>
      </c>
      <c r="F1320" s="1" t="s">
        <v>1690</v>
      </c>
      <c r="G1320" s="1" t="s">
        <v>1691</v>
      </c>
      <c r="H1320" s="1" t="s">
        <v>152</v>
      </c>
      <c r="I1320" s="1" t="s">
        <v>153</v>
      </c>
      <c r="J1320" s="1" t="s">
        <v>41</v>
      </c>
      <c r="K1320" s="1" t="s">
        <v>42</v>
      </c>
      <c r="L1320" s="1" t="s">
        <v>43</v>
      </c>
      <c r="M1320" s="1" t="s">
        <v>38</v>
      </c>
      <c r="N1320" s="5">
        <v>1600275056</v>
      </c>
      <c r="O1320" s="5"/>
      <c r="P1320" s="5"/>
      <c r="Q1320" s="5">
        <v>0</v>
      </c>
      <c r="R1320" s="5">
        <v>0</v>
      </c>
      <c r="S1320" s="5">
        <v>1600275056</v>
      </c>
      <c r="T1320" s="5">
        <v>1515902770</v>
      </c>
      <c r="U1320" s="5">
        <v>84372286</v>
      </c>
      <c r="V1320" s="5">
        <v>545588280</v>
      </c>
      <c r="W1320" s="5">
        <f t="shared" si="21"/>
        <v>970314490</v>
      </c>
      <c r="X1320" s="5">
        <v>31063227</v>
      </c>
      <c r="Y1320" s="5">
        <v>31063227</v>
      </c>
      <c r="Z1320" s="5">
        <v>31063227</v>
      </c>
      <c r="AA1320" s="5">
        <v>0</v>
      </c>
      <c r="AB1320" s="5">
        <v>0</v>
      </c>
    </row>
    <row r="1321" spans="1:28" ht="30" customHeight="1" x14ac:dyDescent="0.55000000000000004">
      <c r="A1321" s="48" t="s">
        <v>27</v>
      </c>
      <c r="B1321" s="2">
        <v>2024</v>
      </c>
      <c r="C1321" s="1" t="s">
        <v>28</v>
      </c>
      <c r="D1321" s="1" t="s">
        <v>1686</v>
      </c>
      <c r="E1321" s="1" t="s">
        <v>1687</v>
      </c>
      <c r="F1321" s="1" t="s">
        <v>1690</v>
      </c>
      <c r="G1321" s="1" t="s">
        <v>1691</v>
      </c>
      <c r="H1321" s="1" t="s">
        <v>152</v>
      </c>
      <c r="I1321" s="1" t="s">
        <v>153</v>
      </c>
      <c r="J1321" s="1" t="s">
        <v>35</v>
      </c>
      <c r="K1321" s="1" t="s">
        <v>36</v>
      </c>
      <c r="L1321" s="1" t="s">
        <v>37</v>
      </c>
      <c r="M1321" s="1" t="s">
        <v>38</v>
      </c>
      <c r="N1321" s="5">
        <v>50191881</v>
      </c>
      <c r="O1321" s="5"/>
      <c r="P1321" s="5"/>
      <c r="Q1321" s="5">
        <v>0</v>
      </c>
      <c r="R1321" s="5">
        <v>0</v>
      </c>
      <c r="S1321" s="5">
        <v>50191881</v>
      </c>
      <c r="T1321" s="5">
        <v>0</v>
      </c>
      <c r="U1321" s="5">
        <v>50191881</v>
      </c>
      <c r="V1321" s="5"/>
      <c r="W1321" s="5">
        <f t="shared" si="21"/>
        <v>0</v>
      </c>
      <c r="X1321" s="5">
        <v>0</v>
      </c>
      <c r="Y1321" s="5">
        <v>0</v>
      </c>
      <c r="Z1321" s="5">
        <v>0</v>
      </c>
      <c r="AA1321" s="5">
        <v>0</v>
      </c>
      <c r="AB1321" s="5">
        <v>0</v>
      </c>
    </row>
    <row r="1322" spans="1:28" ht="30" customHeight="1" x14ac:dyDescent="0.55000000000000004">
      <c r="A1322" s="48" t="s">
        <v>27</v>
      </c>
      <c r="B1322" s="2">
        <v>2024</v>
      </c>
      <c r="C1322" s="1" t="s">
        <v>28</v>
      </c>
      <c r="D1322" s="1" t="s">
        <v>1686</v>
      </c>
      <c r="E1322" s="1" t="s">
        <v>1687</v>
      </c>
      <c r="F1322" s="1" t="s">
        <v>1690</v>
      </c>
      <c r="G1322" s="1" t="s">
        <v>1691</v>
      </c>
      <c r="H1322" s="1" t="s">
        <v>200</v>
      </c>
      <c r="I1322" s="1" t="s">
        <v>201</v>
      </c>
      <c r="J1322" s="1" t="s">
        <v>35</v>
      </c>
      <c r="K1322" s="1" t="s">
        <v>150</v>
      </c>
      <c r="L1322" s="1" t="s">
        <v>151</v>
      </c>
      <c r="M1322" s="1" t="s">
        <v>38</v>
      </c>
      <c r="N1322" s="5">
        <v>293618656</v>
      </c>
      <c r="O1322" s="5"/>
      <c r="P1322" s="5"/>
      <c r="Q1322" s="5">
        <v>0</v>
      </c>
      <c r="R1322" s="5">
        <v>0</v>
      </c>
      <c r="S1322" s="5">
        <v>293618656</v>
      </c>
      <c r="T1322" s="5">
        <v>0</v>
      </c>
      <c r="U1322" s="5">
        <v>293618656</v>
      </c>
      <c r="V1322" s="5"/>
      <c r="W1322" s="5">
        <f t="shared" si="21"/>
        <v>0</v>
      </c>
      <c r="X1322" s="5">
        <v>0</v>
      </c>
      <c r="Y1322" s="5">
        <v>0</v>
      </c>
      <c r="Z1322" s="5">
        <v>0</v>
      </c>
      <c r="AA1322" s="5">
        <v>0</v>
      </c>
      <c r="AB1322" s="5">
        <v>0</v>
      </c>
    </row>
    <row r="1323" spans="1:28" ht="30" customHeight="1" x14ac:dyDescent="0.55000000000000004">
      <c r="A1323" s="48" t="s">
        <v>27</v>
      </c>
      <c r="B1323" s="2">
        <v>2024</v>
      </c>
      <c r="C1323" s="1" t="s">
        <v>28</v>
      </c>
      <c r="D1323" s="1" t="s">
        <v>1686</v>
      </c>
      <c r="E1323" s="1" t="s">
        <v>1687</v>
      </c>
      <c r="F1323" s="1" t="s">
        <v>1690</v>
      </c>
      <c r="G1323" s="1" t="s">
        <v>1691</v>
      </c>
      <c r="H1323" s="1" t="s">
        <v>332</v>
      </c>
      <c r="I1323" s="1" t="s">
        <v>333</v>
      </c>
      <c r="J1323" s="1" t="s">
        <v>41</v>
      </c>
      <c r="K1323" s="1" t="s">
        <v>42</v>
      </c>
      <c r="L1323" s="1" t="s">
        <v>43</v>
      </c>
      <c r="M1323" s="1" t="s">
        <v>38</v>
      </c>
      <c r="N1323" s="5">
        <v>49895000</v>
      </c>
      <c r="O1323" s="5"/>
      <c r="P1323" s="5"/>
      <c r="Q1323" s="5">
        <v>0</v>
      </c>
      <c r="R1323" s="5">
        <v>0</v>
      </c>
      <c r="S1323" s="5">
        <v>49895000</v>
      </c>
      <c r="T1323" s="5">
        <v>42895000</v>
      </c>
      <c r="U1323" s="5">
        <v>7000000</v>
      </c>
      <c r="V1323" s="5">
        <v>40966035</v>
      </c>
      <c r="W1323" s="5">
        <f t="shared" si="21"/>
        <v>1928965</v>
      </c>
      <c r="X1323" s="5">
        <v>0</v>
      </c>
      <c r="Y1323" s="5">
        <v>0</v>
      </c>
      <c r="Z1323" s="5">
        <v>0</v>
      </c>
      <c r="AA1323" s="5">
        <v>0</v>
      </c>
      <c r="AB1323" s="5">
        <v>0</v>
      </c>
    </row>
    <row r="1324" spans="1:28" ht="30" customHeight="1" x14ac:dyDescent="0.55000000000000004">
      <c r="A1324" s="48" t="s">
        <v>27</v>
      </c>
      <c r="B1324" s="2">
        <v>2024</v>
      </c>
      <c r="C1324" s="1" t="s">
        <v>28</v>
      </c>
      <c r="D1324" s="1" t="s">
        <v>1686</v>
      </c>
      <c r="E1324" s="1" t="s">
        <v>1687</v>
      </c>
      <c r="F1324" s="1" t="s">
        <v>1692</v>
      </c>
      <c r="G1324" s="1" t="s">
        <v>1693</v>
      </c>
      <c r="H1324" s="1" t="s">
        <v>152</v>
      </c>
      <c r="I1324" s="1" t="s">
        <v>153</v>
      </c>
      <c r="J1324" s="1" t="s">
        <v>35</v>
      </c>
      <c r="K1324" s="1" t="s">
        <v>150</v>
      </c>
      <c r="L1324" s="1" t="s">
        <v>151</v>
      </c>
      <c r="M1324" s="1" t="s">
        <v>38</v>
      </c>
      <c r="N1324" s="5">
        <v>2126526349</v>
      </c>
      <c r="O1324" s="5"/>
      <c r="P1324" s="5"/>
      <c r="Q1324" s="5">
        <v>0</v>
      </c>
      <c r="R1324" s="5">
        <v>0</v>
      </c>
      <c r="S1324" s="5">
        <v>2126526349</v>
      </c>
      <c r="T1324" s="5">
        <v>2106892492</v>
      </c>
      <c r="U1324" s="5">
        <v>19633857</v>
      </c>
      <c r="V1324" s="5">
        <v>0</v>
      </c>
      <c r="W1324" s="5">
        <f t="shared" si="21"/>
        <v>2106892492</v>
      </c>
      <c r="X1324" s="5">
        <v>0</v>
      </c>
      <c r="Y1324" s="5">
        <v>0</v>
      </c>
      <c r="Z1324" s="5">
        <v>0</v>
      </c>
      <c r="AA1324" s="5">
        <v>0</v>
      </c>
      <c r="AB1324" s="5">
        <v>0</v>
      </c>
    </row>
    <row r="1325" spans="1:28" ht="30" customHeight="1" x14ac:dyDescent="0.55000000000000004">
      <c r="A1325" s="48" t="s">
        <v>27</v>
      </c>
      <c r="B1325" s="2">
        <v>2024</v>
      </c>
      <c r="C1325" s="1" t="s">
        <v>28</v>
      </c>
      <c r="D1325" s="1" t="s">
        <v>1686</v>
      </c>
      <c r="E1325" s="1" t="s">
        <v>1687</v>
      </c>
      <c r="F1325" s="1" t="s">
        <v>1692</v>
      </c>
      <c r="G1325" s="1" t="s">
        <v>1693</v>
      </c>
      <c r="H1325" s="1" t="s">
        <v>152</v>
      </c>
      <c r="I1325" s="1" t="s">
        <v>153</v>
      </c>
      <c r="J1325" s="1" t="s">
        <v>41</v>
      </c>
      <c r="K1325" s="1" t="s">
        <v>42</v>
      </c>
      <c r="L1325" s="1" t="s">
        <v>43</v>
      </c>
      <c r="M1325" s="1" t="s">
        <v>38</v>
      </c>
      <c r="N1325" s="5">
        <v>305159699</v>
      </c>
      <c r="O1325" s="5"/>
      <c r="P1325" s="5"/>
      <c r="Q1325" s="5">
        <v>0</v>
      </c>
      <c r="R1325" s="5">
        <v>0</v>
      </c>
      <c r="S1325" s="5">
        <v>305159699</v>
      </c>
      <c r="T1325" s="5">
        <v>52159699</v>
      </c>
      <c r="U1325" s="5">
        <v>253000000</v>
      </c>
      <c r="V1325" s="5">
        <v>51706136</v>
      </c>
      <c r="W1325" s="5">
        <f t="shared" si="21"/>
        <v>453563</v>
      </c>
      <c r="X1325" s="5">
        <v>1814250</v>
      </c>
      <c r="Y1325" s="5">
        <v>1814250</v>
      </c>
      <c r="Z1325" s="5">
        <v>1814250</v>
      </c>
      <c r="AA1325" s="5">
        <v>0</v>
      </c>
      <c r="AB1325" s="5">
        <v>0</v>
      </c>
    </row>
    <row r="1326" spans="1:28" ht="30" customHeight="1" x14ac:dyDescent="0.55000000000000004">
      <c r="A1326" s="48" t="s">
        <v>27</v>
      </c>
      <c r="B1326" s="2">
        <v>2024</v>
      </c>
      <c r="C1326" s="1" t="s">
        <v>28</v>
      </c>
      <c r="D1326" s="1" t="s">
        <v>1686</v>
      </c>
      <c r="E1326" s="1" t="s">
        <v>1687</v>
      </c>
      <c r="F1326" s="1" t="s">
        <v>1694</v>
      </c>
      <c r="G1326" s="1" t="s">
        <v>1695</v>
      </c>
      <c r="H1326" s="1" t="s">
        <v>242</v>
      </c>
      <c r="I1326" s="1" t="s">
        <v>243</v>
      </c>
      <c r="J1326" s="1" t="s">
        <v>41</v>
      </c>
      <c r="K1326" s="1" t="s">
        <v>42</v>
      </c>
      <c r="L1326" s="1" t="s">
        <v>43</v>
      </c>
      <c r="M1326" s="1" t="s">
        <v>38</v>
      </c>
      <c r="N1326" s="5">
        <v>10685306459</v>
      </c>
      <c r="O1326" s="5"/>
      <c r="P1326" s="5"/>
      <c r="Q1326" s="5">
        <v>0</v>
      </c>
      <c r="R1326" s="5">
        <v>0</v>
      </c>
      <c r="S1326" s="5">
        <v>10685306459</v>
      </c>
      <c r="T1326" s="5">
        <v>10685306459</v>
      </c>
      <c r="U1326" s="5">
        <v>0</v>
      </c>
      <c r="V1326" s="5">
        <v>0</v>
      </c>
      <c r="W1326" s="5">
        <f t="shared" si="21"/>
        <v>10685306459</v>
      </c>
      <c r="X1326" s="5">
        <v>0</v>
      </c>
      <c r="Y1326" s="5">
        <v>0</v>
      </c>
      <c r="Z1326" s="5">
        <v>0</v>
      </c>
      <c r="AA1326" s="5">
        <v>0</v>
      </c>
      <c r="AB1326" s="5">
        <v>0</v>
      </c>
    </row>
    <row r="1327" spans="1:28" ht="30" customHeight="1" x14ac:dyDescent="0.55000000000000004">
      <c r="A1327" s="48" t="s">
        <v>27</v>
      </c>
      <c r="B1327" s="2">
        <v>2024</v>
      </c>
      <c r="C1327" s="1" t="s">
        <v>28</v>
      </c>
      <c r="D1327" s="1" t="s">
        <v>1686</v>
      </c>
      <c r="E1327" s="1" t="s">
        <v>1687</v>
      </c>
      <c r="F1327" s="1" t="s">
        <v>1694</v>
      </c>
      <c r="G1327" s="1" t="s">
        <v>1695</v>
      </c>
      <c r="H1327" s="1" t="s">
        <v>244</v>
      </c>
      <c r="I1327" s="1" t="s">
        <v>245</v>
      </c>
      <c r="J1327" s="1" t="s">
        <v>41</v>
      </c>
      <c r="K1327" s="1" t="s">
        <v>42</v>
      </c>
      <c r="L1327" s="1" t="s">
        <v>43</v>
      </c>
      <c r="M1327" s="1" t="s">
        <v>38</v>
      </c>
      <c r="N1327" s="5">
        <v>1316000000</v>
      </c>
      <c r="O1327" s="5"/>
      <c r="P1327" s="5"/>
      <c r="Q1327" s="5">
        <v>0</v>
      </c>
      <c r="R1327" s="5">
        <v>0</v>
      </c>
      <c r="S1327" s="5">
        <v>1316000000</v>
      </c>
      <c r="T1327" s="5">
        <v>0</v>
      </c>
      <c r="U1327" s="5">
        <v>1316000000</v>
      </c>
      <c r="V1327" s="5"/>
      <c r="W1327" s="5">
        <f t="shared" si="21"/>
        <v>0</v>
      </c>
      <c r="X1327" s="5">
        <v>0</v>
      </c>
      <c r="Y1327" s="5">
        <v>0</v>
      </c>
      <c r="Z1327" s="5">
        <v>0</v>
      </c>
      <c r="AA1327" s="5">
        <v>0</v>
      </c>
      <c r="AB1327" s="5">
        <v>0</v>
      </c>
    </row>
    <row r="1328" spans="1:28" ht="30" customHeight="1" x14ac:dyDescent="0.55000000000000004">
      <c r="A1328" s="48" t="s">
        <v>27</v>
      </c>
      <c r="B1328" s="2">
        <v>2024</v>
      </c>
      <c r="C1328" s="1" t="s">
        <v>28</v>
      </c>
      <c r="D1328" s="1" t="s">
        <v>1686</v>
      </c>
      <c r="E1328" s="1" t="s">
        <v>1687</v>
      </c>
      <c r="F1328" s="1" t="s">
        <v>1694</v>
      </c>
      <c r="G1328" s="1" t="s">
        <v>1695</v>
      </c>
      <c r="H1328" s="1" t="s">
        <v>246</v>
      </c>
      <c r="I1328" s="1" t="s">
        <v>247</v>
      </c>
      <c r="J1328" s="1" t="s">
        <v>41</v>
      </c>
      <c r="K1328" s="1" t="s">
        <v>42</v>
      </c>
      <c r="L1328" s="1" t="s">
        <v>43</v>
      </c>
      <c r="M1328" s="1" t="s">
        <v>38</v>
      </c>
      <c r="N1328" s="5">
        <v>533850000</v>
      </c>
      <c r="O1328" s="5"/>
      <c r="P1328" s="5"/>
      <c r="Q1328" s="5">
        <v>0</v>
      </c>
      <c r="R1328" s="5">
        <v>0</v>
      </c>
      <c r="S1328" s="5">
        <v>533850000</v>
      </c>
      <c r="T1328" s="5">
        <v>0</v>
      </c>
      <c r="U1328" s="5">
        <v>533850000</v>
      </c>
      <c r="V1328" s="5"/>
      <c r="W1328" s="5">
        <f t="shared" si="21"/>
        <v>0</v>
      </c>
      <c r="X1328" s="5">
        <v>0</v>
      </c>
      <c r="Y1328" s="5">
        <v>0</v>
      </c>
      <c r="Z1328" s="5">
        <v>0</v>
      </c>
      <c r="AA1328" s="5">
        <v>0</v>
      </c>
      <c r="AB1328" s="5">
        <v>0</v>
      </c>
    </row>
    <row r="1329" spans="1:28" ht="30" customHeight="1" x14ac:dyDescent="0.55000000000000004">
      <c r="A1329" s="48" t="s">
        <v>27</v>
      </c>
      <c r="B1329" s="2">
        <v>2024</v>
      </c>
      <c r="C1329" s="1" t="s">
        <v>28</v>
      </c>
      <c r="D1329" s="1" t="s">
        <v>1686</v>
      </c>
      <c r="E1329" s="1" t="s">
        <v>1687</v>
      </c>
      <c r="F1329" s="1" t="s">
        <v>1696</v>
      </c>
      <c r="G1329" s="1" t="s">
        <v>1697</v>
      </c>
      <c r="H1329" s="1" t="s">
        <v>60</v>
      </c>
      <c r="I1329" s="1" t="s">
        <v>61</v>
      </c>
      <c r="J1329" s="1" t="s">
        <v>41</v>
      </c>
      <c r="K1329" s="1" t="s">
        <v>42</v>
      </c>
      <c r="L1329" s="1" t="s">
        <v>43</v>
      </c>
      <c r="M1329" s="1" t="s">
        <v>38</v>
      </c>
      <c r="N1329" s="5">
        <v>68667260</v>
      </c>
      <c r="O1329" s="5"/>
      <c r="P1329" s="5"/>
      <c r="Q1329" s="5">
        <v>0</v>
      </c>
      <c r="R1329" s="5">
        <v>0</v>
      </c>
      <c r="S1329" s="5">
        <v>68667260</v>
      </c>
      <c r="T1329" s="5">
        <v>0</v>
      </c>
      <c r="U1329" s="5">
        <v>68667260</v>
      </c>
      <c r="V1329" s="5"/>
      <c r="W1329" s="5">
        <f t="shared" si="21"/>
        <v>0</v>
      </c>
      <c r="X1329" s="5">
        <v>0</v>
      </c>
      <c r="Y1329" s="5">
        <v>0</v>
      </c>
      <c r="Z1329" s="5">
        <v>0</v>
      </c>
      <c r="AA1329" s="5">
        <v>0</v>
      </c>
      <c r="AB1329" s="5">
        <v>0</v>
      </c>
    </row>
    <row r="1330" spans="1:28" ht="30" customHeight="1" x14ac:dyDescent="0.55000000000000004">
      <c r="A1330" s="48" t="s">
        <v>27</v>
      </c>
      <c r="B1330" s="2">
        <v>2024</v>
      </c>
      <c r="C1330" s="1" t="s">
        <v>28</v>
      </c>
      <c r="D1330" s="1" t="s">
        <v>1686</v>
      </c>
      <c r="E1330" s="1" t="s">
        <v>1687</v>
      </c>
      <c r="F1330" s="1" t="s">
        <v>1698</v>
      </c>
      <c r="G1330" s="1" t="s">
        <v>1699</v>
      </c>
      <c r="H1330" s="1" t="s">
        <v>340</v>
      </c>
      <c r="I1330" s="1" t="s">
        <v>341</v>
      </c>
      <c r="J1330" s="1" t="s">
        <v>41</v>
      </c>
      <c r="K1330" s="1" t="s">
        <v>42</v>
      </c>
      <c r="L1330" s="1" t="s">
        <v>43</v>
      </c>
      <c r="M1330" s="1" t="s">
        <v>38</v>
      </c>
      <c r="N1330" s="5">
        <v>243700000</v>
      </c>
      <c r="O1330" s="5"/>
      <c r="P1330" s="5"/>
      <c r="Q1330" s="5">
        <v>0</v>
      </c>
      <c r="R1330" s="5">
        <v>0</v>
      </c>
      <c r="S1330" s="5">
        <v>243700000</v>
      </c>
      <c r="T1330" s="5">
        <v>238700000</v>
      </c>
      <c r="U1330" s="5">
        <v>5000000</v>
      </c>
      <c r="V1330" s="5">
        <v>55000000</v>
      </c>
      <c r="W1330" s="5">
        <f t="shared" si="21"/>
        <v>183700000</v>
      </c>
      <c r="X1330" s="5">
        <v>0</v>
      </c>
      <c r="Y1330" s="5">
        <v>0</v>
      </c>
      <c r="Z1330" s="5">
        <v>0</v>
      </c>
      <c r="AA1330" s="5">
        <v>0</v>
      </c>
      <c r="AB1330" s="5">
        <v>0</v>
      </c>
    </row>
    <row r="1331" spans="1:28" ht="30" customHeight="1" x14ac:dyDescent="0.55000000000000004">
      <c r="A1331" s="48" t="s">
        <v>27</v>
      </c>
      <c r="B1331" s="2">
        <v>2024</v>
      </c>
      <c r="C1331" s="1" t="s">
        <v>28</v>
      </c>
      <c r="D1331" s="1" t="s">
        <v>1686</v>
      </c>
      <c r="E1331" s="1" t="s">
        <v>1687</v>
      </c>
      <c r="F1331" s="1" t="s">
        <v>1698</v>
      </c>
      <c r="G1331" s="1" t="s">
        <v>1699</v>
      </c>
      <c r="H1331" s="1" t="s">
        <v>214</v>
      </c>
      <c r="I1331" s="1" t="s">
        <v>215</v>
      </c>
      <c r="J1331" s="1" t="s">
        <v>41</v>
      </c>
      <c r="K1331" s="1" t="s">
        <v>42</v>
      </c>
      <c r="L1331" s="1" t="s">
        <v>43</v>
      </c>
      <c r="M1331" s="1" t="s">
        <v>38</v>
      </c>
      <c r="N1331" s="5">
        <v>64766000</v>
      </c>
      <c r="O1331" s="5"/>
      <c r="P1331" s="5"/>
      <c r="Q1331" s="5">
        <v>0</v>
      </c>
      <c r="R1331" s="5">
        <v>0</v>
      </c>
      <c r="S1331" s="5">
        <v>64766000</v>
      </c>
      <c r="T1331" s="5">
        <v>61100000</v>
      </c>
      <c r="U1331" s="5">
        <v>3666000</v>
      </c>
      <c r="V1331" s="5">
        <v>0</v>
      </c>
      <c r="W1331" s="5">
        <f t="shared" si="21"/>
        <v>61100000</v>
      </c>
      <c r="X1331" s="5">
        <v>0</v>
      </c>
      <c r="Y1331" s="5">
        <v>0</v>
      </c>
      <c r="Z1331" s="5">
        <v>0</v>
      </c>
      <c r="AA1331" s="5">
        <v>0</v>
      </c>
      <c r="AB1331" s="5">
        <v>0</v>
      </c>
    </row>
    <row r="1332" spans="1:28" ht="30" customHeight="1" x14ac:dyDescent="0.55000000000000004">
      <c r="A1332" s="48" t="s">
        <v>27</v>
      </c>
      <c r="B1332" s="2">
        <v>2024</v>
      </c>
      <c r="C1332" s="1" t="s">
        <v>28</v>
      </c>
      <c r="D1332" s="1" t="s">
        <v>1686</v>
      </c>
      <c r="E1332" s="1" t="s">
        <v>1687</v>
      </c>
      <c r="F1332" s="1" t="s">
        <v>1700</v>
      </c>
      <c r="G1332" s="1" t="s">
        <v>1701</v>
      </c>
      <c r="H1332" s="1" t="s">
        <v>152</v>
      </c>
      <c r="I1332" s="1" t="s">
        <v>153</v>
      </c>
      <c r="J1332" s="1" t="s">
        <v>35</v>
      </c>
      <c r="K1332" s="1" t="s">
        <v>150</v>
      </c>
      <c r="L1332" s="1" t="s">
        <v>151</v>
      </c>
      <c r="M1332" s="1" t="s">
        <v>38</v>
      </c>
      <c r="N1332" s="5">
        <v>80000000</v>
      </c>
      <c r="O1332" s="5"/>
      <c r="P1332" s="5"/>
      <c r="Q1332" s="5">
        <v>0</v>
      </c>
      <c r="R1332" s="5">
        <v>0</v>
      </c>
      <c r="S1332" s="5">
        <v>80000000</v>
      </c>
      <c r="T1332" s="5">
        <v>0</v>
      </c>
      <c r="U1332" s="5">
        <v>80000000</v>
      </c>
      <c r="V1332" s="5"/>
      <c r="W1332" s="5">
        <f t="shared" si="21"/>
        <v>0</v>
      </c>
      <c r="X1332" s="5">
        <v>0</v>
      </c>
      <c r="Y1332" s="5">
        <v>0</v>
      </c>
      <c r="Z1332" s="5">
        <v>0</v>
      </c>
      <c r="AA1332" s="5">
        <v>0</v>
      </c>
      <c r="AB1332" s="5">
        <v>0</v>
      </c>
    </row>
    <row r="1333" spans="1:28" ht="30" customHeight="1" x14ac:dyDescent="0.55000000000000004">
      <c r="A1333" s="48" t="s">
        <v>27</v>
      </c>
      <c r="B1333" s="2">
        <v>2024</v>
      </c>
      <c r="C1333" s="1" t="s">
        <v>28</v>
      </c>
      <c r="D1333" s="1" t="s">
        <v>1686</v>
      </c>
      <c r="E1333" s="1" t="s">
        <v>1687</v>
      </c>
      <c r="F1333" s="1" t="s">
        <v>1702</v>
      </c>
      <c r="G1333" s="1" t="s">
        <v>1703</v>
      </c>
      <c r="H1333" s="1" t="s">
        <v>278</v>
      </c>
      <c r="I1333" s="1" t="s">
        <v>279</v>
      </c>
      <c r="J1333" s="1" t="s">
        <v>41</v>
      </c>
      <c r="K1333" s="1" t="s">
        <v>42</v>
      </c>
      <c r="L1333" s="1" t="s">
        <v>43</v>
      </c>
      <c r="M1333" s="1" t="s">
        <v>38</v>
      </c>
      <c r="N1333" s="5">
        <v>977060000</v>
      </c>
      <c r="O1333" s="5"/>
      <c r="P1333" s="5"/>
      <c r="Q1333" s="5">
        <v>0</v>
      </c>
      <c r="R1333" s="5">
        <v>0</v>
      </c>
      <c r="S1333" s="5">
        <v>977060000</v>
      </c>
      <c r="T1333" s="5">
        <v>776810000</v>
      </c>
      <c r="U1333" s="5">
        <v>200250000</v>
      </c>
      <c r="V1333" s="5">
        <v>59280000</v>
      </c>
      <c r="W1333" s="5">
        <f t="shared" si="21"/>
        <v>717530000</v>
      </c>
      <c r="X1333" s="5">
        <v>2080000</v>
      </c>
      <c r="Y1333" s="5">
        <v>2080000</v>
      </c>
      <c r="Z1333" s="5">
        <v>2080000</v>
      </c>
      <c r="AA1333" s="5">
        <v>0</v>
      </c>
      <c r="AB1333" s="5">
        <v>0</v>
      </c>
    </row>
    <row r="1334" spans="1:28" ht="30" customHeight="1" x14ac:dyDescent="0.55000000000000004">
      <c r="A1334" s="48" t="s">
        <v>27</v>
      </c>
      <c r="B1334" s="2">
        <v>2024</v>
      </c>
      <c r="C1334" s="1" t="s">
        <v>28</v>
      </c>
      <c r="D1334" s="1" t="s">
        <v>1686</v>
      </c>
      <c r="E1334" s="1" t="s">
        <v>1687</v>
      </c>
      <c r="F1334" s="1" t="s">
        <v>1702</v>
      </c>
      <c r="G1334" s="1" t="s">
        <v>1703</v>
      </c>
      <c r="H1334" s="1" t="s">
        <v>214</v>
      </c>
      <c r="I1334" s="1" t="s">
        <v>215</v>
      </c>
      <c r="J1334" s="1" t="s">
        <v>41</v>
      </c>
      <c r="K1334" s="1" t="s">
        <v>42</v>
      </c>
      <c r="L1334" s="1" t="s">
        <v>43</v>
      </c>
      <c r="M1334" s="1" t="s">
        <v>38</v>
      </c>
      <c r="N1334" s="5">
        <v>149974000</v>
      </c>
      <c r="O1334" s="5"/>
      <c r="P1334" s="5"/>
      <c r="Q1334" s="5">
        <v>0</v>
      </c>
      <c r="R1334" s="5">
        <v>0</v>
      </c>
      <c r="S1334" s="5">
        <v>149974000</v>
      </c>
      <c r="T1334" s="5">
        <v>124474000</v>
      </c>
      <c r="U1334" s="5">
        <v>25500000</v>
      </c>
      <c r="V1334" s="5">
        <v>0</v>
      </c>
      <c r="W1334" s="5">
        <f t="shared" si="21"/>
        <v>124474000</v>
      </c>
      <c r="X1334" s="5">
        <v>0</v>
      </c>
      <c r="Y1334" s="5">
        <v>0</v>
      </c>
      <c r="Z1334" s="5">
        <v>0</v>
      </c>
      <c r="AA1334" s="5">
        <v>0</v>
      </c>
      <c r="AB1334" s="5">
        <v>0</v>
      </c>
    </row>
    <row r="1335" spans="1:28" ht="30" customHeight="1" x14ac:dyDescent="0.55000000000000004">
      <c r="A1335" s="48" t="s">
        <v>27</v>
      </c>
      <c r="B1335" s="2">
        <v>2024</v>
      </c>
      <c r="C1335" s="1" t="s">
        <v>28</v>
      </c>
      <c r="D1335" s="1" t="s">
        <v>1686</v>
      </c>
      <c r="E1335" s="1" t="s">
        <v>1687</v>
      </c>
      <c r="F1335" s="1" t="s">
        <v>1704</v>
      </c>
      <c r="G1335" s="1" t="s">
        <v>1705</v>
      </c>
      <c r="H1335" s="1" t="s">
        <v>152</v>
      </c>
      <c r="I1335" s="1" t="s">
        <v>153</v>
      </c>
      <c r="J1335" s="1" t="s">
        <v>41</v>
      </c>
      <c r="K1335" s="1" t="s">
        <v>42</v>
      </c>
      <c r="L1335" s="1" t="s">
        <v>43</v>
      </c>
      <c r="M1335" s="1" t="s">
        <v>38</v>
      </c>
      <c r="N1335" s="5">
        <v>635192228</v>
      </c>
      <c r="O1335" s="5"/>
      <c r="P1335" s="5"/>
      <c r="Q1335" s="5">
        <v>0</v>
      </c>
      <c r="R1335" s="5">
        <v>0</v>
      </c>
      <c r="S1335" s="5">
        <v>635192228</v>
      </c>
      <c r="T1335" s="5">
        <v>369377101</v>
      </c>
      <c r="U1335" s="5">
        <v>265815127</v>
      </c>
      <c r="V1335" s="5">
        <v>0</v>
      </c>
      <c r="W1335" s="5">
        <f t="shared" si="21"/>
        <v>369377101</v>
      </c>
      <c r="X1335" s="5">
        <v>0</v>
      </c>
      <c r="Y1335" s="5">
        <v>0</v>
      </c>
      <c r="Z1335" s="5">
        <v>0</v>
      </c>
      <c r="AA1335" s="5">
        <v>0</v>
      </c>
      <c r="AB1335" s="5">
        <v>0</v>
      </c>
    </row>
    <row r="1336" spans="1:28" ht="30" customHeight="1" x14ac:dyDescent="0.55000000000000004">
      <c r="A1336" s="48" t="s">
        <v>27</v>
      </c>
      <c r="B1336" s="2">
        <v>2024</v>
      </c>
      <c r="C1336" s="1" t="s">
        <v>28</v>
      </c>
      <c r="D1336" s="1" t="s">
        <v>1686</v>
      </c>
      <c r="E1336" s="1" t="s">
        <v>1687</v>
      </c>
      <c r="F1336" s="1" t="s">
        <v>1706</v>
      </c>
      <c r="G1336" s="1" t="s">
        <v>1707</v>
      </c>
      <c r="H1336" s="1" t="s">
        <v>148</v>
      </c>
      <c r="I1336" s="1" t="s">
        <v>149</v>
      </c>
      <c r="J1336" s="1" t="s">
        <v>35</v>
      </c>
      <c r="K1336" s="1" t="s">
        <v>150</v>
      </c>
      <c r="L1336" s="1" t="s">
        <v>151</v>
      </c>
      <c r="M1336" s="1" t="s">
        <v>38</v>
      </c>
      <c r="N1336" s="5">
        <v>193375000</v>
      </c>
      <c r="O1336" s="5"/>
      <c r="P1336" s="5"/>
      <c r="Q1336" s="5">
        <v>0</v>
      </c>
      <c r="R1336" s="5">
        <v>0</v>
      </c>
      <c r="S1336" s="5">
        <v>193375000</v>
      </c>
      <c r="T1336" s="5">
        <v>0</v>
      </c>
      <c r="U1336" s="5">
        <v>193375000</v>
      </c>
      <c r="V1336" s="5"/>
      <c r="W1336" s="5">
        <f t="shared" si="21"/>
        <v>0</v>
      </c>
      <c r="X1336" s="5">
        <v>0</v>
      </c>
      <c r="Y1336" s="5">
        <v>0</v>
      </c>
      <c r="Z1336" s="5">
        <v>0</v>
      </c>
      <c r="AA1336" s="5">
        <v>0</v>
      </c>
      <c r="AB1336" s="5">
        <v>0</v>
      </c>
    </row>
    <row r="1337" spans="1:28" ht="30" customHeight="1" x14ac:dyDescent="0.55000000000000004">
      <c r="A1337" s="48" t="s">
        <v>27</v>
      </c>
      <c r="B1337" s="2">
        <v>2024</v>
      </c>
      <c r="C1337" s="1" t="s">
        <v>28</v>
      </c>
      <c r="D1337" s="1" t="s">
        <v>1686</v>
      </c>
      <c r="E1337" s="1" t="s">
        <v>1687</v>
      </c>
      <c r="F1337" s="1" t="s">
        <v>1706</v>
      </c>
      <c r="G1337" s="1" t="s">
        <v>1707</v>
      </c>
      <c r="H1337" s="1" t="s">
        <v>152</v>
      </c>
      <c r="I1337" s="1" t="s">
        <v>153</v>
      </c>
      <c r="J1337" s="1" t="s">
        <v>35</v>
      </c>
      <c r="K1337" s="1" t="s">
        <v>150</v>
      </c>
      <c r="L1337" s="1" t="s">
        <v>151</v>
      </c>
      <c r="M1337" s="1" t="s">
        <v>38</v>
      </c>
      <c r="N1337" s="5">
        <v>9140204</v>
      </c>
      <c r="O1337" s="5"/>
      <c r="P1337" s="5"/>
      <c r="Q1337" s="5">
        <v>0</v>
      </c>
      <c r="R1337" s="5">
        <v>0</v>
      </c>
      <c r="S1337" s="5">
        <v>9140204</v>
      </c>
      <c r="T1337" s="5">
        <v>0</v>
      </c>
      <c r="U1337" s="5">
        <v>9140204</v>
      </c>
      <c r="V1337" s="5"/>
      <c r="W1337" s="5">
        <f t="shared" si="21"/>
        <v>0</v>
      </c>
      <c r="X1337" s="5">
        <v>0</v>
      </c>
      <c r="Y1337" s="5">
        <v>0</v>
      </c>
      <c r="Z1337" s="5">
        <v>0</v>
      </c>
      <c r="AA1337" s="5">
        <v>0</v>
      </c>
      <c r="AB1337" s="5">
        <v>0</v>
      </c>
    </row>
    <row r="1338" spans="1:28" ht="30" customHeight="1" x14ac:dyDescent="0.55000000000000004">
      <c r="A1338" s="48" t="s">
        <v>27</v>
      </c>
      <c r="B1338" s="2">
        <v>2024</v>
      </c>
      <c r="C1338" s="1" t="s">
        <v>28</v>
      </c>
      <c r="D1338" s="1" t="s">
        <v>1686</v>
      </c>
      <c r="E1338" s="1" t="s">
        <v>1687</v>
      </c>
      <c r="F1338" s="1" t="s">
        <v>1708</v>
      </c>
      <c r="G1338" s="1" t="s">
        <v>1709</v>
      </c>
      <c r="H1338" s="1" t="s">
        <v>152</v>
      </c>
      <c r="I1338" s="1" t="s">
        <v>153</v>
      </c>
      <c r="J1338" s="1" t="s">
        <v>41</v>
      </c>
      <c r="K1338" s="1" t="s">
        <v>42</v>
      </c>
      <c r="L1338" s="1" t="s">
        <v>43</v>
      </c>
      <c r="M1338" s="1" t="s">
        <v>38</v>
      </c>
      <c r="N1338" s="5">
        <v>4035658447</v>
      </c>
      <c r="O1338" s="5"/>
      <c r="P1338" s="5"/>
      <c r="Q1338" s="5">
        <v>0</v>
      </c>
      <c r="R1338" s="5">
        <v>0</v>
      </c>
      <c r="S1338" s="5">
        <v>4035658447</v>
      </c>
      <c r="T1338" s="5">
        <v>3695902726</v>
      </c>
      <c r="U1338" s="5">
        <v>339755721</v>
      </c>
      <c r="V1338" s="5">
        <v>2609580318</v>
      </c>
      <c r="W1338" s="5">
        <f t="shared" si="21"/>
        <v>1086322408</v>
      </c>
      <c r="X1338" s="5">
        <v>1166786</v>
      </c>
      <c r="Y1338" s="5">
        <v>1166786</v>
      </c>
      <c r="Z1338" s="5">
        <v>1166786</v>
      </c>
      <c r="AA1338" s="5">
        <v>0</v>
      </c>
      <c r="AB1338" s="5">
        <v>0</v>
      </c>
    </row>
    <row r="1339" spans="1:28" ht="30" customHeight="1" x14ac:dyDescent="0.55000000000000004">
      <c r="A1339" s="48" t="s">
        <v>27</v>
      </c>
      <c r="B1339" s="2">
        <v>2024</v>
      </c>
      <c r="C1339" s="1" t="s">
        <v>28</v>
      </c>
      <c r="D1339" s="1" t="s">
        <v>1686</v>
      </c>
      <c r="E1339" s="1" t="s">
        <v>1687</v>
      </c>
      <c r="F1339" s="1" t="s">
        <v>1708</v>
      </c>
      <c r="G1339" s="1" t="s">
        <v>1709</v>
      </c>
      <c r="H1339" s="1" t="s">
        <v>214</v>
      </c>
      <c r="I1339" s="1" t="s">
        <v>215</v>
      </c>
      <c r="J1339" s="1" t="s">
        <v>41</v>
      </c>
      <c r="K1339" s="1" t="s">
        <v>42</v>
      </c>
      <c r="L1339" s="1" t="s">
        <v>43</v>
      </c>
      <c r="M1339" s="1" t="s">
        <v>38</v>
      </c>
      <c r="N1339" s="5">
        <v>1293466131.75</v>
      </c>
      <c r="O1339" s="5"/>
      <c r="P1339" s="5"/>
      <c r="Q1339" s="5">
        <v>0</v>
      </c>
      <c r="R1339" s="5">
        <v>0</v>
      </c>
      <c r="S1339" s="5">
        <v>1293466131.75</v>
      </c>
      <c r="T1339" s="5">
        <v>0</v>
      </c>
      <c r="U1339" s="5">
        <v>1293466131.75</v>
      </c>
      <c r="V1339" s="5"/>
      <c r="W1339" s="5">
        <f t="shared" si="21"/>
        <v>0</v>
      </c>
      <c r="X1339" s="5">
        <v>0</v>
      </c>
      <c r="Y1339" s="5">
        <v>0</v>
      </c>
      <c r="Z1339" s="5">
        <v>0</v>
      </c>
      <c r="AA1339" s="5">
        <v>0</v>
      </c>
      <c r="AB1339" s="5">
        <v>0</v>
      </c>
    </row>
    <row r="1340" spans="1:28" ht="30" customHeight="1" x14ac:dyDescent="0.55000000000000004">
      <c r="A1340" s="48" t="s">
        <v>27</v>
      </c>
      <c r="B1340" s="2">
        <v>2024</v>
      </c>
      <c r="C1340" s="1" t="s">
        <v>28</v>
      </c>
      <c r="D1340" s="1" t="s">
        <v>1686</v>
      </c>
      <c r="E1340" s="1" t="s">
        <v>1687</v>
      </c>
      <c r="F1340" s="1" t="s">
        <v>1710</v>
      </c>
      <c r="G1340" s="1" t="s">
        <v>1711</v>
      </c>
      <c r="H1340" s="1" t="s">
        <v>214</v>
      </c>
      <c r="I1340" s="1" t="s">
        <v>215</v>
      </c>
      <c r="J1340" s="1" t="s">
        <v>41</v>
      </c>
      <c r="K1340" s="1" t="s">
        <v>42</v>
      </c>
      <c r="L1340" s="1" t="s">
        <v>43</v>
      </c>
      <c r="M1340" s="1" t="s">
        <v>38</v>
      </c>
      <c r="N1340" s="5">
        <v>38441090</v>
      </c>
      <c r="O1340" s="5"/>
      <c r="P1340" s="5"/>
      <c r="Q1340" s="5">
        <v>0</v>
      </c>
      <c r="R1340" s="5">
        <v>0</v>
      </c>
      <c r="S1340" s="5">
        <v>38441090</v>
      </c>
      <c r="T1340" s="5">
        <v>0</v>
      </c>
      <c r="U1340" s="5">
        <v>38441090</v>
      </c>
      <c r="V1340" s="5"/>
      <c r="W1340" s="5">
        <f t="shared" si="21"/>
        <v>0</v>
      </c>
      <c r="X1340" s="5">
        <v>0</v>
      </c>
      <c r="Y1340" s="5">
        <v>0</v>
      </c>
      <c r="Z1340" s="5">
        <v>0</v>
      </c>
      <c r="AA1340" s="5">
        <v>0</v>
      </c>
      <c r="AB1340" s="5">
        <v>0</v>
      </c>
    </row>
    <row r="1341" spans="1:28" ht="30" customHeight="1" x14ac:dyDescent="0.55000000000000004">
      <c r="A1341" s="48" t="s">
        <v>27</v>
      </c>
      <c r="B1341" s="2">
        <v>2024</v>
      </c>
      <c r="C1341" s="1" t="s">
        <v>28</v>
      </c>
      <c r="D1341" s="1" t="s">
        <v>1686</v>
      </c>
      <c r="E1341" s="1" t="s">
        <v>1687</v>
      </c>
      <c r="F1341" s="1" t="s">
        <v>1712</v>
      </c>
      <c r="G1341" s="1" t="s">
        <v>1713</v>
      </c>
      <c r="H1341" s="1" t="s">
        <v>214</v>
      </c>
      <c r="I1341" s="1" t="s">
        <v>215</v>
      </c>
      <c r="J1341" s="1" t="s">
        <v>41</v>
      </c>
      <c r="K1341" s="1" t="s">
        <v>42</v>
      </c>
      <c r="L1341" s="1" t="s">
        <v>43</v>
      </c>
      <c r="M1341" s="1" t="s">
        <v>38</v>
      </c>
      <c r="N1341" s="5">
        <v>114586000</v>
      </c>
      <c r="O1341" s="5"/>
      <c r="P1341" s="5"/>
      <c r="Q1341" s="5">
        <v>0</v>
      </c>
      <c r="R1341" s="5">
        <v>0</v>
      </c>
      <c r="S1341" s="5">
        <v>114586000</v>
      </c>
      <c r="T1341" s="5">
        <v>108100000</v>
      </c>
      <c r="U1341" s="5">
        <v>6486000</v>
      </c>
      <c r="V1341" s="5">
        <v>0</v>
      </c>
      <c r="W1341" s="5">
        <f t="shared" si="21"/>
        <v>108100000</v>
      </c>
      <c r="X1341" s="5">
        <v>0</v>
      </c>
      <c r="Y1341" s="5">
        <v>0</v>
      </c>
      <c r="Z1341" s="5">
        <v>0</v>
      </c>
      <c r="AA1341" s="5">
        <v>0</v>
      </c>
      <c r="AB1341" s="5">
        <v>0</v>
      </c>
    </row>
    <row r="1342" spans="1:28" ht="30" customHeight="1" x14ac:dyDescent="0.55000000000000004">
      <c r="A1342" s="48" t="s">
        <v>27</v>
      </c>
      <c r="B1342" s="2">
        <v>2024</v>
      </c>
      <c r="C1342" s="1" t="s">
        <v>28</v>
      </c>
      <c r="D1342" s="1" t="s">
        <v>1714</v>
      </c>
      <c r="E1342" s="1" t="s">
        <v>1715</v>
      </c>
      <c r="F1342" s="1" t="s">
        <v>1716</v>
      </c>
      <c r="G1342" s="1" t="s">
        <v>1717</v>
      </c>
      <c r="H1342" s="1" t="s">
        <v>152</v>
      </c>
      <c r="I1342" s="1" t="s">
        <v>153</v>
      </c>
      <c r="J1342" s="1" t="s">
        <v>41</v>
      </c>
      <c r="K1342" s="1" t="s">
        <v>42</v>
      </c>
      <c r="L1342" s="1" t="s">
        <v>43</v>
      </c>
      <c r="M1342" s="1" t="s">
        <v>38</v>
      </c>
      <c r="N1342" s="5">
        <v>21825496</v>
      </c>
      <c r="O1342" s="5"/>
      <c r="P1342" s="5"/>
      <c r="Q1342" s="5">
        <v>0</v>
      </c>
      <c r="R1342" s="5">
        <v>0</v>
      </c>
      <c r="S1342" s="5">
        <v>21825496</v>
      </c>
      <c r="T1342" s="5">
        <v>172800</v>
      </c>
      <c r="U1342" s="5">
        <v>21652696</v>
      </c>
      <c r="V1342" s="5">
        <v>0</v>
      </c>
      <c r="W1342" s="5">
        <f t="shared" si="21"/>
        <v>172800</v>
      </c>
      <c r="X1342" s="5">
        <v>0</v>
      </c>
      <c r="Y1342" s="5">
        <v>0</v>
      </c>
      <c r="Z1342" s="5">
        <v>0</v>
      </c>
      <c r="AA1342" s="5">
        <v>0</v>
      </c>
      <c r="AB1342" s="5">
        <v>0</v>
      </c>
    </row>
    <row r="1343" spans="1:28" ht="30" customHeight="1" x14ac:dyDescent="0.55000000000000004">
      <c r="A1343" s="48" t="s">
        <v>27</v>
      </c>
      <c r="B1343" s="2">
        <v>2024</v>
      </c>
      <c r="C1343" s="1" t="s">
        <v>28</v>
      </c>
      <c r="D1343" s="1" t="s">
        <v>1714</v>
      </c>
      <c r="E1343" s="1" t="s">
        <v>1715</v>
      </c>
      <c r="F1343" s="1" t="s">
        <v>1718</v>
      </c>
      <c r="G1343" s="1" t="s">
        <v>1719</v>
      </c>
      <c r="H1343" s="1" t="s">
        <v>262</v>
      </c>
      <c r="I1343" s="1" t="s">
        <v>263</v>
      </c>
      <c r="J1343" s="1" t="s">
        <v>41</v>
      </c>
      <c r="K1343" s="1" t="s">
        <v>42</v>
      </c>
      <c r="L1343" s="1" t="s">
        <v>43</v>
      </c>
      <c r="M1343" s="1" t="s">
        <v>38</v>
      </c>
      <c r="N1343" s="5">
        <v>149538000</v>
      </c>
      <c r="O1343" s="5"/>
      <c r="P1343" s="5"/>
      <c r="Q1343" s="5">
        <v>0</v>
      </c>
      <c r="R1343" s="5">
        <v>0</v>
      </c>
      <c r="S1343" s="5">
        <v>149538000</v>
      </c>
      <c r="T1343" s="5">
        <v>3476000</v>
      </c>
      <c r="U1343" s="5">
        <v>146062000</v>
      </c>
      <c r="V1343" s="5">
        <v>0</v>
      </c>
      <c r="W1343" s="5">
        <f t="shared" si="21"/>
        <v>3476000</v>
      </c>
      <c r="X1343" s="5">
        <v>0</v>
      </c>
      <c r="Y1343" s="5">
        <v>0</v>
      </c>
      <c r="Z1343" s="5">
        <v>0</v>
      </c>
      <c r="AA1343" s="5">
        <v>0</v>
      </c>
      <c r="AB1343" s="5">
        <v>0</v>
      </c>
    </row>
    <row r="1344" spans="1:28" ht="30" customHeight="1" x14ac:dyDescent="0.55000000000000004">
      <c r="A1344" s="48" t="s">
        <v>27</v>
      </c>
      <c r="B1344" s="2">
        <v>2024</v>
      </c>
      <c r="C1344" s="1" t="s">
        <v>28</v>
      </c>
      <c r="D1344" s="1" t="s">
        <v>1714</v>
      </c>
      <c r="E1344" s="1" t="s">
        <v>1715</v>
      </c>
      <c r="F1344" s="1" t="s">
        <v>1718</v>
      </c>
      <c r="G1344" s="1" t="s">
        <v>1719</v>
      </c>
      <c r="H1344" s="1" t="s">
        <v>264</v>
      </c>
      <c r="I1344" s="1" t="s">
        <v>265</v>
      </c>
      <c r="J1344" s="1" t="s">
        <v>41</v>
      </c>
      <c r="K1344" s="1" t="s">
        <v>42</v>
      </c>
      <c r="L1344" s="1" t="s">
        <v>43</v>
      </c>
      <c r="M1344" s="1" t="s">
        <v>38</v>
      </c>
      <c r="N1344" s="5">
        <v>98668000</v>
      </c>
      <c r="O1344" s="5"/>
      <c r="P1344" s="5"/>
      <c r="Q1344" s="5">
        <v>0</v>
      </c>
      <c r="R1344" s="5">
        <v>0</v>
      </c>
      <c r="S1344" s="5">
        <v>98668000</v>
      </c>
      <c r="T1344" s="5">
        <v>98668000</v>
      </c>
      <c r="U1344" s="5">
        <v>0</v>
      </c>
      <c r="V1344" s="5">
        <v>91924000</v>
      </c>
      <c r="W1344" s="5">
        <f t="shared" si="21"/>
        <v>6744000</v>
      </c>
      <c r="X1344" s="5">
        <v>0</v>
      </c>
      <c r="Y1344" s="5">
        <v>0</v>
      </c>
      <c r="Z1344" s="5">
        <v>0</v>
      </c>
      <c r="AA1344" s="5">
        <v>0</v>
      </c>
      <c r="AB1344" s="5">
        <v>0</v>
      </c>
    </row>
    <row r="1345" spans="1:28" ht="30" customHeight="1" x14ac:dyDescent="0.55000000000000004">
      <c r="A1345" s="48" t="s">
        <v>27</v>
      </c>
      <c r="B1345" s="2">
        <v>2024</v>
      </c>
      <c r="C1345" s="1" t="s">
        <v>28</v>
      </c>
      <c r="D1345" s="1" t="s">
        <v>1714</v>
      </c>
      <c r="E1345" s="1" t="s">
        <v>1715</v>
      </c>
      <c r="F1345" s="1" t="s">
        <v>1718</v>
      </c>
      <c r="G1345" s="1" t="s">
        <v>1719</v>
      </c>
      <c r="H1345" s="1" t="s">
        <v>152</v>
      </c>
      <c r="I1345" s="1" t="s">
        <v>153</v>
      </c>
      <c r="J1345" s="1" t="s">
        <v>35</v>
      </c>
      <c r="K1345" s="1" t="s">
        <v>36</v>
      </c>
      <c r="L1345" s="1" t="s">
        <v>37</v>
      </c>
      <c r="M1345" s="1" t="s">
        <v>38</v>
      </c>
      <c r="N1345" s="5">
        <v>42571717</v>
      </c>
      <c r="O1345" s="5"/>
      <c r="P1345" s="5"/>
      <c r="Q1345" s="5">
        <v>0</v>
      </c>
      <c r="R1345" s="5">
        <v>0</v>
      </c>
      <c r="S1345" s="5">
        <v>42571717</v>
      </c>
      <c r="T1345" s="5">
        <v>42571717</v>
      </c>
      <c r="U1345" s="5">
        <v>0</v>
      </c>
      <c r="V1345" s="5">
        <v>0</v>
      </c>
      <c r="W1345" s="5">
        <f t="shared" si="21"/>
        <v>42571717</v>
      </c>
      <c r="X1345" s="5">
        <v>0</v>
      </c>
      <c r="Y1345" s="5">
        <v>0</v>
      </c>
      <c r="Z1345" s="5">
        <v>0</v>
      </c>
      <c r="AA1345" s="5">
        <v>0</v>
      </c>
      <c r="AB1345" s="5">
        <v>0</v>
      </c>
    </row>
    <row r="1346" spans="1:28" ht="30" customHeight="1" x14ac:dyDescent="0.55000000000000004">
      <c r="A1346" s="48" t="s">
        <v>27</v>
      </c>
      <c r="B1346" s="2">
        <v>2024</v>
      </c>
      <c r="C1346" s="1" t="s">
        <v>28</v>
      </c>
      <c r="D1346" s="1" t="s">
        <v>1714</v>
      </c>
      <c r="E1346" s="1" t="s">
        <v>1715</v>
      </c>
      <c r="F1346" s="1" t="s">
        <v>1718</v>
      </c>
      <c r="G1346" s="1" t="s">
        <v>1719</v>
      </c>
      <c r="H1346" s="1" t="s">
        <v>152</v>
      </c>
      <c r="I1346" s="1" t="s">
        <v>153</v>
      </c>
      <c r="J1346" s="1" t="s">
        <v>41</v>
      </c>
      <c r="K1346" s="1" t="s">
        <v>42</v>
      </c>
      <c r="L1346" s="1" t="s">
        <v>43</v>
      </c>
      <c r="M1346" s="1" t="s">
        <v>38</v>
      </c>
      <c r="N1346" s="5">
        <v>1416161733</v>
      </c>
      <c r="O1346" s="5">
        <v>22000000</v>
      </c>
      <c r="P1346" s="5">
        <v>0</v>
      </c>
      <c r="Q1346" s="5">
        <v>0</v>
      </c>
      <c r="R1346" s="5">
        <v>0</v>
      </c>
      <c r="S1346" s="5">
        <v>1438161733</v>
      </c>
      <c r="T1346" s="5">
        <v>1301638733</v>
      </c>
      <c r="U1346" s="5">
        <v>136523000</v>
      </c>
      <c r="V1346" s="5">
        <v>581010468</v>
      </c>
      <c r="W1346" s="5">
        <f t="shared" si="21"/>
        <v>720628265</v>
      </c>
      <c r="X1346" s="5">
        <v>45967724</v>
      </c>
      <c r="Y1346" s="5">
        <v>45967724</v>
      </c>
      <c r="Z1346" s="5">
        <v>45967724</v>
      </c>
      <c r="AA1346" s="5">
        <v>0</v>
      </c>
      <c r="AB1346" s="5">
        <v>0</v>
      </c>
    </row>
    <row r="1347" spans="1:28" ht="30" customHeight="1" x14ac:dyDescent="0.55000000000000004">
      <c r="A1347" s="48" t="s">
        <v>27</v>
      </c>
      <c r="B1347" s="2">
        <v>2024</v>
      </c>
      <c r="C1347" s="1" t="s">
        <v>28</v>
      </c>
      <c r="D1347" s="1" t="s">
        <v>1714</v>
      </c>
      <c r="E1347" s="1" t="s">
        <v>1715</v>
      </c>
      <c r="F1347" s="1" t="s">
        <v>1718</v>
      </c>
      <c r="G1347" s="1" t="s">
        <v>1719</v>
      </c>
      <c r="H1347" s="1" t="s">
        <v>200</v>
      </c>
      <c r="I1347" s="1" t="s">
        <v>201</v>
      </c>
      <c r="J1347" s="1" t="s">
        <v>35</v>
      </c>
      <c r="K1347" s="1" t="s">
        <v>150</v>
      </c>
      <c r="L1347" s="1" t="s">
        <v>151</v>
      </c>
      <c r="M1347" s="1" t="s">
        <v>38</v>
      </c>
      <c r="N1347" s="5">
        <v>12822417</v>
      </c>
      <c r="O1347" s="5"/>
      <c r="P1347" s="5"/>
      <c r="Q1347" s="5">
        <v>0</v>
      </c>
      <c r="R1347" s="5">
        <v>0</v>
      </c>
      <c r="S1347" s="5">
        <v>12822417</v>
      </c>
      <c r="T1347" s="5">
        <v>0</v>
      </c>
      <c r="U1347" s="5">
        <v>12822417</v>
      </c>
      <c r="V1347" s="5"/>
      <c r="W1347" s="5">
        <f t="shared" si="21"/>
        <v>0</v>
      </c>
      <c r="X1347" s="5">
        <v>0</v>
      </c>
      <c r="Y1347" s="5">
        <v>0</v>
      </c>
      <c r="Z1347" s="5">
        <v>0</v>
      </c>
      <c r="AA1347" s="5">
        <v>0</v>
      </c>
      <c r="AB1347" s="5">
        <v>0</v>
      </c>
    </row>
    <row r="1348" spans="1:28" ht="30" customHeight="1" x14ac:dyDescent="0.55000000000000004">
      <c r="A1348" s="48" t="s">
        <v>27</v>
      </c>
      <c r="B1348" s="2">
        <v>2024</v>
      </c>
      <c r="C1348" s="1" t="s">
        <v>28</v>
      </c>
      <c r="D1348" s="1" t="s">
        <v>1714</v>
      </c>
      <c r="E1348" s="1" t="s">
        <v>1715</v>
      </c>
      <c r="F1348" s="1" t="s">
        <v>1720</v>
      </c>
      <c r="G1348" s="1" t="s">
        <v>1693</v>
      </c>
      <c r="H1348" s="1" t="s">
        <v>152</v>
      </c>
      <c r="I1348" s="1" t="s">
        <v>153</v>
      </c>
      <c r="J1348" s="1" t="s">
        <v>41</v>
      </c>
      <c r="K1348" s="1" t="s">
        <v>42</v>
      </c>
      <c r="L1348" s="1" t="s">
        <v>43</v>
      </c>
      <c r="M1348" s="1" t="s">
        <v>38</v>
      </c>
      <c r="N1348" s="5">
        <v>132159699</v>
      </c>
      <c r="O1348" s="5"/>
      <c r="P1348" s="5"/>
      <c r="Q1348" s="5">
        <v>0</v>
      </c>
      <c r="R1348" s="5">
        <v>0</v>
      </c>
      <c r="S1348" s="5">
        <v>132159699</v>
      </c>
      <c r="T1348" s="5">
        <v>132159699</v>
      </c>
      <c r="U1348" s="5">
        <v>0</v>
      </c>
      <c r="V1348" s="5">
        <v>52159699</v>
      </c>
      <c r="W1348" s="5">
        <f t="shared" si="21"/>
        <v>80000000</v>
      </c>
      <c r="X1348" s="5">
        <v>2267813</v>
      </c>
      <c r="Y1348" s="5">
        <v>2267813</v>
      </c>
      <c r="Z1348" s="5">
        <v>2267813</v>
      </c>
      <c r="AA1348" s="5">
        <v>0</v>
      </c>
      <c r="AB1348" s="5">
        <v>0</v>
      </c>
    </row>
    <row r="1349" spans="1:28" ht="30" customHeight="1" x14ac:dyDescent="0.55000000000000004">
      <c r="A1349" s="48" t="s">
        <v>27</v>
      </c>
      <c r="B1349" s="2">
        <v>2024</v>
      </c>
      <c r="C1349" s="1" t="s">
        <v>28</v>
      </c>
      <c r="D1349" s="1" t="s">
        <v>1714</v>
      </c>
      <c r="E1349" s="1" t="s">
        <v>1715</v>
      </c>
      <c r="F1349" s="1" t="s">
        <v>1720</v>
      </c>
      <c r="G1349" s="1" t="s">
        <v>1693</v>
      </c>
      <c r="H1349" s="1" t="s">
        <v>152</v>
      </c>
      <c r="I1349" s="1" t="s">
        <v>153</v>
      </c>
      <c r="J1349" s="1" t="s">
        <v>35</v>
      </c>
      <c r="K1349" s="1" t="s">
        <v>150</v>
      </c>
      <c r="L1349" s="1" t="s">
        <v>151</v>
      </c>
      <c r="M1349" s="1" t="s">
        <v>38</v>
      </c>
      <c r="N1349" s="5">
        <v>1463787085</v>
      </c>
      <c r="O1349" s="5"/>
      <c r="P1349" s="5"/>
      <c r="Q1349" s="5">
        <v>0</v>
      </c>
      <c r="R1349" s="5">
        <v>0</v>
      </c>
      <c r="S1349" s="5">
        <v>1463787085</v>
      </c>
      <c r="T1349" s="5">
        <v>0</v>
      </c>
      <c r="U1349" s="5">
        <v>1463787085</v>
      </c>
      <c r="V1349" s="5"/>
      <c r="W1349" s="5">
        <f t="shared" si="21"/>
        <v>0</v>
      </c>
      <c r="X1349" s="5">
        <v>0</v>
      </c>
      <c r="Y1349" s="5">
        <v>0</v>
      </c>
      <c r="Z1349" s="5">
        <v>0</v>
      </c>
      <c r="AA1349" s="5">
        <v>0</v>
      </c>
      <c r="AB1349" s="5">
        <v>0</v>
      </c>
    </row>
    <row r="1350" spans="1:28" ht="30" customHeight="1" x14ac:dyDescent="0.55000000000000004">
      <c r="A1350" s="48" t="s">
        <v>27</v>
      </c>
      <c r="B1350" s="2">
        <v>2024</v>
      </c>
      <c r="C1350" s="1" t="s">
        <v>28</v>
      </c>
      <c r="D1350" s="1" t="s">
        <v>1714</v>
      </c>
      <c r="E1350" s="1" t="s">
        <v>1715</v>
      </c>
      <c r="F1350" s="1" t="s">
        <v>1721</v>
      </c>
      <c r="G1350" s="1" t="s">
        <v>1722</v>
      </c>
      <c r="H1350" s="1" t="s">
        <v>148</v>
      </c>
      <c r="I1350" s="1" t="s">
        <v>149</v>
      </c>
      <c r="J1350" s="1" t="s">
        <v>35</v>
      </c>
      <c r="K1350" s="1" t="s">
        <v>170</v>
      </c>
      <c r="L1350" s="1" t="s">
        <v>171</v>
      </c>
      <c r="M1350" s="1" t="s">
        <v>38</v>
      </c>
      <c r="N1350" s="5">
        <v>1813144366</v>
      </c>
      <c r="O1350" s="5"/>
      <c r="P1350" s="5"/>
      <c r="Q1350" s="5">
        <v>0</v>
      </c>
      <c r="R1350" s="5">
        <v>0</v>
      </c>
      <c r="S1350" s="5">
        <v>1813144366</v>
      </c>
      <c r="T1350" s="5">
        <v>1813144366</v>
      </c>
      <c r="U1350" s="5">
        <v>0</v>
      </c>
      <c r="V1350" s="5">
        <v>0</v>
      </c>
      <c r="W1350" s="5">
        <f t="shared" si="21"/>
        <v>1813144366</v>
      </c>
      <c r="X1350" s="5">
        <v>0</v>
      </c>
      <c r="Y1350" s="5">
        <v>0</v>
      </c>
      <c r="Z1350" s="5">
        <v>0</v>
      </c>
      <c r="AA1350" s="5">
        <v>0</v>
      </c>
      <c r="AB1350" s="5">
        <v>0</v>
      </c>
    </row>
    <row r="1351" spans="1:28" ht="30" customHeight="1" x14ac:dyDescent="0.55000000000000004">
      <c r="A1351" s="48" t="s">
        <v>27</v>
      </c>
      <c r="B1351" s="2">
        <v>2024</v>
      </c>
      <c r="C1351" s="1" t="s">
        <v>28</v>
      </c>
      <c r="D1351" s="1" t="s">
        <v>1714</v>
      </c>
      <c r="E1351" s="1" t="s">
        <v>1715</v>
      </c>
      <c r="F1351" s="1" t="s">
        <v>1721</v>
      </c>
      <c r="G1351" s="1" t="s">
        <v>1722</v>
      </c>
      <c r="H1351" s="1" t="s">
        <v>152</v>
      </c>
      <c r="I1351" s="1" t="s">
        <v>153</v>
      </c>
      <c r="J1351" s="1" t="s">
        <v>35</v>
      </c>
      <c r="K1351" s="1" t="s">
        <v>170</v>
      </c>
      <c r="L1351" s="1" t="s">
        <v>171</v>
      </c>
      <c r="M1351" s="1" t="s">
        <v>38</v>
      </c>
      <c r="N1351" s="5">
        <v>682595656</v>
      </c>
      <c r="O1351" s="5"/>
      <c r="P1351" s="5"/>
      <c r="Q1351" s="5">
        <v>0</v>
      </c>
      <c r="R1351" s="5">
        <v>0</v>
      </c>
      <c r="S1351" s="5">
        <v>682595656</v>
      </c>
      <c r="T1351" s="5">
        <v>447697360</v>
      </c>
      <c r="U1351" s="5">
        <v>234898296</v>
      </c>
      <c r="V1351" s="5">
        <v>0</v>
      </c>
      <c r="W1351" s="5">
        <f t="shared" si="21"/>
        <v>447697360</v>
      </c>
      <c r="X1351" s="5">
        <v>0</v>
      </c>
      <c r="Y1351" s="5">
        <v>0</v>
      </c>
      <c r="Z1351" s="5">
        <v>0</v>
      </c>
      <c r="AA1351" s="5">
        <v>0</v>
      </c>
      <c r="AB1351" s="5">
        <v>0</v>
      </c>
    </row>
    <row r="1352" spans="1:28" ht="30" customHeight="1" x14ac:dyDescent="0.55000000000000004">
      <c r="A1352" s="48" t="s">
        <v>27</v>
      </c>
      <c r="B1352" s="2">
        <v>2024</v>
      </c>
      <c r="C1352" s="1" t="s">
        <v>28</v>
      </c>
      <c r="D1352" s="1" t="s">
        <v>1714</v>
      </c>
      <c r="E1352" s="1" t="s">
        <v>1715</v>
      </c>
      <c r="F1352" s="1" t="s">
        <v>1723</v>
      </c>
      <c r="G1352" s="1" t="s">
        <v>1724</v>
      </c>
      <c r="H1352" s="1" t="s">
        <v>242</v>
      </c>
      <c r="I1352" s="1" t="s">
        <v>243</v>
      </c>
      <c r="J1352" s="1" t="s">
        <v>41</v>
      </c>
      <c r="K1352" s="1" t="s">
        <v>42</v>
      </c>
      <c r="L1352" s="1" t="s">
        <v>43</v>
      </c>
      <c r="M1352" s="1" t="s">
        <v>38</v>
      </c>
      <c r="N1352" s="5">
        <v>116649769</v>
      </c>
      <c r="O1352" s="5"/>
      <c r="P1352" s="5"/>
      <c r="Q1352" s="5">
        <v>0</v>
      </c>
      <c r="R1352" s="5">
        <v>0</v>
      </c>
      <c r="S1352" s="5">
        <v>116649769</v>
      </c>
      <c r="T1352" s="5">
        <v>0</v>
      </c>
      <c r="U1352" s="5">
        <v>116649769</v>
      </c>
      <c r="V1352" s="5"/>
      <c r="W1352" s="5">
        <f t="shared" si="21"/>
        <v>0</v>
      </c>
      <c r="X1352" s="5">
        <v>0</v>
      </c>
      <c r="Y1352" s="5">
        <v>0</v>
      </c>
      <c r="Z1352" s="5">
        <v>0</v>
      </c>
      <c r="AA1352" s="5">
        <v>0</v>
      </c>
      <c r="AB1352" s="5">
        <v>0</v>
      </c>
    </row>
    <row r="1353" spans="1:28" ht="30" customHeight="1" x14ac:dyDescent="0.55000000000000004">
      <c r="A1353" s="48" t="s">
        <v>27</v>
      </c>
      <c r="B1353" s="2">
        <v>2024</v>
      </c>
      <c r="C1353" s="1" t="s">
        <v>28</v>
      </c>
      <c r="D1353" s="1" t="s">
        <v>1714</v>
      </c>
      <c r="E1353" s="1" t="s">
        <v>1715</v>
      </c>
      <c r="F1353" s="1" t="s">
        <v>1723</v>
      </c>
      <c r="G1353" s="1" t="s">
        <v>1724</v>
      </c>
      <c r="H1353" s="1" t="s">
        <v>244</v>
      </c>
      <c r="I1353" s="1" t="s">
        <v>245</v>
      </c>
      <c r="J1353" s="1" t="s">
        <v>41</v>
      </c>
      <c r="K1353" s="1" t="s">
        <v>42</v>
      </c>
      <c r="L1353" s="1" t="s">
        <v>43</v>
      </c>
      <c r="M1353" s="1" t="s">
        <v>38</v>
      </c>
      <c r="N1353" s="5">
        <v>960000000</v>
      </c>
      <c r="O1353" s="5"/>
      <c r="P1353" s="5"/>
      <c r="Q1353" s="5">
        <v>0</v>
      </c>
      <c r="R1353" s="5">
        <v>0</v>
      </c>
      <c r="S1353" s="5">
        <v>960000000</v>
      </c>
      <c r="T1353" s="5">
        <v>0</v>
      </c>
      <c r="U1353" s="5">
        <v>960000000</v>
      </c>
      <c r="V1353" s="5"/>
      <c r="W1353" s="5">
        <f t="shared" si="21"/>
        <v>0</v>
      </c>
      <c r="X1353" s="5">
        <v>0</v>
      </c>
      <c r="Y1353" s="5">
        <v>0</v>
      </c>
      <c r="Z1353" s="5">
        <v>0</v>
      </c>
      <c r="AA1353" s="5">
        <v>0</v>
      </c>
      <c r="AB1353" s="5">
        <v>0</v>
      </c>
    </row>
    <row r="1354" spans="1:28" ht="30" customHeight="1" x14ac:dyDescent="0.55000000000000004">
      <c r="A1354" s="48" t="s">
        <v>27</v>
      </c>
      <c r="B1354" s="2">
        <v>2024</v>
      </c>
      <c r="C1354" s="1" t="s">
        <v>28</v>
      </c>
      <c r="D1354" s="1" t="s">
        <v>1714</v>
      </c>
      <c r="E1354" s="1" t="s">
        <v>1715</v>
      </c>
      <c r="F1354" s="1" t="s">
        <v>1723</v>
      </c>
      <c r="G1354" s="1" t="s">
        <v>1724</v>
      </c>
      <c r="H1354" s="1" t="s">
        <v>246</v>
      </c>
      <c r="I1354" s="1" t="s">
        <v>247</v>
      </c>
      <c r="J1354" s="1" t="s">
        <v>41</v>
      </c>
      <c r="K1354" s="1" t="s">
        <v>42</v>
      </c>
      <c r="L1354" s="1" t="s">
        <v>43</v>
      </c>
      <c r="M1354" s="1" t="s">
        <v>38</v>
      </c>
      <c r="N1354" s="5">
        <v>576164552</v>
      </c>
      <c r="O1354" s="5"/>
      <c r="P1354" s="5"/>
      <c r="Q1354" s="5">
        <v>0</v>
      </c>
      <c r="R1354" s="5">
        <v>0</v>
      </c>
      <c r="S1354" s="5">
        <v>576164552</v>
      </c>
      <c r="T1354" s="5">
        <v>0</v>
      </c>
      <c r="U1354" s="5">
        <v>576164552</v>
      </c>
      <c r="V1354" s="5"/>
      <c r="W1354" s="5">
        <f t="shared" si="21"/>
        <v>0</v>
      </c>
      <c r="X1354" s="5">
        <v>0</v>
      </c>
      <c r="Y1354" s="5">
        <v>0</v>
      </c>
      <c r="Z1354" s="5">
        <v>0</v>
      </c>
      <c r="AA1354" s="5">
        <v>0</v>
      </c>
      <c r="AB1354" s="5">
        <v>0</v>
      </c>
    </row>
    <row r="1355" spans="1:28" ht="30" customHeight="1" x14ac:dyDescent="0.55000000000000004">
      <c r="A1355" s="48" t="s">
        <v>27</v>
      </c>
      <c r="B1355" s="2">
        <v>2024</v>
      </c>
      <c r="C1355" s="1" t="s">
        <v>28</v>
      </c>
      <c r="D1355" s="1" t="s">
        <v>1714</v>
      </c>
      <c r="E1355" s="1" t="s">
        <v>1715</v>
      </c>
      <c r="F1355" s="1" t="s">
        <v>1725</v>
      </c>
      <c r="G1355" s="1" t="s">
        <v>1726</v>
      </c>
      <c r="H1355" s="1" t="s">
        <v>60</v>
      </c>
      <c r="I1355" s="1" t="s">
        <v>61</v>
      </c>
      <c r="J1355" s="1" t="s">
        <v>41</v>
      </c>
      <c r="K1355" s="1" t="s">
        <v>42</v>
      </c>
      <c r="L1355" s="1" t="s">
        <v>43</v>
      </c>
      <c r="M1355" s="1" t="s">
        <v>38</v>
      </c>
      <c r="N1355" s="5">
        <v>68400000</v>
      </c>
      <c r="O1355" s="5"/>
      <c r="P1355" s="5"/>
      <c r="Q1355" s="5">
        <v>0</v>
      </c>
      <c r="R1355" s="5">
        <v>0</v>
      </c>
      <c r="S1355" s="5">
        <v>68400000</v>
      </c>
      <c r="T1355" s="5">
        <v>0</v>
      </c>
      <c r="U1355" s="5">
        <v>68400000</v>
      </c>
      <c r="V1355" s="5"/>
      <c r="W1355" s="5">
        <f t="shared" si="21"/>
        <v>0</v>
      </c>
      <c r="X1355" s="5">
        <v>0</v>
      </c>
      <c r="Y1355" s="5">
        <v>0</v>
      </c>
      <c r="Z1355" s="5">
        <v>0</v>
      </c>
      <c r="AA1355" s="5">
        <v>0</v>
      </c>
      <c r="AB1355" s="5">
        <v>0</v>
      </c>
    </row>
    <row r="1356" spans="1:28" ht="30" customHeight="1" x14ac:dyDescent="0.55000000000000004">
      <c r="A1356" s="48" t="s">
        <v>27</v>
      </c>
      <c r="B1356" s="2">
        <v>2024</v>
      </c>
      <c r="C1356" s="1" t="s">
        <v>28</v>
      </c>
      <c r="D1356" s="1" t="s">
        <v>1714</v>
      </c>
      <c r="E1356" s="1" t="s">
        <v>1715</v>
      </c>
      <c r="F1356" s="1" t="s">
        <v>1727</v>
      </c>
      <c r="G1356" s="1" t="s">
        <v>1728</v>
      </c>
      <c r="H1356" s="1" t="s">
        <v>340</v>
      </c>
      <c r="I1356" s="1" t="s">
        <v>341</v>
      </c>
      <c r="J1356" s="1" t="s">
        <v>41</v>
      </c>
      <c r="K1356" s="1" t="s">
        <v>42</v>
      </c>
      <c r="L1356" s="1" t="s">
        <v>43</v>
      </c>
      <c r="M1356" s="1" t="s">
        <v>38</v>
      </c>
      <c r="N1356" s="5">
        <v>320980000</v>
      </c>
      <c r="O1356" s="5"/>
      <c r="P1356" s="5"/>
      <c r="Q1356" s="5">
        <v>0</v>
      </c>
      <c r="R1356" s="5">
        <v>0</v>
      </c>
      <c r="S1356" s="5">
        <v>320980000</v>
      </c>
      <c r="T1356" s="5">
        <v>10380000</v>
      </c>
      <c r="U1356" s="5">
        <v>310600000</v>
      </c>
      <c r="V1356" s="5">
        <v>0</v>
      </c>
      <c r="W1356" s="5">
        <f t="shared" si="21"/>
        <v>10380000</v>
      </c>
      <c r="X1356" s="5">
        <v>0</v>
      </c>
      <c r="Y1356" s="5">
        <v>0</v>
      </c>
      <c r="Z1356" s="5">
        <v>0</v>
      </c>
      <c r="AA1356" s="5">
        <v>0</v>
      </c>
      <c r="AB1356" s="5">
        <v>0</v>
      </c>
    </row>
    <row r="1357" spans="1:28" ht="30" customHeight="1" x14ac:dyDescent="0.55000000000000004">
      <c r="A1357" s="48" t="s">
        <v>27</v>
      </c>
      <c r="B1357" s="2">
        <v>2024</v>
      </c>
      <c r="C1357" s="1" t="s">
        <v>28</v>
      </c>
      <c r="D1357" s="1" t="s">
        <v>1714</v>
      </c>
      <c r="E1357" s="1" t="s">
        <v>1715</v>
      </c>
      <c r="F1357" s="1" t="s">
        <v>1727</v>
      </c>
      <c r="G1357" s="1" t="s">
        <v>1728</v>
      </c>
      <c r="H1357" s="1" t="s">
        <v>214</v>
      </c>
      <c r="I1357" s="1" t="s">
        <v>215</v>
      </c>
      <c r="J1357" s="1" t="s">
        <v>41</v>
      </c>
      <c r="K1357" s="1" t="s">
        <v>42</v>
      </c>
      <c r="L1357" s="1" t="s">
        <v>43</v>
      </c>
      <c r="M1357" s="1" t="s">
        <v>38</v>
      </c>
      <c r="N1357" s="5">
        <v>9964000</v>
      </c>
      <c r="O1357" s="5"/>
      <c r="P1357" s="5"/>
      <c r="Q1357" s="5">
        <v>0</v>
      </c>
      <c r="R1357" s="5">
        <v>0</v>
      </c>
      <c r="S1357" s="5">
        <v>9964000</v>
      </c>
      <c r="T1357" s="5">
        <v>564000</v>
      </c>
      <c r="U1357" s="5">
        <v>9400000</v>
      </c>
      <c r="V1357" s="5">
        <v>0</v>
      </c>
      <c r="W1357" s="5">
        <f t="shared" si="21"/>
        <v>564000</v>
      </c>
      <c r="X1357" s="5">
        <v>0</v>
      </c>
      <c r="Y1357" s="5">
        <v>0</v>
      </c>
      <c r="Z1357" s="5">
        <v>0</v>
      </c>
      <c r="AA1357" s="5">
        <v>0</v>
      </c>
      <c r="AB1357" s="5">
        <v>0</v>
      </c>
    </row>
    <row r="1358" spans="1:28" ht="30" customHeight="1" x14ac:dyDescent="0.55000000000000004">
      <c r="A1358" s="48" t="s">
        <v>27</v>
      </c>
      <c r="B1358" s="2">
        <v>2024</v>
      </c>
      <c r="C1358" s="1" t="s">
        <v>28</v>
      </c>
      <c r="D1358" s="1" t="s">
        <v>1714</v>
      </c>
      <c r="E1358" s="1" t="s">
        <v>1715</v>
      </c>
      <c r="F1358" s="1" t="s">
        <v>1729</v>
      </c>
      <c r="G1358" s="1" t="s">
        <v>1730</v>
      </c>
      <c r="H1358" s="1" t="s">
        <v>152</v>
      </c>
      <c r="I1358" s="1" t="s">
        <v>153</v>
      </c>
      <c r="J1358" s="1" t="s">
        <v>35</v>
      </c>
      <c r="K1358" s="1" t="s">
        <v>150</v>
      </c>
      <c r="L1358" s="1" t="s">
        <v>151</v>
      </c>
      <c r="M1358" s="1" t="s">
        <v>38</v>
      </c>
      <c r="N1358" s="5">
        <v>8250000</v>
      </c>
      <c r="O1358" s="5"/>
      <c r="P1358" s="5"/>
      <c r="Q1358" s="5">
        <v>0</v>
      </c>
      <c r="R1358" s="5">
        <v>0</v>
      </c>
      <c r="S1358" s="5">
        <v>8250000</v>
      </c>
      <c r="T1358" s="5">
        <v>0</v>
      </c>
      <c r="U1358" s="5">
        <v>8250000</v>
      </c>
      <c r="V1358" s="5"/>
      <c r="W1358" s="5">
        <f t="shared" ref="W1358:W1421" si="22">+T1358-V1358</f>
        <v>0</v>
      </c>
      <c r="X1358" s="5">
        <v>0</v>
      </c>
      <c r="Y1358" s="5">
        <v>0</v>
      </c>
      <c r="Z1358" s="5">
        <v>0</v>
      </c>
      <c r="AA1358" s="5">
        <v>0</v>
      </c>
      <c r="AB1358" s="5">
        <v>0</v>
      </c>
    </row>
    <row r="1359" spans="1:28" ht="30" customHeight="1" x14ac:dyDescent="0.55000000000000004">
      <c r="A1359" s="48" t="s">
        <v>27</v>
      </c>
      <c r="B1359" s="2">
        <v>2024</v>
      </c>
      <c r="C1359" s="1" t="s">
        <v>28</v>
      </c>
      <c r="D1359" s="1" t="s">
        <v>1714</v>
      </c>
      <c r="E1359" s="1" t="s">
        <v>1715</v>
      </c>
      <c r="F1359" s="1" t="s">
        <v>1731</v>
      </c>
      <c r="G1359" s="1" t="s">
        <v>1732</v>
      </c>
      <c r="H1359" s="1" t="s">
        <v>278</v>
      </c>
      <c r="I1359" s="1" t="s">
        <v>279</v>
      </c>
      <c r="J1359" s="1" t="s">
        <v>41</v>
      </c>
      <c r="K1359" s="1" t="s">
        <v>42</v>
      </c>
      <c r="L1359" s="1" t="s">
        <v>43</v>
      </c>
      <c r="M1359" s="1" t="s">
        <v>38</v>
      </c>
      <c r="N1359" s="5">
        <v>741485000</v>
      </c>
      <c r="O1359" s="5"/>
      <c r="P1359" s="5"/>
      <c r="Q1359" s="5">
        <v>0</v>
      </c>
      <c r="R1359" s="5">
        <v>0</v>
      </c>
      <c r="S1359" s="5">
        <v>741485000</v>
      </c>
      <c r="T1359" s="5">
        <v>189000000</v>
      </c>
      <c r="U1359" s="5">
        <v>552485000</v>
      </c>
      <c r="V1359" s="5">
        <v>59806251</v>
      </c>
      <c r="W1359" s="5">
        <f t="shared" si="22"/>
        <v>129193749</v>
      </c>
      <c r="X1359" s="5">
        <v>2429792</v>
      </c>
      <c r="Y1359" s="5">
        <v>2429792</v>
      </c>
      <c r="Z1359" s="5">
        <v>2429792</v>
      </c>
      <c r="AA1359" s="5">
        <v>0</v>
      </c>
      <c r="AB1359" s="5">
        <v>0</v>
      </c>
    </row>
    <row r="1360" spans="1:28" ht="30" customHeight="1" x14ac:dyDescent="0.55000000000000004">
      <c r="A1360" s="48" t="s">
        <v>27</v>
      </c>
      <c r="B1360" s="2">
        <v>2024</v>
      </c>
      <c r="C1360" s="1" t="s">
        <v>28</v>
      </c>
      <c r="D1360" s="1" t="s">
        <v>1714</v>
      </c>
      <c r="E1360" s="1" t="s">
        <v>1715</v>
      </c>
      <c r="F1360" s="1" t="s">
        <v>1731</v>
      </c>
      <c r="G1360" s="1" t="s">
        <v>1732</v>
      </c>
      <c r="H1360" s="1" t="s">
        <v>214</v>
      </c>
      <c r="I1360" s="1" t="s">
        <v>215</v>
      </c>
      <c r="J1360" s="1" t="s">
        <v>41</v>
      </c>
      <c r="K1360" s="1" t="s">
        <v>42</v>
      </c>
      <c r="L1360" s="1" t="s">
        <v>43</v>
      </c>
      <c r="M1360" s="1" t="s">
        <v>38</v>
      </c>
      <c r="N1360" s="5">
        <v>79795000</v>
      </c>
      <c r="O1360" s="5"/>
      <c r="P1360" s="5"/>
      <c r="Q1360" s="5">
        <v>0</v>
      </c>
      <c r="R1360" s="5">
        <v>0</v>
      </c>
      <c r="S1360" s="5">
        <v>79795000</v>
      </c>
      <c r="T1360" s="5">
        <v>17000000</v>
      </c>
      <c r="U1360" s="5">
        <v>62795000</v>
      </c>
      <c r="V1360" s="5">
        <v>0</v>
      </c>
      <c r="W1360" s="5">
        <f t="shared" si="22"/>
        <v>17000000</v>
      </c>
      <c r="X1360" s="5">
        <v>0</v>
      </c>
      <c r="Y1360" s="5">
        <v>0</v>
      </c>
      <c r="Z1360" s="5">
        <v>0</v>
      </c>
      <c r="AA1360" s="5">
        <v>0</v>
      </c>
      <c r="AB1360" s="5">
        <v>0</v>
      </c>
    </row>
    <row r="1361" spans="1:28" ht="30" customHeight="1" x14ac:dyDescent="0.55000000000000004">
      <c r="A1361" s="48" t="s">
        <v>27</v>
      </c>
      <c r="B1361" s="2">
        <v>2024</v>
      </c>
      <c r="C1361" s="1" t="s">
        <v>28</v>
      </c>
      <c r="D1361" s="1" t="s">
        <v>1714</v>
      </c>
      <c r="E1361" s="1" t="s">
        <v>1715</v>
      </c>
      <c r="F1361" s="1" t="s">
        <v>1733</v>
      </c>
      <c r="G1361" s="1" t="s">
        <v>1734</v>
      </c>
      <c r="H1361" s="1" t="s">
        <v>152</v>
      </c>
      <c r="I1361" s="1" t="s">
        <v>153</v>
      </c>
      <c r="J1361" s="1" t="s">
        <v>41</v>
      </c>
      <c r="K1361" s="1" t="s">
        <v>42</v>
      </c>
      <c r="L1361" s="1" t="s">
        <v>43</v>
      </c>
      <c r="M1361" s="1" t="s">
        <v>38</v>
      </c>
      <c r="N1361" s="5">
        <v>1060639550</v>
      </c>
      <c r="O1361" s="5"/>
      <c r="P1361" s="5"/>
      <c r="Q1361" s="5">
        <v>0</v>
      </c>
      <c r="R1361" s="5">
        <v>0</v>
      </c>
      <c r="S1361" s="5">
        <v>1060639550</v>
      </c>
      <c r="T1361" s="5">
        <v>1008556575</v>
      </c>
      <c r="U1361" s="5">
        <v>52082975</v>
      </c>
      <c r="V1361" s="5">
        <v>77604215</v>
      </c>
      <c r="W1361" s="5">
        <f t="shared" si="22"/>
        <v>930952360</v>
      </c>
      <c r="X1361" s="5">
        <v>2845058</v>
      </c>
      <c r="Y1361" s="5">
        <v>2845058</v>
      </c>
      <c r="Z1361" s="5">
        <v>2845058</v>
      </c>
      <c r="AA1361" s="5">
        <v>0</v>
      </c>
      <c r="AB1361" s="5">
        <v>0</v>
      </c>
    </row>
    <row r="1362" spans="1:28" ht="30" customHeight="1" x14ac:dyDescent="0.55000000000000004">
      <c r="A1362" s="48" t="s">
        <v>27</v>
      </c>
      <c r="B1362" s="2">
        <v>2024</v>
      </c>
      <c r="C1362" s="1" t="s">
        <v>28</v>
      </c>
      <c r="D1362" s="1" t="s">
        <v>1714</v>
      </c>
      <c r="E1362" s="1" t="s">
        <v>1715</v>
      </c>
      <c r="F1362" s="1" t="s">
        <v>1735</v>
      </c>
      <c r="G1362" s="1" t="s">
        <v>1736</v>
      </c>
      <c r="H1362" s="1" t="s">
        <v>148</v>
      </c>
      <c r="I1362" s="1" t="s">
        <v>149</v>
      </c>
      <c r="J1362" s="1" t="s">
        <v>35</v>
      </c>
      <c r="K1362" s="1" t="s">
        <v>150</v>
      </c>
      <c r="L1362" s="1" t="s">
        <v>151</v>
      </c>
      <c r="M1362" s="1" t="s">
        <v>38</v>
      </c>
      <c r="N1362" s="5">
        <v>469625000</v>
      </c>
      <c r="O1362" s="5"/>
      <c r="P1362" s="5"/>
      <c r="Q1362" s="5">
        <v>0</v>
      </c>
      <c r="R1362" s="5">
        <v>0</v>
      </c>
      <c r="S1362" s="5">
        <v>469625000</v>
      </c>
      <c r="T1362" s="5">
        <v>469625000</v>
      </c>
      <c r="U1362" s="5">
        <v>0</v>
      </c>
      <c r="V1362" s="5">
        <v>0</v>
      </c>
      <c r="W1362" s="5">
        <f t="shared" si="22"/>
        <v>469625000</v>
      </c>
      <c r="X1362" s="5">
        <v>0</v>
      </c>
      <c r="Y1362" s="5">
        <v>0</v>
      </c>
      <c r="Z1362" s="5">
        <v>0</v>
      </c>
      <c r="AA1362" s="5">
        <v>0</v>
      </c>
      <c r="AB1362" s="5">
        <v>0</v>
      </c>
    </row>
    <row r="1363" spans="1:28" ht="30" customHeight="1" x14ac:dyDescent="0.55000000000000004">
      <c r="A1363" s="48" t="s">
        <v>27</v>
      </c>
      <c r="B1363" s="2">
        <v>2024</v>
      </c>
      <c r="C1363" s="1" t="s">
        <v>28</v>
      </c>
      <c r="D1363" s="1" t="s">
        <v>1714</v>
      </c>
      <c r="E1363" s="1" t="s">
        <v>1715</v>
      </c>
      <c r="F1363" s="1" t="s">
        <v>1735</v>
      </c>
      <c r="G1363" s="1" t="s">
        <v>1736</v>
      </c>
      <c r="H1363" s="1" t="s">
        <v>152</v>
      </c>
      <c r="I1363" s="1" t="s">
        <v>153</v>
      </c>
      <c r="J1363" s="1" t="s">
        <v>35</v>
      </c>
      <c r="K1363" s="1" t="s">
        <v>150</v>
      </c>
      <c r="L1363" s="1" t="s">
        <v>151</v>
      </c>
      <c r="M1363" s="1" t="s">
        <v>38</v>
      </c>
      <c r="N1363" s="5">
        <v>9195590</v>
      </c>
      <c r="O1363" s="5"/>
      <c r="P1363" s="5"/>
      <c r="Q1363" s="5">
        <v>0</v>
      </c>
      <c r="R1363" s="5">
        <v>0</v>
      </c>
      <c r="S1363" s="5">
        <v>9195590</v>
      </c>
      <c r="T1363" s="5">
        <v>0</v>
      </c>
      <c r="U1363" s="5">
        <v>9195590</v>
      </c>
      <c r="V1363" s="5"/>
      <c r="W1363" s="5">
        <f t="shared" si="22"/>
        <v>0</v>
      </c>
      <c r="X1363" s="5">
        <v>0</v>
      </c>
      <c r="Y1363" s="5">
        <v>0</v>
      </c>
      <c r="Z1363" s="5">
        <v>0</v>
      </c>
      <c r="AA1363" s="5">
        <v>0</v>
      </c>
      <c r="AB1363" s="5">
        <v>0</v>
      </c>
    </row>
    <row r="1364" spans="1:28" ht="30" customHeight="1" x14ac:dyDescent="0.55000000000000004">
      <c r="A1364" s="48" t="s">
        <v>27</v>
      </c>
      <c r="B1364" s="2">
        <v>2024</v>
      </c>
      <c r="C1364" s="1" t="s">
        <v>28</v>
      </c>
      <c r="D1364" s="1" t="s">
        <v>1714</v>
      </c>
      <c r="E1364" s="1" t="s">
        <v>1715</v>
      </c>
      <c r="F1364" s="1" t="s">
        <v>1737</v>
      </c>
      <c r="G1364" s="1" t="s">
        <v>1738</v>
      </c>
      <c r="H1364" s="1" t="s">
        <v>152</v>
      </c>
      <c r="I1364" s="1" t="s">
        <v>153</v>
      </c>
      <c r="J1364" s="1" t="s">
        <v>41</v>
      </c>
      <c r="K1364" s="1" t="s">
        <v>42</v>
      </c>
      <c r="L1364" s="1" t="s">
        <v>43</v>
      </c>
      <c r="M1364" s="1" t="s">
        <v>38</v>
      </c>
      <c r="N1364" s="5">
        <v>3042797890</v>
      </c>
      <c r="O1364" s="5"/>
      <c r="P1364" s="5"/>
      <c r="Q1364" s="5">
        <v>0</v>
      </c>
      <c r="R1364" s="5">
        <v>0</v>
      </c>
      <c r="S1364" s="5">
        <v>3042797890</v>
      </c>
      <c r="T1364" s="5">
        <v>2743854715</v>
      </c>
      <c r="U1364" s="5">
        <v>298943175</v>
      </c>
      <c r="V1364" s="5">
        <v>10237449</v>
      </c>
      <c r="W1364" s="5">
        <f t="shared" si="22"/>
        <v>2733617266</v>
      </c>
      <c r="X1364" s="5">
        <v>10012417</v>
      </c>
      <c r="Y1364" s="5">
        <v>9373828</v>
      </c>
      <c r="Z1364" s="5">
        <v>9373828</v>
      </c>
      <c r="AA1364" s="5">
        <v>0</v>
      </c>
      <c r="AB1364" s="5">
        <v>0</v>
      </c>
    </row>
    <row r="1365" spans="1:28" ht="30" customHeight="1" x14ac:dyDescent="0.55000000000000004">
      <c r="A1365" s="48" t="s">
        <v>27</v>
      </c>
      <c r="B1365" s="2">
        <v>2024</v>
      </c>
      <c r="C1365" s="1" t="s">
        <v>28</v>
      </c>
      <c r="D1365" s="1" t="s">
        <v>1714</v>
      </c>
      <c r="E1365" s="1" t="s">
        <v>1715</v>
      </c>
      <c r="F1365" s="1" t="s">
        <v>1737</v>
      </c>
      <c r="G1365" s="1" t="s">
        <v>1738</v>
      </c>
      <c r="H1365" s="1" t="s">
        <v>214</v>
      </c>
      <c r="I1365" s="1" t="s">
        <v>215</v>
      </c>
      <c r="J1365" s="1" t="s">
        <v>41</v>
      </c>
      <c r="K1365" s="1" t="s">
        <v>42</v>
      </c>
      <c r="L1365" s="1" t="s">
        <v>43</v>
      </c>
      <c r="M1365" s="1" t="s">
        <v>38</v>
      </c>
      <c r="N1365" s="5">
        <v>1288300357.75</v>
      </c>
      <c r="O1365" s="5"/>
      <c r="P1365" s="5"/>
      <c r="Q1365" s="5">
        <v>0</v>
      </c>
      <c r="R1365" s="5">
        <v>0</v>
      </c>
      <c r="S1365" s="5">
        <v>1288300357.75</v>
      </c>
      <c r="T1365" s="5">
        <v>1068701323</v>
      </c>
      <c r="U1365" s="5">
        <v>219599034.75</v>
      </c>
      <c r="V1365" s="5">
        <v>0</v>
      </c>
      <c r="W1365" s="5">
        <f t="shared" si="22"/>
        <v>1068701323</v>
      </c>
      <c r="X1365" s="5">
        <v>0</v>
      </c>
      <c r="Y1365" s="5">
        <v>0</v>
      </c>
      <c r="Z1365" s="5">
        <v>0</v>
      </c>
      <c r="AA1365" s="5">
        <v>0</v>
      </c>
      <c r="AB1365" s="5">
        <v>0</v>
      </c>
    </row>
    <row r="1366" spans="1:28" ht="30" customHeight="1" x14ac:dyDescent="0.55000000000000004">
      <c r="A1366" s="48" t="s">
        <v>27</v>
      </c>
      <c r="B1366" s="2">
        <v>2024</v>
      </c>
      <c r="C1366" s="1" t="s">
        <v>28</v>
      </c>
      <c r="D1366" s="1" t="s">
        <v>1714</v>
      </c>
      <c r="E1366" s="1" t="s">
        <v>1715</v>
      </c>
      <c r="F1366" s="1" t="s">
        <v>1739</v>
      </c>
      <c r="G1366" s="1" t="s">
        <v>1740</v>
      </c>
      <c r="H1366" s="1" t="s">
        <v>190</v>
      </c>
      <c r="I1366" s="1" t="s">
        <v>191</v>
      </c>
      <c r="J1366" s="1" t="s">
        <v>35</v>
      </c>
      <c r="K1366" s="1" t="s">
        <v>36</v>
      </c>
      <c r="L1366" s="1" t="s">
        <v>37</v>
      </c>
      <c r="M1366" s="1" t="s">
        <v>38</v>
      </c>
      <c r="N1366" s="5">
        <v>59775000</v>
      </c>
      <c r="O1366" s="5"/>
      <c r="P1366" s="5"/>
      <c r="Q1366" s="5">
        <v>0</v>
      </c>
      <c r="R1366" s="5">
        <v>0</v>
      </c>
      <c r="S1366" s="5">
        <v>59775000</v>
      </c>
      <c r="T1366" s="5">
        <v>0</v>
      </c>
      <c r="U1366" s="5">
        <v>59775000</v>
      </c>
      <c r="V1366" s="5"/>
      <c r="W1366" s="5">
        <f t="shared" si="22"/>
        <v>0</v>
      </c>
      <c r="X1366" s="5">
        <v>0</v>
      </c>
      <c r="Y1366" s="5">
        <v>0</v>
      </c>
      <c r="Z1366" s="5">
        <v>0</v>
      </c>
      <c r="AA1366" s="5">
        <v>0</v>
      </c>
      <c r="AB1366" s="5">
        <v>0</v>
      </c>
    </row>
    <row r="1367" spans="1:28" ht="30" customHeight="1" x14ac:dyDescent="0.55000000000000004">
      <c r="A1367" s="48" t="s">
        <v>27</v>
      </c>
      <c r="B1367" s="2">
        <v>2024</v>
      </c>
      <c r="C1367" s="1" t="s">
        <v>28</v>
      </c>
      <c r="D1367" s="1" t="s">
        <v>1714</v>
      </c>
      <c r="E1367" s="1" t="s">
        <v>1715</v>
      </c>
      <c r="F1367" s="1" t="s">
        <v>1741</v>
      </c>
      <c r="G1367" s="1" t="s">
        <v>1742</v>
      </c>
      <c r="H1367" s="1" t="s">
        <v>316</v>
      </c>
      <c r="I1367" s="1" t="s">
        <v>317</v>
      </c>
      <c r="J1367" s="1" t="s">
        <v>35</v>
      </c>
      <c r="K1367" s="1" t="s">
        <v>36</v>
      </c>
      <c r="L1367" s="1" t="s">
        <v>37</v>
      </c>
      <c r="M1367" s="1" t="s">
        <v>38</v>
      </c>
      <c r="N1367" s="5">
        <v>394099687</v>
      </c>
      <c r="O1367" s="5"/>
      <c r="P1367" s="5"/>
      <c r="Q1367" s="5">
        <v>0</v>
      </c>
      <c r="R1367" s="5">
        <v>0</v>
      </c>
      <c r="S1367" s="5">
        <v>394099687</v>
      </c>
      <c r="T1367" s="5">
        <v>6696000</v>
      </c>
      <c r="U1367" s="5">
        <v>387403687</v>
      </c>
      <c r="V1367" s="5">
        <v>0</v>
      </c>
      <c r="W1367" s="5">
        <f t="shared" si="22"/>
        <v>6696000</v>
      </c>
      <c r="X1367" s="5">
        <v>0</v>
      </c>
      <c r="Y1367" s="5">
        <v>0</v>
      </c>
      <c r="Z1367" s="5">
        <v>0</v>
      </c>
      <c r="AA1367" s="5">
        <v>0</v>
      </c>
      <c r="AB1367" s="5">
        <v>0</v>
      </c>
    </row>
    <row r="1368" spans="1:28" ht="30" customHeight="1" x14ac:dyDescent="0.55000000000000004">
      <c r="A1368" s="48" t="s">
        <v>27</v>
      </c>
      <c r="B1368" s="2">
        <v>2024</v>
      </c>
      <c r="C1368" s="1" t="s">
        <v>28</v>
      </c>
      <c r="D1368" s="1" t="s">
        <v>1714</v>
      </c>
      <c r="E1368" s="1" t="s">
        <v>1715</v>
      </c>
      <c r="F1368" s="1" t="s">
        <v>1743</v>
      </c>
      <c r="G1368" s="1" t="s">
        <v>1744</v>
      </c>
      <c r="H1368" s="1" t="s">
        <v>214</v>
      </c>
      <c r="I1368" s="1" t="s">
        <v>215</v>
      </c>
      <c r="J1368" s="1" t="s">
        <v>41</v>
      </c>
      <c r="K1368" s="1" t="s">
        <v>42</v>
      </c>
      <c r="L1368" s="1" t="s">
        <v>43</v>
      </c>
      <c r="M1368" s="1" t="s">
        <v>38</v>
      </c>
      <c r="N1368" s="5">
        <v>35878351.75</v>
      </c>
      <c r="O1368" s="5"/>
      <c r="P1368" s="5"/>
      <c r="Q1368" s="5">
        <v>0</v>
      </c>
      <c r="R1368" s="5">
        <v>0</v>
      </c>
      <c r="S1368" s="5">
        <v>35878351.75</v>
      </c>
      <c r="T1368" s="5">
        <v>12912863</v>
      </c>
      <c r="U1368" s="5">
        <v>22965488.75</v>
      </c>
      <c r="V1368" s="5">
        <v>0</v>
      </c>
      <c r="W1368" s="5">
        <f t="shared" si="22"/>
        <v>12912863</v>
      </c>
      <c r="X1368" s="5">
        <v>0</v>
      </c>
      <c r="Y1368" s="5">
        <v>0</v>
      </c>
      <c r="Z1368" s="5">
        <v>0</v>
      </c>
      <c r="AA1368" s="5">
        <v>0</v>
      </c>
      <c r="AB1368" s="5">
        <v>0</v>
      </c>
    </row>
    <row r="1369" spans="1:28" ht="30" customHeight="1" x14ac:dyDescent="0.55000000000000004">
      <c r="A1369" s="48" t="s">
        <v>27</v>
      </c>
      <c r="B1369" s="2">
        <v>2024</v>
      </c>
      <c r="C1369" s="1" t="s">
        <v>28</v>
      </c>
      <c r="D1369" s="1" t="s">
        <v>1714</v>
      </c>
      <c r="E1369" s="1" t="s">
        <v>1715</v>
      </c>
      <c r="F1369" s="1" t="s">
        <v>1745</v>
      </c>
      <c r="G1369" s="1" t="s">
        <v>1746</v>
      </c>
      <c r="H1369" s="1" t="s">
        <v>214</v>
      </c>
      <c r="I1369" s="1" t="s">
        <v>215</v>
      </c>
      <c r="J1369" s="1" t="s">
        <v>41</v>
      </c>
      <c r="K1369" s="1" t="s">
        <v>42</v>
      </c>
      <c r="L1369" s="1" t="s">
        <v>43</v>
      </c>
      <c r="M1369" s="1" t="s">
        <v>38</v>
      </c>
      <c r="N1369" s="5">
        <v>37798400</v>
      </c>
      <c r="O1369" s="5"/>
      <c r="P1369" s="5"/>
      <c r="Q1369" s="5">
        <v>0</v>
      </c>
      <c r="R1369" s="5">
        <v>0</v>
      </c>
      <c r="S1369" s="5">
        <v>37798400</v>
      </c>
      <c r="T1369" s="5">
        <v>3000000</v>
      </c>
      <c r="U1369" s="5">
        <v>34798400</v>
      </c>
      <c r="V1369" s="5">
        <v>0</v>
      </c>
      <c r="W1369" s="5">
        <f t="shared" si="22"/>
        <v>3000000</v>
      </c>
      <c r="X1369" s="5">
        <v>0</v>
      </c>
      <c r="Y1369" s="5">
        <v>0</v>
      </c>
      <c r="Z1369" s="5">
        <v>0</v>
      </c>
      <c r="AA1369" s="5">
        <v>0</v>
      </c>
      <c r="AB1369" s="5">
        <v>0</v>
      </c>
    </row>
    <row r="1370" spans="1:28" ht="30" customHeight="1" x14ac:dyDescent="0.55000000000000004">
      <c r="A1370" s="48" t="s">
        <v>27</v>
      </c>
      <c r="B1370" s="2">
        <v>2024</v>
      </c>
      <c r="C1370" s="1" t="s">
        <v>28</v>
      </c>
      <c r="D1370" s="1" t="s">
        <v>1747</v>
      </c>
      <c r="E1370" s="1" t="s">
        <v>1748</v>
      </c>
      <c r="F1370" s="1" t="s">
        <v>1749</v>
      </c>
      <c r="G1370" s="1" t="s">
        <v>1750</v>
      </c>
      <c r="H1370" s="1" t="s">
        <v>152</v>
      </c>
      <c r="I1370" s="1" t="s">
        <v>153</v>
      </c>
      <c r="J1370" s="1" t="s">
        <v>41</v>
      </c>
      <c r="K1370" s="1" t="s">
        <v>42</v>
      </c>
      <c r="L1370" s="1" t="s">
        <v>43</v>
      </c>
      <c r="M1370" s="1" t="s">
        <v>38</v>
      </c>
      <c r="N1370" s="5">
        <v>172800</v>
      </c>
      <c r="O1370" s="5"/>
      <c r="P1370" s="5"/>
      <c r="Q1370" s="5">
        <v>0</v>
      </c>
      <c r="R1370" s="5">
        <v>0</v>
      </c>
      <c r="S1370" s="5">
        <v>172800</v>
      </c>
      <c r="T1370" s="5">
        <v>0</v>
      </c>
      <c r="U1370" s="5">
        <v>172800</v>
      </c>
      <c r="V1370" s="5"/>
      <c r="W1370" s="5">
        <f t="shared" si="22"/>
        <v>0</v>
      </c>
      <c r="X1370" s="5">
        <v>0</v>
      </c>
      <c r="Y1370" s="5">
        <v>0</v>
      </c>
      <c r="Z1370" s="5">
        <v>0</v>
      </c>
      <c r="AA1370" s="5">
        <v>0</v>
      </c>
      <c r="AB1370" s="5">
        <v>0</v>
      </c>
    </row>
    <row r="1371" spans="1:28" ht="30" customHeight="1" x14ac:dyDescent="0.55000000000000004">
      <c r="A1371" s="48" t="s">
        <v>27</v>
      </c>
      <c r="B1371" s="2">
        <v>2024</v>
      </c>
      <c r="C1371" s="1" t="s">
        <v>28</v>
      </c>
      <c r="D1371" s="1" t="s">
        <v>1747</v>
      </c>
      <c r="E1371" s="1" t="s">
        <v>1748</v>
      </c>
      <c r="F1371" s="1" t="s">
        <v>1751</v>
      </c>
      <c r="G1371" s="1" t="s">
        <v>1752</v>
      </c>
      <c r="H1371" s="1" t="s">
        <v>262</v>
      </c>
      <c r="I1371" s="1" t="s">
        <v>263</v>
      </c>
      <c r="J1371" s="1" t="s">
        <v>41</v>
      </c>
      <c r="K1371" s="1" t="s">
        <v>42</v>
      </c>
      <c r="L1371" s="1" t="s">
        <v>43</v>
      </c>
      <c r="M1371" s="1" t="s">
        <v>38</v>
      </c>
      <c r="N1371" s="5">
        <v>77787000</v>
      </c>
      <c r="O1371" s="5"/>
      <c r="P1371" s="5"/>
      <c r="Q1371" s="5">
        <v>0</v>
      </c>
      <c r="R1371" s="5">
        <v>0</v>
      </c>
      <c r="S1371" s="5">
        <v>77787000</v>
      </c>
      <c r="T1371" s="5">
        <v>0</v>
      </c>
      <c r="U1371" s="5">
        <v>77787000</v>
      </c>
      <c r="V1371" s="5"/>
      <c r="W1371" s="5">
        <f t="shared" si="22"/>
        <v>0</v>
      </c>
      <c r="X1371" s="5">
        <v>0</v>
      </c>
      <c r="Y1371" s="5">
        <v>0</v>
      </c>
      <c r="Z1371" s="5">
        <v>0</v>
      </c>
      <c r="AA1371" s="5">
        <v>0</v>
      </c>
      <c r="AB1371" s="5">
        <v>0</v>
      </c>
    </row>
    <row r="1372" spans="1:28" ht="30" customHeight="1" x14ac:dyDescent="0.55000000000000004">
      <c r="A1372" s="48" t="s">
        <v>27</v>
      </c>
      <c r="B1372" s="2">
        <v>2024</v>
      </c>
      <c r="C1372" s="1" t="s">
        <v>28</v>
      </c>
      <c r="D1372" s="1" t="s">
        <v>1747</v>
      </c>
      <c r="E1372" s="1" t="s">
        <v>1748</v>
      </c>
      <c r="F1372" s="1" t="s">
        <v>1751</v>
      </c>
      <c r="G1372" s="1" t="s">
        <v>1752</v>
      </c>
      <c r="H1372" s="1" t="s">
        <v>152</v>
      </c>
      <c r="I1372" s="1" t="s">
        <v>153</v>
      </c>
      <c r="J1372" s="1" t="s">
        <v>41</v>
      </c>
      <c r="K1372" s="1" t="s">
        <v>42</v>
      </c>
      <c r="L1372" s="1" t="s">
        <v>43</v>
      </c>
      <c r="M1372" s="1" t="s">
        <v>38</v>
      </c>
      <c r="N1372" s="5">
        <v>747355445</v>
      </c>
      <c r="O1372" s="5">
        <v>0</v>
      </c>
      <c r="P1372" s="5">
        <v>5500000</v>
      </c>
      <c r="Q1372" s="5">
        <v>0</v>
      </c>
      <c r="R1372" s="5">
        <v>0</v>
      </c>
      <c r="S1372" s="5">
        <v>741855445</v>
      </c>
      <c r="T1372" s="5">
        <v>0</v>
      </c>
      <c r="U1372" s="5">
        <v>741855445</v>
      </c>
      <c r="V1372" s="5"/>
      <c r="W1372" s="5">
        <f t="shared" si="22"/>
        <v>0</v>
      </c>
      <c r="X1372" s="5">
        <v>0</v>
      </c>
      <c r="Y1372" s="5">
        <v>0</v>
      </c>
      <c r="Z1372" s="5">
        <v>0</v>
      </c>
      <c r="AA1372" s="5">
        <v>0</v>
      </c>
      <c r="AB1372" s="5">
        <v>0</v>
      </c>
    </row>
    <row r="1373" spans="1:28" ht="30" customHeight="1" x14ac:dyDescent="0.55000000000000004">
      <c r="A1373" s="48" t="s">
        <v>27</v>
      </c>
      <c r="B1373" s="2">
        <v>2024</v>
      </c>
      <c r="C1373" s="1" t="s">
        <v>28</v>
      </c>
      <c r="D1373" s="1" t="s">
        <v>1747</v>
      </c>
      <c r="E1373" s="1" t="s">
        <v>1748</v>
      </c>
      <c r="F1373" s="1" t="s">
        <v>1751</v>
      </c>
      <c r="G1373" s="1" t="s">
        <v>1752</v>
      </c>
      <c r="H1373" s="1" t="s">
        <v>200</v>
      </c>
      <c r="I1373" s="1" t="s">
        <v>201</v>
      </c>
      <c r="J1373" s="1" t="s">
        <v>35</v>
      </c>
      <c r="K1373" s="1" t="s">
        <v>150</v>
      </c>
      <c r="L1373" s="1" t="s">
        <v>151</v>
      </c>
      <c r="M1373" s="1" t="s">
        <v>38</v>
      </c>
      <c r="N1373" s="5">
        <v>92000000</v>
      </c>
      <c r="O1373" s="5"/>
      <c r="P1373" s="5"/>
      <c r="Q1373" s="5">
        <v>0</v>
      </c>
      <c r="R1373" s="5">
        <v>0</v>
      </c>
      <c r="S1373" s="5">
        <v>92000000</v>
      </c>
      <c r="T1373" s="5">
        <v>0</v>
      </c>
      <c r="U1373" s="5">
        <v>92000000</v>
      </c>
      <c r="V1373" s="5"/>
      <c r="W1373" s="5">
        <f t="shared" si="22"/>
        <v>0</v>
      </c>
      <c r="X1373" s="5">
        <v>0</v>
      </c>
      <c r="Y1373" s="5">
        <v>0</v>
      </c>
      <c r="Z1373" s="5">
        <v>0</v>
      </c>
      <c r="AA1373" s="5">
        <v>0</v>
      </c>
      <c r="AB1373" s="5">
        <v>0</v>
      </c>
    </row>
    <row r="1374" spans="1:28" ht="30" customHeight="1" x14ac:dyDescent="0.55000000000000004">
      <c r="A1374" s="48" t="s">
        <v>27</v>
      </c>
      <c r="B1374" s="2">
        <v>2024</v>
      </c>
      <c r="C1374" s="1" t="s">
        <v>28</v>
      </c>
      <c r="D1374" s="1" t="s">
        <v>1747</v>
      </c>
      <c r="E1374" s="1" t="s">
        <v>1748</v>
      </c>
      <c r="F1374" s="1" t="s">
        <v>1753</v>
      </c>
      <c r="G1374" s="1" t="s">
        <v>1754</v>
      </c>
      <c r="H1374" s="1" t="s">
        <v>152</v>
      </c>
      <c r="I1374" s="1" t="s">
        <v>153</v>
      </c>
      <c r="J1374" s="1" t="s">
        <v>35</v>
      </c>
      <c r="K1374" s="1" t="s">
        <v>150</v>
      </c>
      <c r="L1374" s="1" t="s">
        <v>151</v>
      </c>
      <c r="M1374" s="1" t="s">
        <v>38</v>
      </c>
      <c r="N1374" s="5">
        <v>331632221</v>
      </c>
      <c r="O1374" s="5"/>
      <c r="P1374" s="5"/>
      <c r="Q1374" s="5">
        <v>0</v>
      </c>
      <c r="R1374" s="5">
        <v>0</v>
      </c>
      <c r="S1374" s="5">
        <v>331632221</v>
      </c>
      <c r="T1374" s="5">
        <v>0</v>
      </c>
      <c r="U1374" s="5">
        <v>331632221</v>
      </c>
      <c r="V1374" s="5"/>
      <c r="W1374" s="5">
        <f t="shared" si="22"/>
        <v>0</v>
      </c>
      <c r="X1374" s="5">
        <v>0</v>
      </c>
      <c r="Y1374" s="5">
        <v>0</v>
      </c>
      <c r="Z1374" s="5">
        <v>0</v>
      </c>
      <c r="AA1374" s="5">
        <v>0</v>
      </c>
      <c r="AB1374" s="5">
        <v>0</v>
      </c>
    </row>
    <row r="1375" spans="1:28" ht="30" customHeight="1" x14ac:dyDescent="0.55000000000000004">
      <c r="A1375" s="48" t="s">
        <v>27</v>
      </c>
      <c r="B1375" s="2">
        <v>2024</v>
      </c>
      <c r="C1375" s="1" t="s">
        <v>28</v>
      </c>
      <c r="D1375" s="1" t="s">
        <v>1747</v>
      </c>
      <c r="E1375" s="1" t="s">
        <v>1748</v>
      </c>
      <c r="F1375" s="1" t="s">
        <v>1753</v>
      </c>
      <c r="G1375" s="1" t="s">
        <v>1754</v>
      </c>
      <c r="H1375" s="1" t="s">
        <v>152</v>
      </c>
      <c r="I1375" s="1" t="s">
        <v>153</v>
      </c>
      <c r="J1375" s="1" t="s">
        <v>41</v>
      </c>
      <c r="K1375" s="1" t="s">
        <v>42</v>
      </c>
      <c r="L1375" s="1" t="s">
        <v>43</v>
      </c>
      <c r="M1375" s="1" t="s">
        <v>38</v>
      </c>
      <c r="N1375" s="5">
        <v>77159699</v>
      </c>
      <c r="O1375" s="5"/>
      <c r="P1375" s="5"/>
      <c r="Q1375" s="5">
        <v>0</v>
      </c>
      <c r="R1375" s="5">
        <v>0</v>
      </c>
      <c r="S1375" s="5">
        <v>77159699</v>
      </c>
      <c r="T1375" s="5">
        <v>0</v>
      </c>
      <c r="U1375" s="5">
        <v>77159699</v>
      </c>
      <c r="V1375" s="5"/>
      <c r="W1375" s="5">
        <f t="shared" si="22"/>
        <v>0</v>
      </c>
      <c r="X1375" s="5">
        <v>0</v>
      </c>
      <c r="Y1375" s="5">
        <v>0</v>
      </c>
      <c r="Z1375" s="5">
        <v>0</v>
      </c>
      <c r="AA1375" s="5">
        <v>0</v>
      </c>
      <c r="AB1375" s="5">
        <v>0</v>
      </c>
    </row>
    <row r="1376" spans="1:28" ht="30" customHeight="1" x14ac:dyDescent="0.55000000000000004">
      <c r="A1376" s="48" t="s">
        <v>27</v>
      </c>
      <c r="B1376" s="2">
        <v>2024</v>
      </c>
      <c r="C1376" s="1" t="s">
        <v>28</v>
      </c>
      <c r="D1376" s="1" t="s">
        <v>1747</v>
      </c>
      <c r="E1376" s="1" t="s">
        <v>1748</v>
      </c>
      <c r="F1376" s="1" t="s">
        <v>1755</v>
      </c>
      <c r="G1376" s="1" t="s">
        <v>1756</v>
      </c>
      <c r="H1376" s="1" t="s">
        <v>148</v>
      </c>
      <c r="I1376" s="1" t="s">
        <v>149</v>
      </c>
      <c r="J1376" s="1" t="s">
        <v>35</v>
      </c>
      <c r="K1376" s="1" t="s">
        <v>170</v>
      </c>
      <c r="L1376" s="1" t="s">
        <v>171</v>
      </c>
      <c r="M1376" s="1" t="s">
        <v>38</v>
      </c>
      <c r="N1376" s="5">
        <v>125425325</v>
      </c>
      <c r="O1376" s="5"/>
      <c r="P1376" s="5"/>
      <c r="Q1376" s="5">
        <v>0</v>
      </c>
      <c r="R1376" s="5">
        <v>0</v>
      </c>
      <c r="S1376" s="5">
        <v>125425325</v>
      </c>
      <c r="T1376" s="5">
        <v>0</v>
      </c>
      <c r="U1376" s="5">
        <v>125425325</v>
      </c>
      <c r="V1376" s="5"/>
      <c r="W1376" s="5">
        <f t="shared" si="22"/>
        <v>0</v>
      </c>
      <c r="X1376" s="5">
        <v>0</v>
      </c>
      <c r="Y1376" s="5">
        <v>0</v>
      </c>
      <c r="Z1376" s="5">
        <v>0</v>
      </c>
      <c r="AA1376" s="5">
        <v>0</v>
      </c>
      <c r="AB1376" s="5">
        <v>0</v>
      </c>
    </row>
    <row r="1377" spans="1:28" ht="30" customHeight="1" x14ac:dyDescent="0.55000000000000004">
      <c r="A1377" s="48" t="s">
        <v>27</v>
      </c>
      <c r="B1377" s="2">
        <v>2024</v>
      </c>
      <c r="C1377" s="1" t="s">
        <v>28</v>
      </c>
      <c r="D1377" s="1" t="s">
        <v>1747</v>
      </c>
      <c r="E1377" s="1" t="s">
        <v>1748</v>
      </c>
      <c r="F1377" s="1" t="s">
        <v>1755</v>
      </c>
      <c r="G1377" s="1" t="s">
        <v>1756</v>
      </c>
      <c r="H1377" s="1" t="s">
        <v>152</v>
      </c>
      <c r="I1377" s="1" t="s">
        <v>153</v>
      </c>
      <c r="J1377" s="1" t="s">
        <v>35</v>
      </c>
      <c r="K1377" s="1" t="s">
        <v>170</v>
      </c>
      <c r="L1377" s="1" t="s">
        <v>171</v>
      </c>
      <c r="M1377" s="1" t="s">
        <v>38</v>
      </c>
      <c r="N1377" s="5">
        <v>147760017</v>
      </c>
      <c r="O1377" s="5"/>
      <c r="P1377" s="5"/>
      <c r="Q1377" s="5">
        <v>0</v>
      </c>
      <c r="R1377" s="5">
        <v>0</v>
      </c>
      <c r="S1377" s="5">
        <v>147760017</v>
      </c>
      <c r="T1377" s="5">
        <v>0</v>
      </c>
      <c r="U1377" s="5">
        <v>147760017</v>
      </c>
      <c r="V1377" s="5"/>
      <c r="W1377" s="5">
        <f t="shared" si="22"/>
        <v>0</v>
      </c>
      <c r="X1377" s="5">
        <v>0</v>
      </c>
      <c r="Y1377" s="5">
        <v>0</v>
      </c>
      <c r="Z1377" s="5">
        <v>0</v>
      </c>
      <c r="AA1377" s="5">
        <v>0</v>
      </c>
      <c r="AB1377" s="5">
        <v>0</v>
      </c>
    </row>
    <row r="1378" spans="1:28" ht="30" customHeight="1" x14ac:dyDescent="0.55000000000000004">
      <c r="A1378" s="48" t="s">
        <v>27</v>
      </c>
      <c r="B1378" s="2">
        <v>2024</v>
      </c>
      <c r="C1378" s="1" t="s">
        <v>28</v>
      </c>
      <c r="D1378" s="1" t="s">
        <v>1747</v>
      </c>
      <c r="E1378" s="1" t="s">
        <v>1748</v>
      </c>
      <c r="F1378" s="1" t="s">
        <v>1757</v>
      </c>
      <c r="G1378" s="1" t="s">
        <v>1758</v>
      </c>
      <c r="H1378" s="1" t="s">
        <v>60</v>
      </c>
      <c r="I1378" s="1" t="s">
        <v>61</v>
      </c>
      <c r="J1378" s="1" t="s">
        <v>41</v>
      </c>
      <c r="K1378" s="1" t="s">
        <v>42</v>
      </c>
      <c r="L1378" s="1" t="s">
        <v>43</v>
      </c>
      <c r="M1378" s="1" t="s">
        <v>38</v>
      </c>
      <c r="N1378" s="5">
        <v>25000000</v>
      </c>
      <c r="O1378" s="5"/>
      <c r="P1378" s="5"/>
      <c r="Q1378" s="5">
        <v>0</v>
      </c>
      <c r="R1378" s="5">
        <v>0</v>
      </c>
      <c r="S1378" s="5">
        <v>25000000</v>
      </c>
      <c r="T1378" s="5">
        <v>0</v>
      </c>
      <c r="U1378" s="5">
        <v>25000000</v>
      </c>
      <c r="V1378" s="5"/>
      <c r="W1378" s="5">
        <f t="shared" si="22"/>
        <v>0</v>
      </c>
      <c r="X1378" s="5">
        <v>0</v>
      </c>
      <c r="Y1378" s="5">
        <v>0</v>
      </c>
      <c r="Z1378" s="5">
        <v>0</v>
      </c>
      <c r="AA1378" s="5">
        <v>0</v>
      </c>
      <c r="AB1378" s="5">
        <v>0</v>
      </c>
    </row>
    <row r="1379" spans="1:28" ht="30" customHeight="1" x14ac:dyDescent="0.55000000000000004">
      <c r="A1379" s="48" t="s">
        <v>27</v>
      </c>
      <c r="B1379" s="2">
        <v>2024</v>
      </c>
      <c r="C1379" s="1" t="s">
        <v>28</v>
      </c>
      <c r="D1379" s="1" t="s">
        <v>1747</v>
      </c>
      <c r="E1379" s="1" t="s">
        <v>1748</v>
      </c>
      <c r="F1379" s="1" t="s">
        <v>1759</v>
      </c>
      <c r="G1379" s="1" t="s">
        <v>1760</v>
      </c>
      <c r="H1379" s="1" t="s">
        <v>340</v>
      </c>
      <c r="I1379" s="1" t="s">
        <v>341</v>
      </c>
      <c r="J1379" s="1" t="s">
        <v>41</v>
      </c>
      <c r="K1379" s="1" t="s">
        <v>42</v>
      </c>
      <c r="L1379" s="1" t="s">
        <v>43</v>
      </c>
      <c r="M1379" s="1" t="s">
        <v>38</v>
      </c>
      <c r="N1379" s="5">
        <v>163800000</v>
      </c>
      <c r="O1379" s="5"/>
      <c r="P1379" s="5"/>
      <c r="Q1379" s="5">
        <v>0</v>
      </c>
      <c r="R1379" s="5">
        <v>0</v>
      </c>
      <c r="S1379" s="5">
        <v>163800000</v>
      </c>
      <c r="T1379" s="5">
        <v>0</v>
      </c>
      <c r="U1379" s="5">
        <v>163800000</v>
      </c>
      <c r="V1379" s="5"/>
      <c r="W1379" s="5">
        <f t="shared" si="22"/>
        <v>0</v>
      </c>
      <c r="X1379" s="5">
        <v>0</v>
      </c>
      <c r="Y1379" s="5">
        <v>0</v>
      </c>
      <c r="Z1379" s="5">
        <v>0</v>
      </c>
      <c r="AA1379" s="5">
        <v>0</v>
      </c>
      <c r="AB1379" s="5">
        <v>0</v>
      </c>
    </row>
    <row r="1380" spans="1:28" ht="30" customHeight="1" x14ac:dyDescent="0.55000000000000004">
      <c r="A1380" s="48" t="s">
        <v>27</v>
      </c>
      <c r="B1380" s="2">
        <v>2024</v>
      </c>
      <c r="C1380" s="1" t="s">
        <v>28</v>
      </c>
      <c r="D1380" s="1" t="s">
        <v>1747</v>
      </c>
      <c r="E1380" s="1" t="s">
        <v>1748</v>
      </c>
      <c r="F1380" s="1" t="s">
        <v>1759</v>
      </c>
      <c r="G1380" s="1" t="s">
        <v>1760</v>
      </c>
      <c r="H1380" s="1" t="s">
        <v>214</v>
      </c>
      <c r="I1380" s="1" t="s">
        <v>215</v>
      </c>
      <c r="J1380" s="1" t="s">
        <v>41</v>
      </c>
      <c r="K1380" s="1" t="s">
        <v>42</v>
      </c>
      <c r="L1380" s="1" t="s">
        <v>43</v>
      </c>
      <c r="M1380" s="1" t="s">
        <v>38</v>
      </c>
      <c r="N1380" s="5">
        <v>59784000</v>
      </c>
      <c r="O1380" s="5"/>
      <c r="P1380" s="5"/>
      <c r="Q1380" s="5">
        <v>0</v>
      </c>
      <c r="R1380" s="5">
        <v>0</v>
      </c>
      <c r="S1380" s="5">
        <v>59784000</v>
      </c>
      <c r="T1380" s="5">
        <v>0</v>
      </c>
      <c r="U1380" s="5">
        <v>59784000</v>
      </c>
      <c r="V1380" s="5"/>
      <c r="W1380" s="5">
        <f t="shared" si="22"/>
        <v>0</v>
      </c>
      <c r="X1380" s="5">
        <v>0</v>
      </c>
      <c r="Y1380" s="5">
        <v>0</v>
      </c>
      <c r="Z1380" s="5">
        <v>0</v>
      </c>
      <c r="AA1380" s="5">
        <v>0</v>
      </c>
      <c r="AB1380" s="5">
        <v>0</v>
      </c>
    </row>
    <row r="1381" spans="1:28" ht="30" customHeight="1" x14ac:dyDescent="0.55000000000000004">
      <c r="A1381" s="48" t="s">
        <v>27</v>
      </c>
      <c r="B1381" s="2">
        <v>2024</v>
      </c>
      <c r="C1381" s="1" t="s">
        <v>28</v>
      </c>
      <c r="D1381" s="1" t="s">
        <v>1747</v>
      </c>
      <c r="E1381" s="1" t="s">
        <v>1748</v>
      </c>
      <c r="F1381" s="1" t="s">
        <v>1761</v>
      </c>
      <c r="G1381" s="1" t="s">
        <v>1762</v>
      </c>
      <c r="H1381" s="1" t="s">
        <v>278</v>
      </c>
      <c r="I1381" s="1" t="s">
        <v>279</v>
      </c>
      <c r="J1381" s="1" t="s">
        <v>41</v>
      </c>
      <c r="K1381" s="1" t="s">
        <v>42</v>
      </c>
      <c r="L1381" s="1" t="s">
        <v>43</v>
      </c>
      <c r="M1381" s="1" t="s">
        <v>38</v>
      </c>
      <c r="N1381" s="5">
        <v>413688000</v>
      </c>
      <c r="O1381" s="5"/>
      <c r="P1381" s="5"/>
      <c r="Q1381" s="5">
        <v>0</v>
      </c>
      <c r="R1381" s="5">
        <v>0</v>
      </c>
      <c r="S1381" s="5">
        <v>413688000</v>
      </c>
      <c r="T1381" s="5">
        <v>0</v>
      </c>
      <c r="U1381" s="5">
        <v>413688000</v>
      </c>
      <c r="V1381" s="5"/>
      <c r="W1381" s="5">
        <f t="shared" si="22"/>
        <v>0</v>
      </c>
      <c r="X1381" s="5">
        <v>0</v>
      </c>
      <c r="Y1381" s="5">
        <v>0</v>
      </c>
      <c r="Z1381" s="5">
        <v>0</v>
      </c>
      <c r="AA1381" s="5">
        <v>0</v>
      </c>
      <c r="AB1381" s="5">
        <v>0</v>
      </c>
    </row>
    <row r="1382" spans="1:28" ht="30" customHeight="1" x14ac:dyDescent="0.55000000000000004">
      <c r="A1382" s="48" t="s">
        <v>27</v>
      </c>
      <c r="B1382" s="2">
        <v>2024</v>
      </c>
      <c r="C1382" s="1" t="s">
        <v>28</v>
      </c>
      <c r="D1382" s="1" t="s">
        <v>1747</v>
      </c>
      <c r="E1382" s="1" t="s">
        <v>1748</v>
      </c>
      <c r="F1382" s="1" t="s">
        <v>1763</v>
      </c>
      <c r="G1382" s="1" t="s">
        <v>1764</v>
      </c>
      <c r="H1382" s="1" t="s">
        <v>152</v>
      </c>
      <c r="I1382" s="1" t="s">
        <v>153</v>
      </c>
      <c r="J1382" s="1" t="s">
        <v>41</v>
      </c>
      <c r="K1382" s="1" t="s">
        <v>42</v>
      </c>
      <c r="L1382" s="1" t="s">
        <v>43</v>
      </c>
      <c r="M1382" s="1" t="s">
        <v>38</v>
      </c>
      <c r="N1382" s="5">
        <v>340123635</v>
      </c>
      <c r="O1382" s="5"/>
      <c r="P1382" s="5"/>
      <c r="Q1382" s="5">
        <v>0</v>
      </c>
      <c r="R1382" s="5">
        <v>0</v>
      </c>
      <c r="S1382" s="5">
        <v>340123635</v>
      </c>
      <c r="T1382" s="5">
        <v>0</v>
      </c>
      <c r="U1382" s="5">
        <v>340123635</v>
      </c>
      <c r="V1382" s="5"/>
      <c r="W1382" s="5">
        <f t="shared" si="22"/>
        <v>0</v>
      </c>
      <c r="X1382" s="5">
        <v>0</v>
      </c>
      <c r="Y1382" s="5">
        <v>0</v>
      </c>
      <c r="Z1382" s="5">
        <v>0</v>
      </c>
      <c r="AA1382" s="5">
        <v>0</v>
      </c>
      <c r="AB1382" s="5">
        <v>0</v>
      </c>
    </row>
    <row r="1383" spans="1:28" ht="30" customHeight="1" x14ac:dyDescent="0.55000000000000004">
      <c r="A1383" s="48" t="s">
        <v>27</v>
      </c>
      <c r="B1383" s="2">
        <v>2024</v>
      </c>
      <c r="C1383" s="1" t="s">
        <v>28</v>
      </c>
      <c r="D1383" s="1" t="s">
        <v>1747</v>
      </c>
      <c r="E1383" s="1" t="s">
        <v>1748</v>
      </c>
      <c r="F1383" s="1" t="s">
        <v>1765</v>
      </c>
      <c r="G1383" s="1" t="s">
        <v>1766</v>
      </c>
      <c r="H1383" s="1" t="s">
        <v>148</v>
      </c>
      <c r="I1383" s="1" t="s">
        <v>149</v>
      </c>
      <c r="J1383" s="1" t="s">
        <v>35</v>
      </c>
      <c r="K1383" s="1" t="s">
        <v>150</v>
      </c>
      <c r="L1383" s="1" t="s">
        <v>151</v>
      </c>
      <c r="M1383" s="1" t="s">
        <v>38</v>
      </c>
      <c r="N1383" s="5">
        <v>248625000</v>
      </c>
      <c r="O1383" s="5"/>
      <c r="P1383" s="5"/>
      <c r="Q1383" s="5">
        <v>0</v>
      </c>
      <c r="R1383" s="5">
        <v>0</v>
      </c>
      <c r="S1383" s="5">
        <v>248625000</v>
      </c>
      <c r="T1383" s="5">
        <v>0</v>
      </c>
      <c r="U1383" s="5">
        <v>248625000</v>
      </c>
      <c r="V1383" s="5"/>
      <c r="W1383" s="5">
        <f t="shared" si="22"/>
        <v>0</v>
      </c>
      <c r="X1383" s="5">
        <v>0</v>
      </c>
      <c r="Y1383" s="5">
        <v>0</v>
      </c>
      <c r="Z1383" s="5">
        <v>0</v>
      </c>
      <c r="AA1383" s="5">
        <v>0</v>
      </c>
      <c r="AB1383" s="5">
        <v>0</v>
      </c>
    </row>
    <row r="1384" spans="1:28" ht="30" customHeight="1" x14ac:dyDescent="0.55000000000000004">
      <c r="A1384" s="48" t="s">
        <v>27</v>
      </c>
      <c r="B1384" s="2">
        <v>2024</v>
      </c>
      <c r="C1384" s="1" t="s">
        <v>28</v>
      </c>
      <c r="D1384" s="1" t="s">
        <v>1747</v>
      </c>
      <c r="E1384" s="1" t="s">
        <v>1748</v>
      </c>
      <c r="F1384" s="1" t="s">
        <v>1765</v>
      </c>
      <c r="G1384" s="1" t="s">
        <v>1766</v>
      </c>
      <c r="H1384" s="1" t="s">
        <v>152</v>
      </c>
      <c r="I1384" s="1" t="s">
        <v>153</v>
      </c>
      <c r="J1384" s="1" t="s">
        <v>35</v>
      </c>
      <c r="K1384" s="1" t="s">
        <v>150</v>
      </c>
      <c r="L1384" s="1" t="s">
        <v>151</v>
      </c>
      <c r="M1384" s="1" t="s">
        <v>38</v>
      </c>
      <c r="N1384" s="5">
        <v>3500000</v>
      </c>
      <c r="O1384" s="5"/>
      <c r="P1384" s="5"/>
      <c r="Q1384" s="5">
        <v>0</v>
      </c>
      <c r="R1384" s="5">
        <v>0</v>
      </c>
      <c r="S1384" s="5">
        <v>3500000</v>
      </c>
      <c r="T1384" s="5">
        <v>0</v>
      </c>
      <c r="U1384" s="5">
        <v>3500000</v>
      </c>
      <c r="V1384" s="5"/>
      <c r="W1384" s="5">
        <f t="shared" si="22"/>
        <v>0</v>
      </c>
      <c r="X1384" s="5">
        <v>0</v>
      </c>
      <c r="Y1384" s="5">
        <v>0</v>
      </c>
      <c r="Z1384" s="5">
        <v>0</v>
      </c>
      <c r="AA1384" s="5">
        <v>0</v>
      </c>
      <c r="AB1384" s="5">
        <v>0</v>
      </c>
    </row>
    <row r="1385" spans="1:28" ht="30" customHeight="1" x14ac:dyDescent="0.55000000000000004">
      <c r="A1385" s="48" t="s">
        <v>27</v>
      </c>
      <c r="B1385" s="2">
        <v>2024</v>
      </c>
      <c r="C1385" s="1" t="s">
        <v>28</v>
      </c>
      <c r="D1385" s="1" t="s">
        <v>1747</v>
      </c>
      <c r="E1385" s="1" t="s">
        <v>1748</v>
      </c>
      <c r="F1385" s="1" t="s">
        <v>1767</v>
      </c>
      <c r="G1385" s="1" t="s">
        <v>1768</v>
      </c>
      <c r="H1385" s="1" t="s">
        <v>152</v>
      </c>
      <c r="I1385" s="1" t="s">
        <v>153</v>
      </c>
      <c r="J1385" s="1" t="s">
        <v>41</v>
      </c>
      <c r="K1385" s="1" t="s">
        <v>42</v>
      </c>
      <c r="L1385" s="1" t="s">
        <v>43</v>
      </c>
      <c r="M1385" s="1" t="s">
        <v>38</v>
      </c>
      <c r="N1385" s="5">
        <v>927986251</v>
      </c>
      <c r="O1385" s="5"/>
      <c r="P1385" s="5"/>
      <c r="Q1385" s="5">
        <v>0</v>
      </c>
      <c r="R1385" s="5">
        <v>0</v>
      </c>
      <c r="S1385" s="5">
        <v>927986251</v>
      </c>
      <c r="T1385" s="5">
        <v>0</v>
      </c>
      <c r="U1385" s="5">
        <v>927986251</v>
      </c>
      <c r="V1385" s="5"/>
      <c r="W1385" s="5">
        <f t="shared" si="22"/>
        <v>0</v>
      </c>
      <c r="X1385" s="5">
        <v>0</v>
      </c>
      <c r="Y1385" s="5">
        <v>0</v>
      </c>
      <c r="Z1385" s="5">
        <v>0</v>
      </c>
      <c r="AA1385" s="5">
        <v>0</v>
      </c>
      <c r="AB1385" s="5">
        <v>0</v>
      </c>
    </row>
    <row r="1386" spans="1:28" ht="30" customHeight="1" x14ac:dyDescent="0.55000000000000004">
      <c r="A1386" s="48" t="s">
        <v>27</v>
      </c>
      <c r="B1386" s="2">
        <v>2024</v>
      </c>
      <c r="C1386" s="1" t="s">
        <v>28</v>
      </c>
      <c r="D1386" s="1" t="s">
        <v>1747</v>
      </c>
      <c r="E1386" s="1" t="s">
        <v>1748</v>
      </c>
      <c r="F1386" s="1" t="s">
        <v>1767</v>
      </c>
      <c r="G1386" s="1" t="s">
        <v>1768</v>
      </c>
      <c r="H1386" s="1" t="s">
        <v>214</v>
      </c>
      <c r="I1386" s="1" t="s">
        <v>215</v>
      </c>
      <c r="J1386" s="1" t="s">
        <v>41</v>
      </c>
      <c r="K1386" s="1" t="s">
        <v>42</v>
      </c>
      <c r="L1386" s="1" t="s">
        <v>43</v>
      </c>
      <c r="M1386" s="1" t="s">
        <v>38</v>
      </c>
      <c r="N1386" s="5">
        <v>482921842.75</v>
      </c>
      <c r="O1386" s="5"/>
      <c r="P1386" s="5"/>
      <c r="Q1386" s="5">
        <v>0</v>
      </c>
      <c r="R1386" s="5">
        <v>0</v>
      </c>
      <c r="S1386" s="5">
        <v>482921842.75</v>
      </c>
      <c r="T1386" s="5">
        <v>0</v>
      </c>
      <c r="U1386" s="5">
        <v>482921842.75</v>
      </c>
      <c r="V1386" s="5"/>
      <c r="W1386" s="5">
        <f t="shared" si="22"/>
        <v>0</v>
      </c>
      <c r="X1386" s="5">
        <v>0</v>
      </c>
      <c r="Y1386" s="5">
        <v>0</v>
      </c>
      <c r="Z1386" s="5">
        <v>0</v>
      </c>
      <c r="AA1386" s="5">
        <v>0</v>
      </c>
      <c r="AB1386" s="5">
        <v>0</v>
      </c>
    </row>
    <row r="1387" spans="1:28" ht="30" customHeight="1" x14ac:dyDescent="0.55000000000000004">
      <c r="A1387" s="48" t="s">
        <v>27</v>
      </c>
      <c r="B1387" s="2">
        <v>2024</v>
      </c>
      <c r="C1387" s="1" t="s">
        <v>28</v>
      </c>
      <c r="D1387" s="1" t="s">
        <v>1747</v>
      </c>
      <c r="E1387" s="1" t="s">
        <v>1748</v>
      </c>
      <c r="F1387" s="1" t="s">
        <v>1769</v>
      </c>
      <c r="G1387" s="1" t="s">
        <v>1770</v>
      </c>
      <c r="H1387" s="1" t="s">
        <v>214</v>
      </c>
      <c r="I1387" s="1" t="s">
        <v>215</v>
      </c>
      <c r="J1387" s="1" t="s">
        <v>41</v>
      </c>
      <c r="K1387" s="1" t="s">
        <v>42</v>
      </c>
      <c r="L1387" s="1" t="s">
        <v>43</v>
      </c>
      <c r="M1387" s="1" t="s">
        <v>38</v>
      </c>
      <c r="N1387" s="5">
        <v>15376436.5</v>
      </c>
      <c r="O1387" s="5"/>
      <c r="P1387" s="5"/>
      <c r="Q1387" s="5">
        <v>0</v>
      </c>
      <c r="R1387" s="5">
        <v>0</v>
      </c>
      <c r="S1387" s="5">
        <v>15376436.5</v>
      </c>
      <c r="T1387" s="5">
        <v>0</v>
      </c>
      <c r="U1387" s="5">
        <v>15376436.5</v>
      </c>
      <c r="V1387" s="5"/>
      <c r="W1387" s="5">
        <f t="shared" si="22"/>
        <v>0</v>
      </c>
      <c r="X1387" s="5">
        <v>0</v>
      </c>
      <c r="Y1387" s="5">
        <v>0</v>
      </c>
      <c r="Z1387" s="5">
        <v>0</v>
      </c>
      <c r="AA1387" s="5">
        <v>0</v>
      </c>
      <c r="AB1387" s="5">
        <v>0</v>
      </c>
    </row>
    <row r="1388" spans="1:28" ht="30" customHeight="1" x14ac:dyDescent="0.55000000000000004">
      <c r="A1388" s="48" t="s">
        <v>27</v>
      </c>
      <c r="B1388" s="2">
        <v>2024</v>
      </c>
      <c r="C1388" s="1" t="s">
        <v>28</v>
      </c>
      <c r="D1388" s="1" t="s">
        <v>1747</v>
      </c>
      <c r="E1388" s="1" t="s">
        <v>1748</v>
      </c>
      <c r="F1388" s="1" t="s">
        <v>1771</v>
      </c>
      <c r="G1388" s="1" t="s">
        <v>1772</v>
      </c>
      <c r="H1388" s="1" t="s">
        <v>214</v>
      </c>
      <c r="I1388" s="1" t="s">
        <v>215</v>
      </c>
      <c r="J1388" s="1" t="s">
        <v>41</v>
      </c>
      <c r="K1388" s="1" t="s">
        <v>42</v>
      </c>
      <c r="L1388" s="1" t="s">
        <v>43</v>
      </c>
      <c r="M1388" s="1" t="s">
        <v>38</v>
      </c>
      <c r="N1388" s="5">
        <v>19928000</v>
      </c>
      <c r="O1388" s="5"/>
      <c r="P1388" s="5"/>
      <c r="Q1388" s="5">
        <v>0</v>
      </c>
      <c r="R1388" s="5">
        <v>0</v>
      </c>
      <c r="S1388" s="5">
        <v>19928000</v>
      </c>
      <c r="T1388" s="5">
        <v>0</v>
      </c>
      <c r="U1388" s="5">
        <v>19928000</v>
      </c>
      <c r="V1388" s="5"/>
      <c r="W1388" s="5">
        <f t="shared" si="22"/>
        <v>0</v>
      </c>
      <c r="X1388" s="5">
        <v>0</v>
      </c>
      <c r="Y1388" s="5">
        <v>0</v>
      </c>
      <c r="Z1388" s="5">
        <v>0</v>
      </c>
      <c r="AA1388" s="5">
        <v>0</v>
      </c>
      <c r="AB1388" s="5">
        <v>0</v>
      </c>
    </row>
    <row r="1389" spans="1:28" ht="30" hidden="1" customHeight="1" x14ac:dyDescent="0.55000000000000004">
      <c r="A1389" s="48" t="s">
        <v>27</v>
      </c>
      <c r="B1389" s="2">
        <v>2024</v>
      </c>
      <c r="C1389" s="1" t="s">
        <v>28</v>
      </c>
      <c r="D1389" s="1" t="s">
        <v>1773</v>
      </c>
      <c r="E1389" s="1" t="s">
        <v>1774</v>
      </c>
      <c r="F1389" s="1" t="s">
        <v>31</v>
      </c>
      <c r="G1389" s="1" t="s">
        <v>32</v>
      </c>
      <c r="H1389" s="1" t="s">
        <v>33</v>
      </c>
      <c r="I1389" s="1" t="s">
        <v>34</v>
      </c>
      <c r="J1389" s="1" t="s">
        <v>35</v>
      </c>
      <c r="K1389" s="1" t="s">
        <v>36</v>
      </c>
      <c r="L1389" s="1" t="s">
        <v>37</v>
      </c>
      <c r="M1389" s="1" t="s">
        <v>38</v>
      </c>
      <c r="N1389" s="5">
        <v>10280000</v>
      </c>
      <c r="O1389" s="5"/>
      <c r="P1389" s="5"/>
      <c r="Q1389" s="5">
        <v>0</v>
      </c>
      <c r="R1389" s="5">
        <v>0</v>
      </c>
      <c r="S1389" s="5">
        <v>10280000</v>
      </c>
      <c r="T1389" s="5">
        <v>10280000</v>
      </c>
      <c r="U1389" s="5">
        <v>0</v>
      </c>
      <c r="V1389" s="5">
        <v>1480597</v>
      </c>
      <c r="W1389" s="5">
        <f t="shared" si="22"/>
        <v>8799403</v>
      </c>
      <c r="X1389" s="5">
        <v>1480597</v>
      </c>
      <c r="Y1389" s="5">
        <v>1480597</v>
      </c>
      <c r="Z1389" s="5">
        <v>1480597</v>
      </c>
      <c r="AA1389" s="5">
        <v>0</v>
      </c>
      <c r="AB1389" s="5">
        <v>0</v>
      </c>
    </row>
    <row r="1390" spans="1:28" ht="30" hidden="1" customHeight="1" x14ac:dyDescent="0.55000000000000004">
      <c r="A1390" s="48" t="s">
        <v>27</v>
      </c>
      <c r="B1390" s="2">
        <v>2024</v>
      </c>
      <c r="C1390" s="1" t="s">
        <v>28</v>
      </c>
      <c r="D1390" s="1" t="s">
        <v>1773</v>
      </c>
      <c r="E1390" s="1" t="s">
        <v>1774</v>
      </c>
      <c r="F1390" s="1" t="s">
        <v>31</v>
      </c>
      <c r="G1390" s="1" t="s">
        <v>32</v>
      </c>
      <c r="H1390" s="1" t="s">
        <v>142</v>
      </c>
      <c r="I1390" s="1" t="s">
        <v>143</v>
      </c>
      <c r="J1390" s="1" t="s">
        <v>35</v>
      </c>
      <c r="K1390" s="1" t="s">
        <v>36</v>
      </c>
      <c r="L1390" s="1" t="s">
        <v>37</v>
      </c>
      <c r="M1390" s="1" t="s">
        <v>38</v>
      </c>
      <c r="N1390" s="5">
        <v>42536000</v>
      </c>
      <c r="O1390" s="5"/>
      <c r="P1390" s="5"/>
      <c r="Q1390" s="5">
        <v>0</v>
      </c>
      <c r="R1390" s="5">
        <v>0</v>
      </c>
      <c r="S1390" s="5">
        <v>42536000</v>
      </c>
      <c r="T1390" s="5">
        <v>0</v>
      </c>
      <c r="U1390" s="5">
        <v>42536000</v>
      </c>
      <c r="V1390" s="5"/>
      <c r="W1390" s="5">
        <f t="shared" si="22"/>
        <v>0</v>
      </c>
      <c r="X1390" s="5">
        <v>0</v>
      </c>
      <c r="Y1390" s="5">
        <v>0</v>
      </c>
      <c r="Z1390" s="5">
        <v>0</v>
      </c>
      <c r="AA1390" s="5">
        <v>0</v>
      </c>
      <c r="AB1390" s="5">
        <v>0</v>
      </c>
    </row>
    <row r="1391" spans="1:28" ht="30" customHeight="1" x14ac:dyDescent="0.55000000000000004">
      <c r="A1391" s="48" t="s">
        <v>27</v>
      </c>
      <c r="B1391" s="2">
        <v>2024</v>
      </c>
      <c r="C1391" s="1" t="s">
        <v>28</v>
      </c>
      <c r="D1391" s="1" t="s">
        <v>1773</v>
      </c>
      <c r="E1391" s="1" t="s">
        <v>1774</v>
      </c>
      <c r="F1391" s="1" t="s">
        <v>31</v>
      </c>
      <c r="G1391" s="1" t="s">
        <v>32</v>
      </c>
      <c r="H1391" s="1" t="s">
        <v>260</v>
      </c>
      <c r="I1391" s="1" t="s">
        <v>261</v>
      </c>
      <c r="J1391" s="1" t="s">
        <v>41</v>
      </c>
      <c r="K1391" s="1" t="s">
        <v>42</v>
      </c>
      <c r="L1391" s="1" t="s">
        <v>43</v>
      </c>
      <c r="M1391" s="1" t="s">
        <v>38</v>
      </c>
      <c r="N1391" s="5">
        <v>50190000</v>
      </c>
      <c r="O1391" s="5"/>
      <c r="P1391" s="5"/>
      <c r="Q1391" s="5">
        <v>0</v>
      </c>
      <c r="R1391" s="5">
        <v>0</v>
      </c>
      <c r="S1391" s="5">
        <v>50190000</v>
      </c>
      <c r="T1391" s="5">
        <v>50190000</v>
      </c>
      <c r="U1391" s="5">
        <v>0</v>
      </c>
      <c r="V1391" s="5">
        <v>0</v>
      </c>
      <c r="W1391" s="5">
        <f t="shared" si="22"/>
        <v>50190000</v>
      </c>
      <c r="X1391" s="5">
        <v>0</v>
      </c>
      <c r="Y1391" s="5">
        <v>0</v>
      </c>
      <c r="Z1391" s="5">
        <v>0</v>
      </c>
      <c r="AA1391" s="5">
        <v>0</v>
      </c>
      <c r="AB1391" s="5">
        <v>0</v>
      </c>
    </row>
    <row r="1392" spans="1:28" ht="30" customHeight="1" x14ac:dyDescent="0.55000000000000004">
      <c r="A1392" s="48" t="s">
        <v>27</v>
      </c>
      <c r="B1392" s="2">
        <v>2024</v>
      </c>
      <c r="C1392" s="1" t="s">
        <v>28</v>
      </c>
      <c r="D1392" s="1" t="s">
        <v>1773</v>
      </c>
      <c r="E1392" s="1" t="s">
        <v>1774</v>
      </c>
      <c r="F1392" s="1" t="s">
        <v>31</v>
      </c>
      <c r="G1392" s="1" t="s">
        <v>32</v>
      </c>
      <c r="H1392" s="1" t="s">
        <v>262</v>
      </c>
      <c r="I1392" s="1" t="s">
        <v>263</v>
      </c>
      <c r="J1392" s="1" t="s">
        <v>41</v>
      </c>
      <c r="K1392" s="1" t="s">
        <v>42</v>
      </c>
      <c r="L1392" s="1" t="s">
        <v>43</v>
      </c>
      <c r="M1392" s="1" t="s">
        <v>38</v>
      </c>
      <c r="N1392" s="5">
        <v>188546000</v>
      </c>
      <c r="O1392" s="5"/>
      <c r="P1392" s="5"/>
      <c r="Q1392" s="5">
        <v>0</v>
      </c>
      <c r="R1392" s="5">
        <v>0</v>
      </c>
      <c r="S1392" s="5">
        <v>188546000</v>
      </c>
      <c r="T1392" s="5">
        <v>188546000</v>
      </c>
      <c r="U1392" s="5">
        <v>0</v>
      </c>
      <c r="V1392" s="5">
        <v>0</v>
      </c>
      <c r="W1392" s="5">
        <f t="shared" si="22"/>
        <v>188546000</v>
      </c>
      <c r="X1392" s="5">
        <v>0</v>
      </c>
      <c r="Y1392" s="5">
        <v>0</v>
      </c>
      <c r="Z1392" s="5">
        <v>0</v>
      </c>
      <c r="AA1392" s="5">
        <v>0</v>
      </c>
      <c r="AB1392" s="5">
        <v>0</v>
      </c>
    </row>
    <row r="1393" spans="1:28" ht="30" customHeight="1" x14ac:dyDescent="0.55000000000000004">
      <c r="A1393" s="48" t="s">
        <v>27</v>
      </c>
      <c r="B1393" s="2">
        <v>2024</v>
      </c>
      <c r="C1393" s="1" t="s">
        <v>28</v>
      </c>
      <c r="D1393" s="1" t="s">
        <v>1773</v>
      </c>
      <c r="E1393" s="1" t="s">
        <v>1774</v>
      </c>
      <c r="F1393" s="1" t="s">
        <v>31</v>
      </c>
      <c r="G1393" s="1" t="s">
        <v>32</v>
      </c>
      <c r="H1393" s="1" t="s">
        <v>264</v>
      </c>
      <c r="I1393" s="1" t="s">
        <v>265</v>
      </c>
      <c r="J1393" s="1" t="s">
        <v>41</v>
      </c>
      <c r="K1393" s="1" t="s">
        <v>42</v>
      </c>
      <c r="L1393" s="1" t="s">
        <v>43</v>
      </c>
      <c r="M1393" s="1" t="s">
        <v>38</v>
      </c>
      <c r="N1393" s="5">
        <v>49334000</v>
      </c>
      <c r="O1393" s="5"/>
      <c r="P1393" s="5"/>
      <c r="Q1393" s="5">
        <v>0</v>
      </c>
      <c r="R1393" s="5">
        <v>0</v>
      </c>
      <c r="S1393" s="5">
        <v>49334000</v>
      </c>
      <c r="T1393" s="5">
        <v>49334000</v>
      </c>
      <c r="U1393" s="5">
        <v>0</v>
      </c>
      <c r="V1393" s="5">
        <v>0</v>
      </c>
      <c r="W1393" s="5">
        <f t="shared" si="22"/>
        <v>49334000</v>
      </c>
      <c r="X1393" s="5">
        <v>0</v>
      </c>
      <c r="Y1393" s="5">
        <v>0</v>
      </c>
      <c r="Z1393" s="5">
        <v>0</v>
      </c>
      <c r="AA1393" s="5">
        <v>0</v>
      </c>
      <c r="AB1393" s="5">
        <v>0</v>
      </c>
    </row>
    <row r="1394" spans="1:28" ht="30" customHeight="1" x14ac:dyDescent="0.55000000000000004">
      <c r="A1394" s="48" t="s">
        <v>27</v>
      </c>
      <c r="B1394" s="2">
        <v>2024</v>
      </c>
      <c r="C1394" s="1" t="s">
        <v>28</v>
      </c>
      <c r="D1394" s="1" t="s">
        <v>1773</v>
      </c>
      <c r="E1394" s="1" t="s">
        <v>1774</v>
      </c>
      <c r="F1394" s="1" t="s">
        <v>31</v>
      </c>
      <c r="G1394" s="1" t="s">
        <v>32</v>
      </c>
      <c r="H1394" s="1" t="s">
        <v>266</v>
      </c>
      <c r="I1394" s="1" t="s">
        <v>267</v>
      </c>
      <c r="J1394" s="1" t="s">
        <v>41</v>
      </c>
      <c r="K1394" s="1" t="s">
        <v>42</v>
      </c>
      <c r="L1394" s="1" t="s">
        <v>43</v>
      </c>
      <c r="M1394" s="1" t="s">
        <v>38</v>
      </c>
      <c r="N1394" s="5">
        <v>83899000</v>
      </c>
      <c r="O1394" s="5"/>
      <c r="P1394" s="5"/>
      <c r="Q1394" s="5">
        <v>0</v>
      </c>
      <c r="R1394" s="5">
        <v>0</v>
      </c>
      <c r="S1394" s="5">
        <v>83899000</v>
      </c>
      <c r="T1394" s="5">
        <v>47334000</v>
      </c>
      <c r="U1394" s="5">
        <v>36565000</v>
      </c>
      <c r="V1394" s="5">
        <v>0</v>
      </c>
      <c r="W1394" s="5">
        <f t="shared" si="22"/>
        <v>47334000</v>
      </c>
      <c r="X1394" s="5">
        <v>0</v>
      </c>
      <c r="Y1394" s="5">
        <v>0</v>
      </c>
      <c r="Z1394" s="5">
        <v>0</v>
      </c>
      <c r="AA1394" s="5">
        <v>0</v>
      </c>
      <c r="AB1394" s="5">
        <v>0</v>
      </c>
    </row>
    <row r="1395" spans="1:28" ht="30" customHeight="1" x14ac:dyDescent="0.55000000000000004">
      <c r="A1395" s="48" t="s">
        <v>27</v>
      </c>
      <c r="B1395" s="2">
        <v>2024</v>
      </c>
      <c r="C1395" s="1" t="s">
        <v>28</v>
      </c>
      <c r="D1395" s="1" t="s">
        <v>1773</v>
      </c>
      <c r="E1395" s="1" t="s">
        <v>1774</v>
      </c>
      <c r="F1395" s="1" t="s">
        <v>31</v>
      </c>
      <c r="G1395" s="1" t="s">
        <v>32</v>
      </c>
      <c r="H1395" s="1" t="s">
        <v>270</v>
      </c>
      <c r="I1395" s="1" t="s">
        <v>271</v>
      </c>
      <c r="J1395" s="1" t="s">
        <v>41</v>
      </c>
      <c r="K1395" s="1" t="s">
        <v>42</v>
      </c>
      <c r="L1395" s="1" t="s">
        <v>43</v>
      </c>
      <c r="M1395" s="1" t="s">
        <v>38</v>
      </c>
      <c r="N1395" s="5">
        <v>384072000</v>
      </c>
      <c r="O1395" s="5"/>
      <c r="P1395" s="5"/>
      <c r="Q1395" s="5">
        <v>0</v>
      </c>
      <c r="R1395" s="5">
        <v>0</v>
      </c>
      <c r="S1395" s="5">
        <v>384072000</v>
      </c>
      <c r="T1395" s="5">
        <v>384072000</v>
      </c>
      <c r="U1395" s="5">
        <v>0</v>
      </c>
      <c r="V1395" s="5">
        <v>137404772</v>
      </c>
      <c r="W1395" s="5">
        <f t="shared" si="22"/>
        <v>246667228</v>
      </c>
      <c r="X1395" s="5">
        <v>0</v>
      </c>
      <c r="Y1395" s="5">
        <v>0</v>
      </c>
      <c r="Z1395" s="5">
        <v>0</v>
      </c>
      <c r="AA1395" s="5">
        <v>0</v>
      </c>
      <c r="AB1395" s="5">
        <v>0</v>
      </c>
    </row>
    <row r="1396" spans="1:28" ht="30" customHeight="1" x14ac:dyDescent="0.55000000000000004">
      <c r="A1396" s="48" t="s">
        <v>27</v>
      </c>
      <c r="B1396" s="2">
        <v>2024</v>
      </c>
      <c r="C1396" s="1" t="s">
        <v>28</v>
      </c>
      <c r="D1396" s="1" t="s">
        <v>1773</v>
      </c>
      <c r="E1396" s="1" t="s">
        <v>1774</v>
      </c>
      <c r="F1396" s="1" t="s">
        <v>31</v>
      </c>
      <c r="G1396" s="1" t="s">
        <v>32</v>
      </c>
      <c r="H1396" s="1" t="s">
        <v>272</v>
      </c>
      <c r="I1396" s="1" t="s">
        <v>273</v>
      </c>
      <c r="J1396" s="1" t="s">
        <v>41</v>
      </c>
      <c r="K1396" s="1" t="s">
        <v>42</v>
      </c>
      <c r="L1396" s="1" t="s">
        <v>43</v>
      </c>
      <c r="M1396" s="1" t="s">
        <v>38</v>
      </c>
      <c r="N1396" s="5">
        <v>183793000</v>
      </c>
      <c r="O1396" s="5"/>
      <c r="P1396" s="5"/>
      <c r="Q1396" s="5">
        <v>0</v>
      </c>
      <c r="R1396" s="5">
        <v>0</v>
      </c>
      <c r="S1396" s="5">
        <v>183793000</v>
      </c>
      <c r="T1396" s="5">
        <v>183793000</v>
      </c>
      <c r="U1396" s="5">
        <v>0</v>
      </c>
      <c r="V1396" s="5">
        <v>25166400</v>
      </c>
      <c r="W1396" s="5">
        <f t="shared" si="22"/>
        <v>158626600</v>
      </c>
      <c r="X1396" s="5">
        <v>0</v>
      </c>
      <c r="Y1396" s="5">
        <v>0</v>
      </c>
      <c r="Z1396" s="5">
        <v>0</v>
      </c>
      <c r="AA1396" s="5">
        <v>0</v>
      </c>
      <c r="AB1396" s="5">
        <v>0</v>
      </c>
    </row>
    <row r="1397" spans="1:28" ht="30" customHeight="1" x14ac:dyDescent="0.55000000000000004">
      <c r="A1397" s="48" t="s">
        <v>27</v>
      </c>
      <c r="B1397" s="2">
        <v>2024</v>
      </c>
      <c r="C1397" s="1" t="s">
        <v>28</v>
      </c>
      <c r="D1397" s="1" t="s">
        <v>1773</v>
      </c>
      <c r="E1397" s="1" t="s">
        <v>1774</v>
      </c>
      <c r="F1397" s="1" t="s">
        <v>31</v>
      </c>
      <c r="G1397" s="1" t="s">
        <v>32</v>
      </c>
      <c r="H1397" s="1" t="s">
        <v>152</v>
      </c>
      <c r="I1397" s="1" t="s">
        <v>153</v>
      </c>
      <c r="J1397" s="1" t="s">
        <v>41</v>
      </c>
      <c r="K1397" s="1" t="s">
        <v>42</v>
      </c>
      <c r="L1397" s="1" t="s">
        <v>43</v>
      </c>
      <c r="M1397" s="1" t="s">
        <v>38</v>
      </c>
      <c r="N1397" s="5">
        <v>1622431898</v>
      </c>
      <c r="O1397" s="5"/>
      <c r="P1397" s="5"/>
      <c r="Q1397" s="5">
        <v>0</v>
      </c>
      <c r="R1397" s="5">
        <v>0</v>
      </c>
      <c r="S1397" s="5">
        <v>1622431898</v>
      </c>
      <c r="T1397" s="5">
        <v>1228580659.2</v>
      </c>
      <c r="U1397" s="5">
        <v>393851238.80000001</v>
      </c>
      <c r="V1397" s="5">
        <v>601626125.20000005</v>
      </c>
      <c r="W1397" s="5">
        <f t="shared" si="22"/>
        <v>626954534</v>
      </c>
      <c r="X1397" s="5">
        <v>0</v>
      </c>
      <c r="Y1397" s="5">
        <v>0</v>
      </c>
      <c r="Z1397" s="5">
        <v>0</v>
      </c>
      <c r="AA1397" s="5">
        <v>0</v>
      </c>
      <c r="AB1397" s="5">
        <v>0</v>
      </c>
    </row>
    <row r="1398" spans="1:28" ht="30" customHeight="1" x14ac:dyDescent="0.55000000000000004">
      <c r="A1398" s="48" t="s">
        <v>27</v>
      </c>
      <c r="B1398" s="2">
        <v>2024</v>
      </c>
      <c r="C1398" s="1" t="s">
        <v>28</v>
      </c>
      <c r="D1398" s="1" t="s">
        <v>1773</v>
      </c>
      <c r="E1398" s="1" t="s">
        <v>1774</v>
      </c>
      <c r="F1398" s="1" t="s">
        <v>31</v>
      </c>
      <c r="G1398" s="1" t="s">
        <v>32</v>
      </c>
      <c r="H1398" s="1" t="s">
        <v>154</v>
      </c>
      <c r="I1398" s="1" t="s">
        <v>155</v>
      </c>
      <c r="J1398" s="1" t="s">
        <v>41</v>
      </c>
      <c r="K1398" s="1" t="s">
        <v>42</v>
      </c>
      <c r="L1398" s="1" t="s">
        <v>43</v>
      </c>
      <c r="M1398" s="1" t="s">
        <v>38</v>
      </c>
      <c r="N1398" s="5">
        <v>1100000000</v>
      </c>
      <c r="O1398" s="5"/>
      <c r="P1398" s="5"/>
      <c r="Q1398" s="5">
        <v>0</v>
      </c>
      <c r="R1398" s="5">
        <v>0</v>
      </c>
      <c r="S1398" s="5">
        <v>1100000000</v>
      </c>
      <c r="T1398" s="5">
        <v>632536000</v>
      </c>
      <c r="U1398" s="5">
        <v>467464000</v>
      </c>
      <c r="V1398" s="5">
        <v>0</v>
      </c>
      <c r="W1398" s="5">
        <f t="shared" si="22"/>
        <v>632536000</v>
      </c>
      <c r="X1398" s="5">
        <v>0</v>
      </c>
      <c r="Y1398" s="5">
        <v>0</v>
      </c>
      <c r="Z1398" s="5">
        <v>0</v>
      </c>
      <c r="AA1398" s="5">
        <v>0</v>
      </c>
      <c r="AB1398" s="5">
        <v>0</v>
      </c>
    </row>
    <row r="1399" spans="1:28" ht="30" customHeight="1" x14ac:dyDescent="0.55000000000000004">
      <c r="A1399" s="48" t="s">
        <v>27</v>
      </c>
      <c r="B1399" s="2">
        <v>2024</v>
      </c>
      <c r="C1399" s="1" t="s">
        <v>28</v>
      </c>
      <c r="D1399" s="1" t="s">
        <v>1773</v>
      </c>
      <c r="E1399" s="1" t="s">
        <v>1774</v>
      </c>
      <c r="F1399" s="1" t="s">
        <v>31</v>
      </c>
      <c r="G1399" s="1" t="s">
        <v>32</v>
      </c>
      <c r="H1399" s="1" t="s">
        <v>200</v>
      </c>
      <c r="I1399" s="1" t="s">
        <v>201</v>
      </c>
      <c r="J1399" s="1" t="s">
        <v>35</v>
      </c>
      <c r="K1399" s="1" t="s">
        <v>150</v>
      </c>
      <c r="L1399" s="1" t="s">
        <v>151</v>
      </c>
      <c r="M1399" s="1" t="s">
        <v>38</v>
      </c>
      <c r="N1399" s="5">
        <v>921303649</v>
      </c>
      <c r="O1399" s="5"/>
      <c r="P1399" s="5"/>
      <c r="Q1399" s="5">
        <v>0</v>
      </c>
      <c r="R1399" s="5">
        <v>0</v>
      </c>
      <c r="S1399" s="5">
        <v>921303649</v>
      </c>
      <c r="T1399" s="5">
        <v>921303649</v>
      </c>
      <c r="U1399" s="5">
        <v>0</v>
      </c>
      <c r="V1399" s="5">
        <v>866035602</v>
      </c>
      <c r="W1399" s="5">
        <f t="shared" si="22"/>
        <v>55268047</v>
      </c>
      <c r="X1399" s="5">
        <v>0</v>
      </c>
      <c r="Y1399" s="5">
        <v>0</v>
      </c>
      <c r="Z1399" s="5">
        <v>0</v>
      </c>
      <c r="AA1399" s="5">
        <v>0</v>
      </c>
      <c r="AB1399" s="5">
        <v>0</v>
      </c>
    </row>
    <row r="1400" spans="1:28" ht="30" customHeight="1" x14ac:dyDescent="0.55000000000000004">
      <c r="A1400" s="48" t="s">
        <v>27</v>
      </c>
      <c r="B1400" s="2">
        <v>2024</v>
      </c>
      <c r="C1400" s="1" t="s">
        <v>28</v>
      </c>
      <c r="D1400" s="1" t="s">
        <v>1773</v>
      </c>
      <c r="E1400" s="1" t="s">
        <v>1774</v>
      </c>
      <c r="F1400" s="1" t="s">
        <v>31</v>
      </c>
      <c r="G1400" s="1" t="s">
        <v>32</v>
      </c>
      <c r="H1400" s="1" t="s">
        <v>156</v>
      </c>
      <c r="I1400" s="1" t="s">
        <v>157</v>
      </c>
      <c r="J1400" s="1" t="s">
        <v>41</v>
      </c>
      <c r="K1400" s="1" t="s">
        <v>42</v>
      </c>
      <c r="L1400" s="1" t="s">
        <v>43</v>
      </c>
      <c r="M1400" s="1" t="s">
        <v>38</v>
      </c>
      <c r="N1400" s="5">
        <v>138709310</v>
      </c>
      <c r="O1400" s="5"/>
      <c r="P1400" s="5"/>
      <c r="Q1400" s="5">
        <v>0</v>
      </c>
      <c r="R1400" s="5">
        <v>0</v>
      </c>
      <c r="S1400" s="5">
        <v>138709310</v>
      </c>
      <c r="T1400" s="5">
        <v>0</v>
      </c>
      <c r="U1400" s="5">
        <v>138709310</v>
      </c>
      <c r="V1400" s="5"/>
      <c r="W1400" s="5">
        <f t="shared" si="22"/>
        <v>0</v>
      </c>
      <c r="X1400" s="5">
        <v>0</v>
      </c>
      <c r="Y1400" s="5">
        <v>0</v>
      </c>
      <c r="Z1400" s="5">
        <v>0</v>
      </c>
      <c r="AA1400" s="5">
        <v>0</v>
      </c>
      <c r="AB1400" s="5">
        <v>0</v>
      </c>
    </row>
    <row r="1401" spans="1:28" ht="30" customHeight="1" x14ac:dyDescent="0.55000000000000004">
      <c r="A1401" s="48" t="s">
        <v>27</v>
      </c>
      <c r="B1401" s="2">
        <v>2024</v>
      </c>
      <c r="C1401" s="1" t="s">
        <v>28</v>
      </c>
      <c r="D1401" s="1" t="s">
        <v>1773</v>
      </c>
      <c r="E1401" s="1" t="s">
        <v>1774</v>
      </c>
      <c r="F1401" s="1" t="s">
        <v>31</v>
      </c>
      <c r="G1401" s="1" t="s">
        <v>32</v>
      </c>
      <c r="H1401" s="1" t="s">
        <v>39</v>
      </c>
      <c r="I1401" s="1" t="s">
        <v>40</v>
      </c>
      <c r="J1401" s="1" t="s">
        <v>41</v>
      </c>
      <c r="K1401" s="1" t="s">
        <v>42</v>
      </c>
      <c r="L1401" s="1" t="s">
        <v>43</v>
      </c>
      <c r="M1401" s="1" t="s">
        <v>38</v>
      </c>
      <c r="N1401" s="5">
        <v>1400271052</v>
      </c>
      <c r="O1401" s="5"/>
      <c r="P1401" s="5"/>
      <c r="Q1401" s="5">
        <v>0</v>
      </c>
      <c r="R1401" s="5">
        <v>0</v>
      </c>
      <c r="S1401" s="5">
        <v>1400271052</v>
      </c>
      <c r="T1401" s="5">
        <v>1264511052</v>
      </c>
      <c r="U1401" s="5">
        <v>135760000</v>
      </c>
      <c r="V1401" s="5">
        <v>922228559</v>
      </c>
      <c r="W1401" s="5">
        <f t="shared" si="22"/>
        <v>342282493</v>
      </c>
      <c r="X1401" s="5">
        <v>35947978</v>
      </c>
      <c r="Y1401" s="5">
        <v>35947978</v>
      </c>
      <c r="Z1401" s="5">
        <v>35947978</v>
      </c>
      <c r="AA1401" s="5">
        <v>0</v>
      </c>
      <c r="AB1401" s="5">
        <v>0</v>
      </c>
    </row>
    <row r="1402" spans="1:28" ht="30" customHeight="1" x14ac:dyDescent="0.55000000000000004">
      <c r="A1402" s="48" t="s">
        <v>27</v>
      </c>
      <c r="B1402" s="2">
        <v>2024</v>
      </c>
      <c r="C1402" s="1" t="s">
        <v>28</v>
      </c>
      <c r="D1402" s="1" t="s">
        <v>1773</v>
      </c>
      <c r="E1402" s="1" t="s">
        <v>1774</v>
      </c>
      <c r="F1402" s="1" t="s">
        <v>31</v>
      </c>
      <c r="G1402" s="1" t="s">
        <v>32</v>
      </c>
      <c r="H1402" s="1" t="s">
        <v>238</v>
      </c>
      <c r="I1402" s="1" t="s">
        <v>239</v>
      </c>
      <c r="J1402" s="1" t="s">
        <v>41</v>
      </c>
      <c r="K1402" s="1" t="s">
        <v>42</v>
      </c>
      <c r="L1402" s="1" t="s">
        <v>43</v>
      </c>
      <c r="M1402" s="1" t="s">
        <v>38</v>
      </c>
      <c r="N1402" s="5">
        <v>2380000</v>
      </c>
      <c r="O1402" s="5"/>
      <c r="P1402" s="5"/>
      <c r="Q1402" s="5">
        <v>0</v>
      </c>
      <c r="R1402" s="5">
        <v>0</v>
      </c>
      <c r="S1402" s="5">
        <v>2380000</v>
      </c>
      <c r="T1402" s="5">
        <v>2380000</v>
      </c>
      <c r="U1402" s="5">
        <v>0</v>
      </c>
      <c r="V1402" s="5">
        <v>0</v>
      </c>
      <c r="W1402" s="5">
        <f t="shared" si="22"/>
        <v>2380000</v>
      </c>
      <c r="X1402" s="5">
        <v>0</v>
      </c>
      <c r="Y1402" s="5">
        <v>0</v>
      </c>
      <c r="Z1402" s="5">
        <v>0</v>
      </c>
      <c r="AA1402" s="5">
        <v>0</v>
      </c>
      <c r="AB1402" s="5">
        <v>0</v>
      </c>
    </row>
    <row r="1403" spans="1:28" ht="30" hidden="1" customHeight="1" x14ac:dyDescent="0.55000000000000004">
      <c r="A1403" s="48" t="s">
        <v>27</v>
      </c>
      <c r="B1403" s="2">
        <v>2024</v>
      </c>
      <c r="C1403" s="1" t="s">
        <v>28</v>
      </c>
      <c r="D1403" s="1" t="s">
        <v>1773</v>
      </c>
      <c r="E1403" s="1" t="s">
        <v>1774</v>
      </c>
      <c r="F1403" s="1" t="s">
        <v>378</v>
      </c>
      <c r="G1403" s="1" t="s">
        <v>379</v>
      </c>
      <c r="H1403" s="1" t="s">
        <v>142</v>
      </c>
      <c r="I1403" s="1" t="s">
        <v>143</v>
      </c>
      <c r="J1403" s="1" t="s">
        <v>35</v>
      </c>
      <c r="K1403" s="1" t="s">
        <v>36</v>
      </c>
      <c r="L1403" s="1" t="s">
        <v>37</v>
      </c>
      <c r="M1403" s="1" t="s">
        <v>38</v>
      </c>
      <c r="N1403" s="5">
        <v>34700000</v>
      </c>
      <c r="O1403" s="5"/>
      <c r="P1403" s="5"/>
      <c r="Q1403" s="5">
        <v>0</v>
      </c>
      <c r="R1403" s="5">
        <v>0</v>
      </c>
      <c r="S1403" s="5">
        <v>34700000</v>
      </c>
      <c r="T1403" s="5">
        <v>0</v>
      </c>
      <c r="U1403" s="5">
        <v>34700000</v>
      </c>
      <c r="V1403" s="5"/>
      <c r="W1403" s="5">
        <f t="shared" si="22"/>
        <v>0</v>
      </c>
      <c r="X1403" s="5">
        <v>0</v>
      </c>
      <c r="Y1403" s="5">
        <v>0</v>
      </c>
      <c r="Z1403" s="5">
        <v>0</v>
      </c>
      <c r="AA1403" s="5">
        <v>0</v>
      </c>
      <c r="AB1403" s="5">
        <v>0</v>
      </c>
    </row>
    <row r="1404" spans="1:28" ht="30" customHeight="1" x14ac:dyDescent="0.55000000000000004">
      <c r="A1404" s="48" t="s">
        <v>27</v>
      </c>
      <c r="B1404" s="2">
        <v>2024</v>
      </c>
      <c r="C1404" s="1" t="s">
        <v>28</v>
      </c>
      <c r="D1404" s="1" t="s">
        <v>1773</v>
      </c>
      <c r="E1404" s="1" t="s">
        <v>1774</v>
      </c>
      <c r="F1404" s="1" t="s">
        <v>378</v>
      </c>
      <c r="G1404" s="1" t="s">
        <v>379</v>
      </c>
      <c r="H1404" s="1" t="s">
        <v>152</v>
      </c>
      <c r="I1404" s="1" t="s">
        <v>153</v>
      </c>
      <c r="J1404" s="1" t="s">
        <v>41</v>
      </c>
      <c r="K1404" s="1" t="s">
        <v>42</v>
      </c>
      <c r="L1404" s="1" t="s">
        <v>43</v>
      </c>
      <c r="M1404" s="1" t="s">
        <v>38</v>
      </c>
      <c r="N1404" s="5">
        <v>471981128</v>
      </c>
      <c r="O1404" s="5"/>
      <c r="P1404" s="5"/>
      <c r="Q1404" s="5">
        <v>0</v>
      </c>
      <c r="R1404" s="5">
        <v>0</v>
      </c>
      <c r="S1404" s="5">
        <v>471981128</v>
      </c>
      <c r="T1404" s="5">
        <v>386308000</v>
      </c>
      <c r="U1404" s="5">
        <v>85673128</v>
      </c>
      <c r="V1404" s="5">
        <v>47595600</v>
      </c>
      <c r="W1404" s="5">
        <f t="shared" si="22"/>
        <v>338712400</v>
      </c>
      <c r="X1404" s="5">
        <v>0</v>
      </c>
      <c r="Y1404" s="5">
        <v>0</v>
      </c>
      <c r="Z1404" s="5">
        <v>0</v>
      </c>
      <c r="AA1404" s="5">
        <v>0</v>
      </c>
      <c r="AB1404" s="5">
        <v>0</v>
      </c>
    </row>
    <row r="1405" spans="1:28" ht="30" customHeight="1" x14ac:dyDescent="0.55000000000000004">
      <c r="A1405" s="48" t="s">
        <v>27</v>
      </c>
      <c r="B1405" s="2">
        <v>2024</v>
      </c>
      <c r="C1405" s="1" t="s">
        <v>28</v>
      </c>
      <c r="D1405" s="1" t="s">
        <v>1773</v>
      </c>
      <c r="E1405" s="1" t="s">
        <v>1774</v>
      </c>
      <c r="F1405" s="1" t="s">
        <v>380</v>
      </c>
      <c r="G1405" s="1" t="s">
        <v>381</v>
      </c>
      <c r="H1405" s="1" t="s">
        <v>152</v>
      </c>
      <c r="I1405" s="1" t="s">
        <v>153</v>
      </c>
      <c r="J1405" s="1" t="s">
        <v>41</v>
      </c>
      <c r="K1405" s="1" t="s">
        <v>42</v>
      </c>
      <c r="L1405" s="1" t="s">
        <v>43</v>
      </c>
      <c r="M1405" s="1" t="s">
        <v>38</v>
      </c>
      <c r="N1405" s="5">
        <v>429693480</v>
      </c>
      <c r="O1405" s="5"/>
      <c r="P1405" s="5"/>
      <c r="Q1405" s="5">
        <v>0</v>
      </c>
      <c r="R1405" s="5">
        <v>0</v>
      </c>
      <c r="S1405" s="5">
        <v>429693480</v>
      </c>
      <c r="T1405" s="5">
        <v>0</v>
      </c>
      <c r="U1405" s="5">
        <v>429693480</v>
      </c>
      <c r="V1405" s="5"/>
      <c r="W1405" s="5">
        <f t="shared" si="22"/>
        <v>0</v>
      </c>
      <c r="X1405" s="5">
        <v>0</v>
      </c>
      <c r="Y1405" s="5">
        <v>0</v>
      </c>
      <c r="Z1405" s="5">
        <v>0</v>
      </c>
      <c r="AA1405" s="5">
        <v>0</v>
      </c>
      <c r="AB1405" s="5">
        <v>0</v>
      </c>
    </row>
    <row r="1406" spans="1:28" ht="30" customHeight="1" x14ac:dyDescent="0.55000000000000004">
      <c r="A1406" s="48" t="s">
        <v>27</v>
      </c>
      <c r="B1406" s="2">
        <v>2024</v>
      </c>
      <c r="C1406" s="1" t="s">
        <v>28</v>
      </c>
      <c r="D1406" s="1" t="s">
        <v>1773</v>
      </c>
      <c r="E1406" s="1" t="s">
        <v>1774</v>
      </c>
      <c r="F1406" s="1" t="s">
        <v>382</v>
      </c>
      <c r="G1406" s="1" t="s">
        <v>383</v>
      </c>
      <c r="H1406" s="1" t="s">
        <v>244</v>
      </c>
      <c r="I1406" s="1" t="s">
        <v>245</v>
      </c>
      <c r="J1406" s="1" t="s">
        <v>41</v>
      </c>
      <c r="K1406" s="1" t="s">
        <v>42</v>
      </c>
      <c r="L1406" s="1" t="s">
        <v>43</v>
      </c>
      <c r="M1406" s="1" t="s">
        <v>38</v>
      </c>
      <c r="N1406" s="5">
        <v>380600000</v>
      </c>
      <c r="O1406" s="5"/>
      <c r="P1406" s="5"/>
      <c r="Q1406" s="5">
        <v>0</v>
      </c>
      <c r="R1406" s="5">
        <v>0</v>
      </c>
      <c r="S1406" s="5">
        <v>380600000</v>
      </c>
      <c r="T1406" s="5">
        <v>0</v>
      </c>
      <c r="U1406" s="5">
        <v>380600000</v>
      </c>
      <c r="V1406" s="5"/>
      <c r="W1406" s="5">
        <f t="shared" si="22"/>
        <v>0</v>
      </c>
      <c r="X1406" s="5">
        <v>0</v>
      </c>
      <c r="Y1406" s="5">
        <v>0</v>
      </c>
      <c r="Z1406" s="5">
        <v>0</v>
      </c>
      <c r="AA1406" s="5">
        <v>0</v>
      </c>
      <c r="AB1406" s="5">
        <v>0</v>
      </c>
    </row>
    <row r="1407" spans="1:28" ht="30" customHeight="1" x14ac:dyDescent="0.55000000000000004">
      <c r="A1407" s="48" t="s">
        <v>27</v>
      </c>
      <c r="B1407" s="2">
        <v>2024</v>
      </c>
      <c r="C1407" s="1" t="s">
        <v>28</v>
      </c>
      <c r="D1407" s="1" t="s">
        <v>1773</v>
      </c>
      <c r="E1407" s="1" t="s">
        <v>1774</v>
      </c>
      <c r="F1407" s="1" t="s">
        <v>382</v>
      </c>
      <c r="G1407" s="1" t="s">
        <v>383</v>
      </c>
      <c r="H1407" s="1" t="s">
        <v>246</v>
      </c>
      <c r="I1407" s="1" t="s">
        <v>247</v>
      </c>
      <c r="J1407" s="1" t="s">
        <v>41</v>
      </c>
      <c r="K1407" s="1" t="s">
        <v>42</v>
      </c>
      <c r="L1407" s="1" t="s">
        <v>43</v>
      </c>
      <c r="M1407" s="1" t="s">
        <v>38</v>
      </c>
      <c r="N1407" s="5">
        <v>994416000</v>
      </c>
      <c r="O1407" s="5"/>
      <c r="P1407" s="5"/>
      <c r="Q1407" s="5">
        <v>0</v>
      </c>
      <c r="R1407" s="5">
        <v>0</v>
      </c>
      <c r="S1407" s="5">
        <v>994416000</v>
      </c>
      <c r="T1407" s="5">
        <v>0</v>
      </c>
      <c r="U1407" s="5">
        <v>994416000</v>
      </c>
      <c r="V1407" s="5"/>
      <c r="W1407" s="5">
        <f t="shared" si="22"/>
        <v>0</v>
      </c>
      <c r="X1407" s="5">
        <v>0</v>
      </c>
      <c r="Y1407" s="5">
        <v>0</v>
      </c>
      <c r="Z1407" s="5">
        <v>0</v>
      </c>
      <c r="AA1407" s="5">
        <v>0</v>
      </c>
      <c r="AB1407" s="5">
        <v>0</v>
      </c>
    </row>
    <row r="1408" spans="1:28" ht="30" customHeight="1" x14ac:dyDescent="0.55000000000000004">
      <c r="A1408" s="48" t="s">
        <v>27</v>
      </c>
      <c r="B1408" s="2">
        <v>2024</v>
      </c>
      <c r="C1408" s="1" t="s">
        <v>28</v>
      </c>
      <c r="D1408" s="1" t="s">
        <v>1773</v>
      </c>
      <c r="E1408" s="1" t="s">
        <v>1774</v>
      </c>
      <c r="F1408" s="1" t="s">
        <v>384</v>
      </c>
      <c r="G1408" s="1" t="s">
        <v>385</v>
      </c>
      <c r="H1408" s="1" t="s">
        <v>340</v>
      </c>
      <c r="I1408" s="1" t="s">
        <v>341</v>
      </c>
      <c r="J1408" s="1" t="s">
        <v>41</v>
      </c>
      <c r="K1408" s="1" t="s">
        <v>42</v>
      </c>
      <c r="L1408" s="1" t="s">
        <v>43</v>
      </c>
      <c r="M1408" s="1" t="s">
        <v>38</v>
      </c>
      <c r="N1408" s="5">
        <v>169000000</v>
      </c>
      <c r="O1408" s="5"/>
      <c r="P1408" s="5"/>
      <c r="Q1408" s="5">
        <v>0</v>
      </c>
      <c r="R1408" s="5">
        <v>0</v>
      </c>
      <c r="S1408" s="5">
        <v>169000000</v>
      </c>
      <c r="T1408" s="5">
        <v>154000000</v>
      </c>
      <c r="U1408" s="5">
        <v>15000000</v>
      </c>
      <c r="V1408" s="5">
        <v>0</v>
      </c>
      <c r="W1408" s="5">
        <f t="shared" si="22"/>
        <v>154000000</v>
      </c>
      <c r="X1408" s="5">
        <v>0</v>
      </c>
      <c r="Y1408" s="5">
        <v>0</v>
      </c>
      <c r="Z1408" s="5">
        <v>0</v>
      </c>
      <c r="AA1408" s="5">
        <v>0</v>
      </c>
      <c r="AB1408" s="5">
        <v>0</v>
      </c>
    </row>
    <row r="1409" spans="1:28" ht="30" customHeight="1" x14ac:dyDescent="0.55000000000000004">
      <c r="A1409" s="48" t="s">
        <v>27</v>
      </c>
      <c r="B1409" s="2">
        <v>2024</v>
      </c>
      <c r="C1409" s="1" t="s">
        <v>28</v>
      </c>
      <c r="D1409" s="1" t="s">
        <v>1773</v>
      </c>
      <c r="E1409" s="1" t="s">
        <v>1774</v>
      </c>
      <c r="F1409" s="1" t="s">
        <v>386</v>
      </c>
      <c r="G1409" s="1" t="s">
        <v>387</v>
      </c>
      <c r="H1409" s="1" t="s">
        <v>282</v>
      </c>
      <c r="I1409" s="1" t="s">
        <v>283</v>
      </c>
      <c r="J1409" s="1" t="s">
        <v>41</v>
      </c>
      <c r="K1409" s="1" t="s">
        <v>42</v>
      </c>
      <c r="L1409" s="1" t="s">
        <v>43</v>
      </c>
      <c r="M1409" s="1" t="s">
        <v>38</v>
      </c>
      <c r="N1409" s="5">
        <v>861407000</v>
      </c>
      <c r="O1409" s="5"/>
      <c r="P1409" s="5"/>
      <c r="Q1409" s="5">
        <v>0</v>
      </c>
      <c r="R1409" s="5">
        <v>0</v>
      </c>
      <c r="S1409" s="5">
        <v>861407000</v>
      </c>
      <c r="T1409" s="5">
        <v>836697000</v>
      </c>
      <c r="U1409" s="5">
        <v>24710000</v>
      </c>
      <c r="V1409" s="5">
        <v>107470000</v>
      </c>
      <c r="W1409" s="5">
        <f t="shared" si="22"/>
        <v>729227000</v>
      </c>
      <c r="X1409" s="5">
        <v>0</v>
      </c>
      <c r="Y1409" s="5">
        <v>0</v>
      </c>
      <c r="Z1409" s="5">
        <v>0</v>
      </c>
      <c r="AA1409" s="5">
        <v>0</v>
      </c>
      <c r="AB1409" s="5">
        <v>0</v>
      </c>
    </row>
    <row r="1410" spans="1:28" ht="30" customHeight="1" x14ac:dyDescent="0.55000000000000004">
      <c r="A1410" s="48" t="s">
        <v>27</v>
      </c>
      <c r="B1410" s="2">
        <v>2024</v>
      </c>
      <c r="C1410" s="1" t="s">
        <v>28</v>
      </c>
      <c r="D1410" s="1" t="s">
        <v>1773</v>
      </c>
      <c r="E1410" s="1" t="s">
        <v>1774</v>
      </c>
      <c r="F1410" s="1" t="s">
        <v>388</v>
      </c>
      <c r="G1410" s="1" t="s">
        <v>389</v>
      </c>
      <c r="H1410" s="1" t="s">
        <v>210</v>
      </c>
      <c r="I1410" s="1" t="s">
        <v>211</v>
      </c>
      <c r="J1410" s="1" t="s">
        <v>35</v>
      </c>
      <c r="K1410" s="1" t="s">
        <v>36</v>
      </c>
      <c r="L1410" s="1" t="s">
        <v>37</v>
      </c>
      <c r="M1410" s="1" t="s">
        <v>38</v>
      </c>
      <c r="N1410" s="5">
        <v>630117793</v>
      </c>
      <c r="O1410" s="5"/>
      <c r="P1410" s="5"/>
      <c r="Q1410" s="5">
        <v>0</v>
      </c>
      <c r="R1410" s="5">
        <v>0</v>
      </c>
      <c r="S1410" s="5">
        <v>630117793</v>
      </c>
      <c r="T1410" s="5">
        <v>630117793</v>
      </c>
      <c r="U1410" s="5">
        <v>0</v>
      </c>
      <c r="V1410" s="5">
        <v>304516253</v>
      </c>
      <c r="W1410" s="5">
        <f t="shared" si="22"/>
        <v>325601540</v>
      </c>
      <c r="X1410" s="5">
        <v>0</v>
      </c>
      <c r="Y1410" s="5">
        <v>0</v>
      </c>
      <c r="Z1410" s="5">
        <v>0</v>
      </c>
      <c r="AA1410" s="5">
        <v>0</v>
      </c>
      <c r="AB1410" s="5">
        <v>0</v>
      </c>
    </row>
    <row r="1411" spans="1:28" ht="30" customHeight="1" x14ac:dyDescent="0.55000000000000004">
      <c r="A1411" s="48" t="s">
        <v>27</v>
      </c>
      <c r="B1411" s="2">
        <v>2024</v>
      </c>
      <c r="C1411" s="1" t="s">
        <v>28</v>
      </c>
      <c r="D1411" s="1" t="s">
        <v>1773</v>
      </c>
      <c r="E1411" s="1" t="s">
        <v>1774</v>
      </c>
      <c r="F1411" s="1" t="s">
        <v>390</v>
      </c>
      <c r="G1411" s="1" t="s">
        <v>391</v>
      </c>
      <c r="H1411" s="1" t="s">
        <v>148</v>
      </c>
      <c r="I1411" s="1" t="s">
        <v>149</v>
      </c>
      <c r="J1411" s="1" t="s">
        <v>41</v>
      </c>
      <c r="K1411" s="1" t="s">
        <v>42</v>
      </c>
      <c r="L1411" s="1" t="s">
        <v>43</v>
      </c>
      <c r="M1411" s="1" t="s">
        <v>38</v>
      </c>
      <c r="N1411" s="5">
        <v>117500000</v>
      </c>
      <c r="O1411" s="5"/>
      <c r="P1411" s="5"/>
      <c r="Q1411" s="5">
        <v>0</v>
      </c>
      <c r="R1411" s="5">
        <v>0</v>
      </c>
      <c r="S1411" s="5">
        <v>117500000</v>
      </c>
      <c r="T1411" s="5">
        <v>117500000</v>
      </c>
      <c r="U1411" s="5">
        <v>0</v>
      </c>
      <c r="V1411" s="5">
        <v>0</v>
      </c>
      <c r="W1411" s="5">
        <f t="shared" si="22"/>
        <v>117500000</v>
      </c>
      <c r="X1411" s="5">
        <v>0</v>
      </c>
      <c r="Y1411" s="5">
        <v>0</v>
      </c>
      <c r="Z1411" s="5">
        <v>0</v>
      </c>
      <c r="AA1411" s="5">
        <v>0</v>
      </c>
      <c r="AB1411" s="5">
        <v>0</v>
      </c>
    </row>
    <row r="1412" spans="1:28" ht="30" customHeight="1" x14ac:dyDescent="0.55000000000000004">
      <c r="A1412" s="48" t="s">
        <v>27</v>
      </c>
      <c r="B1412" s="2">
        <v>2024</v>
      </c>
      <c r="C1412" s="1" t="s">
        <v>28</v>
      </c>
      <c r="D1412" s="1" t="s">
        <v>1773</v>
      </c>
      <c r="E1412" s="1" t="s">
        <v>1774</v>
      </c>
      <c r="F1412" s="1" t="s">
        <v>390</v>
      </c>
      <c r="G1412" s="1" t="s">
        <v>391</v>
      </c>
      <c r="H1412" s="1" t="s">
        <v>152</v>
      </c>
      <c r="I1412" s="1" t="s">
        <v>153</v>
      </c>
      <c r="J1412" s="1" t="s">
        <v>41</v>
      </c>
      <c r="K1412" s="1" t="s">
        <v>42</v>
      </c>
      <c r="L1412" s="1" t="s">
        <v>43</v>
      </c>
      <c r="M1412" s="1" t="s">
        <v>38</v>
      </c>
      <c r="N1412" s="5">
        <v>1289895882</v>
      </c>
      <c r="O1412" s="5"/>
      <c r="P1412" s="5"/>
      <c r="Q1412" s="5">
        <v>0</v>
      </c>
      <c r="R1412" s="5">
        <v>0</v>
      </c>
      <c r="S1412" s="5">
        <v>1289895882</v>
      </c>
      <c r="T1412" s="5">
        <v>167913494</v>
      </c>
      <c r="U1412" s="5">
        <v>1121982388</v>
      </c>
      <c r="V1412" s="5">
        <v>0</v>
      </c>
      <c r="W1412" s="5">
        <f t="shared" si="22"/>
        <v>167913494</v>
      </c>
      <c r="X1412" s="5">
        <v>0</v>
      </c>
      <c r="Y1412" s="5">
        <v>0</v>
      </c>
      <c r="Z1412" s="5">
        <v>0</v>
      </c>
      <c r="AA1412" s="5">
        <v>0</v>
      </c>
      <c r="AB1412" s="5">
        <v>0</v>
      </c>
    </row>
    <row r="1413" spans="1:28" ht="30" customHeight="1" x14ac:dyDescent="0.55000000000000004">
      <c r="A1413" s="48" t="s">
        <v>27</v>
      </c>
      <c r="B1413" s="2">
        <v>2024</v>
      </c>
      <c r="C1413" s="1" t="s">
        <v>28</v>
      </c>
      <c r="D1413" s="1" t="s">
        <v>1773</v>
      </c>
      <c r="E1413" s="1" t="s">
        <v>1774</v>
      </c>
      <c r="F1413" s="1" t="s">
        <v>392</v>
      </c>
      <c r="G1413" s="1" t="s">
        <v>393</v>
      </c>
      <c r="H1413" s="1" t="s">
        <v>152</v>
      </c>
      <c r="I1413" s="1" t="s">
        <v>153</v>
      </c>
      <c r="J1413" s="1" t="s">
        <v>41</v>
      </c>
      <c r="K1413" s="1" t="s">
        <v>42</v>
      </c>
      <c r="L1413" s="1" t="s">
        <v>43</v>
      </c>
      <c r="M1413" s="1" t="s">
        <v>38</v>
      </c>
      <c r="N1413" s="5">
        <v>57818200</v>
      </c>
      <c r="O1413" s="5"/>
      <c r="P1413" s="5"/>
      <c r="Q1413" s="5">
        <v>0</v>
      </c>
      <c r="R1413" s="5">
        <v>0</v>
      </c>
      <c r="S1413" s="5">
        <v>57818200</v>
      </c>
      <c r="T1413" s="5">
        <v>0</v>
      </c>
      <c r="U1413" s="5">
        <v>57818200</v>
      </c>
      <c r="V1413" s="5"/>
      <c r="W1413" s="5">
        <f t="shared" si="22"/>
        <v>0</v>
      </c>
      <c r="X1413" s="5">
        <v>0</v>
      </c>
      <c r="Y1413" s="5">
        <v>0</v>
      </c>
      <c r="Z1413" s="5">
        <v>0</v>
      </c>
      <c r="AA1413" s="5">
        <v>0</v>
      </c>
      <c r="AB1413" s="5">
        <v>0</v>
      </c>
    </row>
    <row r="1414" spans="1:28" ht="30" customHeight="1" x14ac:dyDescent="0.55000000000000004">
      <c r="A1414" s="48" t="s">
        <v>27</v>
      </c>
      <c r="B1414" s="2">
        <v>2024</v>
      </c>
      <c r="C1414" s="1" t="s">
        <v>28</v>
      </c>
      <c r="D1414" s="1" t="s">
        <v>1773</v>
      </c>
      <c r="E1414" s="1" t="s">
        <v>1774</v>
      </c>
      <c r="F1414" s="1" t="s">
        <v>394</v>
      </c>
      <c r="G1414" s="1" t="s">
        <v>395</v>
      </c>
      <c r="H1414" s="1" t="s">
        <v>190</v>
      </c>
      <c r="I1414" s="1" t="s">
        <v>191</v>
      </c>
      <c r="J1414" s="1" t="s">
        <v>35</v>
      </c>
      <c r="K1414" s="1" t="s">
        <v>36</v>
      </c>
      <c r="L1414" s="1" t="s">
        <v>37</v>
      </c>
      <c r="M1414" s="1" t="s">
        <v>38</v>
      </c>
      <c r="N1414" s="5">
        <v>131184460</v>
      </c>
      <c r="O1414" s="5"/>
      <c r="P1414" s="5"/>
      <c r="Q1414" s="5">
        <v>0</v>
      </c>
      <c r="R1414" s="5">
        <v>0</v>
      </c>
      <c r="S1414" s="5">
        <v>131184460</v>
      </c>
      <c r="T1414" s="5">
        <v>131184460</v>
      </c>
      <c r="U1414" s="5">
        <v>0</v>
      </c>
      <c r="V1414" s="5">
        <v>0</v>
      </c>
      <c r="W1414" s="5">
        <f t="shared" si="22"/>
        <v>131184460</v>
      </c>
      <c r="X1414" s="5">
        <v>0</v>
      </c>
      <c r="Y1414" s="5">
        <v>0</v>
      </c>
      <c r="Z1414" s="5">
        <v>0</v>
      </c>
      <c r="AA1414" s="5">
        <v>0</v>
      </c>
      <c r="AB1414" s="5">
        <v>0</v>
      </c>
    </row>
    <row r="1415" spans="1:28" ht="30" customHeight="1" x14ac:dyDescent="0.55000000000000004">
      <c r="A1415" s="48" t="s">
        <v>27</v>
      </c>
      <c r="B1415" s="2">
        <v>2024</v>
      </c>
      <c r="C1415" s="1" t="s">
        <v>28</v>
      </c>
      <c r="D1415" s="1" t="s">
        <v>1773</v>
      </c>
      <c r="E1415" s="1" t="s">
        <v>1774</v>
      </c>
      <c r="F1415" s="1" t="s">
        <v>396</v>
      </c>
      <c r="G1415" s="1" t="s">
        <v>1775</v>
      </c>
      <c r="H1415" s="1" t="s">
        <v>284</v>
      </c>
      <c r="I1415" s="1" t="s">
        <v>285</v>
      </c>
      <c r="J1415" s="1" t="s">
        <v>41</v>
      </c>
      <c r="K1415" s="1" t="s">
        <v>42</v>
      </c>
      <c r="L1415" s="1" t="s">
        <v>43</v>
      </c>
      <c r="M1415" s="1" t="s">
        <v>38</v>
      </c>
      <c r="N1415" s="5">
        <v>14657000</v>
      </c>
      <c r="O1415" s="5"/>
      <c r="P1415" s="5"/>
      <c r="Q1415" s="5">
        <v>0</v>
      </c>
      <c r="R1415" s="5">
        <v>0</v>
      </c>
      <c r="S1415" s="5">
        <v>14657000</v>
      </c>
      <c r="T1415" s="5">
        <v>14657000</v>
      </c>
      <c r="U1415" s="5">
        <v>0</v>
      </c>
      <c r="V1415" s="5">
        <v>0</v>
      </c>
      <c r="W1415" s="5">
        <f t="shared" si="22"/>
        <v>14657000</v>
      </c>
      <c r="X1415" s="5">
        <v>0</v>
      </c>
      <c r="Y1415" s="5">
        <v>0</v>
      </c>
      <c r="Z1415" s="5">
        <v>0</v>
      </c>
      <c r="AA1415" s="5">
        <v>0</v>
      </c>
      <c r="AB1415" s="5">
        <v>0</v>
      </c>
    </row>
    <row r="1416" spans="1:28" ht="30" customHeight="1" x14ac:dyDescent="0.55000000000000004">
      <c r="A1416" s="48" t="s">
        <v>27</v>
      </c>
      <c r="B1416" s="2">
        <v>2024</v>
      </c>
      <c r="C1416" s="1" t="s">
        <v>28</v>
      </c>
      <c r="D1416" s="1" t="s">
        <v>1776</v>
      </c>
      <c r="E1416" s="1" t="s">
        <v>1777</v>
      </c>
      <c r="F1416" s="1" t="s">
        <v>1778</v>
      </c>
      <c r="G1416" s="1" t="s">
        <v>1779</v>
      </c>
      <c r="H1416" s="1" t="s">
        <v>152</v>
      </c>
      <c r="I1416" s="1" t="s">
        <v>153</v>
      </c>
      <c r="J1416" s="1" t="s">
        <v>41</v>
      </c>
      <c r="K1416" s="1" t="s">
        <v>42</v>
      </c>
      <c r="L1416" s="1" t="s">
        <v>43</v>
      </c>
      <c r="M1416" s="1" t="s">
        <v>38</v>
      </c>
      <c r="N1416" s="5">
        <v>17686224</v>
      </c>
      <c r="O1416" s="5"/>
      <c r="P1416" s="5"/>
      <c r="Q1416" s="5">
        <v>0</v>
      </c>
      <c r="R1416" s="5">
        <v>0</v>
      </c>
      <c r="S1416" s="5">
        <v>17686224</v>
      </c>
      <c r="T1416" s="5">
        <v>172800</v>
      </c>
      <c r="U1416" s="5">
        <v>17513424</v>
      </c>
      <c r="V1416" s="5">
        <v>0</v>
      </c>
      <c r="W1416" s="5">
        <f t="shared" si="22"/>
        <v>172800</v>
      </c>
      <c r="X1416" s="5">
        <v>0</v>
      </c>
      <c r="Y1416" s="5">
        <v>0</v>
      </c>
      <c r="Z1416" s="5">
        <v>0</v>
      </c>
      <c r="AA1416" s="5">
        <v>0</v>
      </c>
      <c r="AB1416" s="5">
        <v>0</v>
      </c>
    </row>
    <row r="1417" spans="1:28" ht="30" customHeight="1" x14ac:dyDescent="0.55000000000000004">
      <c r="A1417" s="48" t="s">
        <v>27</v>
      </c>
      <c r="B1417" s="2">
        <v>2024</v>
      </c>
      <c r="C1417" s="1" t="s">
        <v>28</v>
      </c>
      <c r="D1417" s="1" t="s">
        <v>1776</v>
      </c>
      <c r="E1417" s="1" t="s">
        <v>1777</v>
      </c>
      <c r="F1417" s="1" t="s">
        <v>1780</v>
      </c>
      <c r="G1417" s="1" t="s">
        <v>1781</v>
      </c>
      <c r="H1417" s="1" t="s">
        <v>262</v>
      </c>
      <c r="I1417" s="1" t="s">
        <v>263</v>
      </c>
      <c r="J1417" s="1" t="s">
        <v>41</v>
      </c>
      <c r="K1417" s="1" t="s">
        <v>42</v>
      </c>
      <c r="L1417" s="1" t="s">
        <v>43</v>
      </c>
      <c r="M1417" s="1" t="s">
        <v>38</v>
      </c>
      <c r="N1417" s="5">
        <v>258545000</v>
      </c>
      <c r="O1417" s="5"/>
      <c r="P1417" s="5"/>
      <c r="Q1417" s="5">
        <v>0</v>
      </c>
      <c r="R1417" s="5">
        <v>0</v>
      </c>
      <c r="S1417" s="5">
        <v>258545000</v>
      </c>
      <c r="T1417" s="5">
        <v>216334000</v>
      </c>
      <c r="U1417" s="5">
        <v>42211000</v>
      </c>
      <c r="V1417" s="5">
        <v>0</v>
      </c>
      <c r="W1417" s="5">
        <f t="shared" si="22"/>
        <v>216334000</v>
      </c>
      <c r="X1417" s="5">
        <v>0</v>
      </c>
      <c r="Y1417" s="5">
        <v>0</v>
      </c>
      <c r="Z1417" s="5">
        <v>0</v>
      </c>
      <c r="AA1417" s="5">
        <v>0</v>
      </c>
      <c r="AB1417" s="5">
        <v>0</v>
      </c>
    </row>
    <row r="1418" spans="1:28" ht="30" customHeight="1" x14ac:dyDescent="0.55000000000000004">
      <c r="A1418" s="48" t="s">
        <v>27</v>
      </c>
      <c r="B1418" s="2">
        <v>2024</v>
      </c>
      <c r="C1418" s="1" t="s">
        <v>28</v>
      </c>
      <c r="D1418" s="1" t="s">
        <v>1776</v>
      </c>
      <c r="E1418" s="1" t="s">
        <v>1777</v>
      </c>
      <c r="F1418" s="1" t="s">
        <v>1780</v>
      </c>
      <c r="G1418" s="1" t="s">
        <v>1781</v>
      </c>
      <c r="H1418" s="1" t="s">
        <v>152</v>
      </c>
      <c r="I1418" s="1" t="s">
        <v>153</v>
      </c>
      <c r="J1418" s="1" t="s">
        <v>35</v>
      </c>
      <c r="K1418" s="1" t="s">
        <v>36</v>
      </c>
      <c r="L1418" s="1" t="s">
        <v>37</v>
      </c>
      <c r="M1418" s="1" t="s">
        <v>38</v>
      </c>
      <c r="N1418" s="5">
        <v>37783518</v>
      </c>
      <c r="O1418" s="5"/>
      <c r="P1418" s="5"/>
      <c r="Q1418" s="5">
        <v>0</v>
      </c>
      <c r="R1418" s="5">
        <v>0</v>
      </c>
      <c r="S1418" s="5">
        <v>37783518</v>
      </c>
      <c r="T1418" s="5">
        <v>37783518</v>
      </c>
      <c r="U1418" s="5">
        <v>0</v>
      </c>
      <c r="V1418" s="5">
        <v>0</v>
      </c>
      <c r="W1418" s="5">
        <f t="shared" si="22"/>
        <v>37783518</v>
      </c>
      <c r="X1418" s="5">
        <v>0</v>
      </c>
      <c r="Y1418" s="5">
        <v>0</v>
      </c>
      <c r="Z1418" s="5">
        <v>0</v>
      </c>
      <c r="AA1418" s="5">
        <v>0</v>
      </c>
      <c r="AB1418" s="5">
        <v>0</v>
      </c>
    </row>
    <row r="1419" spans="1:28" ht="30" customHeight="1" x14ac:dyDescent="0.55000000000000004">
      <c r="A1419" s="48" t="s">
        <v>27</v>
      </c>
      <c r="B1419" s="2">
        <v>2024</v>
      </c>
      <c r="C1419" s="1" t="s">
        <v>28</v>
      </c>
      <c r="D1419" s="1" t="s">
        <v>1776</v>
      </c>
      <c r="E1419" s="1" t="s">
        <v>1777</v>
      </c>
      <c r="F1419" s="1" t="s">
        <v>1780</v>
      </c>
      <c r="G1419" s="1" t="s">
        <v>1781</v>
      </c>
      <c r="H1419" s="1" t="s">
        <v>152</v>
      </c>
      <c r="I1419" s="1" t="s">
        <v>153</v>
      </c>
      <c r="J1419" s="1" t="s">
        <v>41</v>
      </c>
      <c r="K1419" s="1" t="s">
        <v>42</v>
      </c>
      <c r="L1419" s="1" t="s">
        <v>43</v>
      </c>
      <c r="M1419" s="1" t="s">
        <v>38</v>
      </c>
      <c r="N1419" s="5">
        <v>1051411481</v>
      </c>
      <c r="O1419" s="5">
        <v>14300000</v>
      </c>
      <c r="P1419" s="5">
        <v>0</v>
      </c>
      <c r="Q1419" s="5">
        <v>0</v>
      </c>
      <c r="R1419" s="5">
        <v>0</v>
      </c>
      <c r="S1419" s="5">
        <v>1065711481</v>
      </c>
      <c r="T1419" s="5">
        <v>961811022</v>
      </c>
      <c r="U1419" s="5">
        <v>103900459</v>
      </c>
      <c r="V1419" s="5">
        <v>774157381</v>
      </c>
      <c r="W1419" s="5">
        <f t="shared" si="22"/>
        <v>187653641</v>
      </c>
      <c r="X1419" s="5">
        <v>0</v>
      </c>
      <c r="Y1419" s="5">
        <v>0</v>
      </c>
      <c r="Z1419" s="5">
        <v>0</v>
      </c>
      <c r="AA1419" s="5">
        <v>0</v>
      </c>
      <c r="AB1419" s="5">
        <v>0</v>
      </c>
    </row>
    <row r="1420" spans="1:28" ht="30" customHeight="1" x14ac:dyDescent="0.55000000000000004">
      <c r="A1420" s="48" t="s">
        <v>27</v>
      </c>
      <c r="B1420" s="2">
        <v>2024</v>
      </c>
      <c r="C1420" s="1" t="s">
        <v>28</v>
      </c>
      <c r="D1420" s="1" t="s">
        <v>1776</v>
      </c>
      <c r="E1420" s="1" t="s">
        <v>1777</v>
      </c>
      <c r="F1420" s="1" t="s">
        <v>1780</v>
      </c>
      <c r="G1420" s="1" t="s">
        <v>1781</v>
      </c>
      <c r="H1420" s="1" t="s">
        <v>332</v>
      </c>
      <c r="I1420" s="1" t="s">
        <v>333</v>
      </c>
      <c r="J1420" s="1" t="s">
        <v>41</v>
      </c>
      <c r="K1420" s="1" t="s">
        <v>42</v>
      </c>
      <c r="L1420" s="1" t="s">
        <v>43</v>
      </c>
      <c r="M1420" s="1" t="s">
        <v>38</v>
      </c>
      <c r="N1420" s="5">
        <v>97505000</v>
      </c>
      <c r="O1420" s="5"/>
      <c r="P1420" s="5"/>
      <c r="Q1420" s="5">
        <v>0</v>
      </c>
      <c r="R1420" s="5">
        <v>0</v>
      </c>
      <c r="S1420" s="5">
        <v>97505000</v>
      </c>
      <c r="T1420" s="5">
        <v>97505000</v>
      </c>
      <c r="U1420" s="5">
        <v>0</v>
      </c>
      <c r="V1420" s="5">
        <v>34040000</v>
      </c>
      <c r="W1420" s="5">
        <f t="shared" si="22"/>
        <v>63465000</v>
      </c>
      <c r="X1420" s="5">
        <v>0</v>
      </c>
      <c r="Y1420" s="5">
        <v>0</v>
      </c>
      <c r="Z1420" s="5">
        <v>0</v>
      </c>
      <c r="AA1420" s="5">
        <v>0</v>
      </c>
      <c r="AB1420" s="5">
        <v>0</v>
      </c>
    </row>
    <row r="1421" spans="1:28" ht="30" customHeight="1" x14ac:dyDescent="0.55000000000000004">
      <c r="A1421" s="48" t="s">
        <v>27</v>
      </c>
      <c r="B1421" s="2">
        <v>2024</v>
      </c>
      <c r="C1421" s="1" t="s">
        <v>28</v>
      </c>
      <c r="D1421" s="1" t="s">
        <v>1776</v>
      </c>
      <c r="E1421" s="1" t="s">
        <v>1777</v>
      </c>
      <c r="F1421" s="1" t="s">
        <v>1782</v>
      </c>
      <c r="G1421" s="1" t="s">
        <v>1783</v>
      </c>
      <c r="H1421" s="1" t="s">
        <v>152</v>
      </c>
      <c r="I1421" s="1" t="s">
        <v>153</v>
      </c>
      <c r="J1421" s="1" t="s">
        <v>41</v>
      </c>
      <c r="K1421" s="1" t="s">
        <v>42</v>
      </c>
      <c r="L1421" s="1" t="s">
        <v>43</v>
      </c>
      <c r="M1421" s="1" t="s">
        <v>38</v>
      </c>
      <c r="N1421" s="5">
        <v>163159699</v>
      </c>
      <c r="O1421" s="5"/>
      <c r="P1421" s="5"/>
      <c r="Q1421" s="5">
        <v>0</v>
      </c>
      <c r="R1421" s="5">
        <v>0</v>
      </c>
      <c r="S1421" s="5">
        <v>163159699</v>
      </c>
      <c r="T1421" s="5">
        <v>163159699</v>
      </c>
      <c r="U1421" s="5">
        <v>0</v>
      </c>
      <c r="V1421" s="5">
        <v>52159699</v>
      </c>
      <c r="W1421" s="5">
        <f t="shared" si="22"/>
        <v>111000000</v>
      </c>
      <c r="X1421" s="5">
        <v>0</v>
      </c>
      <c r="Y1421" s="5">
        <v>0</v>
      </c>
      <c r="Z1421" s="5">
        <v>0</v>
      </c>
      <c r="AA1421" s="5">
        <v>0</v>
      </c>
      <c r="AB1421" s="5">
        <v>0</v>
      </c>
    </row>
    <row r="1422" spans="1:28" ht="30" customHeight="1" x14ac:dyDescent="0.55000000000000004">
      <c r="A1422" s="48" t="s">
        <v>27</v>
      </c>
      <c r="B1422" s="2">
        <v>2024</v>
      </c>
      <c r="C1422" s="1" t="s">
        <v>28</v>
      </c>
      <c r="D1422" s="1" t="s">
        <v>1776</v>
      </c>
      <c r="E1422" s="1" t="s">
        <v>1777</v>
      </c>
      <c r="F1422" s="1" t="s">
        <v>1782</v>
      </c>
      <c r="G1422" s="1" t="s">
        <v>1783</v>
      </c>
      <c r="H1422" s="1" t="s">
        <v>152</v>
      </c>
      <c r="I1422" s="1" t="s">
        <v>153</v>
      </c>
      <c r="J1422" s="1" t="s">
        <v>35</v>
      </c>
      <c r="K1422" s="1" t="s">
        <v>150</v>
      </c>
      <c r="L1422" s="1" t="s">
        <v>151</v>
      </c>
      <c r="M1422" s="1" t="s">
        <v>38</v>
      </c>
      <c r="N1422" s="5">
        <v>478768173</v>
      </c>
      <c r="O1422" s="5"/>
      <c r="P1422" s="5"/>
      <c r="Q1422" s="5">
        <v>0</v>
      </c>
      <c r="R1422" s="5">
        <v>0</v>
      </c>
      <c r="S1422" s="5">
        <v>478768173</v>
      </c>
      <c r="T1422" s="5">
        <v>451864676</v>
      </c>
      <c r="U1422" s="5">
        <v>26903497</v>
      </c>
      <c r="V1422" s="5">
        <v>451020056</v>
      </c>
      <c r="W1422" s="5">
        <f t="shared" ref="W1422:W1485" si="23">+T1422-V1422</f>
        <v>844620</v>
      </c>
      <c r="X1422" s="5">
        <v>0</v>
      </c>
      <c r="Y1422" s="5">
        <v>0</v>
      </c>
      <c r="Z1422" s="5">
        <v>0</v>
      </c>
      <c r="AA1422" s="5">
        <v>0</v>
      </c>
      <c r="AB1422" s="5">
        <v>0</v>
      </c>
    </row>
    <row r="1423" spans="1:28" ht="30" customHeight="1" x14ac:dyDescent="0.55000000000000004">
      <c r="A1423" s="48" t="s">
        <v>27</v>
      </c>
      <c r="B1423" s="2">
        <v>2024</v>
      </c>
      <c r="C1423" s="1" t="s">
        <v>28</v>
      </c>
      <c r="D1423" s="1" t="s">
        <v>1776</v>
      </c>
      <c r="E1423" s="1" t="s">
        <v>1777</v>
      </c>
      <c r="F1423" s="1" t="s">
        <v>1784</v>
      </c>
      <c r="G1423" s="1" t="s">
        <v>1785</v>
      </c>
      <c r="H1423" s="1" t="s">
        <v>148</v>
      </c>
      <c r="I1423" s="1" t="s">
        <v>149</v>
      </c>
      <c r="J1423" s="1" t="s">
        <v>35</v>
      </c>
      <c r="K1423" s="1" t="s">
        <v>170</v>
      </c>
      <c r="L1423" s="1" t="s">
        <v>171</v>
      </c>
      <c r="M1423" s="1" t="s">
        <v>38</v>
      </c>
      <c r="N1423" s="5">
        <v>712859737</v>
      </c>
      <c r="O1423" s="5"/>
      <c r="P1423" s="5"/>
      <c r="Q1423" s="5">
        <v>0</v>
      </c>
      <c r="R1423" s="5">
        <v>0</v>
      </c>
      <c r="S1423" s="5">
        <v>712859737</v>
      </c>
      <c r="T1423" s="5">
        <v>712859737</v>
      </c>
      <c r="U1423" s="5">
        <v>0</v>
      </c>
      <c r="V1423" s="5">
        <v>0</v>
      </c>
      <c r="W1423" s="5">
        <f t="shared" si="23"/>
        <v>712859737</v>
      </c>
      <c r="X1423" s="5">
        <v>0</v>
      </c>
      <c r="Y1423" s="5">
        <v>0</v>
      </c>
      <c r="Z1423" s="5">
        <v>0</v>
      </c>
      <c r="AA1423" s="5">
        <v>0</v>
      </c>
      <c r="AB1423" s="5">
        <v>0</v>
      </c>
    </row>
    <row r="1424" spans="1:28" ht="30" customHeight="1" x14ac:dyDescent="0.55000000000000004">
      <c r="A1424" s="48" t="s">
        <v>27</v>
      </c>
      <c r="B1424" s="2">
        <v>2024</v>
      </c>
      <c r="C1424" s="1" t="s">
        <v>28</v>
      </c>
      <c r="D1424" s="1" t="s">
        <v>1776</v>
      </c>
      <c r="E1424" s="1" t="s">
        <v>1777</v>
      </c>
      <c r="F1424" s="1" t="s">
        <v>1784</v>
      </c>
      <c r="G1424" s="1" t="s">
        <v>1785</v>
      </c>
      <c r="H1424" s="1" t="s">
        <v>152</v>
      </c>
      <c r="I1424" s="1" t="s">
        <v>153</v>
      </c>
      <c r="J1424" s="1" t="s">
        <v>35</v>
      </c>
      <c r="K1424" s="1" t="s">
        <v>170</v>
      </c>
      <c r="L1424" s="1" t="s">
        <v>171</v>
      </c>
      <c r="M1424" s="1" t="s">
        <v>38</v>
      </c>
      <c r="N1424" s="5">
        <v>133721390</v>
      </c>
      <c r="O1424" s="5"/>
      <c r="P1424" s="5"/>
      <c r="Q1424" s="5">
        <v>0</v>
      </c>
      <c r="R1424" s="5">
        <v>0</v>
      </c>
      <c r="S1424" s="5">
        <v>133721390</v>
      </c>
      <c r="T1424" s="5">
        <v>9777196</v>
      </c>
      <c r="U1424" s="5">
        <v>123944194</v>
      </c>
      <c r="V1424" s="5">
        <v>0</v>
      </c>
      <c r="W1424" s="5">
        <f t="shared" si="23"/>
        <v>9777196</v>
      </c>
      <c r="X1424" s="5">
        <v>0</v>
      </c>
      <c r="Y1424" s="5">
        <v>0</v>
      </c>
      <c r="Z1424" s="5">
        <v>0</v>
      </c>
      <c r="AA1424" s="5">
        <v>0</v>
      </c>
      <c r="AB1424" s="5">
        <v>0</v>
      </c>
    </row>
    <row r="1425" spans="1:28" ht="30" customHeight="1" x14ac:dyDescent="0.55000000000000004">
      <c r="A1425" s="48" t="s">
        <v>27</v>
      </c>
      <c r="B1425" s="2">
        <v>2024</v>
      </c>
      <c r="C1425" s="1" t="s">
        <v>28</v>
      </c>
      <c r="D1425" s="1" t="s">
        <v>1776</v>
      </c>
      <c r="E1425" s="1" t="s">
        <v>1777</v>
      </c>
      <c r="F1425" s="1" t="s">
        <v>1786</v>
      </c>
      <c r="G1425" s="1" t="s">
        <v>1787</v>
      </c>
      <c r="H1425" s="1" t="s">
        <v>242</v>
      </c>
      <c r="I1425" s="1" t="s">
        <v>243</v>
      </c>
      <c r="J1425" s="1" t="s">
        <v>41</v>
      </c>
      <c r="K1425" s="1" t="s">
        <v>42</v>
      </c>
      <c r="L1425" s="1" t="s">
        <v>43</v>
      </c>
      <c r="M1425" s="1" t="s">
        <v>38</v>
      </c>
      <c r="N1425" s="5">
        <v>15000000</v>
      </c>
      <c r="O1425" s="5"/>
      <c r="P1425" s="5"/>
      <c r="Q1425" s="5">
        <v>0</v>
      </c>
      <c r="R1425" s="5">
        <v>0</v>
      </c>
      <c r="S1425" s="5">
        <v>15000000</v>
      </c>
      <c r="T1425" s="5">
        <v>0</v>
      </c>
      <c r="U1425" s="5">
        <v>15000000</v>
      </c>
      <c r="V1425" s="5"/>
      <c r="W1425" s="5">
        <f t="shared" si="23"/>
        <v>0</v>
      </c>
      <c r="X1425" s="5">
        <v>0</v>
      </c>
      <c r="Y1425" s="5">
        <v>0</v>
      </c>
      <c r="Z1425" s="5">
        <v>0</v>
      </c>
      <c r="AA1425" s="5">
        <v>0</v>
      </c>
      <c r="AB1425" s="5">
        <v>0</v>
      </c>
    </row>
    <row r="1426" spans="1:28" ht="30" customHeight="1" x14ac:dyDescent="0.55000000000000004">
      <c r="A1426" s="48" t="s">
        <v>27</v>
      </c>
      <c r="B1426" s="2">
        <v>2024</v>
      </c>
      <c r="C1426" s="1" t="s">
        <v>28</v>
      </c>
      <c r="D1426" s="1" t="s">
        <v>1776</v>
      </c>
      <c r="E1426" s="1" t="s">
        <v>1777</v>
      </c>
      <c r="F1426" s="1" t="s">
        <v>1786</v>
      </c>
      <c r="G1426" s="1" t="s">
        <v>1787</v>
      </c>
      <c r="H1426" s="1" t="s">
        <v>244</v>
      </c>
      <c r="I1426" s="1" t="s">
        <v>245</v>
      </c>
      <c r="J1426" s="1" t="s">
        <v>41</v>
      </c>
      <c r="K1426" s="1" t="s">
        <v>42</v>
      </c>
      <c r="L1426" s="1" t="s">
        <v>43</v>
      </c>
      <c r="M1426" s="1" t="s">
        <v>38</v>
      </c>
      <c r="N1426" s="5">
        <v>399000000</v>
      </c>
      <c r="O1426" s="5"/>
      <c r="P1426" s="5"/>
      <c r="Q1426" s="5">
        <v>0</v>
      </c>
      <c r="R1426" s="5">
        <v>0</v>
      </c>
      <c r="S1426" s="5">
        <v>399000000</v>
      </c>
      <c r="T1426" s="5">
        <v>0</v>
      </c>
      <c r="U1426" s="5">
        <v>399000000</v>
      </c>
      <c r="V1426" s="5"/>
      <c r="W1426" s="5">
        <f t="shared" si="23"/>
        <v>0</v>
      </c>
      <c r="X1426" s="5">
        <v>0</v>
      </c>
      <c r="Y1426" s="5">
        <v>0</v>
      </c>
      <c r="Z1426" s="5">
        <v>0</v>
      </c>
      <c r="AA1426" s="5">
        <v>0</v>
      </c>
      <c r="AB1426" s="5">
        <v>0</v>
      </c>
    </row>
    <row r="1427" spans="1:28" ht="30" customHeight="1" x14ac:dyDescent="0.55000000000000004">
      <c r="A1427" s="48" t="s">
        <v>27</v>
      </c>
      <c r="B1427" s="2">
        <v>2024</v>
      </c>
      <c r="C1427" s="1" t="s">
        <v>28</v>
      </c>
      <c r="D1427" s="1" t="s">
        <v>1776</v>
      </c>
      <c r="E1427" s="1" t="s">
        <v>1777</v>
      </c>
      <c r="F1427" s="1" t="s">
        <v>1786</v>
      </c>
      <c r="G1427" s="1" t="s">
        <v>1787</v>
      </c>
      <c r="H1427" s="1" t="s">
        <v>246</v>
      </c>
      <c r="I1427" s="1" t="s">
        <v>247</v>
      </c>
      <c r="J1427" s="1" t="s">
        <v>41</v>
      </c>
      <c r="K1427" s="1" t="s">
        <v>42</v>
      </c>
      <c r="L1427" s="1" t="s">
        <v>43</v>
      </c>
      <c r="M1427" s="1" t="s">
        <v>38</v>
      </c>
      <c r="N1427" s="5">
        <v>286085000</v>
      </c>
      <c r="O1427" s="5"/>
      <c r="P1427" s="5"/>
      <c r="Q1427" s="5">
        <v>0</v>
      </c>
      <c r="R1427" s="5">
        <v>0</v>
      </c>
      <c r="S1427" s="5">
        <v>286085000</v>
      </c>
      <c r="T1427" s="5">
        <v>0</v>
      </c>
      <c r="U1427" s="5">
        <v>286085000</v>
      </c>
      <c r="V1427" s="5"/>
      <c r="W1427" s="5">
        <f t="shared" si="23"/>
        <v>0</v>
      </c>
      <c r="X1427" s="5">
        <v>0</v>
      </c>
      <c r="Y1427" s="5">
        <v>0</v>
      </c>
      <c r="Z1427" s="5">
        <v>0</v>
      </c>
      <c r="AA1427" s="5">
        <v>0</v>
      </c>
      <c r="AB1427" s="5">
        <v>0</v>
      </c>
    </row>
    <row r="1428" spans="1:28" ht="30" customHeight="1" x14ac:dyDescent="0.55000000000000004">
      <c r="A1428" s="48" t="s">
        <v>27</v>
      </c>
      <c r="B1428" s="2">
        <v>2024</v>
      </c>
      <c r="C1428" s="1" t="s">
        <v>28</v>
      </c>
      <c r="D1428" s="1" t="s">
        <v>1776</v>
      </c>
      <c r="E1428" s="1" t="s">
        <v>1777</v>
      </c>
      <c r="F1428" s="1" t="s">
        <v>1788</v>
      </c>
      <c r="G1428" s="1" t="s">
        <v>1789</v>
      </c>
      <c r="H1428" s="1" t="s">
        <v>60</v>
      </c>
      <c r="I1428" s="1" t="s">
        <v>61</v>
      </c>
      <c r="J1428" s="1" t="s">
        <v>41</v>
      </c>
      <c r="K1428" s="1" t="s">
        <v>42</v>
      </c>
      <c r="L1428" s="1" t="s">
        <v>43</v>
      </c>
      <c r="M1428" s="1" t="s">
        <v>38</v>
      </c>
      <c r="N1428" s="5">
        <v>219767457</v>
      </c>
      <c r="O1428" s="5"/>
      <c r="P1428" s="5"/>
      <c r="Q1428" s="5">
        <v>0</v>
      </c>
      <c r="R1428" s="5">
        <v>0</v>
      </c>
      <c r="S1428" s="5">
        <v>219767457</v>
      </c>
      <c r="T1428" s="5">
        <v>0</v>
      </c>
      <c r="U1428" s="5">
        <v>219767457</v>
      </c>
      <c r="V1428" s="5"/>
      <c r="W1428" s="5">
        <f t="shared" si="23"/>
        <v>0</v>
      </c>
      <c r="X1428" s="5">
        <v>0</v>
      </c>
      <c r="Y1428" s="5">
        <v>0</v>
      </c>
      <c r="Z1428" s="5">
        <v>0</v>
      </c>
      <c r="AA1428" s="5">
        <v>0</v>
      </c>
      <c r="AB1428" s="5">
        <v>0</v>
      </c>
    </row>
    <row r="1429" spans="1:28" ht="30" customHeight="1" x14ac:dyDescent="0.55000000000000004">
      <c r="A1429" s="48" t="s">
        <v>27</v>
      </c>
      <c r="B1429" s="2">
        <v>2024</v>
      </c>
      <c r="C1429" s="1" t="s">
        <v>28</v>
      </c>
      <c r="D1429" s="1" t="s">
        <v>1776</v>
      </c>
      <c r="E1429" s="1" t="s">
        <v>1777</v>
      </c>
      <c r="F1429" s="1" t="s">
        <v>1790</v>
      </c>
      <c r="G1429" s="1" t="s">
        <v>1791</v>
      </c>
      <c r="H1429" s="1" t="s">
        <v>340</v>
      </c>
      <c r="I1429" s="1" t="s">
        <v>341</v>
      </c>
      <c r="J1429" s="1" t="s">
        <v>41</v>
      </c>
      <c r="K1429" s="1" t="s">
        <v>42</v>
      </c>
      <c r="L1429" s="1" t="s">
        <v>43</v>
      </c>
      <c r="M1429" s="1" t="s">
        <v>38</v>
      </c>
      <c r="N1429" s="5">
        <v>141037000</v>
      </c>
      <c r="O1429" s="5"/>
      <c r="P1429" s="5"/>
      <c r="Q1429" s="5">
        <v>0</v>
      </c>
      <c r="R1429" s="5">
        <v>0</v>
      </c>
      <c r="S1429" s="5">
        <v>141037000</v>
      </c>
      <c r="T1429" s="5">
        <v>141037000</v>
      </c>
      <c r="U1429" s="5">
        <v>0</v>
      </c>
      <c r="V1429" s="5">
        <v>51700000</v>
      </c>
      <c r="W1429" s="5">
        <f t="shared" si="23"/>
        <v>89337000</v>
      </c>
      <c r="X1429" s="5">
        <v>0</v>
      </c>
      <c r="Y1429" s="5">
        <v>0</v>
      </c>
      <c r="Z1429" s="5">
        <v>0</v>
      </c>
      <c r="AA1429" s="5">
        <v>0</v>
      </c>
      <c r="AB1429" s="5">
        <v>0</v>
      </c>
    </row>
    <row r="1430" spans="1:28" ht="30" customHeight="1" x14ac:dyDescent="0.55000000000000004">
      <c r="A1430" s="48" t="s">
        <v>27</v>
      </c>
      <c r="B1430" s="2">
        <v>2024</v>
      </c>
      <c r="C1430" s="1" t="s">
        <v>28</v>
      </c>
      <c r="D1430" s="1" t="s">
        <v>1776</v>
      </c>
      <c r="E1430" s="1" t="s">
        <v>1777</v>
      </c>
      <c r="F1430" s="1" t="s">
        <v>1790</v>
      </c>
      <c r="G1430" s="1" t="s">
        <v>1791</v>
      </c>
      <c r="H1430" s="1" t="s">
        <v>214</v>
      </c>
      <c r="I1430" s="1" t="s">
        <v>215</v>
      </c>
      <c r="J1430" s="1" t="s">
        <v>41</v>
      </c>
      <c r="K1430" s="1" t="s">
        <v>42</v>
      </c>
      <c r="L1430" s="1" t="s">
        <v>43</v>
      </c>
      <c r="M1430" s="1" t="s">
        <v>38</v>
      </c>
      <c r="N1430" s="5">
        <v>443398000</v>
      </c>
      <c r="O1430" s="5"/>
      <c r="P1430" s="5"/>
      <c r="Q1430" s="5">
        <v>0</v>
      </c>
      <c r="R1430" s="5">
        <v>0</v>
      </c>
      <c r="S1430" s="5">
        <v>443398000</v>
      </c>
      <c r="T1430" s="5">
        <v>443398000</v>
      </c>
      <c r="U1430" s="5">
        <v>0</v>
      </c>
      <c r="V1430" s="5">
        <v>237350000</v>
      </c>
      <c r="W1430" s="5">
        <f t="shared" si="23"/>
        <v>206048000</v>
      </c>
      <c r="X1430" s="5">
        <v>0</v>
      </c>
      <c r="Y1430" s="5">
        <v>0</v>
      </c>
      <c r="Z1430" s="5">
        <v>0</v>
      </c>
      <c r="AA1430" s="5">
        <v>0</v>
      </c>
      <c r="AB1430" s="5">
        <v>0</v>
      </c>
    </row>
    <row r="1431" spans="1:28" ht="30" customHeight="1" x14ac:dyDescent="0.55000000000000004">
      <c r="A1431" s="48" t="s">
        <v>27</v>
      </c>
      <c r="B1431" s="2">
        <v>2024</v>
      </c>
      <c r="C1431" s="1" t="s">
        <v>28</v>
      </c>
      <c r="D1431" s="1" t="s">
        <v>1776</v>
      </c>
      <c r="E1431" s="1" t="s">
        <v>1777</v>
      </c>
      <c r="F1431" s="1" t="s">
        <v>1792</v>
      </c>
      <c r="G1431" s="1" t="s">
        <v>1793</v>
      </c>
      <c r="H1431" s="1" t="s">
        <v>152</v>
      </c>
      <c r="I1431" s="1" t="s">
        <v>153</v>
      </c>
      <c r="J1431" s="1" t="s">
        <v>35</v>
      </c>
      <c r="K1431" s="1" t="s">
        <v>150</v>
      </c>
      <c r="L1431" s="1" t="s">
        <v>151</v>
      </c>
      <c r="M1431" s="1" t="s">
        <v>38</v>
      </c>
      <c r="N1431" s="5">
        <v>143975000</v>
      </c>
      <c r="O1431" s="5"/>
      <c r="P1431" s="5"/>
      <c r="Q1431" s="5">
        <v>0</v>
      </c>
      <c r="R1431" s="5">
        <v>0</v>
      </c>
      <c r="S1431" s="5">
        <v>143975000</v>
      </c>
      <c r="T1431" s="5">
        <v>0</v>
      </c>
      <c r="U1431" s="5">
        <v>143975000</v>
      </c>
      <c r="V1431" s="5"/>
      <c r="W1431" s="5">
        <f t="shared" si="23"/>
        <v>0</v>
      </c>
      <c r="X1431" s="5">
        <v>0</v>
      </c>
      <c r="Y1431" s="5">
        <v>0</v>
      </c>
      <c r="Z1431" s="5">
        <v>0</v>
      </c>
      <c r="AA1431" s="5">
        <v>0</v>
      </c>
      <c r="AB1431" s="5">
        <v>0</v>
      </c>
    </row>
    <row r="1432" spans="1:28" ht="30" customHeight="1" x14ac:dyDescent="0.55000000000000004">
      <c r="A1432" s="48" t="s">
        <v>27</v>
      </c>
      <c r="B1432" s="2">
        <v>2024</v>
      </c>
      <c r="C1432" s="1" t="s">
        <v>28</v>
      </c>
      <c r="D1432" s="1" t="s">
        <v>1776</v>
      </c>
      <c r="E1432" s="1" t="s">
        <v>1777</v>
      </c>
      <c r="F1432" s="1" t="s">
        <v>1794</v>
      </c>
      <c r="G1432" s="1" t="s">
        <v>1795</v>
      </c>
      <c r="H1432" s="1" t="s">
        <v>278</v>
      </c>
      <c r="I1432" s="1" t="s">
        <v>279</v>
      </c>
      <c r="J1432" s="1" t="s">
        <v>41</v>
      </c>
      <c r="K1432" s="1" t="s">
        <v>42</v>
      </c>
      <c r="L1432" s="1" t="s">
        <v>43</v>
      </c>
      <c r="M1432" s="1" t="s">
        <v>38</v>
      </c>
      <c r="N1432" s="5">
        <v>1188338000</v>
      </c>
      <c r="O1432" s="5"/>
      <c r="P1432" s="5"/>
      <c r="Q1432" s="5">
        <v>0</v>
      </c>
      <c r="R1432" s="5">
        <v>0</v>
      </c>
      <c r="S1432" s="5">
        <v>1188338000</v>
      </c>
      <c r="T1432" s="5">
        <v>1117226000</v>
      </c>
      <c r="U1432" s="5">
        <v>71112000</v>
      </c>
      <c r="V1432" s="5">
        <v>89300000</v>
      </c>
      <c r="W1432" s="5">
        <f t="shared" si="23"/>
        <v>1027926000</v>
      </c>
      <c r="X1432" s="5">
        <v>0</v>
      </c>
      <c r="Y1432" s="5">
        <v>0</v>
      </c>
      <c r="Z1432" s="5">
        <v>0</v>
      </c>
      <c r="AA1432" s="5">
        <v>0</v>
      </c>
      <c r="AB1432" s="5">
        <v>0</v>
      </c>
    </row>
    <row r="1433" spans="1:28" ht="30" customHeight="1" x14ac:dyDescent="0.55000000000000004">
      <c r="A1433" s="48" t="s">
        <v>27</v>
      </c>
      <c r="B1433" s="2">
        <v>2024</v>
      </c>
      <c r="C1433" s="1" t="s">
        <v>28</v>
      </c>
      <c r="D1433" s="1" t="s">
        <v>1776</v>
      </c>
      <c r="E1433" s="1" t="s">
        <v>1777</v>
      </c>
      <c r="F1433" s="1" t="s">
        <v>1794</v>
      </c>
      <c r="G1433" s="1" t="s">
        <v>1795</v>
      </c>
      <c r="H1433" s="1" t="s">
        <v>214</v>
      </c>
      <c r="I1433" s="1" t="s">
        <v>215</v>
      </c>
      <c r="J1433" s="1" t="s">
        <v>41</v>
      </c>
      <c r="K1433" s="1" t="s">
        <v>42</v>
      </c>
      <c r="L1433" s="1" t="s">
        <v>43</v>
      </c>
      <c r="M1433" s="1" t="s">
        <v>38</v>
      </c>
      <c r="N1433" s="5">
        <v>137862000</v>
      </c>
      <c r="O1433" s="5"/>
      <c r="P1433" s="5"/>
      <c r="Q1433" s="5">
        <v>0</v>
      </c>
      <c r="R1433" s="5">
        <v>0</v>
      </c>
      <c r="S1433" s="5">
        <v>137862000</v>
      </c>
      <c r="T1433" s="5">
        <v>137862000</v>
      </c>
      <c r="U1433" s="5">
        <v>0</v>
      </c>
      <c r="V1433" s="5">
        <v>0</v>
      </c>
      <c r="W1433" s="5">
        <f t="shared" si="23"/>
        <v>137862000</v>
      </c>
      <c r="X1433" s="5">
        <v>0</v>
      </c>
      <c r="Y1433" s="5">
        <v>0</v>
      </c>
      <c r="Z1433" s="5">
        <v>0</v>
      </c>
      <c r="AA1433" s="5">
        <v>0</v>
      </c>
      <c r="AB1433" s="5">
        <v>0</v>
      </c>
    </row>
    <row r="1434" spans="1:28" ht="30" customHeight="1" x14ac:dyDescent="0.55000000000000004">
      <c r="A1434" s="48" t="s">
        <v>27</v>
      </c>
      <c r="B1434" s="2">
        <v>2024</v>
      </c>
      <c r="C1434" s="1" t="s">
        <v>28</v>
      </c>
      <c r="D1434" s="1" t="s">
        <v>1776</v>
      </c>
      <c r="E1434" s="1" t="s">
        <v>1777</v>
      </c>
      <c r="F1434" s="1" t="s">
        <v>1796</v>
      </c>
      <c r="G1434" s="1" t="s">
        <v>1797</v>
      </c>
      <c r="H1434" s="1" t="s">
        <v>152</v>
      </c>
      <c r="I1434" s="1" t="s">
        <v>153</v>
      </c>
      <c r="J1434" s="1" t="s">
        <v>41</v>
      </c>
      <c r="K1434" s="1" t="s">
        <v>42</v>
      </c>
      <c r="L1434" s="1" t="s">
        <v>43</v>
      </c>
      <c r="M1434" s="1" t="s">
        <v>38</v>
      </c>
      <c r="N1434" s="5">
        <v>357481933</v>
      </c>
      <c r="O1434" s="5"/>
      <c r="P1434" s="5"/>
      <c r="Q1434" s="5">
        <v>0</v>
      </c>
      <c r="R1434" s="5">
        <v>0</v>
      </c>
      <c r="S1434" s="5">
        <v>357481933</v>
      </c>
      <c r="T1434" s="5">
        <v>250785205</v>
      </c>
      <c r="U1434" s="5">
        <v>106696728</v>
      </c>
      <c r="V1434" s="5">
        <v>182030000</v>
      </c>
      <c r="W1434" s="5">
        <f t="shared" si="23"/>
        <v>68755205</v>
      </c>
      <c r="X1434" s="5">
        <v>0</v>
      </c>
      <c r="Y1434" s="5">
        <v>0</v>
      </c>
      <c r="Z1434" s="5">
        <v>0</v>
      </c>
      <c r="AA1434" s="5">
        <v>0</v>
      </c>
      <c r="AB1434" s="5">
        <v>0</v>
      </c>
    </row>
    <row r="1435" spans="1:28" ht="30" customHeight="1" x14ac:dyDescent="0.55000000000000004">
      <c r="A1435" s="48" t="s">
        <v>27</v>
      </c>
      <c r="B1435" s="2">
        <v>2024</v>
      </c>
      <c r="C1435" s="1" t="s">
        <v>28</v>
      </c>
      <c r="D1435" s="1" t="s">
        <v>1776</v>
      </c>
      <c r="E1435" s="1" t="s">
        <v>1777</v>
      </c>
      <c r="F1435" s="1" t="s">
        <v>1798</v>
      </c>
      <c r="G1435" s="1" t="s">
        <v>1799</v>
      </c>
      <c r="H1435" s="1" t="s">
        <v>148</v>
      </c>
      <c r="I1435" s="1" t="s">
        <v>149</v>
      </c>
      <c r="J1435" s="1" t="s">
        <v>35</v>
      </c>
      <c r="K1435" s="1" t="s">
        <v>150</v>
      </c>
      <c r="L1435" s="1" t="s">
        <v>151</v>
      </c>
      <c r="M1435" s="1" t="s">
        <v>38</v>
      </c>
      <c r="N1435" s="5">
        <v>303875000</v>
      </c>
      <c r="O1435" s="5"/>
      <c r="P1435" s="5"/>
      <c r="Q1435" s="5">
        <v>0</v>
      </c>
      <c r="R1435" s="5">
        <v>0</v>
      </c>
      <c r="S1435" s="5">
        <v>303875000</v>
      </c>
      <c r="T1435" s="5">
        <v>303875000</v>
      </c>
      <c r="U1435" s="5">
        <v>0</v>
      </c>
      <c r="V1435" s="5">
        <v>0</v>
      </c>
      <c r="W1435" s="5">
        <f t="shared" si="23"/>
        <v>303875000</v>
      </c>
      <c r="X1435" s="5">
        <v>0</v>
      </c>
      <c r="Y1435" s="5">
        <v>0</v>
      </c>
      <c r="Z1435" s="5">
        <v>0</v>
      </c>
      <c r="AA1435" s="5">
        <v>0</v>
      </c>
      <c r="AB1435" s="5">
        <v>0</v>
      </c>
    </row>
    <row r="1436" spans="1:28" ht="30" customHeight="1" x14ac:dyDescent="0.55000000000000004">
      <c r="A1436" s="48" t="s">
        <v>27</v>
      </c>
      <c r="B1436" s="2">
        <v>2024</v>
      </c>
      <c r="C1436" s="1" t="s">
        <v>28</v>
      </c>
      <c r="D1436" s="1" t="s">
        <v>1776</v>
      </c>
      <c r="E1436" s="1" t="s">
        <v>1777</v>
      </c>
      <c r="F1436" s="1" t="s">
        <v>1798</v>
      </c>
      <c r="G1436" s="1" t="s">
        <v>1799</v>
      </c>
      <c r="H1436" s="1" t="s">
        <v>152</v>
      </c>
      <c r="I1436" s="1" t="s">
        <v>153</v>
      </c>
      <c r="J1436" s="1" t="s">
        <v>35</v>
      </c>
      <c r="K1436" s="1" t="s">
        <v>150</v>
      </c>
      <c r="L1436" s="1" t="s">
        <v>151</v>
      </c>
      <c r="M1436" s="1" t="s">
        <v>38</v>
      </c>
      <c r="N1436" s="5">
        <v>8349168</v>
      </c>
      <c r="O1436" s="5"/>
      <c r="P1436" s="5"/>
      <c r="Q1436" s="5">
        <v>0</v>
      </c>
      <c r="R1436" s="5">
        <v>0</v>
      </c>
      <c r="S1436" s="5">
        <v>8349168</v>
      </c>
      <c r="T1436" s="5">
        <v>0</v>
      </c>
      <c r="U1436" s="5">
        <v>8349168</v>
      </c>
      <c r="V1436" s="5"/>
      <c r="W1436" s="5">
        <f t="shared" si="23"/>
        <v>0</v>
      </c>
      <c r="X1436" s="5">
        <v>0</v>
      </c>
      <c r="Y1436" s="5">
        <v>0</v>
      </c>
      <c r="Z1436" s="5">
        <v>0</v>
      </c>
      <c r="AA1436" s="5">
        <v>0</v>
      </c>
      <c r="AB1436" s="5">
        <v>0</v>
      </c>
    </row>
    <row r="1437" spans="1:28" ht="30" customHeight="1" x14ac:dyDescent="0.55000000000000004">
      <c r="A1437" s="48" t="s">
        <v>27</v>
      </c>
      <c r="B1437" s="2">
        <v>2024</v>
      </c>
      <c r="C1437" s="1" t="s">
        <v>28</v>
      </c>
      <c r="D1437" s="1" t="s">
        <v>1776</v>
      </c>
      <c r="E1437" s="1" t="s">
        <v>1777</v>
      </c>
      <c r="F1437" s="1" t="s">
        <v>1800</v>
      </c>
      <c r="G1437" s="1" t="s">
        <v>1801</v>
      </c>
      <c r="H1437" s="1" t="s">
        <v>152</v>
      </c>
      <c r="I1437" s="1" t="s">
        <v>153</v>
      </c>
      <c r="J1437" s="1" t="s">
        <v>41</v>
      </c>
      <c r="K1437" s="1" t="s">
        <v>42</v>
      </c>
      <c r="L1437" s="1" t="s">
        <v>43</v>
      </c>
      <c r="M1437" s="1" t="s">
        <v>38</v>
      </c>
      <c r="N1437" s="5">
        <v>1016101917</v>
      </c>
      <c r="O1437" s="5"/>
      <c r="P1437" s="5"/>
      <c r="Q1437" s="5">
        <v>0</v>
      </c>
      <c r="R1437" s="5">
        <v>0</v>
      </c>
      <c r="S1437" s="5">
        <v>1016101917</v>
      </c>
      <c r="T1437" s="5">
        <v>772409147.38999999</v>
      </c>
      <c r="U1437" s="5">
        <v>243692769.61000001</v>
      </c>
      <c r="V1437" s="5">
        <v>1134665</v>
      </c>
      <c r="W1437" s="5">
        <f t="shared" si="23"/>
        <v>771274482.38999999</v>
      </c>
      <c r="X1437" s="5">
        <v>0</v>
      </c>
      <c r="Y1437" s="5">
        <v>0</v>
      </c>
      <c r="Z1437" s="5">
        <v>0</v>
      </c>
      <c r="AA1437" s="5">
        <v>0</v>
      </c>
      <c r="AB1437" s="5">
        <v>0</v>
      </c>
    </row>
    <row r="1438" spans="1:28" ht="30" customHeight="1" x14ac:dyDescent="0.55000000000000004">
      <c r="A1438" s="48" t="s">
        <v>27</v>
      </c>
      <c r="B1438" s="2">
        <v>2024</v>
      </c>
      <c r="C1438" s="1" t="s">
        <v>28</v>
      </c>
      <c r="D1438" s="1" t="s">
        <v>1776</v>
      </c>
      <c r="E1438" s="1" t="s">
        <v>1777</v>
      </c>
      <c r="F1438" s="1" t="s">
        <v>1800</v>
      </c>
      <c r="G1438" s="1" t="s">
        <v>1801</v>
      </c>
      <c r="H1438" s="1" t="s">
        <v>214</v>
      </c>
      <c r="I1438" s="1" t="s">
        <v>215</v>
      </c>
      <c r="J1438" s="1" t="s">
        <v>41</v>
      </c>
      <c r="K1438" s="1" t="s">
        <v>42</v>
      </c>
      <c r="L1438" s="1" t="s">
        <v>43</v>
      </c>
      <c r="M1438" s="1" t="s">
        <v>38</v>
      </c>
      <c r="N1438" s="5">
        <v>633146702.25</v>
      </c>
      <c r="O1438" s="5"/>
      <c r="P1438" s="5"/>
      <c r="Q1438" s="5">
        <v>0</v>
      </c>
      <c r="R1438" s="5">
        <v>0</v>
      </c>
      <c r="S1438" s="5">
        <v>633146702.25</v>
      </c>
      <c r="T1438" s="5">
        <v>533044751</v>
      </c>
      <c r="U1438" s="5">
        <v>100101951.25</v>
      </c>
      <c r="V1438" s="5">
        <v>0</v>
      </c>
      <c r="W1438" s="5">
        <f t="shared" si="23"/>
        <v>533044751</v>
      </c>
      <c r="X1438" s="5">
        <v>0</v>
      </c>
      <c r="Y1438" s="5">
        <v>0</v>
      </c>
      <c r="Z1438" s="5">
        <v>0</v>
      </c>
      <c r="AA1438" s="5">
        <v>0</v>
      </c>
      <c r="AB1438" s="5">
        <v>0</v>
      </c>
    </row>
    <row r="1439" spans="1:28" ht="30" customHeight="1" x14ac:dyDescent="0.55000000000000004">
      <c r="A1439" s="48" t="s">
        <v>27</v>
      </c>
      <c r="B1439" s="2">
        <v>2024</v>
      </c>
      <c r="C1439" s="1" t="s">
        <v>28</v>
      </c>
      <c r="D1439" s="1" t="s">
        <v>1776</v>
      </c>
      <c r="E1439" s="1" t="s">
        <v>1777</v>
      </c>
      <c r="F1439" s="1" t="s">
        <v>1802</v>
      </c>
      <c r="G1439" s="1" t="s">
        <v>1803</v>
      </c>
      <c r="H1439" s="1" t="s">
        <v>190</v>
      </c>
      <c r="I1439" s="1" t="s">
        <v>191</v>
      </c>
      <c r="J1439" s="1" t="s">
        <v>35</v>
      </c>
      <c r="K1439" s="1" t="s">
        <v>36</v>
      </c>
      <c r="L1439" s="1" t="s">
        <v>37</v>
      </c>
      <c r="M1439" s="1" t="s">
        <v>38</v>
      </c>
      <c r="N1439" s="5">
        <v>81750000</v>
      </c>
      <c r="O1439" s="5"/>
      <c r="P1439" s="5"/>
      <c r="Q1439" s="5">
        <v>0</v>
      </c>
      <c r="R1439" s="5">
        <v>0</v>
      </c>
      <c r="S1439" s="5">
        <v>81750000</v>
      </c>
      <c r="T1439" s="5">
        <v>74750000</v>
      </c>
      <c r="U1439" s="5">
        <v>7000000</v>
      </c>
      <c r="V1439" s="5">
        <v>72800000</v>
      </c>
      <c r="W1439" s="5">
        <f t="shared" si="23"/>
        <v>1950000</v>
      </c>
      <c r="X1439" s="5">
        <v>0</v>
      </c>
      <c r="Y1439" s="5">
        <v>0</v>
      </c>
      <c r="Z1439" s="5">
        <v>0</v>
      </c>
      <c r="AA1439" s="5">
        <v>0</v>
      </c>
      <c r="AB1439" s="5">
        <v>0</v>
      </c>
    </row>
    <row r="1440" spans="1:28" ht="30" customHeight="1" x14ac:dyDescent="0.55000000000000004">
      <c r="A1440" s="48" t="s">
        <v>27</v>
      </c>
      <c r="B1440" s="2">
        <v>2024</v>
      </c>
      <c r="C1440" s="1" t="s">
        <v>28</v>
      </c>
      <c r="D1440" s="1" t="s">
        <v>1776</v>
      </c>
      <c r="E1440" s="1" t="s">
        <v>1777</v>
      </c>
      <c r="F1440" s="1" t="s">
        <v>1804</v>
      </c>
      <c r="G1440" s="1" t="s">
        <v>1805</v>
      </c>
      <c r="H1440" s="1" t="s">
        <v>316</v>
      </c>
      <c r="I1440" s="1" t="s">
        <v>317</v>
      </c>
      <c r="J1440" s="1" t="s">
        <v>35</v>
      </c>
      <c r="K1440" s="1" t="s">
        <v>36</v>
      </c>
      <c r="L1440" s="1" t="s">
        <v>37</v>
      </c>
      <c r="M1440" s="1" t="s">
        <v>38</v>
      </c>
      <c r="N1440" s="5">
        <v>565725098</v>
      </c>
      <c r="O1440" s="5"/>
      <c r="P1440" s="5"/>
      <c r="Q1440" s="5">
        <v>0</v>
      </c>
      <c r="R1440" s="5">
        <v>0</v>
      </c>
      <c r="S1440" s="5">
        <v>565725098</v>
      </c>
      <c r="T1440" s="5">
        <v>281391374</v>
      </c>
      <c r="U1440" s="5">
        <v>284333724</v>
      </c>
      <c r="V1440" s="5">
        <v>277955368</v>
      </c>
      <c r="W1440" s="5">
        <f t="shared" si="23"/>
        <v>3436006</v>
      </c>
      <c r="X1440" s="5">
        <v>0</v>
      </c>
      <c r="Y1440" s="5">
        <v>0</v>
      </c>
      <c r="Z1440" s="5">
        <v>0</v>
      </c>
      <c r="AA1440" s="5">
        <v>0</v>
      </c>
      <c r="AB1440" s="5">
        <v>0</v>
      </c>
    </row>
    <row r="1441" spans="1:28" ht="30" customHeight="1" x14ac:dyDescent="0.55000000000000004">
      <c r="A1441" s="48" t="s">
        <v>27</v>
      </c>
      <c r="B1441" s="2">
        <v>2024</v>
      </c>
      <c r="C1441" s="1" t="s">
        <v>28</v>
      </c>
      <c r="D1441" s="1" t="s">
        <v>1776</v>
      </c>
      <c r="E1441" s="1" t="s">
        <v>1777</v>
      </c>
      <c r="F1441" s="1" t="s">
        <v>1806</v>
      </c>
      <c r="G1441" s="1" t="s">
        <v>1807</v>
      </c>
      <c r="H1441" s="1" t="s">
        <v>214</v>
      </c>
      <c r="I1441" s="1" t="s">
        <v>215</v>
      </c>
      <c r="J1441" s="1" t="s">
        <v>41</v>
      </c>
      <c r="K1441" s="1" t="s">
        <v>42</v>
      </c>
      <c r="L1441" s="1" t="s">
        <v>43</v>
      </c>
      <c r="M1441" s="1" t="s">
        <v>38</v>
      </c>
      <c r="N1441" s="5">
        <v>23064653.5</v>
      </c>
      <c r="O1441" s="5"/>
      <c r="P1441" s="5"/>
      <c r="Q1441" s="5">
        <v>0</v>
      </c>
      <c r="R1441" s="5">
        <v>0</v>
      </c>
      <c r="S1441" s="5">
        <v>23064653.5</v>
      </c>
      <c r="T1441" s="5">
        <v>20111948</v>
      </c>
      <c r="U1441" s="5">
        <v>2952705.5</v>
      </c>
      <c r="V1441" s="5">
        <v>0</v>
      </c>
      <c r="W1441" s="5">
        <f t="shared" si="23"/>
        <v>20111948</v>
      </c>
      <c r="X1441" s="5">
        <v>0</v>
      </c>
      <c r="Y1441" s="5">
        <v>0</v>
      </c>
      <c r="Z1441" s="5">
        <v>0</v>
      </c>
      <c r="AA1441" s="5">
        <v>0</v>
      </c>
      <c r="AB1441" s="5">
        <v>0</v>
      </c>
    </row>
    <row r="1442" spans="1:28" ht="30" customHeight="1" x14ac:dyDescent="0.55000000000000004">
      <c r="A1442" s="48" t="s">
        <v>27</v>
      </c>
      <c r="B1442" s="2">
        <v>2024</v>
      </c>
      <c r="C1442" s="1" t="s">
        <v>28</v>
      </c>
      <c r="D1442" s="1" t="s">
        <v>1776</v>
      </c>
      <c r="E1442" s="1" t="s">
        <v>1777</v>
      </c>
      <c r="F1442" s="1" t="s">
        <v>1808</v>
      </c>
      <c r="G1442" s="1" t="s">
        <v>1809</v>
      </c>
      <c r="H1442" s="1" t="s">
        <v>214</v>
      </c>
      <c r="I1442" s="1" t="s">
        <v>215</v>
      </c>
      <c r="J1442" s="1" t="s">
        <v>41</v>
      </c>
      <c r="K1442" s="1" t="s">
        <v>42</v>
      </c>
      <c r="L1442" s="1" t="s">
        <v>43</v>
      </c>
      <c r="M1442" s="1" t="s">
        <v>38</v>
      </c>
      <c r="N1442" s="5">
        <v>39856000</v>
      </c>
      <c r="O1442" s="5"/>
      <c r="P1442" s="5"/>
      <c r="Q1442" s="5">
        <v>0</v>
      </c>
      <c r="R1442" s="5">
        <v>0</v>
      </c>
      <c r="S1442" s="5">
        <v>39856000</v>
      </c>
      <c r="T1442" s="5">
        <v>39856000</v>
      </c>
      <c r="U1442" s="5">
        <v>0</v>
      </c>
      <c r="V1442" s="5">
        <v>0</v>
      </c>
      <c r="W1442" s="5">
        <f t="shared" si="23"/>
        <v>39856000</v>
      </c>
      <c r="X1442" s="5">
        <v>0</v>
      </c>
      <c r="Y1442" s="5">
        <v>0</v>
      </c>
      <c r="Z1442" s="5">
        <v>0</v>
      </c>
      <c r="AA1442" s="5">
        <v>0</v>
      </c>
      <c r="AB1442" s="5">
        <v>0</v>
      </c>
    </row>
    <row r="1443" spans="1:28" ht="30" customHeight="1" x14ac:dyDescent="0.55000000000000004">
      <c r="A1443" s="48" t="s">
        <v>27</v>
      </c>
      <c r="B1443" s="2">
        <v>2024</v>
      </c>
      <c r="C1443" s="1" t="s">
        <v>28</v>
      </c>
      <c r="D1443" s="1" t="s">
        <v>1776</v>
      </c>
      <c r="E1443" s="1" t="s">
        <v>1777</v>
      </c>
      <c r="F1443" s="1" t="s">
        <v>1810</v>
      </c>
      <c r="G1443" s="1" t="s">
        <v>1811</v>
      </c>
      <c r="H1443" s="1" t="s">
        <v>214</v>
      </c>
      <c r="I1443" s="1" t="s">
        <v>215</v>
      </c>
      <c r="J1443" s="1" t="s">
        <v>41</v>
      </c>
      <c r="K1443" s="1" t="s">
        <v>42</v>
      </c>
      <c r="L1443" s="1" t="s">
        <v>43</v>
      </c>
      <c r="M1443" s="1" t="s">
        <v>38</v>
      </c>
      <c r="N1443" s="5">
        <v>40512657</v>
      </c>
      <c r="O1443" s="5"/>
      <c r="P1443" s="5"/>
      <c r="Q1443" s="5">
        <v>0</v>
      </c>
      <c r="R1443" s="5">
        <v>0</v>
      </c>
      <c r="S1443" s="5">
        <v>40512657</v>
      </c>
      <c r="T1443" s="5">
        <v>23198400</v>
      </c>
      <c r="U1443" s="5">
        <v>17314257</v>
      </c>
      <c r="V1443" s="5">
        <v>23198400</v>
      </c>
      <c r="W1443" s="5">
        <f t="shared" si="23"/>
        <v>0</v>
      </c>
      <c r="X1443" s="5">
        <v>0</v>
      </c>
      <c r="Y1443" s="5">
        <v>0</v>
      </c>
      <c r="Z1443" s="5">
        <v>0</v>
      </c>
      <c r="AA1443" s="5">
        <v>0</v>
      </c>
      <c r="AB1443" s="5">
        <v>0</v>
      </c>
    </row>
    <row r="1444" spans="1:28" ht="30" customHeight="1" x14ac:dyDescent="0.55000000000000004">
      <c r="A1444" s="48" t="s">
        <v>27</v>
      </c>
      <c r="B1444" s="2">
        <v>2024</v>
      </c>
      <c r="C1444" s="1" t="s">
        <v>28</v>
      </c>
      <c r="D1444" s="1" t="s">
        <v>1812</v>
      </c>
      <c r="E1444" s="1" t="s">
        <v>1813</v>
      </c>
      <c r="F1444" s="1" t="s">
        <v>1814</v>
      </c>
      <c r="G1444" s="1" t="s">
        <v>1815</v>
      </c>
      <c r="H1444" s="1" t="s">
        <v>152</v>
      </c>
      <c r="I1444" s="1" t="s">
        <v>153</v>
      </c>
      <c r="J1444" s="1" t="s">
        <v>41</v>
      </c>
      <c r="K1444" s="1" t="s">
        <v>42</v>
      </c>
      <c r="L1444" s="1" t="s">
        <v>43</v>
      </c>
      <c r="M1444" s="1" t="s">
        <v>38</v>
      </c>
      <c r="N1444" s="5">
        <v>5067835</v>
      </c>
      <c r="O1444" s="5"/>
      <c r="P1444" s="5"/>
      <c r="Q1444" s="5">
        <v>0</v>
      </c>
      <c r="R1444" s="5">
        <v>0</v>
      </c>
      <c r="S1444" s="5">
        <v>5067835</v>
      </c>
      <c r="T1444" s="5">
        <v>172800</v>
      </c>
      <c r="U1444" s="5">
        <v>4895035</v>
      </c>
      <c r="V1444" s="5">
        <v>0</v>
      </c>
      <c r="W1444" s="5">
        <f t="shared" si="23"/>
        <v>172800</v>
      </c>
      <c r="X1444" s="5">
        <v>0</v>
      </c>
      <c r="Y1444" s="5">
        <v>0</v>
      </c>
      <c r="Z1444" s="5">
        <v>0</v>
      </c>
      <c r="AA1444" s="5">
        <v>0</v>
      </c>
      <c r="AB1444" s="5">
        <v>0</v>
      </c>
    </row>
    <row r="1445" spans="1:28" ht="30" customHeight="1" x14ac:dyDescent="0.55000000000000004">
      <c r="A1445" s="48" t="s">
        <v>27</v>
      </c>
      <c r="B1445" s="2">
        <v>2024</v>
      </c>
      <c r="C1445" s="1" t="s">
        <v>28</v>
      </c>
      <c r="D1445" s="1" t="s">
        <v>1812</v>
      </c>
      <c r="E1445" s="1" t="s">
        <v>1813</v>
      </c>
      <c r="F1445" s="1" t="s">
        <v>1816</v>
      </c>
      <c r="G1445" s="1" t="s">
        <v>1817</v>
      </c>
      <c r="H1445" s="1" t="s">
        <v>262</v>
      </c>
      <c r="I1445" s="1" t="s">
        <v>263</v>
      </c>
      <c r="J1445" s="1" t="s">
        <v>41</v>
      </c>
      <c r="K1445" s="1" t="s">
        <v>42</v>
      </c>
      <c r="L1445" s="1" t="s">
        <v>43</v>
      </c>
      <c r="M1445" s="1" t="s">
        <v>38</v>
      </c>
      <c r="N1445" s="5">
        <v>178911000</v>
      </c>
      <c r="O1445" s="5"/>
      <c r="P1445" s="5"/>
      <c r="Q1445" s="5">
        <v>0</v>
      </c>
      <c r="R1445" s="5">
        <v>0</v>
      </c>
      <c r="S1445" s="5">
        <v>178911000</v>
      </c>
      <c r="T1445" s="5">
        <v>149701000</v>
      </c>
      <c r="U1445" s="5">
        <v>29210000</v>
      </c>
      <c r="V1445" s="5">
        <v>0</v>
      </c>
      <c r="W1445" s="5">
        <f t="shared" si="23"/>
        <v>149701000</v>
      </c>
      <c r="X1445" s="5">
        <v>0</v>
      </c>
      <c r="Y1445" s="5">
        <v>0</v>
      </c>
      <c r="Z1445" s="5">
        <v>0</v>
      </c>
      <c r="AA1445" s="5">
        <v>0</v>
      </c>
      <c r="AB1445" s="5">
        <v>0</v>
      </c>
    </row>
    <row r="1446" spans="1:28" ht="30" customHeight="1" x14ac:dyDescent="0.55000000000000004">
      <c r="A1446" s="48" t="s">
        <v>27</v>
      </c>
      <c r="B1446" s="2">
        <v>2024</v>
      </c>
      <c r="C1446" s="1" t="s">
        <v>28</v>
      </c>
      <c r="D1446" s="1" t="s">
        <v>1812</v>
      </c>
      <c r="E1446" s="1" t="s">
        <v>1813</v>
      </c>
      <c r="F1446" s="1" t="s">
        <v>1816</v>
      </c>
      <c r="G1446" s="1" t="s">
        <v>1817</v>
      </c>
      <c r="H1446" s="1" t="s">
        <v>152</v>
      </c>
      <c r="I1446" s="1" t="s">
        <v>153</v>
      </c>
      <c r="J1446" s="1" t="s">
        <v>41</v>
      </c>
      <c r="K1446" s="1" t="s">
        <v>42</v>
      </c>
      <c r="L1446" s="1" t="s">
        <v>43</v>
      </c>
      <c r="M1446" s="1" t="s">
        <v>38</v>
      </c>
      <c r="N1446" s="5">
        <v>655875979</v>
      </c>
      <c r="O1446" s="5">
        <v>4500000</v>
      </c>
      <c r="P1446" s="5">
        <v>0</v>
      </c>
      <c r="Q1446" s="5">
        <v>0</v>
      </c>
      <c r="R1446" s="5">
        <v>0</v>
      </c>
      <c r="S1446" s="5">
        <v>660375979</v>
      </c>
      <c r="T1446" s="5">
        <v>604902640</v>
      </c>
      <c r="U1446" s="5">
        <v>55473339</v>
      </c>
      <c r="V1446" s="5">
        <v>432648273</v>
      </c>
      <c r="W1446" s="5">
        <f t="shared" si="23"/>
        <v>172254367</v>
      </c>
      <c r="X1446" s="5">
        <v>0</v>
      </c>
      <c r="Y1446" s="5">
        <v>0</v>
      </c>
      <c r="Z1446" s="5">
        <v>0</v>
      </c>
      <c r="AA1446" s="5">
        <v>0</v>
      </c>
      <c r="AB1446" s="5">
        <v>0</v>
      </c>
    </row>
    <row r="1447" spans="1:28" ht="30" customHeight="1" x14ac:dyDescent="0.55000000000000004">
      <c r="A1447" s="48" t="s">
        <v>27</v>
      </c>
      <c r="B1447" s="2">
        <v>2024</v>
      </c>
      <c r="C1447" s="1" t="s">
        <v>28</v>
      </c>
      <c r="D1447" s="1" t="s">
        <v>1812</v>
      </c>
      <c r="E1447" s="1" t="s">
        <v>1813</v>
      </c>
      <c r="F1447" s="1" t="s">
        <v>1816</v>
      </c>
      <c r="G1447" s="1" t="s">
        <v>1817</v>
      </c>
      <c r="H1447" s="1" t="s">
        <v>152</v>
      </c>
      <c r="I1447" s="1" t="s">
        <v>153</v>
      </c>
      <c r="J1447" s="1" t="s">
        <v>35</v>
      </c>
      <c r="K1447" s="1" t="s">
        <v>36</v>
      </c>
      <c r="L1447" s="1" t="s">
        <v>37</v>
      </c>
      <c r="M1447" s="1" t="s">
        <v>38</v>
      </c>
      <c r="N1447" s="5">
        <v>31769059</v>
      </c>
      <c r="O1447" s="5"/>
      <c r="P1447" s="5"/>
      <c r="Q1447" s="5">
        <v>0</v>
      </c>
      <c r="R1447" s="5">
        <v>0</v>
      </c>
      <c r="S1447" s="5">
        <v>31769059</v>
      </c>
      <c r="T1447" s="5">
        <v>0</v>
      </c>
      <c r="U1447" s="5">
        <v>31769059</v>
      </c>
      <c r="V1447" s="5"/>
      <c r="W1447" s="5">
        <f t="shared" si="23"/>
        <v>0</v>
      </c>
      <c r="X1447" s="5">
        <v>0</v>
      </c>
      <c r="Y1447" s="5">
        <v>0</v>
      </c>
      <c r="Z1447" s="5">
        <v>0</v>
      </c>
      <c r="AA1447" s="5">
        <v>0</v>
      </c>
      <c r="AB1447" s="5">
        <v>0</v>
      </c>
    </row>
    <row r="1448" spans="1:28" ht="30" customHeight="1" x14ac:dyDescent="0.55000000000000004">
      <c r="A1448" s="48" t="s">
        <v>27</v>
      </c>
      <c r="B1448" s="2">
        <v>2024</v>
      </c>
      <c r="C1448" s="1" t="s">
        <v>28</v>
      </c>
      <c r="D1448" s="1" t="s">
        <v>1812</v>
      </c>
      <c r="E1448" s="1" t="s">
        <v>1813</v>
      </c>
      <c r="F1448" s="1" t="s">
        <v>1816</v>
      </c>
      <c r="G1448" s="1" t="s">
        <v>1817</v>
      </c>
      <c r="H1448" s="1" t="s">
        <v>332</v>
      </c>
      <c r="I1448" s="1" t="s">
        <v>333</v>
      </c>
      <c r="J1448" s="1" t="s">
        <v>41</v>
      </c>
      <c r="K1448" s="1" t="s">
        <v>42</v>
      </c>
      <c r="L1448" s="1" t="s">
        <v>43</v>
      </c>
      <c r="M1448" s="1" t="s">
        <v>38</v>
      </c>
      <c r="N1448" s="5">
        <v>49895000</v>
      </c>
      <c r="O1448" s="5"/>
      <c r="P1448" s="5"/>
      <c r="Q1448" s="5">
        <v>0</v>
      </c>
      <c r="R1448" s="5">
        <v>0</v>
      </c>
      <c r="S1448" s="5">
        <v>49895000</v>
      </c>
      <c r="T1448" s="5">
        <v>49895000</v>
      </c>
      <c r="U1448" s="5">
        <v>0</v>
      </c>
      <c r="V1448" s="5">
        <v>41651667</v>
      </c>
      <c r="W1448" s="5">
        <f t="shared" si="23"/>
        <v>8243333</v>
      </c>
      <c r="X1448" s="5">
        <v>0</v>
      </c>
      <c r="Y1448" s="5">
        <v>0</v>
      </c>
      <c r="Z1448" s="5">
        <v>0</v>
      </c>
      <c r="AA1448" s="5">
        <v>0</v>
      </c>
      <c r="AB1448" s="5">
        <v>0</v>
      </c>
    </row>
    <row r="1449" spans="1:28" ht="30" customHeight="1" x14ac:dyDescent="0.55000000000000004">
      <c r="A1449" s="48" t="s">
        <v>27</v>
      </c>
      <c r="B1449" s="2">
        <v>2024</v>
      </c>
      <c r="C1449" s="1" t="s">
        <v>28</v>
      </c>
      <c r="D1449" s="1" t="s">
        <v>1812</v>
      </c>
      <c r="E1449" s="1" t="s">
        <v>1813</v>
      </c>
      <c r="F1449" s="1" t="s">
        <v>1818</v>
      </c>
      <c r="G1449" s="1" t="s">
        <v>1783</v>
      </c>
      <c r="H1449" s="1" t="s">
        <v>152</v>
      </c>
      <c r="I1449" s="1" t="s">
        <v>153</v>
      </c>
      <c r="J1449" s="1" t="s">
        <v>41</v>
      </c>
      <c r="K1449" s="1" t="s">
        <v>42</v>
      </c>
      <c r="L1449" s="1" t="s">
        <v>43</v>
      </c>
      <c r="M1449" s="1" t="s">
        <v>38</v>
      </c>
      <c r="N1449" s="5">
        <v>201159699</v>
      </c>
      <c r="O1449" s="5"/>
      <c r="P1449" s="5"/>
      <c r="Q1449" s="5">
        <v>0</v>
      </c>
      <c r="R1449" s="5">
        <v>0</v>
      </c>
      <c r="S1449" s="5">
        <v>201159699</v>
      </c>
      <c r="T1449" s="5">
        <v>201159699</v>
      </c>
      <c r="U1449" s="5">
        <v>0</v>
      </c>
      <c r="V1449" s="5">
        <v>52159699</v>
      </c>
      <c r="W1449" s="5">
        <f t="shared" si="23"/>
        <v>149000000</v>
      </c>
      <c r="X1449" s="5">
        <v>0</v>
      </c>
      <c r="Y1449" s="5">
        <v>0</v>
      </c>
      <c r="Z1449" s="5">
        <v>0</v>
      </c>
      <c r="AA1449" s="5">
        <v>0</v>
      </c>
      <c r="AB1449" s="5">
        <v>0</v>
      </c>
    </row>
    <row r="1450" spans="1:28" ht="30" customHeight="1" x14ac:dyDescent="0.55000000000000004">
      <c r="A1450" s="48" t="s">
        <v>27</v>
      </c>
      <c r="B1450" s="2">
        <v>2024</v>
      </c>
      <c r="C1450" s="1" t="s">
        <v>28</v>
      </c>
      <c r="D1450" s="1" t="s">
        <v>1812</v>
      </c>
      <c r="E1450" s="1" t="s">
        <v>1813</v>
      </c>
      <c r="F1450" s="1" t="s">
        <v>1818</v>
      </c>
      <c r="G1450" s="1" t="s">
        <v>1783</v>
      </c>
      <c r="H1450" s="1" t="s">
        <v>152</v>
      </c>
      <c r="I1450" s="1" t="s">
        <v>153</v>
      </c>
      <c r="J1450" s="1" t="s">
        <v>35</v>
      </c>
      <c r="K1450" s="1" t="s">
        <v>150</v>
      </c>
      <c r="L1450" s="1" t="s">
        <v>151</v>
      </c>
      <c r="M1450" s="1" t="s">
        <v>38</v>
      </c>
      <c r="N1450" s="5">
        <v>704058940</v>
      </c>
      <c r="O1450" s="5"/>
      <c r="P1450" s="5"/>
      <c r="Q1450" s="5">
        <v>0</v>
      </c>
      <c r="R1450" s="5">
        <v>0</v>
      </c>
      <c r="S1450" s="5">
        <v>704058940</v>
      </c>
      <c r="T1450" s="5">
        <v>674042247</v>
      </c>
      <c r="U1450" s="5">
        <v>30016693</v>
      </c>
      <c r="V1450" s="5">
        <v>483023123</v>
      </c>
      <c r="W1450" s="5">
        <f t="shared" si="23"/>
        <v>191019124</v>
      </c>
      <c r="X1450" s="5">
        <v>0</v>
      </c>
      <c r="Y1450" s="5">
        <v>0</v>
      </c>
      <c r="Z1450" s="5">
        <v>0</v>
      </c>
      <c r="AA1450" s="5">
        <v>0</v>
      </c>
      <c r="AB1450" s="5">
        <v>0</v>
      </c>
    </row>
    <row r="1451" spans="1:28" ht="30" customHeight="1" x14ac:dyDescent="0.55000000000000004">
      <c r="A1451" s="48" t="s">
        <v>27</v>
      </c>
      <c r="B1451" s="2">
        <v>2024</v>
      </c>
      <c r="C1451" s="1" t="s">
        <v>28</v>
      </c>
      <c r="D1451" s="1" t="s">
        <v>1812</v>
      </c>
      <c r="E1451" s="1" t="s">
        <v>1813</v>
      </c>
      <c r="F1451" s="1" t="s">
        <v>1819</v>
      </c>
      <c r="G1451" s="1" t="s">
        <v>1820</v>
      </c>
      <c r="H1451" s="1" t="s">
        <v>244</v>
      </c>
      <c r="I1451" s="1" t="s">
        <v>245</v>
      </c>
      <c r="J1451" s="1" t="s">
        <v>41</v>
      </c>
      <c r="K1451" s="1" t="s">
        <v>42</v>
      </c>
      <c r="L1451" s="1" t="s">
        <v>43</v>
      </c>
      <c r="M1451" s="1" t="s">
        <v>38</v>
      </c>
      <c r="N1451" s="5">
        <v>120000000</v>
      </c>
      <c r="O1451" s="5"/>
      <c r="P1451" s="5"/>
      <c r="Q1451" s="5">
        <v>0</v>
      </c>
      <c r="R1451" s="5">
        <v>0</v>
      </c>
      <c r="S1451" s="5">
        <v>120000000</v>
      </c>
      <c r="T1451" s="5">
        <v>0</v>
      </c>
      <c r="U1451" s="5">
        <v>120000000</v>
      </c>
      <c r="V1451" s="5"/>
      <c r="W1451" s="5">
        <f t="shared" si="23"/>
        <v>0</v>
      </c>
      <c r="X1451" s="5">
        <v>0</v>
      </c>
      <c r="Y1451" s="5">
        <v>0</v>
      </c>
      <c r="Z1451" s="5">
        <v>0</v>
      </c>
      <c r="AA1451" s="5">
        <v>0</v>
      </c>
      <c r="AB1451" s="5">
        <v>0</v>
      </c>
    </row>
    <row r="1452" spans="1:28" ht="30" customHeight="1" x14ac:dyDescent="0.55000000000000004">
      <c r="A1452" s="48" t="s">
        <v>27</v>
      </c>
      <c r="B1452" s="2">
        <v>2024</v>
      </c>
      <c r="C1452" s="1" t="s">
        <v>28</v>
      </c>
      <c r="D1452" s="1" t="s">
        <v>1812</v>
      </c>
      <c r="E1452" s="1" t="s">
        <v>1813</v>
      </c>
      <c r="F1452" s="1" t="s">
        <v>1819</v>
      </c>
      <c r="G1452" s="1" t="s">
        <v>1820</v>
      </c>
      <c r="H1452" s="1" t="s">
        <v>246</v>
      </c>
      <c r="I1452" s="1" t="s">
        <v>247</v>
      </c>
      <c r="J1452" s="1" t="s">
        <v>41</v>
      </c>
      <c r="K1452" s="1" t="s">
        <v>42</v>
      </c>
      <c r="L1452" s="1" t="s">
        <v>43</v>
      </c>
      <c r="M1452" s="1" t="s">
        <v>38</v>
      </c>
      <c r="N1452" s="5">
        <v>1618920000</v>
      </c>
      <c r="O1452" s="5"/>
      <c r="P1452" s="5"/>
      <c r="Q1452" s="5">
        <v>0</v>
      </c>
      <c r="R1452" s="5">
        <v>0</v>
      </c>
      <c r="S1452" s="5">
        <v>1618920000</v>
      </c>
      <c r="T1452" s="5">
        <v>0</v>
      </c>
      <c r="U1452" s="5">
        <v>1618920000</v>
      </c>
      <c r="V1452" s="5"/>
      <c r="W1452" s="5">
        <f t="shared" si="23"/>
        <v>0</v>
      </c>
      <c r="X1452" s="5">
        <v>0</v>
      </c>
      <c r="Y1452" s="5">
        <v>0</v>
      </c>
      <c r="Z1452" s="5">
        <v>0</v>
      </c>
      <c r="AA1452" s="5">
        <v>0</v>
      </c>
      <c r="AB1452" s="5">
        <v>0</v>
      </c>
    </row>
    <row r="1453" spans="1:28" ht="30" customHeight="1" x14ac:dyDescent="0.55000000000000004">
      <c r="A1453" s="48" t="s">
        <v>27</v>
      </c>
      <c r="B1453" s="2">
        <v>2024</v>
      </c>
      <c r="C1453" s="1" t="s">
        <v>28</v>
      </c>
      <c r="D1453" s="1" t="s">
        <v>1812</v>
      </c>
      <c r="E1453" s="1" t="s">
        <v>1813</v>
      </c>
      <c r="F1453" s="1" t="s">
        <v>1821</v>
      </c>
      <c r="G1453" s="1" t="s">
        <v>1822</v>
      </c>
      <c r="H1453" s="1" t="s">
        <v>60</v>
      </c>
      <c r="I1453" s="1" t="s">
        <v>61</v>
      </c>
      <c r="J1453" s="1" t="s">
        <v>41</v>
      </c>
      <c r="K1453" s="1" t="s">
        <v>42</v>
      </c>
      <c r="L1453" s="1" t="s">
        <v>43</v>
      </c>
      <c r="M1453" s="1" t="s">
        <v>38</v>
      </c>
      <c r="N1453" s="5">
        <v>115959886</v>
      </c>
      <c r="O1453" s="5"/>
      <c r="P1453" s="5"/>
      <c r="Q1453" s="5">
        <v>0</v>
      </c>
      <c r="R1453" s="5">
        <v>0</v>
      </c>
      <c r="S1453" s="5">
        <v>115959886</v>
      </c>
      <c r="T1453" s="5">
        <v>0</v>
      </c>
      <c r="U1453" s="5">
        <v>115959886</v>
      </c>
      <c r="V1453" s="5"/>
      <c r="W1453" s="5">
        <f t="shared" si="23"/>
        <v>0</v>
      </c>
      <c r="X1453" s="5">
        <v>0</v>
      </c>
      <c r="Y1453" s="5">
        <v>0</v>
      </c>
      <c r="Z1453" s="5">
        <v>0</v>
      </c>
      <c r="AA1453" s="5">
        <v>0</v>
      </c>
      <c r="AB1453" s="5">
        <v>0</v>
      </c>
    </row>
    <row r="1454" spans="1:28" ht="30" customHeight="1" x14ac:dyDescent="0.55000000000000004">
      <c r="A1454" s="48" t="s">
        <v>27</v>
      </c>
      <c r="B1454" s="2">
        <v>2024</v>
      </c>
      <c r="C1454" s="1" t="s">
        <v>28</v>
      </c>
      <c r="D1454" s="1" t="s">
        <v>1812</v>
      </c>
      <c r="E1454" s="1" t="s">
        <v>1813</v>
      </c>
      <c r="F1454" s="1" t="s">
        <v>1823</v>
      </c>
      <c r="G1454" s="1" t="s">
        <v>1824</v>
      </c>
      <c r="H1454" s="1" t="s">
        <v>340</v>
      </c>
      <c r="I1454" s="1" t="s">
        <v>341</v>
      </c>
      <c r="J1454" s="1" t="s">
        <v>41</v>
      </c>
      <c r="K1454" s="1" t="s">
        <v>42</v>
      </c>
      <c r="L1454" s="1" t="s">
        <v>43</v>
      </c>
      <c r="M1454" s="1" t="s">
        <v>38</v>
      </c>
      <c r="N1454" s="5">
        <v>206812000</v>
      </c>
      <c r="O1454" s="5"/>
      <c r="P1454" s="5"/>
      <c r="Q1454" s="5">
        <v>0</v>
      </c>
      <c r="R1454" s="5">
        <v>0</v>
      </c>
      <c r="S1454" s="5">
        <v>206812000</v>
      </c>
      <c r="T1454" s="5">
        <v>206812000</v>
      </c>
      <c r="U1454" s="5">
        <v>0</v>
      </c>
      <c r="V1454" s="5">
        <v>0</v>
      </c>
      <c r="W1454" s="5">
        <f t="shared" si="23"/>
        <v>206812000</v>
      </c>
      <c r="X1454" s="5">
        <v>0</v>
      </c>
      <c r="Y1454" s="5">
        <v>0</v>
      </c>
      <c r="Z1454" s="5">
        <v>0</v>
      </c>
      <c r="AA1454" s="5">
        <v>0</v>
      </c>
      <c r="AB1454" s="5">
        <v>0</v>
      </c>
    </row>
    <row r="1455" spans="1:28" ht="30" customHeight="1" x14ac:dyDescent="0.55000000000000004">
      <c r="A1455" s="48" t="s">
        <v>27</v>
      </c>
      <c r="B1455" s="2">
        <v>2024</v>
      </c>
      <c r="C1455" s="1" t="s">
        <v>28</v>
      </c>
      <c r="D1455" s="1" t="s">
        <v>1812</v>
      </c>
      <c r="E1455" s="1" t="s">
        <v>1813</v>
      </c>
      <c r="F1455" s="1" t="s">
        <v>1823</v>
      </c>
      <c r="G1455" s="1" t="s">
        <v>1824</v>
      </c>
      <c r="H1455" s="1" t="s">
        <v>214</v>
      </c>
      <c r="I1455" s="1" t="s">
        <v>215</v>
      </c>
      <c r="J1455" s="1" t="s">
        <v>41</v>
      </c>
      <c r="K1455" s="1" t="s">
        <v>42</v>
      </c>
      <c r="L1455" s="1" t="s">
        <v>43</v>
      </c>
      <c r="M1455" s="1" t="s">
        <v>38</v>
      </c>
      <c r="N1455" s="5">
        <v>34874000</v>
      </c>
      <c r="O1455" s="5"/>
      <c r="P1455" s="5"/>
      <c r="Q1455" s="5">
        <v>0</v>
      </c>
      <c r="R1455" s="5">
        <v>0</v>
      </c>
      <c r="S1455" s="5">
        <v>34874000</v>
      </c>
      <c r="T1455" s="5">
        <v>34874000</v>
      </c>
      <c r="U1455" s="5">
        <v>0</v>
      </c>
      <c r="V1455" s="5">
        <v>0</v>
      </c>
      <c r="W1455" s="5">
        <f t="shared" si="23"/>
        <v>34874000</v>
      </c>
      <c r="X1455" s="5">
        <v>0</v>
      </c>
      <c r="Y1455" s="5">
        <v>0</v>
      </c>
      <c r="Z1455" s="5">
        <v>0</v>
      </c>
      <c r="AA1455" s="5">
        <v>0</v>
      </c>
      <c r="AB1455" s="5">
        <v>0</v>
      </c>
    </row>
    <row r="1456" spans="1:28" ht="30" customHeight="1" x14ac:dyDescent="0.55000000000000004">
      <c r="A1456" s="48" t="s">
        <v>27</v>
      </c>
      <c r="B1456" s="2">
        <v>2024</v>
      </c>
      <c r="C1456" s="1" t="s">
        <v>28</v>
      </c>
      <c r="D1456" s="1" t="s">
        <v>1812</v>
      </c>
      <c r="E1456" s="1" t="s">
        <v>1813</v>
      </c>
      <c r="F1456" s="1" t="s">
        <v>1825</v>
      </c>
      <c r="G1456" s="1" t="s">
        <v>1826</v>
      </c>
      <c r="H1456" s="1" t="s">
        <v>152</v>
      </c>
      <c r="I1456" s="1" t="s">
        <v>153</v>
      </c>
      <c r="J1456" s="1" t="s">
        <v>41</v>
      </c>
      <c r="K1456" s="1" t="s">
        <v>42</v>
      </c>
      <c r="L1456" s="1" t="s">
        <v>43</v>
      </c>
      <c r="M1456" s="1" t="s">
        <v>38</v>
      </c>
      <c r="N1456" s="5">
        <v>338766963</v>
      </c>
      <c r="O1456" s="5"/>
      <c r="P1456" s="5"/>
      <c r="Q1456" s="5">
        <v>0</v>
      </c>
      <c r="R1456" s="5">
        <v>0</v>
      </c>
      <c r="S1456" s="5">
        <v>338766963</v>
      </c>
      <c r="T1456" s="5">
        <v>250763799</v>
      </c>
      <c r="U1456" s="5">
        <v>88003164</v>
      </c>
      <c r="V1456" s="5">
        <v>53300000</v>
      </c>
      <c r="W1456" s="5">
        <f t="shared" si="23"/>
        <v>197463799</v>
      </c>
      <c r="X1456" s="5">
        <v>0</v>
      </c>
      <c r="Y1456" s="5">
        <v>0</v>
      </c>
      <c r="Z1456" s="5">
        <v>0</v>
      </c>
      <c r="AA1456" s="5">
        <v>0</v>
      </c>
      <c r="AB1456" s="5">
        <v>0</v>
      </c>
    </row>
    <row r="1457" spans="1:28" ht="30" customHeight="1" x14ac:dyDescent="0.55000000000000004">
      <c r="A1457" s="48" t="s">
        <v>27</v>
      </c>
      <c r="B1457" s="2">
        <v>2024</v>
      </c>
      <c r="C1457" s="1" t="s">
        <v>28</v>
      </c>
      <c r="D1457" s="1" t="s">
        <v>1812</v>
      </c>
      <c r="E1457" s="1" t="s">
        <v>1813</v>
      </c>
      <c r="F1457" s="1" t="s">
        <v>1827</v>
      </c>
      <c r="G1457" s="1" t="s">
        <v>1828</v>
      </c>
      <c r="H1457" s="1" t="s">
        <v>148</v>
      </c>
      <c r="I1457" s="1" t="s">
        <v>149</v>
      </c>
      <c r="J1457" s="1" t="s">
        <v>35</v>
      </c>
      <c r="K1457" s="1" t="s">
        <v>150</v>
      </c>
      <c r="L1457" s="1" t="s">
        <v>151</v>
      </c>
      <c r="M1457" s="1" t="s">
        <v>38</v>
      </c>
      <c r="N1457" s="5">
        <v>303875000</v>
      </c>
      <c r="O1457" s="5"/>
      <c r="P1457" s="5"/>
      <c r="Q1457" s="5">
        <v>0</v>
      </c>
      <c r="R1457" s="5">
        <v>0</v>
      </c>
      <c r="S1457" s="5">
        <v>303875000</v>
      </c>
      <c r="T1457" s="5">
        <v>303875000</v>
      </c>
      <c r="U1457" s="5">
        <v>0</v>
      </c>
      <c r="V1457" s="5">
        <v>0</v>
      </c>
      <c r="W1457" s="5">
        <f t="shared" si="23"/>
        <v>303875000</v>
      </c>
      <c r="X1457" s="5">
        <v>0</v>
      </c>
      <c r="Y1457" s="5">
        <v>0</v>
      </c>
      <c r="Z1457" s="5">
        <v>0</v>
      </c>
      <c r="AA1457" s="5">
        <v>0</v>
      </c>
      <c r="AB1457" s="5">
        <v>0</v>
      </c>
    </row>
    <row r="1458" spans="1:28" ht="30" customHeight="1" x14ac:dyDescent="0.55000000000000004">
      <c r="A1458" s="48" t="s">
        <v>27</v>
      </c>
      <c r="B1458" s="2">
        <v>2024</v>
      </c>
      <c r="C1458" s="1" t="s">
        <v>28</v>
      </c>
      <c r="D1458" s="1" t="s">
        <v>1812</v>
      </c>
      <c r="E1458" s="1" t="s">
        <v>1813</v>
      </c>
      <c r="F1458" s="1" t="s">
        <v>1827</v>
      </c>
      <c r="G1458" s="1" t="s">
        <v>1828</v>
      </c>
      <c r="H1458" s="1" t="s">
        <v>152</v>
      </c>
      <c r="I1458" s="1" t="s">
        <v>153</v>
      </c>
      <c r="J1458" s="1" t="s">
        <v>35</v>
      </c>
      <c r="K1458" s="1" t="s">
        <v>150</v>
      </c>
      <c r="L1458" s="1" t="s">
        <v>151</v>
      </c>
      <c r="M1458" s="1" t="s">
        <v>38</v>
      </c>
      <c r="N1458" s="5">
        <v>3309528</v>
      </c>
      <c r="O1458" s="5"/>
      <c r="P1458" s="5"/>
      <c r="Q1458" s="5">
        <v>0</v>
      </c>
      <c r="R1458" s="5">
        <v>0</v>
      </c>
      <c r="S1458" s="5">
        <v>3309528</v>
      </c>
      <c r="T1458" s="5">
        <v>3309528</v>
      </c>
      <c r="U1458" s="5">
        <v>0</v>
      </c>
      <c r="V1458" s="5">
        <v>0</v>
      </c>
      <c r="W1458" s="5">
        <f t="shared" si="23"/>
        <v>3309528</v>
      </c>
      <c r="X1458" s="5">
        <v>0</v>
      </c>
      <c r="Y1458" s="5">
        <v>0</v>
      </c>
      <c r="Z1458" s="5">
        <v>0</v>
      </c>
      <c r="AA1458" s="5">
        <v>0</v>
      </c>
      <c r="AB1458" s="5">
        <v>0</v>
      </c>
    </row>
    <row r="1459" spans="1:28" ht="30" customHeight="1" x14ac:dyDescent="0.55000000000000004">
      <c r="A1459" s="48" t="s">
        <v>27</v>
      </c>
      <c r="B1459" s="2">
        <v>2024</v>
      </c>
      <c r="C1459" s="1" t="s">
        <v>28</v>
      </c>
      <c r="D1459" s="1" t="s">
        <v>1812</v>
      </c>
      <c r="E1459" s="1" t="s">
        <v>1813</v>
      </c>
      <c r="F1459" s="1" t="s">
        <v>1829</v>
      </c>
      <c r="G1459" s="1" t="s">
        <v>1830</v>
      </c>
      <c r="H1459" s="1" t="s">
        <v>152</v>
      </c>
      <c r="I1459" s="1" t="s">
        <v>153</v>
      </c>
      <c r="J1459" s="1" t="s">
        <v>41</v>
      </c>
      <c r="K1459" s="1" t="s">
        <v>42</v>
      </c>
      <c r="L1459" s="1" t="s">
        <v>43</v>
      </c>
      <c r="M1459" s="1" t="s">
        <v>38</v>
      </c>
      <c r="N1459" s="5">
        <v>1398701669</v>
      </c>
      <c r="O1459" s="5"/>
      <c r="P1459" s="5"/>
      <c r="Q1459" s="5">
        <v>0</v>
      </c>
      <c r="R1459" s="5">
        <v>0</v>
      </c>
      <c r="S1459" s="5">
        <v>1398701669</v>
      </c>
      <c r="T1459" s="5">
        <v>1248590016</v>
      </c>
      <c r="U1459" s="5">
        <v>150111653</v>
      </c>
      <c r="V1459" s="5">
        <v>848218148</v>
      </c>
      <c r="W1459" s="5">
        <f t="shared" si="23"/>
        <v>400371868</v>
      </c>
      <c r="X1459" s="5">
        <v>0</v>
      </c>
      <c r="Y1459" s="5">
        <v>0</v>
      </c>
      <c r="Z1459" s="5">
        <v>0</v>
      </c>
      <c r="AA1459" s="5">
        <v>0</v>
      </c>
      <c r="AB1459" s="5">
        <v>0</v>
      </c>
    </row>
    <row r="1460" spans="1:28" ht="30" customHeight="1" x14ac:dyDescent="0.55000000000000004">
      <c r="A1460" s="48" t="s">
        <v>27</v>
      </c>
      <c r="B1460" s="2">
        <v>2024</v>
      </c>
      <c r="C1460" s="1" t="s">
        <v>28</v>
      </c>
      <c r="D1460" s="1" t="s">
        <v>1812</v>
      </c>
      <c r="E1460" s="1" t="s">
        <v>1813</v>
      </c>
      <c r="F1460" s="1" t="s">
        <v>1829</v>
      </c>
      <c r="G1460" s="1" t="s">
        <v>1830</v>
      </c>
      <c r="H1460" s="1" t="s">
        <v>214</v>
      </c>
      <c r="I1460" s="1" t="s">
        <v>215</v>
      </c>
      <c r="J1460" s="1" t="s">
        <v>41</v>
      </c>
      <c r="K1460" s="1" t="s">
        <v>42</v>
      </c>
      <c r="L1460" s="1" t="s">
        <v>43</v>
      </c>
      <c r="M1460" s="1" t="s">
        <v>38</v>
      </c>
      <c r="N1460" s="5">
        <v>322429476.25</v>
      </c>
      <c r="O1460" s="5"/>
      <c r="P1460" s="5"/>
      <c r="Q1460" s="5">
        <v>0</v>
      </c>
      <c r="R1460" s="5">
        <v>0</v>
      </c>
      <c r="S1460" s="5">
        <v>322429476.25</v>
      </c>
      <c r="T1460" s="5">
        <v>266346667</v>
      </c>
      <c r="U1460" s="5">
        <v>56082809.25</v>
      </c>
      <c r="V1460" s="5">
        <v>152721640</v>
      </c>
      <c r="W1460" s="5">
        <f t="shared" si="23"/>
        <v>113625027</v>
      </c>
      <c r="X1460" s="5">
        <v>0</v>
      </c>
      <c r="Y1460" s="5">
        <v>0</v>
      </c>
      <c r="Z1460" s="5">
        <v>0</v>
      </c>
      <c r="AA1460" s="5">
        <v>0</v>
      </c>
      <c r="AB1460" s="5">
        <v>0</v>
      </c>
    </row>
    <row r="1461" spans="1:28" ht="30" customHeight="1" x14ac:dyDescent="0.55000000000000004">
      <c r="A1461" s="48" t="s">
        <v>27</v>
      </c>
      <c r="B1461" s="2">
        <v>2024</v>
      </c>
      <c r="C1461" s="1" t="s">
        <v>28</v>
      </c>
      <c r="D1461" s="1" t="s">
        <v>1812</v>
      </c>
      <c r="E1461" s="1" t="s">
        <v>1813</v>
      </c>
      <c r="F1461" s="1" t="s">
        <v>1831</v>
      </c>
      <c r="G1461" s="1" t="s">
        <v>1832</v>
      </c>
      <c r="H1461" s="1" t="s">
        <v>316</v>
      </c>
      <c r="I1461" s="1" t="s">
        <v>317</v>
      </c>
      <c r="J1461" s="1" t="s">
        <v>35</v>
      </c>
      <c r="K1461" s="1" t="s">
        <v>36</v>
      </c>
      <c r="L1461" s="1" t="s">
        <v>37</v>
      </c>
      <c r="M1461" s="1" t="s">
        <v>38</v>
      </c>
      <c r="N1461" s="5">
        <v>184096121</v>
      </c>
      <c r="O1461" s="5"/>
      <c r="P1461" s="5"/>
      <c r="Q1461" s="5">
        <v>0</v>
      </c>
      <c r="R1461" s="5">
        <v>0</v>
      </c>
      <c r="S1461" s="5">
        <v>184096121</v>
      </c>
      <c r="T1461" s="5">
        <v>184096121</v>
      </c>
      <c r="U1461" s="5">
        <v>0</v>
      </c>
      <c r="V1461" s="5">
        <v>135009630</v>
      </c>
      <c r="W1461" s="5">
        <f t="shared" si="23"/>
        <v>49086491</v>
      </c>
      <c r="X1461" s="5">
        <v>0</v>
      </c>
      <c r="Y1461" s="5">
        <v>0</v>
      </c>
      <c r="Z1461" s="5">
        <v>0</v>
      </c>
      <c r="AA1461" s="5">
        <v>0</v>
      </c>
      <c r="AB1461" s="5">
        <v>0</v>
      </c>
    </row>
    <row r="1462" spans="1:28" ht="30" customHeight="1" x14ac:dyDescent="0.55000000000000004">
      <c r="A1462" s="48" t="s">
        <v>27</v>
      </c>
      <c r="B1462" s="2">
        <v>2024</v>
      </c>
      <c r="C1462" s="1" t="s">
        <v>28</v>
      </c>
      <c r="D1462" s="1" t="s">
        <v>1812</v>
      </c>
      <c r="E1462" s="1" t="s">
        <v>1813</v>
      </c>
      <c r="F1462" s="1" t="s">
        <v>1833</v>
      </c>
      <c r="G1462" s="1" t="s">
        <v>1834</v>
      </c>
      <c r="H1462" s="1" t="s">
        <v>308</v>
      </c>
      <c r="I1462" s="1" t="s">
        <v>309</v>
      </c>
      <c r="J1462" s="1" t="s">
        <v>35</v>
      </c>
      <c r="K1462" s="1" t="s">
        <v>36</v>
      </c>
      <c r="L1462" s="1" t="s">
        <v>37</v>
      </c>
      <c r="M1462" s="1" t="s">
        <v>38</v>
      </c>
      <c r="N1462" s="5">
        <v>1752047742</v>
      </c>
      <c r="O1462" s="5"/>
      <c r="P1462" s="5"/>
      <c r="Q1462" s="5">
        <v>0</v>
      </c>
      <c r="R1462" s="5">
        <v>0</v>
      </c>
      <c r="S1462" s="5">
        <v>1752047742</v>
      </c>
      <c r="T1462" s="5">
        <v>1339231850</v>
      </c>
      <c r="U1462" s="5">
        <v>412815892</v>
      </c>
      <c r="V1462" s="5">
        <v>741628429</v>
      </c>
      <c r="W1462" s="5">
        <f t="shared" si="23"/>
        <v>597603421</v>
      </c>
      <c r="X1462" s="5">
        <v>0</v>
      </c>
      <c r="Y1462" s="5">
        <v>0</v>
      </c>
      <c r="Z1462" s="5">
        <v>0</v>
      </c>
      <c r="AA1462" s="5">
        <v>0</v>
      </c>
      <c r="AB1462" s="5">
        <v>0</v>
      </c>
    </row>
    <row r="1463" spans="1:28" ht="30" customHeight="1" x14ac:dyDescent="0.55000000000000004">
      <c r="A1463" s="48" t="s">
        <v>27</v>
      </c>
      <c r="B1463" s="2">
        <v>2024</v>
      </c>
      <c r="C1463" s="1" t="s">
        <v>28</v>
      </c>
      <c r="D1463" s="1" t="s">
        <v>1812</v>
      </c>
      <c r="E1463" s="1" t="s">
        <v>1813</v>
      </c>
      <c r="F1463" s="1" t="s">
        <v>1835</v>
      </c>
      <c r="G1463" s="1" t="s">
        <v>1836</v>
      </c>
      <c r="H1463" s="1" t="s">
        <v>214</v>
      </c>
      <c r="I1463" s="1" t="s">
        <v>215</v>
      </c>
      <c r="J1463" s="1" t="s">
        <v>41</v>
      </c>
      <c r="K1463" s="1" t="s">
        <v>42</v>
      </c>
      <c r="L1463" s="1" t="s">
        <v>43</v>
      </c>
      <c r="M1463" s="1" t="s">
        <v>38</v>
      </c>
      <c r="N1463" s="5">
        <v>20501915.25</v>
      </c>
      <c r="O1463" s="5"/>
      <c r="P1463" s="5"/>
      <c r="Q1463" s="5">
        <v>0</v>
      </c>
      <c r="R1463" s="5">
        <v>0</v>
      </c>
      <c r="S1463" s="5">
        <v>20501915.25</v>
      </c>
      <c r="T1463" s="5">
        <v>17877288</v>
      </c>
      <c r="U1463" s="5">
        <v>2624627.25</v>
      </c>
      <c r="V1463" s="5">
        <v>0</v>
      </c>
      <c r="W1463" s="5">
        <f t="shared" si="23"/>
        <v>17877288</v>
      </c>
      <c r="X1463" s="5">
        <v>0</v>
      </c>
      <c r="Y1463" s="5">
        <v>0</v>
      </c>
      <c r="Z1463" s="5">
        <v>0</v>
      </c>
      <c r="AA1463" s="5">
        <v>0</v>
      </c>
      <c r="AB1463" s="5">
        <v>0</v>
      </c>
    </row>
    <row r="1464" spans="1:28" ht="30" customHeight="1" x14ac:dyDescent="0.55000000000000004">
      <c r="A1464" s="48" t="s">
        <v>27</v>
      </c>
      <c r="B1464" s="2">
        <v>2024</v>
      </c>
      <c r="C1464" s="1" t="s">
        <v>28</v>
      </c>
      <c r="D1464" s="1" t="s">
        <v>1812</v>
      </c>
      <c r="E1464" s="1" t="s">
        <v>1813</v>
      </c>
      <c r="F1464" s="1" t="s">
        <v>1837</v>
      </c>
      <c r="G1464" s="1" t="s">
        <v>1838</v>
      </c>
      <c r="H1464" s="1" t="s">
        <v>214</v>
      </c>
      <c r="I1464" s="1" t="s">
        <v>215</v>
      </c>
      <c r="J1464" s="1" t="s">
        <v>41</v>
      </c>
      <c r="K1464" s="1" t="s">
        <v>42</v>
      </c>
      <c r="L1464" s="1" t="s">
        <v>43</v>
      </c>
      <c r="M1464" s="1" t="s">
        <v>38</v>
      </c>
      <c r="N1464" s="5">
        <v>24910000</v>
      </c>
      <c r="O1464" s="5"/>
      <c r="P1464" s="5"/>
      <c r="Q1464" s="5">
        <v>0</v>
      </c>
      <c r="R1464" s="5">
        <v>0</v>
      </c>
      <c r="S1464" s="5">
        <v>24910000</v>
      </c>
      <c r="T1464" s="5">
        <v>24910000</v>
      </c>
      <c r="U1464" s="5">
        <v>0</v>
      </c>
      <c r="V1464" s="5">
        <v>0</v>
      </c>
      <c r="W1464" s="5">
        <f t="shared" si="23"/>
        <v>24910000</v>
      </c>
      <c r="X1464" s="5">
        <v>0</v>
      </c>
      <c r="Y1464" s="5">
        <v>0</v>
      </c>
      <c r="Z1464" s="5">
        <v>0</v>
      </c>
      <c r="AA1464" s="5">
        <v>0</v>
      </c>
      <c r="AB1464" s="5">
        <v>0</v>
      </c>
    </row>
    <row r="1465" spans="1:28" ht="30" customHeight="1" x14ac:dyDescent="0.55000000000000004">
      <c r="A1465" s="48" t="s">
        <v>27</v>
      </c>
      <c r="B1465" s="2">
        <v>2024</v>
      </c>
      <c r="C1465" s="1" t="s">
        <v>28</v>
      </c>
      <c r="D1465" s="1" t="s">
        <v>1839</v>
      </c>
      <c r="E1465" s="1" t="s">
        <v>1840</v>
      </c>
      <c r="F1465" s="1" t="s">
        <v>1841</v>
      </c>
      <c r="G1465" s="1" t="s">
        <v>1842</v>
      </c>
      <c r="H1465" s="1" t="s">
        <v>152</v>
      </c>
      <c r="I1465" s="1" t="s">
        <v>153</v>
      </c>
      <c r="J1465" s="1" t="s">
        <v>41</v>
      </c>
      <c r="K1465" s="1" t="s">
        <v>42</v>
      </c>
      <c r="L1465" s="1" t="s">
        <v>43</v>
      </c>
      <c r="M1465" s="1" t="s">
        <v>38</v>
      </c>
      <c r="N1465" s="5">
        <v>16094333</v>
      </c>
      <c r="O1465" s="5"/>
      <c r="P1465" s="5"/>
      <c r="Q1465" s="5">
        <v>0</v>
      </c>
      <c r="R1465" s="5">
        <v>0</v>
      </c>
      <c r="S1465" s="5">
        <v>16094333</v>
      </c>
      <c r="T1465" s="5">
        <v>0</v>
      </c>
      <c r="U1465" s="5">
        <v>16094333</v>
      </c>
      <c r="V1465" s="5"/>
      <c r="W1465" s="5">
        <f t="shared" si="23"/>
        <v>0</v>
      </c>
      <c r="X1465" s="5">
        <v>0</v>
      </c>
      <c r="Y1465" s="5">
        <v>0</v>
      </c>
      <c r="Z1465" s="5">
        <v>0</v>
      </c>
      <c r="AA1465" s="5">
        <v>0</v>
      </c>
      <c r="AB1465" s="5">
        <v>0</v>
      </c>
    </row>
    <row r="1466" spans="1:28" ht="30" customHeight="1" x14ac:dyDescent="0.55000000000000004">
      <c r="A1466" s="48" t="s">
        <v>27</v>
      </c>
      <c r="B1466" s="2">
        <v>2024</v>
      </c>
      <c r="C1466" s="1" t="s">
        <v>28</v>
      </c>
      <c r="D1466" s="1" t="s">
        <v>1839</v>
      </c>
      <c r="E1466" s="1" t="s">
        <v>1840</v>
      </c>
      <c r="F1466" s="1" t="s">
        <v>1843</v>
      </c>
      <c r="G1466" s="1" t="s">
        <v>1844</v>
      </c>
      <c r="H1466" s="1" t="s">
        <v>262</v>
      </c>
      <c r="I1466" s="1" t="s">
        <v>263</v>
      </c>
      <c r="J1466" s="1" t="s">
        <v>41</v>
      </c>
      <c r="K1466" s="1" t="s">
        <v>42</v>
      </c>
      <c r="L1466" s="1" t="s">
        <v>43</v>
      </c>
      <c r="M1466" s="1" t="s">
        <v>38</v>
      </c>
      <c r="N1466" s="5">
        <v>182215000</v>
      </c>
      <c r="O1466" s="5"/>
      <c r="P1466" s="5"/>
      <c r="Q1466" s="5">
        <v>0</v>
      </c>
      <c r="R1466" s="5">
        <v>0</v>
      </c>
      <c r="S1466" s="5">
        <v>182215000</v>
      </c>
      <c r="T1466" s="5">
        <v>148748000</v>
      </c>
      <c r="U1466" s="5">
        <v>33467000</v>
      </c>
      <c r="V1466" s="5">
        <v>46888223</v>
      </c>
      <c r="W1466" s="5">
        <f t="shared" si="23"/>
        <v>101859777</v>
      </c>
      <c r="X1466" s="5">
        <v>0</v>
      </c>
      <c r="Y1466" s="5">
        <v>0</v>
      </c>
      <c r="Z1466" s="5">
        <v>0</v>
      </c>
      <c r="AA1466" s="5">
        <v>0</v>
      </c>
      <c r="AB1466" s="5">
        <v>0</v>
      </c>
    </row>
    <row r="1467" spans="1:28" ht="30" customHeight="1" x14ac:dyDescent="0.55000000000000004">
      <c r="A1467" s="48" t="s">
        <v>27</v>
      </c>
      <c r="B1467" s="2">
        <v>2024</v>
      </c>
      <c r="C1467" s="1" t="s">
        <v>28</v>
      </c>
      <c r="D1467" s="1" t="s">
        <v>1839</v>
      </c>
      <c r="E1467" s="1" t="s">
        <v>1840</v>
      </c>
      <c r="F1467" s="1" t="s">
        <v>1843</v>
      </c>
      <c r="G1467" s="1" t="s">
        <v>1844</v>
      </c>
      <c r="H1467" s="1" t="s">
        <v>152</v>
      </c>
      <c r="I1467" s="1" t="s">
        <v>153</v>
      </c>
      <c r="J1467" s="1" t="s">
        <v>41</v>
      </c>
      <c r="K1467" s="1" t="s">
        <v>42</v>
      </c>
      <c r="L1467" s="1" t="s">
        <v>43</v>
      </c>
      <c r="M1467" s="1" t="s">
        <v>38</v>
      </c>
      <c r="N1467" s="5">
        <v>519648984</v>
      </c>
      <c r="O1467" s="5">
        <v>0</v>
      </c>
      <c r="P1467" s="5">
        <v>38500000</v>
      </c>
      <c r="Q1467" s="5">
        <v>0</v>
      </c>
      <c r="R1467" s="5">
        <v>0</v>
      </c>
      <c r="S1467" s="5">
        <v>481148984</v>
      </c>
      <c r="T1467" s="5">
        <v>398717435</v>
      </c>
      <c r="U1467" s="5">
        <v>82431549</v>
      </c>
      <c r="V1467" s="5">
        <v>202519481</v>
      </c>
      <c r="W1467" s="5">
        <f t="shared" si="23"/>
        <v>196197954</v>
      </c>
      <c r="X1467" s="5">
        <v>0</v>
      </c>
      <c r="Y1467" s="5">
        <v>0</v>
      </c>
      <c r="Z1467" s="5">
        <v>0</v>
      </c>
      <c r="AA1467" s="5">
        <v>0</v>
      </c>
      <c r="AB1467" s="5">
        <v>0</v>
      </c>
    </row>
    <row r="1468" spans="1:28" ht="30" customHeight="1" x14ac:dyDescent="0.55000000000000004">
      <c r="A1468" s="48" t="s">
        <v>27</v>
      </c>
      <c r="B1468" s="2">
        <v>2024</v>
      </c>
      <c r="C1468" s="1" t="s">
        <v>28</v>
      </c>
      <c r="D1468" s="1" t="s">
        <v>1839</v>
      </c>
      <c r="E1468" s="1" t="s">
        <v>1840</v>
      </c>
      <c r="F1468" s="1" t="s">
        <v>1843</v>
      </c>
      <c r="G1468" s="1" t="s">
        <v>1844</v>
      </c>
      <c r="H1468" s="1" t="s">
        <v>152</v>
      </c>
      <c r="I1468" s="1" t="s">
        <v>153</v>
      </c>
      <c r="J1468" s="1" t="s">
        <v>35</v>
      </c>
      <c r="K1468" s="1" t="s">
        <v>36</v>
      </c>
      <c r="L1468" s="1" t="s">
        <v>37</v>
      </c>
      <c r="M1468" s="1" t="s">
        <v>38</v>
      </c>
      <c r="N1468" s="5">
        <v>25754601</v>
      </c>
      <c r="O1468" s="5"/>
      <c r="P1468" s="5"/>
      <c r="Q1468" s="5">
        <v>0</v>
      </c>
      <c r="R1468" s="5">
        <v>0</v>
      </c>
      <c r="S1468" s="5">
        <v>25754601</v>
      </c>
      <c r="T1468" s="5">
        <v>0</v>
      </c>
      <c r="U1468" s="5">
        <v>25754601</v>
      </c>
      <c r="V1468" s="5"/>
      <c r="W1468" s="5">
        <f t="shared" si="23"/>
        <v>0</v>
      </c>
      <c r="X1468" s="5">
        <v>0</v>
      </c>
      <c r="Y1468" s="5">
        <v>0</v>
      </c>
      <c r="Z1468" s="5">
        <v>0</v>
      </c>
      <c r="AA1468" s="5">
        <v>0</v>
      </c>
      <c r="AB1468" s="5">
        <v>0</v>
      </c>
    </row>
    <row r="1469" spans="1:28" ht="30" customHeight="1" x14ac:dyDescent="0.55000000000000004">
      <c r="A1469" s="48" t="s">
        <v>27</v>
      </c>
      <c r="B1469" s="2">
        <v>2024</v>
      </c>
      <c r="C1469" s="1" t="s">
        <v>28</v>
      </c>
      <c r="D1469" s="1" t="s">
        <v>1839</v>
      </c>
      <c r="E1469" s="1" t="s">
        <v>1840</v>
      </c>
      <c r="F1469" s="1" t="s">
        <v>1845</v>
      </c>
      <c r="G1469" s="1" t="s">
        <v>1783</v>
      </c>
      <c r="H1469" s="1" t="s">
        <v>152</v>
      </c>
      <c r="I1469" s="1" t="s">
        <v>153</v>
      </c>
      <c r="J1469" s="1" t="s">
        <v>35</v>
      </c>
      <c r="K1469" s="1" t="s">
        <v>150</v>
      </c>
      <c r="L1469" s="1" t="s">
        <v>151</v>
      </c>
      <c r="M1469" s="1" t="s">
        <v>38</v>
      </c>
      <c r="N1469" s="5">
        <v>494217335</v>
      </c>
      <c r="O1469" s="5"/>
      <c r="P1469" s="5"/>
      <c r="Q1469" s="5">
        <v>0</v>
      </c>
      <c r="R1469" s="5">
        <v>0</v>
      </c>
      <c r="S1469" s="5">
        <v>494217335</v>
      </c>
      <c r="T1469" s="5">
        <v>475814005</v>
      </c>
      <c r="U1469" s="5">
        <v>18403330</v>
      </c>
      <c r="V1469" s="5">
        <v>89310900</v>
      </c>
      <c r="W1469" s="5">
        <f t="shared" si="23"/>
        <v>386503105</v>
      </c>
      <c r="X1469" s="5">
        <v>0</v>
      </c>
      <c r="Y1469" s="5">
        <v>0</v>
      </c>
      <c r="Z1469" s="5">
        <v>0</v>
      </c>
      <c r="AA1469" s="5">
        <v>0</v>
      </c>
      <c r="AB1469" s="5">
        <v>0</v>
      </c>
    </row>
    <row r="1470" spans="1:28" ht="30" customHeight="1" x14ac:dyDescent="0.55000000000000004">
      <c r="A1470" s="48" t="s">
        <v>27</v>
      </c>
      <c r="B1470" s="2">
        <v>2024</v>
      </c>
      <c r="C1470" s="1" t="s">
        <v>28</v>
      </c>
      <c r="D1470" s="1" t="s">
        <v>1839</v>
      </c>
      <c r="E1470" s="1" t="s">
        <v>1840</v>
      </c>
      <c r="F1470" s="1" t="s">
        <v>1845</v>
      </c>
      <c r="G1470" s="1" t="s">
        <v>1783</v>
      </c>
      <c r="H1470" s="1" t="s">
        <v>152</v>
      </c>
      <c r="I1470" s="1" t="s">
        <v>153</v>
      </c>
      <c r="J1470" s="1" t="s">
        <v>41</v>
      </c>
      <c r="K1470" s="1" t="s">
        <v>42</v>
      </c>
      <c r="L1470" s="1" t="s">
        <v>43</v>
      </c>
      <c r="M1470" s="1" t="s">
        <v>38</v>
      </c>
      <c r="N1470" s="5">
        <v>102159699</v>
      </c>
      <c r="O1470" s="5"/>
      <c r="P1470" s="5"/>
      <c r="Q1470" s="5">
        <v>0</v>
      </c>
      <c r="R1470" s="5">
        <v>0</v>
      </c>
      <c r="S1470" s="5">
        <v>102159699</v>
      </c>
      <c r="T1470" s="5">
        <v>52159699</v>
      </c>
      <c r="U1470" s="5">
        <v>50000000</v>
      </c>
      <c r="V1470" s="5">
        <v>51706136</v>
      </c>
      <c r="W1470" s="5">
        <f t="shared" si="23"/>
        <v>453563</v>
      </c>
      <c r="X1470" s="5">
        <v>0</v>
      </c>
      <c r="Y1470" s="5">
        <v>0</v>
      </c>
      <c r="Z1470" s="5">
        <v>0</v>
      </c>
      <c r="AA1470" s="5">
        <v>0</v>
      </c>
      <c r="AB1470" s="5">
        <v>0</v>
      </c>
    </row>
    <row r="1471" spans="1:28" ht="30" customHeight="1" x14ac:dyDescent="0.55000000000000004">
      <c r="A1471" s="48" t="s">
        <v>27</v>
      </c>
      <c r="B1471" s="2">
        <v>2024</v>
      </c>
      <c r="C1471" s="1" t="s">
        <v>28</v>
      </c>
      <c r="D1471" s="1" t="s">
        <v>1839</v>
      </c>
      <c r="E1471" s="1" t="s">
        <v>1840</v>
      </c>
      <c r="F1471" s="1" t="s">
        <v>1846</v>
      </c>
      <c r="G1471" s="1" t="s">
        <v>1847</v>
      </c>
      <c r="H1471" s="1" t="s">
        <v>60</v>
      </c>
      <c r="I1471" s="1" t="s">
        <v>61</v>
      </c>
      <c r="J1471" s="1" t="s">
        <v>35</v>
      </c>
      <c r="K1471" s="1" t="s">
        <v>170</v>
      </c>
      <c r="L1471" s="1" t="s">
        <v>171</v>
      </c>
      <c r="M1471" s="1" t="s">
        <v>38</v>
      </c>
      <c r="N1471" s="5">
        <v>50000000</v>
      </c>
      <c r="O1471" s="5"/>
      <c r="P1471" s="5"/>
      <c r="Q1471" s="5">
        <v>0</v>
      </c>
      <c r="R1471" s="5">
        <v>0</v>
      </c>
      <c r="S1471" s="5">
        <v>50000000</v>
      </c>
      <c r="T1471" s="5">
        <v>0</v>
      </c>
      <c r="U1471" s="5">
        <v>50000000</v>
      </c>
      <c r="V1471" s="5"/>
      <c r="W1471" s="5">
        <f t="shared" si="23"/>
        <v>0</v>
      </c>
      <c r="X1471" s="5">
        <v>0</v>
      </c>
      <c r="Y1471" s="5">
        <v>0</v>
      </c>
      <c r="Z1471" s="5">
        <v>0</v>
      </c>
      <c r="AA1471" s="5">
        <v>0</v>
      </c>
      <c r="AB1471" s="5">
        <v>0</v>
      </c>
    </row>
    <row r="1472" spans="1:28" ht="30" customHeight="1" x14ac:dyDescent="0.55000000000000004">
      <c r="A1472" s="48" t="s">
        <v>27</v>
      </c>
      <c r="B1472" s="2">
        <v>2024</v>
      </c>
      <c r="C1472" s="1" t="s">
        <v>28</v>
      </c>
      <c r="D1472" s="1" t="s">
        <v>1839</v>
      </c>
      <c r="E1472" s="1" t="s">
        <v>1840</v>
      </c>
      <c r="F1472" s="1" t="s">
        <v>1846</v>
      </c>
      <c r="G1472" s="1" t="s">
        <v>1847</v>
      </c>
      <c r="H1472" s="1" t="s">
        <v>148</v>
      </c>
      <c r="I1472" s="1" t="s">
        <v>149</v>
      </c>
      <c r="J1472" s="1" t="s">
        <v>35</v>
      </c>
      <c r="K1472" s="1" t="s">
        <v>170</v>
      </c>
      <c r="L1472" s="1" t="s">
        <v>171</v>
      </c>
      <c r="M1472" s="1" t="s">
        <v>38</v>
      </c>
      <c r="N1472" s="5">
        <v>1829532243</v>
      </c>
      <c r="O1472" s="5"/>
      <c r="P1472" s="5"/>
      <c r="Q1472" s="5">
        <v>0</v>
      </c>
      <c r="R1472" s="5">
        <v>0</v>
      </c>
      <c r="S1472" s="5">
        <v>1829532243</v>
      </c>
      <c r="T1472" s="5">
        <v>0</v>
      </c>
      <c r="U1472" s="5">
        <v>1829532243</v>
      </c>
      <c r="V1472" s="5"/>
      <c r="W1472" s="5">
        <f t="shared" si="23"/>
        <v>0</v>
      </c>
      <c r="X1472" s="5">
        <v>0</v>
      </c>
      <c r="Y1472" s="5">
        <v>0</v>
      </c>
      <c r="Z1472" s="5">
        <v>0</v>
      </c>
      <c r="AA1472" s="5">
        <v>0</v>
      </c>
      <c r="AB1472" s="5">
        <v>0</v>
      </c>
    </row>
    <row r="1473" spans="1:28" ht="30" customHeight="1" x14ac:dyDescent="0.55000000000000004">
      <c r="A1473" s="48" t="s">
        <v>27</v>
      </c>
      <c r="B1473" s="2">
        <v>2024</v>
      </c>
      <c r="C1473" s="1" t="s">
        <v>28</v>
      </c>
      <c r="D1473" s="1" t="s">
        <v>1839</v>
      </c>
      <c r="E1473" s="1" t="s">
        <v>1840</v>
      </c>
      <c r="F1473" s="1" t="s">
        <v>1846</v>
      </c>
      <c r="G1473" s="1" t="s">
        <v>1847</v>
      </c>
      <c r="H1473" s="1" t="s">
        <v>152</v>
      </c>
      <c r="I1473" s="1" t="s">
        <v>153</v>
      </c>
      <c r="J1473" s="1" t="s">
        <v>35</v>
      </c>
      <c r="K1473" s="1" t="s">
        <v>170</v>
      </c>
      <c r="L1473" s="1" t="s">
        <v>171</v>
      </c>
      <c r="M1473" s="1" t="s">
        <v>38</v>
      </c>
      <c r="N1473" s="5">
        <v>811955826</v>
      </c>
      <c r="O1473" s="5"/>
      <c r="P1473" s="5"/>
      <c r="Q1473" s="5">
        <v>0</v>
      </c>
      <c r="R1473" s="5">
        <v>0</v>
      </c>
      <c r="S1473" s="5">
        <v>811955826</v>
      </c>
      <c r="T1473" s="5">
        <v>573333183</v>
      </c>
      <c r="U1473" s="5">
        <v>238622643</v>
      </c>
      <c r="V1473" s="5">
        <v>281329338</v>
      </c>
      <c r="W1473" s="5">
        <f t="shared" si="23"/>
        <v>292003845</v>
      </c>
      <c r="X1473" s="5">
        <v>0</v>
      </c>
      <c r="Y1473" s="5">
        <v>0</v>
      </c>
      <c r="Z1473" s="5">
        <v>0</v>
      </c>
      <c r="AA1473" s="5">
        <v>0</v>
      </c>
      <c r="AB1473" s="5">
        <v>0</v>
      </c>
    </row>
    <row r="1474" spans="1:28" ht="30" customHeight="1" x14ac:dyDescent="0.55000000000000004">
      <c r="A1474" s="48" t="s">
        <v>27</v>
      </c>
      <c r="B1474" s="2">
        <v>2024</v>
      </c>
      <c r="C1474" s="1" t="s">
        <v>28</v>
      </c>
      <c r="D1474" s="1" t="s">
        <v>1839</v>
      </c>
      <c r="E1474" s="1" t="s">
        <v>1840</v>
      </c>
      <c r="F1474" s="1" t="s">
        <v>1848</v>
      </c>
      <c r="G1474" s="1" t="s">
        <v>1849</v>
      </c>
      <c r="H1474" s="1" t="s">
        <v>244</v>
      </c>
      <c r="I1474" s="1" t="s">
        <v>245</v>
      </c>
      <c r="J1474" s="1" t="s">
        <v>41</v>
      </c>
      <c r="K1474" s="1" t="s">
        <v>42</v>
      </c>
      <c r="L1474" s="1" t="s">
        <v>43</v>
      </c>
      <c r="M1474" s="1" t="s">
        <v>38</v>
      </c>
      <c r="N1474" s="5">
        <v>42000000</v>
      </c>
      <c r="O1474" s="5"/>
      <c r="P1474" s="5"/>
      <c r="Q1474" s="5">
        <v>0</v>
      </c>
      <c r="R1474" s="5">
        <v>0</v>
      </c>
      <c r="S1474" s="5">
        <v>42000000</v>
      </c>
      <c r="T1474" s="5">
        <v>0</v>
      </c>
      <c r="U1474" s="5">
        <v>42000000</v>
      </c>
      <c r="V1474" s="5"/>
      <c r="W1474" s="5">
        <f t="shared" si="23"/>
        <v>0</v>
      </c>
      <c r="X1474" s="5">
        <v>0</v>
      </c>
      <c r="Y1474" s="5">
        <v>0</v>
      </c>
      <c r="Z1474" s="5">
        <v>0</v>
      </c>
      <c r="AA1474" s="5">
        <v>0</v>
      </c>
      <c r="AB1474" s="5">
        <v>0</v>
      </c>
    </row>
    <row r="1475" spans="1:28" ht="30" customHeight="1" x14ac:dyDescent="0.55000000000000004">
      <c r="A1475" s="48" t="s">
        <v>27</v>
      </c>
      <c r="B1475" s="2">
        <v>2024</v>
      </c>
      <c r="C1475" s="1" t="s">
        <v>28</v>
      </c>
      <c r="D1475" s="1" t="s">
        <v>1839</v>
      </c>
      <c r="E1475" s="1" t="s">
        <v>1840</v>
      </c>
      <c r="F1475" s="1" t="s">
        <v>1848</v>
      </c>
      <c r="G1475" s="1" t="s">
        <v>1849</v>
      </c>
      <c r="H1475" s="1" t="s">
        <v>246</v>
      </c>
      <c r="I1475" s="1" t="s">
        <v>247</v>
      </c>
      <c r="J1475" s="1" t="s">
        <v>41</v>
      </c>
      <c r="K1475" s="1" t="s">
        <v>42</v>
      </c>
      <c r="L1475" s="1" t="s">
        <v>43</v>
      </c>
      <c r="M1475" s="1" t="s">
        <v>38</v>
      </c>
      <c r="N1475" s="5">
        <v>745682340</v>
      </c>
      <c r="O1475" s="5"/>
      <c r="P1475" s="5"/>
      <c r="Q1475" s="5">
        <v>0</v>
      </c>
      <c r="R1475" s="5">
        <v>0</v>
      </c>
      <c r="S1475" s="5">
        <v>745682340</v>
      </c>
      <c r="T1475" s="5">
        <v>0</v>
      </c>
      <c r="U1475" s="5">
        <v>745682340</v>
      </c>
      <c r="V1475" s="5"/>
      <c r="W1475" s="5">
        <f t="shared" si="23"/>
        <v>0</v>
      </c>
      <c r="X1475" s="5">
        <v>0</v>
      </c>
      <c r="Y1475" s="5">
        <v>0</v>
      </c>
      <c r="Z1475" s="5">
        <v>0</v>
      </c>
      <c r="AA1475" s="5">
        <v>0</v>
      </c>
      <c r="AB1475" s="5">
        <v>0</v>
      </c>
    </row>
    <row r="1476" spans="1:28" ht="30" customHeight="1" x14ac:dyDescent="0.55000000000000004">
      <c r="A1476" s="48" t="s">
        <v>27</v>
      </c>
      <c r="B1476" s="2">
        <v>2024</v>
      </c>
      <c r="C1476" s="1" t="s">
        <v>28</v>
      </c>
      <c r="D1476" s="1" t="s">
        <v>1839</v>
      </c>
      <c r="E1476" s="1" t="s">
        <v>1840</v>
      </c>
      <c r="F1476" s="1" t="s">
        <v>1850</v>
      </c>
      <c r="G1476" s="1" t="s">
        <v>1851</v>
      </c>
      <c r="H1476" s="1" t="s">
        <v>60</v>
      </c>
      <c r="I1476" s="1" t="s">
        <v>61</v>
      </c>
      <c r="J1476" s="1" t="s">
        <v>41</v>
      </c>
      <c r="K1476" s="1" t="s">
        <v>42</v>
      </c>
      <c r="L1476" s="1" t="s">
        <v>43</v>
      </c>
      <c r="M1476" s="1" t="s">
        <v>38</v>
      </c>
      <c r="N1476" s="5">
        <v>100000000</v>
      </c>
      <c r="O1476" s="5"/>
      <c r="P1476" s="5"/>
      <c r="Q1476" s="5">
        <v>0</v>
      </c>
      <c r="R1476" s="5">
        <v>0</v>
      </c>
      <c r="S1476" s="5">
        <v>100000000</v>
      </c>
      <c r="T1476" s="5">
        <v>0</v>
      </c>
      <c r="U1476" s="5">
        <v>100000000</v>
      </c>
      <c r="V1476" s="5"/>
      <c r="W1476" s="5">
        <f t="shared" si="23"/>
        <v>0</v>
      </c>
      <c r="X1476" s="5">
        <v>0</v>
      </c>
      <c r="Y1476" s="5">
        <v>0</v>
      </c>
      <c r="Z1476" s="5">
        <v>0</v>
      </c>
      <c r="AA1476" s="5">
        <v>0</v>
      </c>
      <c r="AB1476" s="5">
        <v>0</v>
      </c>
    </row>
    <row r="1477" spans="1:28" ht="30" customHeight="1" x14ac:dyDescent="0.55000000000000004">
      <c r="A1477" s="48" t="s">
        <v>27</v>
      </c>
      <c r="B1477" s="2">
        <v>2024</v>
      </c>
      <c r="C1477" s="1" t="s">
        <v>28</v>
      </c>
      <c r="D1477" s="1" t="s">
        <v>1839</v>
      </c>
      <c r="E1477" s="1" t="s">
        <v>1840</v>
      </c>
      <c r="F1477" s="1" t="s">
        <v>1852</v>
      </c>
      <c r="G1477" s="1" t="s">
        <v>1853</v>
      </c>
      <c r="H1477" s="1" t="s">
        <v>340</v>
      </c>
      <c r="I1477" s="1" t="s">
        <v>341</v>
      </c>
      <c r="J1477" s="1" t="s">
        <v>41</v>
      </c>
      <c r="K1477" s="1" t="s">
        <v>42</v>
      </c>
      <c r="L1477" s="1" t="s">
        <v>43</v>
      </c>
      <c r="M1477" s="1" t="s">
        <v>38</v>
      </c>
      <c r="N1477" s="5">
        <v>279211000</v>
      </c>
      <c r="O1477" s="5"/>
      <c r="P1477" s="5"/>
      <c r="Q1477" s="5">
        <v>0</v>
      </c>
      <c r="R1477" s="5">
        <v>0</v>
      </c>
      <c r="S1477" s="5">
        <v>279211000</v>
      </c>
      <c r="T1477" s="5">
        <v>271600000</v>
      </c>
      <c r="U1477" s="5">
        <v>7611000</v>
      </c>
      <c r="V1477" s="5">
        <v>0</v>
      </c>
      <c r="W1477" s="5">
        <f t="shared" si="23"/>
        <v>271600000</v>
      </c>
      <c r="X1477" s="5">
        <v>0</v>
      </c>
      <c r="Y1477" s="5">
        <v>0</v>
      </c>
      <c r="Z1477" s="5">
        <v>0</v>
      </c>
      <c r="AA1477" s="5">
        <v>0</v>
      </c>
      <c r="AB1477" s="5">
        <v>0</v>
      </c>
    </row>
    <row r="1478" spans="1:28" ht="30" customHeight="1" x14ac:dyDescent="0.55000000000000004">
      <c r="A1478" s="48" t="s">
        <v>27</v>
      </c>
      <c r="B1478" s="2">
        <v>2024</v>
      </c>
      <c r="C1478" s="1" t="s">
        <v>28</v>
      </c>
      <c r="D1478" s="1" t="s">
        <v>1839</v>
      </c>
      <c r="E1478" s="1" t="s">
        <v>1840</v>
      </c>
      <c r="F1478" s="1" t="s">
        <v>1852</v>
      </c>
      <c r="G1478" s="1" t="s">
        <v>1853</v>
      </c>
      <c r="H1478" s="1" t="s">
        <v>214</v>
      </c>
      <c r="I1478" s="1" t="s">
        <v>215</v>
      </c>
      <c r="J1478" s="1" t="s">
        <v>41</v>
      </c>
      <c r="K1478" s="1" t="s">
        <v>42</v>
      </c>
      <c r="L1478" s="1" t="s">
        <v>43</v>
      </c>
      <c r="M1478" s="1" t="s">
        <v>38</v>
      </c>
      <c r="N1478" s="5">
        <v>14946000</v>
      </c>
      <c r="O1478" s="5"/>
      <c r="P1478" s="5"/>
      <c r="Q1478" s="5">
        <v>0</v>
      </c>
      <c r="R1478" s="5">
        <v>0</v>
      </c>
      <c r="S1478" s="5">
        <v>14946000</v>
      </c>
      <c r="T1478" s="5">
        <v>14100000</v>
      </c>
      <c r="U1478" s="5">
        <v>846000</v>
      </c>
      <c r="V1478" s="5">
        <v>0</v>
      </c>
      <c r="W1478" s="5">
        <f t="shared" si="23"/>
        <v>14100000</v>
      </c>
      <c r="X1478" s="5">
        <v>0</v>
      </c>
      <c r="Y1478" s="5">
        <v>0</v>
      </c>
      <c r="Z1478" s="5">
        <v>0</v>
      </c>
      <c r="AA1478" s="5">
        <v>0</v>
      </c>
      <c r="AB1478" s="5">
        <v>0</v>
      </c>
    </row>
    <row r="1479" spans="1:28" ht="30" customHeight="1" x14ac:dyDescent="0.55000000000000004">
      <c r="A1479" s="48" t="s">
        <v>27</v>
      </c>
      <c r="B1479" s="2">
        <v>2024</v>
      </c>
      <c r="C1479" s="1" t="s">
        <v>28</v>
      </c>
      <c r="D1479" s="1" t="s">
        <v>1839</v>
      </c>
      <c r="E1479" s="1" t="s">
        <v>1840</v>
      </c>
      <c r="F1479" s="1" t="s">
        <v>1854</v>
      </c>
      <c r="G1479" s="1" t="s">
        <v>1855</v>
      </c>
      <c r="H1479" s="1" t="s">
        <v>152</v>
      </c>
      <c r="I1479" s="1" t="s">
        <v>153</v>
      </c>
      <c r="J1479" s="1" t="s">
        <v>35</v>
      </c>
      <c r="K1479" s="1" t="s">
        <v>150</v>
      </c>
      <c r="L1479" s="1" t="s">
        <v>151</v>
      </c>
      <c r="M1479" s="1" t="s">
        <v>38</v>
      </c>
      <c r="N1479" s="5">
        <v>80000000</v>
      </c>
      <c r="O1479" s="5"/>
      <c r="P1479" s="5"/>
      <c r="Q1479" s="5">
        <v>0</v>
      </c>
      <c r="R1479" s="5">
        <v>0</v>
      </c>
      <c r="S1479" s="5">
        <v>80000000</v>
      </c>
      <c r="T1479" s="5">
        <v>0</v>
      </c>
      <c r="U1479" s="5">
        <v>80000000</v>
      </c>
      <c r="V1479" s="5"/>
      <c r="W1479" s="5">
        <f t="shared" si="23"/>
        <v>0</v>
      </c>
      <c r="X1479" s="5">
        <v>0</v>
      </c>
      <c r="Y1479" s="5">
        <v>0</v>
      </c>
      <c r="Z1479" s="5">
        <v>0</v>
      </c>
      <c r="AA1479" s="5">
        <v>0</v>
      </c>
      <c r="AB1479" s="5">
        <v>0</v>
      </c>
    </row>
    <row r="1480" spans="1:28" ht="30" customHeight="1" x14ac:dyDescent="0.55000000000000004">
      <c r="A1480" s="48" t="s">
        <v>27</v>
      </c>
      <c r="B1480" s="2">
        <v>2024</v>
      </c>
      <c r="C1480" s="1" t="s">
        <v>28</v>
      </c>
      <c r="D1480" s="1" t="s">
        <v>1839</v>
      </c>
      <c r="E1480" s="1" t="s">
        <v>1840</v>
      </c>
      <c r="F1480" s="1" t="s">
        <v>1856</v>
      </c>
      <c r="G1480" s="1" t="s">
        <v>1857</v>
      </c>
      <c r="H1480" s="1" t="s">
        <v>152</v>
      </c>
      <c r="I1480" s="1" t="s">
        <v>153</v>
      </c>
      <c r="J1480" s="1" t="s">
        <v>41</v>
      </c>
      <c r="K1480" s="1" t="s">
        <v>42</v>
      </c>
      <c r="L1480" s="1" t="s">
        <v>43</v>
      </c>
      <c r="M1480" s="1" t="s">
        <v>38</v>
      </c>
      <c r="N1480" s="5">
        <v>361607845</v>
      </c>
      <c r="O1480" s="5"/>
      <c r="P1480" s="5"/>
      <c r="Q1480" s="5">
        <v>0</v>
      </c>
      <c r="R1480" s="5">
        <v>0</v>
      </c>
      <c r="S1480" s="5">
        <v>361607845</v>
      </c>
      <c r="T1480" s="5">
        <v>253338163</v>
      </c>
      <c r="U1480" s="5">
        <v>108269682</v>
      </c>
      <c r="V1480" s="5">
        <v>42042379</v>
      </c>
      <c r="W1480" s="5">
        <f t="shared" si="23"/>
        <v>211295784</v>
      </c>
      <c r="X1480" s="5">
        <v>0</v>
      </c>
      <c r="Y1480" s="5">
        <v>0</v>
      </c>
      <c r="Z1480" s="5">
        <v>0</v>
      </c>
      <c r="AA1480" s="5">
        <v>0</v>
      </c>
      <c r="AB1480" s="5">
        <v>0</v>
      </c>
    </row>
    <row r="1481" spans="1:28" ht="30" customHeight="1" x14ac:dyDescent="0.55000000000000004">
      <c r="A1481" s="48" t="s">
        <v>27</v>
      </c>
      <c r="B1481" s="2">
        <v>2024</v>
      </c>
      <c r="C1481" s="1" t="s">
        <v>28</v>
      </c>
      <c r="D1481" s="1" t="s">
        <v>1839</v>
      </c>
      <c r="E1481" s="1" t="s">
        <v>1840</v>
      </c>
      <c r="F1481" s="1" t="s">
        <v>1858</v>
      </c>
      <c r="G1481" s="1" t="s">
        <v>1859</v>
      </c>
      <c r="H1481" s="1" t="s">
        <v>148</v>
      </c>
      <c r="I1481" s="1" t="s">
        <v>149</v>
      </c>
      <c r="J1481" s="1" t="s">
        <v>35</v>
      </c>
      <c r="K1481" s="1" t="s">
        <v>150</v>
      </c>
      <c r="L1481" s="1" t="s">
        <v>151</v>
      </c>
      <c r="M1481" s="1" t="s">
        <v>38</v>
      </c>
      <c r="N1481" s="5">
        <v>248625000</v>
      </c>
      <c r="O1481" s="5"/>
      <c r="P1481" s="5"/>
      <c r="Q1481" s="5">
        <v>0</v>
      </c>
      <c r="R1481" s="5">
        <v>0</v>
      </c>
      <c r="S1481" s="5">
        <v>248625000</v>
      </c>
      <c r="T1481" s="5">
        <v>0</v>
      </c>
      <c r="U1481" s="5">
        <v>248625000</v>
      </c>
      <c r="V1481" s="5"/>
      <c r="W1481" s="5">
        <f t="shared" si="23"/>
        <v>0</v>
      </c>
      <c r="X1481" s="5">
        <v>0</v>
      </c>
      <c r="Y1481" s="5">
        <v>0</v>
      </c>
      <c r="Z1481" s="5">
        <v>0</v>
      </c>
      <c r="AA1481" s="5">
        <v>0</v>
      </c>
      <c r="AB1481" s="5">
        <v>0</v>
      </c>
    </row>
    <row r="1482" spans="1:28" ht="30" customHeight="1" x14ac:dyDescent="0.55000000000000004">
      <c r="A1482" s="48" t="s">
        <v>27</v>
      </c>
      <c r="B1482" s="2">
        <v>2024</v>
      </c>
      <c r="C1482" s="1" t="s">
        <v>28</v>
      </c>
      <c r="D1482" s="1" t="s">
        <v>1839</v>
      </c>
      <c r="E1482" s="1" t="s">
        <v>1840</v>
      </c>
      <c r="F1482" s="1" t="s">
        <v>1860</v>
      </c>
      <c r="G1482" s="1" t="s">
        <v>1861</v>
      </c>
      <c r="H1482" s="1" t="s">
        <v>152</v>
      </c>
      <c r="I1482" s="1" t="s">
        <v>153</v>
      </c>
      <c r="J1482" s="1" t="s">
        <v>41</v>
      </c>
      <c r="K1482" s="1" t="s">
        <v>42</v>
      </c>
      <c r="L1482" s="1" t="s">
        <v>43</v>
      </c>
      <c r="M1482" s="1" t="s">
        <v>38</v>
      </c>
      <c r="N1482" s="5">
        <v>1244292347</v>
      </c>
      <c r="O1482" s="5"/>
      <c r="P1482" s="5"/>
      <c r="Q1482" s="5">
        <v>0</v>
      </c>
      <c r="R1482" s="5">
        <v>0</v>
      </c>
      <c r="S1482" s="5">
        <v>1244292347</v>
      </c>
      <c r="T1482" s="5">
        <v>945111102</v>
      </c>
      <c r="U1482" s="5">
        <v>299181245</v>
      </c>
      <c r="V1482" s="5">
        <v>512644566</v>
      </c>
      <c r="W1482" s="5">
        <f t="shared" si="23"/>
        <v>432466536</v>
      </c>
      <c r="X1482" s="5">
        <v>0</v>
      </c>
      <c r="Y1482" s="5">
        <v>0</v>
      </c>
      <c r="Z1482" s="5">
        <v>0</v>
      </c>
      <c r="AA1482" s="5">
        <v>0</v>
      </c>
      <c r="AB1482" s="5">
        <v>0</v>
      </c>
    </row>
    <row r="1483" spans="1:28" ht="30" customHeight="1" x14ac:dyDescent="0.55000000000000004">
      <c r="A1483" s="48" t="s">
        <v>27</v>
      </c>
      <c r="B1483" s="2">
        <v>2024</v>
      </c>
      <c r="C1483" s="1" t="s">
        <v>28</v>
      </c>
      <c r="D1483" s="1" t="s">
        <v>1839</v>
      </c>
      <c r="E1483" s="1" t="s">
        <v>1840</v>
      </c>
      <c r="F1483" s="1" t="s">
        <v>1860</v>
      </c>
      <c r="G1483" s="1" t="s">
        <v>1861</v>
      </c>
      <c r="H1483" s="1" t="s">
        <v>214</v>
      </c>
      <c r="I1483" s="1" t="s">
        <v>215</v>
      </c>
      <c r="J1483" s="1" t="s">
        <v>41</v>
      </c>
      <c r="K1483" s="1" t="s">
        <v>42</v>
      </c>
      <c r="L1483" s="1" t="s">
        <v>43</v>
      </c>
      <c r="M1483" s="1" t="s">
        <v>38</v>
      </c>
      <c r="N1483" s="5">
        <v>329867716</v>
      </c>
      <c r="O1483" s="5"/>
      <c r="P1483" s="5"/>
      <c r="Q1483" s="5">
        <v>0</v>
      </c>
      <c r="R1483" s="5">
        <v>0</v>
      </c>
      <c r="S1483" s="5">
        <v>329867716</v>
      </c>
      <c r="T1483" s="5">
        <v>228304632</v>
      </c>
      <c r="U1483" s="5">
        <v>101563084</v>
      </c>
      <c r="V1483" s="5">
        <v>0</v>
      </c>
      <c r="W1483" s="5">
        <f t="shared" si="23"/>
        <v>228304632</v>
      </c>
      <c r="X1483" s="5">
        <v>0</v>
      </c>
      <c r="Y1483" s="5">
        <v>0</v>
      </c>
      <c r="Z1483" s="5">
        <v>0</v>
      </c>
      <c r="AA1483" s="5">
        <v>0</v>
      </c>
      <c r="AB1483" s="5">
        <v>0</v>
      </c>
    </row>
    <row r="1484" spans="1:28" ht="30" customHeight="1" x14ac:dyDescent="0.55000000000000004">
      <c r="A1484" s="48" t="s">
        <v>27</v>
      </c>
      <c r="B1484" s="2">
        <v>2024</v>
      </c>
      <c r="C1484" s="1" t="s">
        <v>28</v>
      </c>
      <c r="D1484" s="1" t="s">
        <v>1839</v>
      </c>
      <c r="E1484" s="1" t="s">
        <v>1840</v>
      </c>
      <c r="F1484" s="1" t="s">
        <v>1862</v>
      </c>
      <c r="G1484" s="1" t="s">
        <v>1863</v>
      </c>
      <c r="H1484" s="1" t="s">
        <v>190</v>
      </c>
      <c r="I1484" s="1" t="s">
        <v>191</v>
      </c>
      <c r="J1484" s="1" t="s">
        <v>35</v>
      </c>
      <c r="K1484" s="1" t="s">
        <v>36</v>
      </c>
      <c r="L1484" s="1" t="s">
        <v>37</v>
      </c>
      <c r="M1484" s="1" t="s">
        <v>38</v>
      </c>
      <c r="N1484" s="5">
        <v>138036630</v>
      </c>
      <c r="O1484" s="5"/>
      <c r="P1484" s="5"/>
      <c r="Q1484" s="5">
        <v>0</v>
      </c>
      <c r="R1484" s="5">
        <v>0</v>
      </c>
      <c r="S1484" s="5">
        <v>138036630</v>
      </c>
      <c r="T1484" s="5">
        <v>138036630</v>
      </c>
      <c r="U1484" s="5">
        <v>0</v>
      </c>
      <c r="V1484" s="5">
        <v>0</v>
      </c>
      <c r="W1484" s="5">
        <f t="shared" si="23"/>
        <v>138036630</v>
      </c>
      <c r="X1484" s="5">
        <v>0</v>
      </c>
      <c r="Y1484" s="5">
        <v>0</v>
      </c>
      <c r="Z1484" s="5">
        <v>0</v>
      </c>
      <c r="AA1484" s="5">
        <v>0</v>
      </c>
      <c r="AB1484" s="5">
        <v>0</v>
      </c>
    </row>
    <row r="1485" spans="1:28" ht="30" customHeight="1" x14ac:dyDescent="0.55000000000000004">
      <c r="A1485" s="48" t="s">
        <v>27</v>
      </c>
      <c r="B1485" s="2">
        <v>2024</v>
      </c>
      <c r="C1485" s="1" t="s">
        <v>28</v>
      </c>
      <c r="D1485" s="1" t="s">
        <v>1839</v>
      </c>
      <c r="E1485" s="1" t="s">
        <v>1840</v>
      </c>
      <c r="F1485" s="1" t="s">
        <v>1864</v>
      </c>
      <c r="G1485" s="1" t="s">
        <v>1865</v>
      </c>
      <c r="H1485" s="1" t="s">
        <v>316</v>
      </c>
      <c r="I1485" s="1" t="s">
        <v>317</v>
      </c>
      <c r="J1485" s="1" t="s">
        <v>35</v>
      </c>
      <c r="K1485" s="1" t="s">
        <v>36</v>
      </c>
      <c r="L1485" s="1" t="s">
        <v>37</v>
      </c>
      <c r="M1485" s="1" t="s">
        <v>38</v>
      </c>
      <c r="N1485" s="5">
        <v>943831225</v>
      </c>
      <c r="O1485" s="5"/>
      <c r="P1485" s="5"/>
      <c r="Q1485" s="5">
        <v>0</v>
      </c>
      <c r="R1485" s="5">
        <v>0</v>
      </c>
      <c r="S1485" s="5">
        <v>943831225</v>
      </c>
      <c r="T1485" s="5">
        <v>797585667</v>
      </c>
      <c r="U1485" s="5">
        <v>146245558</v>
      </c>
      <c r="V1485" s="5">
        <v>0</v>
      </c>
      <c r="W1485" s="5">
        <f t="shared" si="23"/>
        <v>797585667</v>
      </c>
      <c r="X1485" s="5">
        <v>0</v>
      </c>
      <c r="Y1485" s="5">
        <v>0</v>
      </c>
      <c r="Z1485" s="5">
        <v>0</v>
      </c>
      <c r="AA1485" s="5">
        <v>0</v>
      </c>
      <c r="AB1485" s="5">
        <v>0</v>
      </c>
    </row>
    <row r="1486" spans="1:28" ht="30" customHeight="1" x14ac:dyDescent="0.55000000000000004">
      <c r="A1486" s="48" t="s">
        <v>27</v>
      </c>
      <c r="B1486" s="2">
        <v>2024</v>
      </c>
      <c r="C1486" s="1" t="s">
        <v>28</v>
      </c>
      <c r="D1486" s="1" t="s">
        <v>1839</v>
      </c>
      <c r="E1486" s="1" t="s">
        <v>1840</v>
      </c>
      <c r="F1486" s="1" t="s">
        <v>1866</v>
      </c>
      <c r="G1486" s="1" t="s">
        <v>1867</v>
      </c>
      <c r="H1486" s="1" t="s">
        <v>316</v>
      </c>
      <c r="I1486" s="1" t="s">
        <v>317</v>
      </c>
      <c r="J1486" s="1" t="s">
        <v>35</v>
      </c>
      <c r="K1486" s="1" t="s">
        <v>36</v>
      </c>
      <c r="L1486" s="1" t="s">
        <v>37</v>
      </c>
      <c r="M1486" s="1" t="s">
        <v>38</v>
      </c>
      <c r="N1486" s="5">
        <v>1179611706</v>
      </c>
      <c r="O1486" s="5"/>
      <c r="P1486" s="5"/>
      <c r="Q1486" s="5">
        <v>0</v>
      </c>
      <c r="R1486" s="5">
        <v>0</v>
      </c>
      <c r="S1486" s="5">
        <v>1179611706</v>
      </c>
      <c r="T1486" s="5">
        <v>1179611537</v>
      </c>
      <c r="U1486" s="5">
        <v>169</v>
      </c>
      <c r="V1486" s="5">
        <v>0</v>
      </c>
      <c r="W1486" s="5">
        <f t="shared" ref="W1486:W1549" si="24">+T1486-V1486</f>
        <v>1179611537</v>
      </c>
      <c r="X1486" s="5">
        <v>0</v>
      </c>
      <c r="Y1486" s="5">
        <v>0</v>
      </c>
      <c r="Z1486" s="5">
        <v>0</v>
      </c>
      <c r="AA1486" s="5">
        <v>0</v>
      </c>
      <c r="AB1486" s="5">
        <v>0</v>
      </c>
    </row>
    <row r="1487" spans="1:28" ht="30" customHeight="1" x14ac:dyDescent="0.55000000000000004">
      <c r="A1487" s="48" t="s">
        <v>27</v>
      </c>
      <c r="B1487" s="2">
        <v>2024</v>
      </c>
      <c r="C1487" s="1" t="s">
        <v>28</v>
      </c>
      <c r="D1487" s="1" t="s">
        <v>1839</v>
      </c>
      <c r="E1487" s="1" t="s">
        <v>1840</v>
      </c>
      <c r="F1487" s="1" t="s">
        <v>1868</v>
      </c>
      <c r="G1487" s="1" t="s">
        <v>1869</v>
      </c>
      <c r="H1487" s="1" t="s">
        <v>316</v>
      </c>
      <c r="I1487" s="1" t="s">
        <v>317</v>
      </c>
      <c r="J1487" s="1" t="s">
        <v>35</v>
      </c>
      <c r="K1487" s="1" t="s">
        <v>36</v>
      </c>
      <c r="L1487" s="1" t="s">
        <v>37</v>
      </c>
      <c r="M1487" s="1" t="s">
        <v>38</v>
      </c>
      <c r="N1487" s="5">
        <v>892544335</v>
      </c>
      <c r="O1487" s="5"/>
      <c r="P1487" s="5"/>
      <c r="Q1487" s="5">
        <v>0</v>
      </c>
      <c r="R1487" s="5">
        <v>0</v>
      </c>
      <c r="S1487" s="5">
        <v>892544335</v>
      </c>
      <c r="T1487" s="5">
        <v>726487914</v>
      </c>
      <c r="U1487" s="5">
        <v>166056421</v>
      </c>
      <c r="V1487" s="5">
        <v>0</v>
      </c>
      <c r="W1487" s="5">
        <f t="shared" si="24"/>
        <v>726487914</v>
      </c>
      <c r="X1487" s="5">
        <v>0</v>
      </c>
      <c r="Y1487" s="5">
        <v>0</v>
      </c>
      <c r="Z1487" s="5">
        <v>0</v>
      </c>
      <c r="AA1487" s="5">
        <v>0</v>
      </c>
      <c r="AB1487" s="5">
        <v>0</v>
      </c>
    </row>
    <row r="1488" spans="1:28" ht="30" customHeight="1" x14ac:dyDescent="0.55000000000000004">
      <c r="A1488" s="48" t="s">
        <v>27</v>
      </c>
      <c r="B1488" s="2">
        <v>2024</v>
      </c>
      <c r="C1488" s="1" t="s">
        <v>28</v>
      </c>
      <c r="D1488" s="1" t="s">
        <v>1839</v>
      </c>
      <c r="E1488" s="1" t="s">
        <v>1840</v>
      </c>
      <c r="F1488" s="1" t="s">
        <v>1870</v>
      </c>
      <c r="G1488" s="1" t="s">
        <v>1871</v>
      </c>
      <c r="H1488" s="1" t="s">
        <v>214</v>
      </c>
      <c r="I1488" s="1" t="s">
        <v>215</v>
      </c>
      <c r="J1488" s="1" t="s">
        <v>41</v>
      </c>
      <c r="K1488" s="1" t="s">
        <v>42</v>
      </c>
      <c r="L1488" s="1" t="s">
        <v>43</v>
      </c>
      <c r="M1488" s="1" t="s">
        <v>38</v>
      </c>
      <c r="N1488" s="5">
        <v>28190133.5</v>
      </c>
      <c r="O1488" s="5"/>
      <c r="P1488" s="5"/>
      <c r="Q1488" s="5">
        <v>0</v>
      </c>
      <c r="R1488" s="5">
        <v>0</v>
      </c>
      <c r="S1488" s="5">
        <v>28190133.5</v>
      </c>
      <c r="T1488" s="5">
        <v>14435450</v>
      </c>
      <c r="U1488" s="5">
        <v>13754683.5</v>
      </c>
      <c r="V1488" s="5">
        <v>0</v>
      </c>
      <c r="W1488" s="5">
        <f t="shared" si="24"/>
        <v>14435450</v>
      </c>
      <c r="X1488" s="5">
        <v>0</v>
      </c>
      <c r="Y1488" s="5">
        <v>0</v>
      </c>
      <c r="Z1488" s="5">
        <v>0</v>
      </c>
      <c r="AA1488" s="5">
        <v>0</v>
      </c>
      <c r="AB1488" s="5">
        <v>0</v>
      </c>
    </row>
    <row r="1489" spans="1:28" ht="30" customHeight="1" x14ac:dyDescent="0.55000000000000004">
      <c r="A1489" s="48" t="s">
        <v>27</v>
      </c>
      <c r="B1489" s="2">
        <v>2024</v>
      </c>
      <c r="C1489" s="1" t="s">
        <v>28</v>
      </c>
      <c r="D1489" s="1" t="s">
        <v>1839</v>
      </c>
      <c r="E1489" s="1" t="s">
        <v>1840</v>
      </c>
      <c r="F1489" s="1" t="s">
        <v>1872</v>
      </c>
      <c r="G1489" s="1" t="s">
        <v>1873</v>
      </c>
      <c r="H1489" s="1" t="s">
        <v>214</v>
      </c>
      <c r="I1489" s="1" t="s">
        <v>215</v>
      </c>
      <c r="J1489" s="1" t="s">
        <v>41</v>
      </c>
      <c r="K1489" s="1" t="s">
        <v>42</v>
      </c>
      <c r="L1489" s="1" t="s">
        <v>43</v>
      </c>
      <c r="M1489" s="1" t="s">
        <v>38</v>
      </c>
      <c r="N1489" s="5">
        <v>24910000</v>
      </c>
      <c r="O1489" s="5"/>
      <c r="P1489" s="5"/>
      <c r="Q1489" s="5">
        <v>0</v>
      </c>
      <c r="R1489" s="5">
        <v>0</v>
      </c>
      <c r="S1489" s="5">
        <v>24910000</v>
      </c>
      <c r="T1489" s="5">
        <v>23500000</v>
      </c>
      <c r="U1489" s="5">
        <v>1410000</v>
      </c>
      <c r="V1489" s="5">
        <v>0</v>
      </c>
      <c r="W1489" s="5">
        <f t="shared" si="24"/>
        <v>23500000</v>
      </c>
      <c r="X1489" s="5">
        <v>0</v>
      </c>
      <c r="Y1489" s="5">
        <v>0</v>
      </c>
      <c r="Z1489" s="5">
        <v>0</v>
      </c>
      <c r="AA1489" s="5">
        <v>0</v>
      </c>
      <c r="AB1489" s="5">
        <v>0</v>
      </c>
    </row>
    <row r="1490" spans="1:28" ht="30" customHeight="1" x14ac:dyDescent="0.55000000000000004">
      <c r="A1490" s="48" t="s">
        <v>27</v>
      </c>
      <c r="B1490" s="2">
        <v>2024</v>
      </c>
      <c r="C1490" s="1" t="s">
        <v>28</v>
      </c>
      <c r="D1490" s="1" t="s">
        <v>1874</v>
      </c>
      <c r="E1490" s="1" t="s">
        <v>1875</v>
      </c>
      <c r="F1490" s="1" t="s">
        <v>1876</v>
      </c>
      <c r="G1490" s="1" t="s">
        <v>1877</v>
      </c>
      <c r="H1490" s="1" t="s">
        <v>152</v>
      </c>
      <c r="I1490" s="1" t="s">
        <v>153</v>
      </c>
      <c r="J1490" s="1" t="s">
        <v>41</v>
      </c>
      <c r="K1490" s="1" t="s">
        <v>42</v>
      </c>
      <c r="L1490" s="1" t="s">
        <v>43</v>
      </c>
      <c r="M1490" s="1" t="s">
        <v>38</v>
      </c>
      <c r="N1490" s="5">
        <v>16440963</v>
      </c>
      <c r="O1490" s="5"/>
      <c r="P1490" s="5"/>
      <c r="Q1490" s="5">
        <v>0</v>
      </c>
      <c r="R1490" s="5">
        <v>0</v>
      </c>
      <c r="S1490" s="5">
        <v>16440963</v>
      </c>
      <c r="T1490" s="5">
        <v>0</v>
      </c>
      <c r="U1490" s="5">
        <v>16440963</v>
      </c>
      <c r="V1490" s="5"/>
      <c r="W1490" s="5">
        <f t="shared" si="24"/>
        <v>0</v>
      </c>
      <c r="X1490" s="5">
        <v>0</v>
      </c>
      <c r="Y1490" s="5">
        <v>0</v>
      </c>
      <c r="Z1490" s="5">
        <v>0</v>
      </c>
      <c r="AA1490" s="5">
        <v>0</v>
      </c>
      <c r="AB1490" s="5">
        <v>0</v>
      </c>
    </row>
    <row r="1491" spans="1:28" ht="30" customHeight="1" x14ac:dyDescent="0.55000000000000004">
      <c r="A1491" s="48" t="s">
        <v>27</v>
      </c>
      <c r="B1491" s="2">
        <v>2024</v>
      </c>
      <c r="C1491" s="1" t="s">
        <v>28</v>
      </c>
      <c r="D1491" s="1" t="s">
        <v>1874</v>
      </c>
      <c r="E1491" s="1" t="s">
        <v>1875</v>
      </c>
      <c r="F1491" s="1" t="s">
        <v>1878</v>
      </c>
      <c r="G1491" s="1" t="s">
        <v>1879</v>
      </c>
      <c r="H1491" s="1" t="s">
        <v>262</v>
      </c>
      <c r="I1491" s="1" t="s">
        <v>263</v>
      </c>
      <c r="J1491" s="1" t="s">
        <v>41</v>
      </c>
      <c r="K1491" s="1" t="s">
        <v>42</v>
      </c>
      <c r="L1491" s="1" t="s">
        <v>43</v>
      </c>
      <c r="M1491" s="1" t="s">
        <v>38</v>
      </c>
      <c r="N1491" s="5">
        <v>169249000</v>
      </c>
      <c r="O1491" s="5"/>
      <c r="P1491" s="5"/>
      <c r="Q1491" s="5">
        <v>0</v>
      </c>
      <c r="R1491" s="5">
        <v>0</v>
      </c>
      <c r="S1491" s="5">
        <v>169249000</v>
      </c>
      <c r="T1491" s="5">
        <v>144249000</v>
      </c>
      <c r="U1491" s="5">
        <v>25000000</v>
      </c>
      <c r="V1491" s="5">
        <v>0</v>
      </c>
      <c r="W1491" s="5">
        <f t="shared" si="24"/>
        <v>144249000</v>
      </c>
      <c r="X1491" s="5">
        <v>0</v>
      </c>
      <c r="Y1491" s="5">
        <v>0</v>
      </c>
      <c r="Z1491" s="5">
        <v>0</v>
      </c>
      <c r="AA1491" s="5">
        <v>0</v>
      </c>
      <c r="AB1491" s="5">
        <v>0</v>
      </c>
    </row>
    <row r="1492" spans="1:28" ht="30" customHeight="1" x14ac:dyDescent="0.55000000000000004">
      <c r="A1492" s="48" t="s">
        <v>27</v>
      </c>
      <c r="B1492" s="2">
        <v>2024</v>
      </c>
      <c r="C1492" s="1" t="s">
        <v>28</v>
      </c>
      <c r="D1492" s="1" t="s">
        <v>1874</v>
      </c>
      <c r="E1492" s="1" t="s">
        <v>1875</v>
      </c>
      <c r="F1492" s="1" t="s">
        <v>1878</v>
      </c>
      <c r="G1492" s="1" t="s">
        <v>1879</v>
      </c>
      <c r="H1492" s="1" t="s">
        <v>264</v>
      </c>
      <c r="I1492" s="1" t="s">
        <v>265</v>
      </c>
      <c r="J1492" s="1" t="s">
        <v>41</v>
      </c>
      <c r="K1492" s="1" t="s">
        <v>42</v>
      </c>
      <c r="L1492" s="1" t="s">
        <v>43</v>
      </c>
      <c r="M1492" s="1" t="s">
        <v>38</v>
      </c>
      <c r="N1492" s="5">
        <v>49334000</v>
      </c>
      <c r="O1492" s="5"/>
      <c r="P1492" s="5"/>
      <c r="Q1492" s="5">
        <v>0</v>
      </c>
      <c r="R1492" s="5">
        <v>0</v>
      </c>
      <c r="S1492" s="5">
        <v>49334000</v>
      </c>
      <c r="T1492" s="5">
        <v>47334000</v>
      </c>
      <c r="U1492" s="5">
        <v>2000000</v>
      </c>
      <c r="V1492" s="5">
        <v>0</v>
      </c>
      <c r="W1492" s="5">
        <f t="shared" si="24"/>
        <v>47334000</v>
      </c>
      <c r="X1492" s="5">
        <v>0</v>
      </c>
      <c r="Y1492" s="5">
        <v>0</v>
      </c>
      <c r="Z1492" s="5">
        <v>0</v>
      </c>
      <c r="AA1492" s="5">
        <v>0</v>
      </c>
      <c r="AB1492" s="5">
        <v>0</v>
      </c>
    </row>
    <row r="1493" spans="1:28" ht="30" customHeight="1" x14ac:dyDescent="0.55000000000000004">
      <c r="A1493" s="48" t="s">
        <v>27</v>
      </c>
      <c r="B1493" s="2">
        <v>2024</v>
      </c>
      <c r="C1493" s="1" t="s">
        <v>28</v>
      </c>
      <c r="D1493" s="1" t="s">
        <v>1874</v>
      </c>
      <c r="E1493" s="1" t="s">
        <v>1875</v>
      </c>
      <c r="F1493" s="1" t="s">
        <v>1878</v>
      </c>
      <c r="G1493" s="1" t="s">
        <v>1879</v>
      </c>
      <c r="H1493" s="1" t="s">
        <v>152</v>
      </c>
      <c r="I1493" s="1" t="s">
        <v>153</v>
      </c>
      <c r="J1493" s="1" t="s">
        <v>35</v>
      </c>
      <c r="K1493" s="1" t="s">
        <v>36</v>
      </c>
      <c r="L1493" s="1" t="s">
        <v>37</v>
      </c>
      <c r="M1493" s="1" t="s">
        <v>38</v>
      </c>
      <c r="N1493" s="5">
        <v>25754601</v>
      </c>
      <c r="O1493" s="5"/>
      <c r="P1493" s="5"/>
      <c r="Q1493" s="5">
        <v>0</v>
      </c>
      <c r="R1493" s="5">
        <v>0</v>
      </c>
      <c r="S1493" s="5">
        <v>25754601</v>
      </c>
      <c r="T1493" s="5">
        <v>0</v>
      </c>
      <c r="U1493" s="5">
        <v>25754601</v>
      </c>
      <c r="V1493" s="5"/>
      <c r="W1493" s="5">
        <f t="shared" si="24"/>
        <v>0</v>
      </c>
      <c r="X1493" s="5">
        <v>0</v>
      </c>
      <c r="Y1493" s="5">
        <v>0</v>
      </c>
      <c r="Z1493" s="5">
        <v>0</v>
      </c>
      <c r="AA1493" s="5">
        <v>0</v>
      </c>
      <c r="AB1493" s="5">
        <v>0</v>
      </c>
    </row>
    <row r="1494" spans="1:28" ht="30" customHeight="1" x14ac:dyDescent="0.55000000000000004">
      <c r="A1494" s="48" t="s">
        <v>27</v>
      </c>
      <c r="B1494" s="2">
        <v>2024</v>
      </c>
      <c r="C1494" s="1" t="s">
        <v>28</v>
      </c>
      <c r="D1494" s="1" t="s">
        <v>1874</v>
      </c>
      <c r="E1494" s="1" t="s">
        <v>1875</v>
      </c>
      <c r="F1494" s="1" t="s">
        <v>1878</v>
      </c>
      <c r="G1494" s="1" t="s">
        <v>1879</v>
      </c>
      <c r="H1494" s="1" t="s">
        <v>152</v>
      </c>
      <c r="I1494" s="1" t="s">
        <v>153</v>
      </c>
      <c r="J1494" s="1" t="s">
        <v>41</v>
      </c>
      <c r="K1494" s="1" t="s">
        <v>42</v>
      </c>
      <c r="L1494" s="1" t="s">
        <v>43</v>
      </c>
      <c r="M1494" s="1" t="s">
        <v>38</v>
      </c>
      <c r="N1494" s="5">
        <v>862842110</v>
      </c>
      <c r="O1494" s="5">
        <v>0</v>
      </c>
      <c r="P1494" s="5">
        <v>11000000</v>
      </c>
      <c r="Q1494" s="5">
        <v>0</v>
      </c>
      <c r="R1494" s="5">
        <v>0</v>
      </c>
      <c r="S1494" s="5">
        <v>851842110</v>
      </c>
      <c r="T1494" s="5">
        <v>770440456</v>
      </c>
      <c r="U1494" s="5">
        <v>81401654</v>
      </c>
      <c r="V1494" s="5">
        <v>125300500</v>
      </c>
      <c r="W1494" s="5">
        <f t="shared" si="24"/>
        <v>645139956</v>
      </c>
      <c r="X1494" s="5">
        <v>0</v>
      </c>
      <c r="Y1494" s="5">
        <v>0</v>
      </c>
      <c r="Z1494" s="5">
        <v>0</v>
      </c>
      <c r="AA1494" s="5">
        <v>0</v>
      </c>
      <c r="AB1494" s="5">
        <v>0</v>
      </c>
    </row>
    <row r="1495" spans="1:28" ht="30" customHeight="1" x14ac:dyDescent="0.55000000000000004">
      <c r="A1495" s="48" t="s">
        <v>27</v>
      </c>
      <c r="B1495" s="2">
        <v>2024</v>
      </c>
      <c r="C1495" s="1" t="s">
        <v>28</v>
      </c>
      <c r="D1495" s="1" t="s">
        <v>1874</v>
      </c>
      <c r="E1495" s="1" t="s">
        <v>1875</v>
      </c>
      <c r="F1495" s="1" t="s">
        <v>1880</v>
      </c>
      <c r="G1495" s="1" t="s">
        <v>1161</v>
      </c>
      <c r="H1495" s="1" t="s">
        <v>152</v>
      </c>
      <c r="I1495" s="1" t="s">
        <v>153</v>
      </c>
      <c r="J1495" s="1" t="s">
        <v>35</v>
      </c>
      <c r="K1495" s="1" t="s">
        <v>150</v>
      </c>
      <c r="L1495" s="1" t="s">
        <v>151</v>
      </c>
      <c r="M1495" s="1" t="s">
        <v>38</v>
      </c>
      <c r="N1495" s="5">
        <v>750742542</v>
      </c>
      <c r="O1495" s="5"/>
      <c r="P1495" s="5"/>
      <c r="Q1495" s="5">
        <v>0</v>
      </c>
      <c r="R1495" s="5">
        <v>0</v>
      </c>
      <c r="S1495" s="5">
        <v>750742542</v>
      </c>
      <c r="T1495" s="5">
        <v>730663120</v>
      </c>
      <c r="U1495" s="5">
        <v>20079422</v>
      </c>
      <c r="V1495" s="5">
        <v>696625020</v>
      </c>
      <c r="W1495" s="5">
        <f t="shared" si="24"/>
        <v>34038100</v>
      </c>
      <c r="X1495" s="5">
        <v>0</v>
      </c>
      <c r="Y1495" s="5">
        <v>0</v>
      </c>
      <c r="Z1495" s="5">
        <v>0</v>
      </c>
      <c r="AA1495" s="5">
        <v>0</v>
      </c>
      <c r="AB1495" s="5">
        <v>0</v>
      </c>
    </row>
    <row r="1496" spans="1:28" ht="30" customHeight="1" x14ac:dyDescent="0.55000000000000004">
      <c r="A1496" s="48" t="s">
        <v>27</v>
      </c>
      <c r="B1496" s="2">
        <v>2024</v>
      </c>
      <c r="C1496" s="1" t="s">
        <v>28</v>
      </c>
      <c r="D1496" s="1" t="s">
        <v>1874</v>
      </c>
      <c r="E1496" s="1" t="s">
        <v>1875</v>
      </c>
      <c r="F1496" s="1" t="s">
        <v>1880</v>
      </c>
      <c r="G1496" s="1" t="s">
        <v>1161</v>
      </c>
      <c r="H1496" s="1" t="s">
        <v>152</v>
      </c>
      <c r="I1496" s="1" t="s">
        <v>153</v>
      </c>
      <c r="J1496" s="1" t="s">
        <v>41</v>
      </c>
      <c r="K1496" s="1" t="s">
        <v>42</v>
      </c>
      <c r="L1496" s="1" t="s">
        <v>43</v>
      </c>
      <c r="M1496" s="1" t="s">
        <v>38</v>
      </c>
      <c r="N1496" s="5">
        <v>202159699</v>
      </c>
      <c r="O1496" s="5"/>
      <c r="P1496" s="5"/>
      <c r="Q1496" s="5">
        <v>0</v>
      </c>
      <c r="R1496" s="5">
        <v>0</v>
      </c>
      <c r="S1496" s="5">
        <v>202159699</v>
      </c>
      <c r="T1496" s="5">
        <v>202159699</v>
      </c>
      <c r="U1496" s="5">
        <v>0</v>
      </c>
      <c r="V1496" s="5">
        <v>51857324</v>
      </c>
      <c r="W1496" s="5">
        <f t="shared" si="24"/>
        <v>150302375</v>
      </c>
      <c r="X1496" s="5">
        <v>0</v>
      </c>
      <c r="Y1496" s="5">
        <v>0</v>
      </c>
      <c r="Z1496" s="5">
        <v>0</v>
      </c>
      <c r="AA1496" s="5">
        <v>0</v>
      </c>
      <c r="AB1496" s="5">
        <v>0</v>
      </c>
    </row>
    <row r="1497" spans="1:28" ht="30" customHeight="1" x14ac:dyDescent="0.55000000000000004">
      <c r="A1497" s="48" t="s">
        <v>27</v>
      </c>
      <c r="B1497" s="2">
        <v>2024</v>
      </c>
      <c r="C1497" s="1" t="s">
        <v>28</v>
      </c>
      <c r="D1497" s="1" t="s">
        <v>1874</v>
      </c>
      <c r="E1497" s="1" t="s">
        <v>1875</v>
      </c>
      <c r="F1497" s="1" t="s">
        <v>1881</v>
      </c>
      <c r="G1497" s="1" t="s">
        <v>1882</v>
      </c>
      <c r="H1497" s="1" t="s">
        <v>244</v>
      </c>
      <c r="I1497" s="1" t="s">
        <v>245</v>
      </c>
      <c r="J1497" s="1" t="s">
        <v>41</v>
      </c>
      <c r="K1497" s="1" t="s">
        <v>42</v>
      </c>
      <c r="L1497" s="1" t="s">
        <v>43</v>
      </c>
      <c r="M1497" s="1" t="s">
        <v>38</v>
      </c>
      <c r="N1497" s="5">
        <v>130000000</v>
      </c>
      <c r="O1497" s="5"/>
      <c r="P1497" s="5"/>
      <c r="Q1497" s="5">
        <v>0</v>
      </c>
      <c r="R1497" s="5">
        <v>0</v>
      </c>
      <c r="S1497" s="5">
        <v>130000000</v>
      </c>
      <c r="T1497" s="5">
        <v>0</v>
      </c>
      <c r="U1497" s="5">
        <v>130000000</v>
      </c>
      <c r="V1497" s="5"/>
      <c r="W1497" s="5">
        <f t="shared" si="24"/>
        <v>0</v>
      </c>
      <c r="X1497" s="5">
        <v>0</v>
      </c>
      <c r="Y1497" s="5">
        <v>0</v>
      </c>
      <c r="Z1497" s="5">
        <v>0</v>
      </c>
      <c r="AA1497" s="5">
        <v>0</v>
      </c>
      <c r="AB1497" s="5">
        <v>0</v>
      </c>
    </row>
    <row r="1498" spans="1:28" ht="30" customHeight="1" x14ac:dyDescent="0.55000000000000004">
      <c r="A1498" s="48" t="s">
        <v>27</v>
      </c>
      <c r="B1498" s="2">
        <v>2024</v>
      </c>
      <c r="C1498" s="1" t="s">
        <v>28</v>
      </c>
      <c r="D1498" s="1" t="s">
        <v>1874</v>
      </c>
      <c r="E1498" s="1" t="s">
        <v>1875</v>
      </c>
      <c r="F1498" s="1" t="s">
        <v>1881</v>
      </c>
      <c r="G1498" s="1" t="s">
        <v>1882</v>
      </c>
      <c r="H1498" s="1" t="s">
        <v>246</v>
      </c>
      <c r="I1498" s="1" t="s">
        <v>247</v>
      </c>
      <c r="J1498" s="1" t="s">
        <v>41</v>
      </c>
      <c r="K1498" s="1" t="s">
        <v>42</v>
      </c>
      <c r="L1498" s="1" t="s">
        <v>43</v>
      </c>
      <c r="M1498" s="1" t="s">
        <v>38</v>
      </c>
      <c r="N1498" s="5">
        <v>147680000</v>
      </c>
      <c r="O1498" s="5"/>
      <c r="P1498" s="5"/>
      <c r="Q1498" s="5">
        <v>0</v>
      </c>
      <c r="R1498" s="5">
        <v>0</v>
      </c>
      <c r="S1498" s="5">
        <v>147680000</v>
      </c>
      <c r="T1498" s="5">
        <v>0</v>
      </c>
      <c r="U1498" s="5">
        <v>147680000</v>
      </c>
      <c r="V1498" s="5"/>
      <c r="W1498" s="5">
        <f t="shared" si="24"/>
        <v>0</v>
      </c>
      <c r="X1498" s="5">
        <v>0</v>
      </c>
      <c r="Y1498" s="5">
        <v>0</v>
      </c>
      <c r="Z1498" s="5">
        <v>0</v>
      </c>
      <c r="AA1498" s="5">
        <v>0</v>
      </c>
      <c r="AB1498" s="5">
        <v>0</v>
      </c>
    </row>
    <row r="1499" spans="1:28" ht="30" customHeight="1" x14ac:dyDescent="0.55000000000000004">
      <c r="A1499" s="48" t="s">
        <v>27</v>
      </c>
      <c r="B1499" s="2">
        <v>2024</v>
      </c>
      <c r="C1499" s="1" t="s">
        <v>28</v>
      </c>
      <c r="D1499" s="1" t="s">
        <v>1874</v>
      </c>
      <c r="E1499" s="1" t="s">
        <v>1875</v>
      </c>
      <c r="F1499" s="1" t="s">
        <v>1883</v>
      </c>
      <c r="G1499" s="1" t="s">
        <v>1884</v>
      </c>
      <c r="H1499" s="1" t="s">
        <v>60</v>
      </c>
      <c r="I1499" s="1" t="s">
        <v>61</v>
      </c>
      <c r="J1499" s="1" t="s">
        <v>41</v>
      </c>
      <c r="K1499" s="1" t="s">
        <v>42</v>
      </c>
      <c r="L1499" s="1" t="s">
        <v>43</v>
      </c>
      <c r="M1499" s="1" t="s">
        <v>38</v>
      </c>
      <c r="N1499" s="5">
        <v>28832000</v>
      </c>
      <c r="O1499" s="5"/>
      <c r="P1499" s="5"/>
      <c r="Q1499" s="5">
        <v>0</v>
      </c>
      <c r="R1499" s="5">
        <v>0</v>
      </c>
      <c r="S1499" s="5">
        <v>28832000</v>
      </c>
      <c r="T1499" s="5">
        <v>0</v>
      </c>
      <c r="U1499" s="5">
        <v>28832000</v>
      </c>
      <c r="V1499" s="5"/>
      <c r="W1499" s="5">
        <f t="shared" si="24"/>
        <v>0</v>
      </c>
      <c r="X1499" s="5">
        <v>0</v>
      </c>
      <c r="Y1499" s="5">
        <v>0</v>
      </c>
      <c r="Z1499" s="5">
        <v>0</v>
      </c>
      <c r="AA1499" s="5">
        <v>0</v>
      </c>
      <c r="AB1499" s="5">
        <v>0</v>
      </c>
    </row>
    <row r="1500" spans="1:28" ht="30" customHeight="1" x14ac:dyDescent="0.55000000000000004">
      <c r="A1500" s="48" t="s">
        <v>27</v>
      </c>
      <c r="B1500" s="2">
        <v>2024</v>
      </c>
      <c r="C1500" s="1" t="s">
        <v>28</v>
      </c>
      <c r="D1500" s="1" t="s">
        <v>1874</v>
      </c>
      <c r="E1500" s="1" t="s">
        <v>1875</v>
      </c>
      <c r="F1500" s="1" t="s">
        <v>1885</v>
      </c>
      <c r="G1500" s="1" t="s">
        <v>1886</v>
      </c>
      <c r="H1500" s="1" t="s">
        <v>340</v>
      </c>
      <c r="I1500" s="1" t="s">
        <v>341</v>
      </c>
      <c r="J1500" s="1" t="s">
        <v>41</v>
      </c>
      <c r="K1500" s="1" t="s">
        <v>42</v>
      </c>
      <c r="L1500" s="1" t="s">
        <v>43</v>
      </c>
      <c r="M1500" s="1" t="s">
        <v>38</v>
      </c>
      <c r="N1500" s="5">
        <v>174600000</v>
      </c>
      <c r="O1500" s="5"/>
      <c r="P1500" s="5"/>
      <c r="Q1500" s="5">
        <v>0</v>
      </c>
      <c r="R1500" s="5">
        <v>0</v>
      </c>
      <c r="S1500" s="5">
        <v>174600000</v>
      </c>
      <c r="T1500" s="5">
        <v>28600000</v>
      </c>
      <c r="U1500" s="5">
        <v>146000000</v>
      </c>
      <c r="V1500" s="5">
        <v>0</v>
      </c>
      <c r="W1500" s="5">
        <f t="shared" si="24"/>
        <v>28600000</v>
      </c>
      <c r="X1500" s="5">
        <v>0</v>
      </c>
      <c r="Y1500" s="5">
        <v>0</v>
      </c>
      <c r="Z1500" s="5">
        <v>0</v>
      </c>
      <c r="AA1500" s="5">
        <v>0</v>
      </c>
      <c r="AB1500" s="5">
        <v>0</v>
      </c>
    </row>
    <row r="1501" spans="1:28" ht="30" customHeight="1" x14ac:dyDescent="0.55000000000000004">
      <c r="A1501" s="48" t="s">
        <v>27</v>
      </c>
      <c r="B1501" s="2">
        <v>2024</v>
      </c>
      <c r="C1501" s="1" t="s">
        <v>28</v>
      </c>
      <c r="D1501" s="1" t="s">
        <v>1874</v>
      </c>
      <c r="E1501" s="1" t="s">
        <v>1875</v>
      </c>
      <c r="F1501" s="1" t="s">
        <v>1885</v>
      </c>
      <c r="G1501" s="1" t="s">
        <v>1886</v>
      </c>
      <c r="H1501" s="1" t="s">
        <v>214</v>
      </c>
      <c r="I1501" s="1" t="s">
        <v>215</v>
      </c>
      <c r="J1501" s="1" t="s">
        <v>41</v>
      </c>
      <c r="K1501" s="1" t="s">
        <v>42</v>
      </c>
      <c r="L1501" s="1" t="s">
        <v>43</v>
      </c>
      <c r="M1501" s="1" t="s">
        <v>38</v>
      </c>
      <c r="N1501" s="5">
        <v>24910000</v>
      </c>
      <c r="O1501" s="5"/>
      <c r="P1501" s="5"/>
      <c r="Q1501" s="5">
        <v>0</v>
      </c>
      <c r="R1501" s="5">
        <v>0</v>
      </c>
      <c r="S1501" s="5">
        <v>24910000</v>
      </c>
      <c r="T1501" s="5">
        <v>0</v>
      </c>
      <c r="U1501" s="5">
        <v>24910000</v>
      </c>
      <c r="V1501" s="5"/>
      <c r="W1501" s="5">
        <f t="shared" si="24"/>
        <v>0</v>
      </c>
      <c r="X1501" s="5">
        <v>0</v>
      </c>
      <c r="Y1501" s="5">
        <v>0</v>
      </c>
      <c r="Z1501" s="5">
        <v>0</v>
      </c>
      <c r="AA1501" s="5">
        <v>0</v>
      </c>
      <c r="AB1501" s="5">
        <v>0</v>
      </c>
    </row>
    <row r="1502" spans="1:28" ht="30" customHeight="1" x14ac:dyDescent="0.55000000000000004">
      <c r="A1502" s="48" t="s">
        <v>27</v>
      </c>
      <c r="B1502" s="2">
        <v>2024</v>
      </c>
      <c r="C1502" s="1" t="s">
        <v>28</v>
      </c>
      <c r="D1502" s="1" t="s">
        <v>1874</v>
      </c>
      <c r="E1502" s="1" t="s">
        <v>1875</v>
      </c>
      <c r="F1502" s="1" t="s">
        <v>1887</v>
      </c>
      <c r="G1502" s="1" t="s">
        <v>1888</v>
      </c>
      <c r="H1502" s="1" t="s">
        <v>152</v>
      </c>
      <c r="I1502" s="1" t="s">
        <v>153</v>
      </c>
      <c r="J1502" s="1" t="s">
        <v>41</v>
      </c>
      <c r="K1502" s="1" t="s">
        <v>42</v>
      </c>
      <c r="L1502" s="1" t="s">
        <v>43</v>
      </c>
      <c r="M1502" s="1" t="s">
        <v>38</v>
      </c>
      <c r="N1502" s="5">
        <v>352395757</v>
      </c>
      <c r="O1502" s="5"/>
      <c r="P1502" s="5"/>
      <c r="Q1502" s="5">
        <v>0</v>
      </c>
      <c r="R1502" s="5">
        <v>0</v>
      </c>
      <c r="S1502" s="5">
        <v>352395757</v>
      </c>
      <c r="T1502" s="5">
        <v>218537635</v>
      </c>
      <c r="U1502" s="5">
        <v>133858122</v>
      </c>
      <c r="V1502" s="5">
        <v>0</v>
      </c>
      <c r="W1502" s="5">
        <f t="shared" si="24"/>
        <v>218537635</v>
      </c>
      <c r="X1502" s="5">
        <v>0</v>
      </c>
      <c r="Y1502" s="5">
        <v>0</v>
      </c>
      <c r="Z1502" s="5">
        <v>0</v>
      </c>
      <c r="AA1502" s="5">
        <v>0</v>
      </c>
      <c r="AB1502" s="5">
        <v>0</v>
      </c>
    </row>
    <row r="1503" spans="1:28" ht="30" customHeight="1" x14ac:dyDescent="0.55000000000000004">
      <c r="A1503" s="48" t="s">
        <v>27</v>
      </c>
      <c r="B1503" s="2">
        <v>2024</v>
      </c>
      <c r="C1503" s="1" t="s">
        <v>28</v>
      </c>
      <c r="D1503" s="1" t="s">
        <v>1874</v>
      </c>
      <c r="E1503" s="1" t="s">
        <v>1875</v>
      </c>
      <c r="F1503" s="1" t="s">
        <v>1889</v>
      </c>
      <c r="G1503" s="1" t="s">
        <v>1890</v>
      </c>
      <c r="H1503" s="1" t="s">
        <v>148</v>
      </c>
      <c r="I1503" s="1" t="s">
        <v>149</v>
      </c>
      <c r="J1503" s="1" t="s">
        <v>35</v>
      </c>
      <c r="K1503" s="1" t="s">
        <v>150</v>
      </c>
      <c r="L1503" s="1" t="s">
        <v>151</v>
      </c>
      <c r="M1503" s="1" t="s">
        <v>38</v>
      </c>
      <c r="N1503" s="5">
        <v>359125000</v>
      </c>
      <c r="O1503" s="5"/>
      <c r="P1503" s="5"/>
      <c r="Q1503" s="5">
        <v>0</v>
      </c>
      <c r="R1503" s="5">
        <v>0</v>
      </c>
      <c r="S1503" s="5">
        <v>359125000</v>
      </c>
      <c r="T1503" s="5">
        <v>0</v>
      </c>
      <c r="U1503" s="5">
        <v>359125000</v>
      </c>
      <c r="V1503" s="5"/>
      <c r="W1503" s="5">
        <f t="shared" si="24"/>
        <v>0</v>
      </c>
      <c r="X1503" s="5">
        <v>0</v>
      </c>
      <c r="Y1503" s="5">
        <v>0</v>
      </c>
      <c r="Z1503" s="5">
        <v>0</v>
      </c>
      <c r="AA1503" s="5">
        <v>0</v>
      </c>
      <c r="AB1503" s="5">
        <v>0</v>
      </c>
    </row>
    <row r="1504" spans="1:28" ht="30" customHeight="1" x14ac:dyDescent="0.55000000000000004">
      <c r="A1504" s="48" t="s">
        <v>27</v>
      </c>
      <c r="B1504" s="2">
        <v>2024</v>
      </c>
      <c r="C1504" s="1" t="s">
        <v>28</v>
      </c>
      <c r="D1504" s="1" t="s">
        <v>1874</v>
      </c>
      <c r="E1504" s="1" t="s">
        <v>1875</v>
      </c>
      <c r="F1504" s="1" t="s">
        <v>1889</v>
      </c>
      <c r="G1504" s="1" t="s">
        <v>1890</v>
      </c>
      <c r="H1504" s="1" t="s">
        <v>152</v>
      </c>
      <c r="I1504" s="1" t="s">
        <v>153</v>
      </c>
      <c r="J1504" s="1" t="s">
        <v>35</v>
      </c>
      <c r="K1504" s="1" t="s">
        <v>150</v>
      </c>
      <c r="L1504" s="1" t="s">
        <v>151</v>
      </c>
      <c r="M1504" s="1" t="s">
        <v>38</v>
      </c>
      <c r="N1504" s="5">
        <v>4268965</v>
      </c>
      <c r="O1504" s="5"/>
      <c r="P1504" s="5"/>
      <c r="Q1504" s="5">
        <v>0</v>
      </c>
      <c r="R1504" s="5">
        <v>0</v>
      </c>
      <c r="S1504" s="5">
        <v>4268965</v>
      </c>
      <c r="T1504" s="5">
        <v>0</v>
      </c>
      <c r="U1504" s="5">
        <v>4268965</v>
      </c>
      <c r="V1504" s="5"/>
      <c r="W1504" s="5">
        <f t="shared" si="24"/>
        <v>0</v>
      </c>
      <c r="X1504" s="5">
        <v>0</v>
      </c>
      <c r="Y1504" s="5">
        <v>0</v>
      </c>
      <c r="Z1504" s="5">
        <v>0</v>
      </c>
      <c r="AA1504" s="5">
        <v>0</v>
      </c>
      <c r="AB1504" s="5">
        <v>0</v>
      </c>
    </row>
    <row r="1505" spans="1:28" ht="30" customHeight="1" x14ac:dyDescent="0.55000000000000004">
      <c r="A1505" s="48" t="s">
        <v>27</v>
      </c>
      <c r="B1505" s="2">
        <v>2024</v>
      </c>
      <c r="C1505" s="1" t="s">
        <v>28</v>
      </c>
      <c r="D1505" s="1" t="s">
        <v>1874</v>
      </c>
      <c r="E1505" s="1" t="s">
        <v>1875</v>
      </c>
      <c r="F1505" s="1" t="s">
        <v>1891</v>
      </c>
      <c r="G1505" s="1" t="s">
        <v>1892</v>
      </c>
      <c r="H1505" s="1" t="s">
        <v>152</v>
      </c>
      <c r="I1505" s="1" t="s">
        <v>153</v>
      </c>
      <c r="J1505" s="1" t="s">
        <v>41</v>
      </c>
      <c r="K1505" s="1" t="s">
        <v>42</v>
      </c>
      <c r="L1505" s="1" t="s">
        <v>43</v>
      </c>
      <c r="M1505" s="1" t="s">
        <v>38</v>
      </c>
      <c r="N1505" s="5">
        <v>2699494948</v>
      </c>
      <c r="O1505" s="5"/>
      <c r="P1505" s="5"/>
      <c r="Q1505" s="5">
        <v>0</v>
      </c>
      <c r="R1505" s="5">
        <v>0</v>
      </c>
      <c r="S1505" s="5">
        <v>2699494948</v>
      </c>
      <c r="T1505" s="5">
        <v>2575496390</v>
      </c>
      <c r="U1505" s="5">
        <v>123998558</v>
      </c>
      <c r="V1505" s="5">
        <v>1473332175</v>
      </c>
      <c r="W1505" s="5">
        <f t="shared" si="24"/>
        <v>1102164215</v>
      </c>
      <c r="X1505" s="5">
        <v>0</v>
      </c>
      <c r="Y1505" s="5">
        <v>0</v>
      </c>
      <c r="Z1505" s="5">
        <v>0</v>
      </c>
      <c r="AA1505" s="5">
        <v>0</v>
      </c>
      <c r="AB1505" s="5">
        <v>0</v>
      </c>
    </row>
    <row r="1506" spans="1:28" ht="30" customHeight="1" x14ac:dyDescent="0.55000000000000004">
      <c r="A1506" s="48" t="s">
        <v>27</v>
      </c>
      <c r="B1506" s="2">
        <v>2024</v>
      </c>
      <c r="C1506" s="1" t="s">
        <v>28</v>
      </c>
      <c r="D1506" s="1" t="s">
        <v>1874</v>
      </c>
      <c r="E1506" s="1" t="s">
        <v>1875</v>
      </c>
      <c r="F1506" s="1" t="s">
        <v>1891</v>
      </c>
      <c r="G1506" s="1" t="s">
        <v>1892</v>
      </c>
      <c r="H1506" s="1" t="s">
        <v>214</v>
      </c>
      <c r="I1506" s="1" t="s">
        <v>215</v>
      </c>
      <c r="J1506" s="1" t="s">
        <v>41</v>
      </c>
      <c r="K1506" s="1" t="s">
        <v>42</v>
      </c>
      <c r="L1506" s="1" t="s">
        <v>43</v>
      </c>
      <c r="M1506" s="1" t="s">
        <v>38</v>
      </c>
      <c r="N1506" s="5">
        <v>477527677</v>
      </c>
      <c r="O1506" s="5"/>
      <c r="P1506" s="5"/>
      <c r="Q1506" s="5">
        <v>0</v>
      </c>
      <c r="R1506" s="5">
        <v>0</v>
      </c>
      <c r="S1506" s="5">
        <v>477527677</v>
      </c>
      <c r="T1506" s="5">
        <v>0</v>
      </c>
      <c r="U1506" s="5">
        <v>477527677</v>
      </c>
      <c r="V1506" s="5"/>
      <c r="W1506" s="5">
        <f t="shared" si="24"/>
        <v>0</v>
      </c>
      <c r="X1506" s="5">
        <v>0</v>
      </c>
      <c r="Y1506" s="5">
        <v>0</v>
      </c>
      <c r="Z1506" s="5">
        <v>0</v>
      </c>
      <c r="AA1506" s="5">
        <v>0</v>
      </c>
      <c r="AB1506" s="5">
        <v>0</v>
      </c>
    </row>
    <row r="1507" spans="1:28" ht="30" customHeight="1" x14ac:dyDescent="0.55000000000000004">
      <c r="A1507" s="48" t="s">
        <v>27</v>
      </c>
      <c r="B1507" s="2">
        <v>2024</v>
      </c>
      <c r="C1507" s="1" t="s">
        <v>28</v>
      </c>
      <c r="D1507" s="1" t="s">
        <v>1874</v>
      </c>
      <c r="E1507" s="1" t="s">
        <v>1875</v>
      </c>
      <c r="F1507" s="1" t="s">
        <v>1893</v>
      </c>
      <c r="G1507" s="1" t="s">
        <v>1894</v>
      </c>
      <c r="H1507" s="1" t="s">
        <v>190</v>
      </c>
      <c r="I1507" s="1" t="s">
        <v>191</v>
      </c>
      <c r="J1507" s="1" t="s">
        <v>35</v>
      </c>
      <c r="K1507" s="1" t="s">
        <v>36</v>
      </c>
      <c r="L1507" s="1" t="s">
        <v>37</v>
      </c>
      <c r="M1507" s="1" t="s">
        <v>38</v>
      </c>
      <c r="N1507" s="5">
        <v>69000000</v>
      </c>
      <c r="O1507" s="5"/>
      <c r="P1507" s="5"/>
      <c r="Q1507" s="5">
        <v>0</v>
      </c>
      <c r="R1507" s="5">
        <v>0</v>
      </c>
      <c r="S1507" s="5">
        <v>69000000</v>
      </c>
      <c r="T1507" s="5">
        <v>69000000</v>
      </c>
      <c r="U1507" s="5">
        <v>0</v>
      </c>
      <c r="V1507" s="5">
        <v>0</v>
      </c>
      <c r="W1507" s="5">
        <f t="shared" si="24"/>
        <v>69000000</v>
      </c>
      <c r="X1507" s="5">
        <v>0</v>
      </c>
      <c r="Y1507" s="5">
        <v>0</v>
      </c>
      <c r="Z1507" s="5">
        <v>0</v>
      </c>
      <c r="AA1507" s="5">
        <v>0</v>
      </c>
      <c r="AB1507" s="5">
        <v>0</v>
      </c>
    </row>
    <row r="1508" spans="1:28" ht="30" customHeight="1" x14ac:dyDescent="0.55000000000000004">
      <c r="A1508" s="48" t="s">
        <v>27</v>
      </c>
      <c r="B1508" s="2">
        <v>2024</v>
      </c>
      <c r="C1508" s="1" t="s">
        <v>28</v>
      </c>
      <c r="D1508" s="1" t="s">
        <v>1874</v>
      </c>
      <c r="E1508" s="1" t="s">
        <v>1875</v>
      </c>
      <c r="F1508" s="1" t="s">
        <v>1895</v>
      </c>
      <c r="G1508" s="1" t="s">
        <v>1896</v>
      </c>
      <c r="H1508" s="1" t="s">
        <v>214</v>
      </c>
      <c r="I1508" s="1" t="s">
        <v>215</v>
      </c>
      <c r="J1508" s="1" t="s">
        <v>41</v>
      </c>
      <c r="K1508" s="1" t="s">
        <v>42</v>
      </c>
      <c r="L1508" s="1" t="s">
        <v>43</v>
      </c>
      <c r="M1508" s="1" t="s">
        <v>38</v>
      </c>
      <c r="N1508" s="5">
        <v>20501915.25</v>
      </c>
      <c r="O1508" s="5"/>
      <c r="P1508" s="5"/>
      <c r="Q1508" s="5">
        <v>0</v>
      </c>
      <c r="R1508" s="5">
        <v>0</v>
      </c>
      <c r="S1508" s="5">
        <v>20501915.25</v>
      </c>
      <c r="T1508" s="5">
        <v>0</v>
      </c>
      <c r="U1508" s="5">
        <v>20501915.25</v>
      </c>
      <c r="V1508" s="5"/>
      <c r="W1508" s="5">
        <f t="shared" si="24"/>
        <v>0</v>
      </c>
      <c r="X1508" s="5">
        <v>0</v>
      </c>
      <c r="Y1508" s="5">
        <v>0</v>
      </c>
      <c r="Z1508" s="5">
        <v>0</v>
      </c>
      <c r="AA1508" s="5">
        <v>0</v>
      </c>
      <c r="AB1508" s="5">
        <v>0</v>
      </c>
    </row>
    <row r="1509" spans="1:28" ht="30" customHeight="1" x14ac:dyDescent="0.55000000000000004">
      <c r="A1509" s="48" t="s">
        <v>27</v>
      </c>
      <c r="B1509" s="2">
        <v>2024</v>
      </c>
      <c r="C1509" s="1" t="s">
        <v>28</v>
      </c>
      <c r="D1509" s="1" t="s">
        <v>1874</v>
      </c>
      <c r="E1509" s="1" t="s">
        <v>1875</v>
      </c>
      <c r="F1509" s="1" t="s">
        <v>1897</v>
      </c>
      <c r="G1509" s="1" t="s">
        <v>1898</v>
      </c>
      <c r="H1509" s="1" t="s">
        <v>214</v>
      </c>
      <c r="I1509" s="1" t="s">
        <v>215</v>
      </c>
      <c r="J1509" s="1" t="s">
        <v>41</v>
      </c>
      <c r="K1509" s="1" t="s">
        <v>42</v>
      </c>
      <c r="L1509" s="1" t="s">
        <v>43</v>
      </c>
      <c r="M1509" s="1" t="s">
        <v>38</v>
      </c>
      <c r="N1509" s="5">
        <v>4982000</v>
      </c>
      <c r="O1509" s="5"/>
      <c r="P1509" s="5"/>
      <c r="Q1509" s="5">
        <v>0</v>
      </c>
      <c r="R1509" s="5">
        <v>0</v>
      </c>
      <c r="S1509" s="5">
        <v>4982000</v>
      </c>
      <c r="T1509" s="5">
        <v>0</v>
      </c>
      <c r="U1509" s="5">
        <v>4982000</v>
      </c>
      <c r="V1509" s="5"/>
      <c r="W1509" s="5">
        <f t="shared" si="24"/>
        <v>0</v>
      </c>
      <c r="X1509" s="5">
        <v>0</v>
      </c>
      <c r="Y1509" s="5">
        <v>0</v>
      </c>
      <c r="Z1509" s="5">
        <v>0</v>
      </c>
      <c r="AA1509" s="5">
        <v>0</v>
      </c>
      <c r="AB1509" s="5">
        <v>0</v>
      </c>
    </row>
    <row r="1510" spans="1:28" ht="30" customHeight="1" x14ac:dyDescent="0.55000000000000004">
      <c r="A1510" s="48" t="s">
        <v>27</v>
      </c>
      <c r="B1510" s="2">
        <v>2024</v>
      </c>
      <c r="C1510" s="1" t="s">
        <v>28</v>
      </c>
      <c r="D1510" s="1" t="s">
        <v>1899</v>
      </c>
      <c r="E1510" s="1" t="s">
        <v>1900</v>
      </c>
      <c r="F1510" s="1" t="s">
        <v>1901</v>
      </c>
      <c r="G1510" s="1" t="s">
        <v>1902</v>
      </c>
      <c r="H1510" s="1" t="s">
        <v>152</v>
      </c>
      <c r="I1510" s="1" t="s">
        <v>153</v>
      </c>
      <c r="J1510" s="1" t="s">
        <v>41</v>
      </c>
      <c r="K1510" s="1" t="s">
        <v>42</v>
      </c>
      <c r="L1510" s="1" t="s">
        <v>43</v>
      </c>
      <c r="M1510" s="1" t="s">
        <v>38</v>
      </c>
      <c r="N1510" s="5">
        <v>21304765</v>
      </c>
      <c r="O1510" s="5"/>
      <c r="P1510" s="5"/>
      <c r="Q1510" s="5">
        <v>0</v>
      </c>
      <c r="R1510" s="5">
        <v>0</v>
      </c>
      <c r="S1510" s="5">
        <v>21304765</v>
      </c>
      <c r="T1510" s="5">
        <v>0</v>
      </c>
      <c r="U1510" s="5">
        <v>21304765</v>
      </c>
      <c r="V1510" s="5"/>
      <c r="W1510" s="5">
        <f t="shared" si="24"/>
        <v>0</v>
      </c>
      <c r="X1510" s="5">
        <v>0</v>
      </c>
      <c r="Y1510" s="5">
        <v>0</v>
      </c>
      <c r="Z1510" s="5">
        <v>0</v>
      </c>
      <c r="AA1510" s="5">
        <v>0</v>
      </c>
      <c r="AB1510" s="5">
        <v>0</v>
      </c>
    </row>
    <row r="1511" spans="1:28" ht="30" customHeight="1" x14ac:dyDescent="0.55000000000000004">
      <c r="A1511" s="48" t="s">
        <v>27</v>
      </c>
      <c r="B1511" s="2">
        <v>2024</v>
      </c>
      <c r="C1511" s="1" t="s">
        <v>28</v>
      </c>
      <c r="D1511" s="1" t="s">
        <v>1899</v>
      </c>
      <c r="E1511" s="1" t="s">
        <v>1900</v>
      </c>
      <c r="F1511" s="1" t="s">
        <v>1903</v>
      </c>
      <c r="G1511" s="1" t="s">
        <v>1900</v>
      </c>
      <c r="H1511" s="1" t="s">
        <v>262</v>
      </c>
      <c r="I1511" s="1" t="s">
        <v>263</v>
      </c>
      <c r="J1511" s="1" t="s">
        <v>41</v>
      </c>
      <c r="K1511" s="1" t="s">
        <v>42</v>
      </c>
      <c r="L1511" s="1" t="s">
        <v>43</v>
      </c>
      <c r="M1511" s="1" t="s">
        <v>38</v>
      </c>
      <c r="N1511" s="5">
        <v>516022000</v>
      </c>
      <c r="O1511" s="5"/>
      <c r="P1511" s="5"/>
      <c r="Q1511" s="5">
        <v>0</v>
      </c>
      <c r="R1511" s="5">
        <v>0</v>
      </c>
      <c r="S1511" s="5">
        <v>516022000</v>
      </c>
      <c r="T1511" s="5">
        <v>421243000</v>
      </c>
      <c r="U1511" s="5">
        <v>94779000</v>
      </c>
      <c r="V1511" s="5">
        <v>0</v>
      </c>
      <c r="W1511" s="5">
        <f t="shared" si="24"/>
        <v>421243000</v>
      </c>
      <c r="X1511" s="5">
        <v>0</v>
      </c>
      <c r="Y1511" s="5">
        <v>0</v>
      </c>
      <c r="Z1511" s="5">
        <v>0</v>
      </c>
      <c r="AA1511" s="5">
        <v>0</v>
      </c>
      <c r="AB1511" s="5">
        <v>0</v>
      </c>
    </row>
    <row r="1512" spans="1:28" ht="30" customHeight="1" x14ac:dyDescent="0.55000000000000004">
      <c r="A1512" s="48" t="s">
        <v>27</v>
      </c>
      <c r="B1512" s="2">
        <v>2024</v>
      </c>
      <c r="C1512" s="1" t="s">
        <v>28</v>
      </c>
      <c r="D1512" s="1" t="s">
        <v>1899</v>
      </c>
      <c r="E1512" s="1" t="s">
        <v>1900</v>
      </c>
      <c r="F1512" s="1" t="s">
        <v>1903</v>
      </c>
      <c r="G1512" s="1" t="s">
        <v>1900</v>
      </c>
      <c r="H1512" s="1" t="s">
        <v>264</v>
      </c>
      <c r="I1512" s="1" t="s">
        <v>265</v>
      </c>
      <c r="J1512" s="1" t="s">
        <v>41</v>
      </c>
      <c r="K1512" s="1" t="s">
        <v>42</v>
      </c>
      <c r="L1512" s="1" t="s">
        <v>43</v>
      </c>
      <c r="M1512" s="1" t="s">
        <v>38</v>
      </c>
      <c r="N1512" s="5">
        <v>49334000</v>
      </c>
      <c r="O1512" s="5"/>
      <c r="P1512" s="5"/>
      <c r="Q1512" s="5">
        <v>0</v>
      </c>
      <c r="R1512" s="5">
        <v>0</v>
      </c>
      <c r="S1512" s="5">
        <v>49334000</v>
      </c>
      <c r="T1512" s="5">
        <v>47334000</v>
      </c>
      <c r="U1512" s="5">
        <v>2000000</v>
      </c>
      <c r="V1512" s="5">
        <v>10289700</v>
      </c>
      <c r="W1512" s="5">
        <f t="shared" si="24"/>
        <v>37044300</v>
      </c>
      <c r="X1512" s="5">
        <v>0</v>
      </c>
      <c r="Y1512" s="5">
        <v>0</v>
      </c>
      <c r="Z1512" s="5">
        <v>0</v>
      </c>
      <c r="AA1512" s="5">
        <v>0</v>
      </c>
      <c r="AB1512" s="5">
        <v>0</v>
      </c>
    </row>
    <row r="1513" spans="1:28" ht="30" customHeight="1" x14ac:dyDescent="0.55000000000000004">
      <c r="A1513" s="48" t="s">
        <v>27</v>
      </c>
      <c r="B1513" s="2">
        <v>2024</v>
      </c>
      <c r="C1513" s="1" t="s">
        <v>28</v>
      </c>
      <c r="D1513" s="1" t="s">
        <v>1899</v>
      </c>
      <c r="E1513" s="1" t="s">
        <v>1900</v>
      </c>
      <c r="F1513" s="1" t="s">
        <v>1903</v>
      </c>
      <c r="G1513" s="1" t="s">
        <v>1900</v>
      </c>
      <c r="H1513" s="1" t="s">
        <v>152</v>
      </c>
      <c r="I1513" s="1" t="s">
        <v>153</v>
      </c>
      <c r="J1513" s="1" t="s">
        <v>41</v>
      </c>
      <c r="K1513" s="1" t="s">
        <v>42</v>
      </c>
      <c r="L1513" s="1" t="s">
        <v>43</v>
      </c>
      <c r="M1513" s="1" t="s">
        <v>38</v>
      </c>
      <c r="N1513" s="5">
        <v>1088919607</v>
      </c>
      <c r="O1513" s="5">
        <v>0</v>
      </c>
      <c r="P1513" s="5">
        <v>49500000</v>
      </c>
      <c r="Q1513" s="5">
        <v>0</v>
      </c>
      <c r="R1513" s="5">
        <v>0</v>
      </c>
      <c r="S1513" s="5">
        <v>1039419607</v>
      </c>
      <c r="T1513" s="5">
        <v>989542107</v>
      </c>
      <c r="U1513" s="5">
        <v>49877500</v>
      </c>
      <c r="V1513" s="5">
        <v>550757741</v>
      </c>
      <c r="W1513" s="5">
        <f t="shared" si="24"/>
        <v>438784366</v>
      </c>
      <c r="X1513" s="5">
        <v>15415880</v>
      </c>
      <c r="Y1513" s="5">
        <v>15415880</v>
      </c>
      <c r="Z1513" s="5">
        <v>15415880</v>
      </c>
      <c r="AA1513" s="5">
        <v>0</v>
      </c>
      <c r="AB1513" s="5">
        <v>0</v>
      </c>
    </row>
    <row r="1514" spans="1:28" ht="30" customHeight="1" x14ac:dyDescent="0.55000000000000004">
      <c r="A1514" s="48" t="s">
        <v>27</v>
      </c>
      <c r="B1514" s="2">
        <v>2024</v>
      </c>
      <c r="C1514" s="1" t="s">
        <v>28</v>
      </c>
      <c r="D1514" s="1" t="s">
        <v>1899</v>
      </c>
      <c r="E1514" s="1" t="s">
        <v>1900</v>
      </c>
      <c r="F1514" s="1" t="s">
        <v>1903</v>
      </c>
      <c r="G1514" s="1" t="s">
        <v>1900</v>
      </c>
      <c r="H1514" s="1" t="s">
        <v>152</v>
      </c>
      <c r="I1514" s="1" t="s">
        <v>153</v>
      </c>
      <c r="J1514" s="1" t="s">
        <v>35</v>
      </c>
      <c r="K1514" s="1" t="s">
        <v>36</v>
      </c>
      <c r="L1514" s="1" t="s">
        <v>37</v>
      </c>
      <c r="M1514" s="1" t="s">
        <v>38</v>
      </c>
      <c r="N1514" s="5">
        <v>19057399</v>
      </c>
      <c r="O1514" s="5"/>
      <c r="P1514" s="5"/>
      <c r="Q1514" s="5">
        <v>0</v>
      </c>
      <c r="R1514" s="5">
        <v>0</v>
      </c>
      <c r="S1514" s="5">
        <v>19057399</v>
      </c>
      <c r="T1514" s="5">
        <v>0</v>
      </c>
      <c r="U1514" s="5">
        <v>19057399</v>
      </c>
      <c r="V1514" s="5"/>
      <c r="W1514" s="5">
        <f t="shared" si="24"/>
        <v>0</v>
      </c>
      <c r="X1514" s="5">
        <v>0</v>
      </c>
      <c r="Y1514" s="5">
        <v>0</v>
      </c>
      <c r="Z1514" s="5">
        <v>0</v>
      </c>
      <c r="AA1514" s="5">
        <v>0</v>
      </c>
      <c r="AB1514" s="5">
        <v>0</v>
      </c>
    </row>
    <row r="1515" spans="1:28" ht="30" customHeight="1" x14ac:dyDescent="0.55000000000000004">
      <c r="A1515" s="48" t="s">
        <v>27</v>
      </c>
      <c r="B1515" s="2">
        <v>2024</v>
      </c>
      <c r="C1515" s="1" t="s">
        <v>28</v>
      </c>
      <c r="D1515" s="1" t="s">
        <v>1899</v>
      </c>
      <c r="E1515" s="1" t="s">
        <v>1900</v>
      </c>
      <c r="F1515" s="1" t="s">
        <v>1903</v>
      </c>
      <c r="G1515" s="1" t="s">
        <v>1900</v>
      </c>
      <c r="H1515" s="1" t="s">
        <v>200</v>
      </c>
      <c r="I1515" s="1" t="s">
        <v>201</v>
      </c>
      <c r="J1515" s="1" t="s">
        <v>35</v>
      </c>
      <c r="K1515" s="1" t="s">
        <v>150</v>
      </c>
      <c r="L1515" s="1" t="s">
        <v>151</v>
      </c>
      <c r="M1515" s="1" t="s">
        <v>38</v>
      </c>
      <c r="N1515" s="5">
        <v>22683797</v>
      </c>
      <c r="O1515" s="5"/>
      <c r="P1515" s="5"/>
      <c r="Q1515" s="5">
        <v>0</v>
      </c>
      <c r="R1515" s="5">
        <v>0</v>
      </c>
      <c r="S1515" s="5">
        <v>22683797</v>
      </c>
      <c r="T1515" s="5">
        <v>0</v>
      </c>
      <c r="U1515" s="5">
        <v>22683797</v>
      </c>
      <c r="V1515" s="5"/>
      <c r="W1515" s="5">
        <f t="shared" si="24"/>
        <v>0</v>
      </c>
      <c r="X1515" s="5">
        <v>0</v>
      </c>
      <c r="Y1515" s="5">
        <v>0</v>
      </c>
      <c r="Z1515" s="5">
        <v>0</v>
      </c>
      <c r="AA1515" s="5">
        <v>0</v>
      </c>
      <c r="AB1515" s="5">
        <v>0</v>
      </c>
    </row>
    <row r="1516" spans="1:28" ht="30" customHeight="1" x14ac:dyDescent="0.55000000000000004">
      <c r="A1516" s="48" t="s">
        <v>27</v>
      </c>
      <c r="B1516" s="2">
        <v>2024</v>
      </c>
      <c r="C1516" s="1" t="s">
        <v>28</v>
      </c>
      <c r="D1516" s="1" t="s">
        <v>1899</v>
      </c>
      <c r="E1516" s="1" t="s">
        <v>1900</v>
      </c>
      <c r="F1516" s="1" t="s">
        <v>1904</v>
      </c>
      <c r="G1516" s="1" t="s">
        <v>1161</v>
      </c>
      <c r="H1516" s="1" t="s">
        <v>152</v>
      </c>
      <c r="I1516" s="1" t="s">
        <v>153</v>
      </c>
      <c r="J1516" s="1" t="s">
        <v>35</v>
      </c>
      <c r="K1516" s="1" t="s">
        <v>150</v>
      </c>
      <c r="L1516" s="1" t="s">
        <v>151</v>
      </c>
      <c r="M1516" s="1" t="s">
        <v>38</v>
      </c>
      <c r="N1516" s="5">
        <v>733353629</v>
      </c>
      <c r="O1516" s="5"/>
      <c r="P1516" s="5"/>
      <c r="Q1516" s="5">
        <v>0</v>
      </c>
      <c r="R1516" s="5">
        <v>0</v>
      </c>
      <c r="S1516" s="5">
        <v>733353629</v>
      </c>
      <c r="T1516" s="5">
        <v>713113960</v>
      </c>
      <c r="U1516" s="5">
        <v>20239669</v>
      </c>
      <c r="V1516" s="5">
        <v>0</v>
      </c>
      <c r="W1516" s="5">
        <f t="shared" si="24"/>
        <v>713113960</v>
      </c>
      <c r="X1516" s="5">
        <v>0</v>
      </c>
      <c r="Y1516" s="5">
        <v>0</v>
      </c>
      <c r="Z1516" s="5">
        <v>0</v>
      </c>
      <c r="AA1516" s="5">
        <v>0</v>
      </c>
      <c r="AB1516" s="5">
        <v>0</v>
      </c>
    </row>
    <row r="1517" spans="1:28" ht="30" customHeight="1" x14ac:dyDescent="0.55000000000000004">
      <c r="A1517" s="48" t="s">
        <v>27</v>
      </c>
      <c r="B1517" s="2">
        <v>2024</v>
      </c>
      <c r="C1517" s="1" t="s">
        <v>28</v>
      </c>
      <c r="D1517" s="1" t="s">
        <v>1899</v>
      </c>
      <c r="E1517" s="1" t="s">
        <v>1900</v>
      </c>
      <c r="F1517" s="1" t="s">
        <v>1904</v>
      </c>
      <c r="G1517" s="1" t="s">
        <v>1161</v>
      </c>
      <c r="H1517" s="1" t="s">
        <v>152</v>
      </c>
      <c r="I1517" s="1" t="s">
        <v>153</v>
      </c>
      <c r="J1517" s="1" t="s">
        <v>41</v>
      </c>
      <c r="K1517" s="1" t="s">
        <v>42</v>
      </c>
      <c r="L1517" s="1" t="s">
        <v>43</v>
      </c>
      <c r="M1517" s="1" t="s">
        <v>38</v>
      </c>
      <c r="N1517" s="5">
        <v>124159699</v>
      </c>
      <c r="O1517" s="5"/>
      <c r="P1517" s="5"/>
      <c r="Q1517" s="5">
        <v>0</v>
      </c>
      <c r="R1517" s="5">
        <v>0</v>
      </c>
      <c r="S1517" s="5">
        <v>124159699</v>
      </c>
      <c r="T1517" s="5">
        <v>52159699</v>
      </c>
      <c r="U1517" s="5">
        <v>72000000</v>
      </c>
      <c r="V1517" s="5">
        <v>51252574</v>
      </c>
      <c r="W1517" s="5">
        <f t="shared" si="24"/>
        <v>907125</v>
      </c>
      <c r="X1517" s="5">
        <v>0</v>
      </c>
      <c r="Y1517" s="5">
        <v>0</v>
      </c>
      <c r="Z1517" s="5">
        <v>0</v>
      </c>
      <c r="AA1517" s="5">
        <v>0</v>
      </c>
      <c r="AB1517" s="5">
        <v>0</v>
      </c>
    </row>
    <row r="1518" spans="1:28" ht="30" customHeight="1" x14ac:dyDescent="0.55000000000000004">
      <c r="A1518" s="48" t="s">
        <v>27</v>
      </c>
      <c r="B1518" s="2">
        <v>2024</v>
      </c>
      <c r="C1518" s="1" t="s">
        <v>28</v>
      </c>
      <c r="D1518" s="1" t="s">
        <v>1899</v>
      </c>
      <c r="E1518" s="1" t="s">
        <v>1900</v>
      </c>
      <c r="F1518" s="1" t="s">
        <v>1905</v>
      </c>
      <c r="G1518" s="1" t="s">
        <v>1906</v>
      </c>
      <c r="H1518" s="1" t="s">
        <v>148</v>
      </c>
      <c r="I1518" s="1" t="s">
        <v>149</v>
      </c>
      <c r="J1518" s="1" t="s">
        <v>35</v>
      </c>
      <c r="K1518" s="1" t="s">
        <v>170</v>
      </c>
      <c r="L1518" s="1" t="s">
        <v>171</v>
      </c>
      <c r="M1518" s="1" t="s">
        <v>38</v>
      </c>
      <c r="N1518" s="5">
        <v>246773036</v>
      </c>
      <c r="O1518" s="5"/>
      <c r="P1518" s="5"/>
      <c r="Q1518" s="5">
        <v>0</v>
      </c>
      <c r="R1518" s="5">
        <v>0</v>
      </c>
      <c r="S1518" s="5">
        <v>246773036</v>
      </c>
      <c r="T1518" s="5">
        <v>0</v>
      </c>
      <c r="U1518" s="5">
        <v>246773036</v>
      </c>
      <c r="V1518" s="5"/>
      <c r="W1518" s="5">
        <f t="shared" si="24"/>
        <v>0</v>
      </c>
      <c r="X1518" s="5">
        <v>0</v>
      </c>
      <c r="Y1518" s="5">
        <v>0</v>
      </c>
      <c r="Z1518" s="5">
        <v>0</v>
      </c>
      <c r="AA1518" s="5">
        <v>0</v>
      </c>
      <c r="AB1518" s="5">
        <v>0</v>
      </c>
    </row>
    <row r="1519" spans="1:28" ht="30" customHeight="1" x14ac:dyDescent="0.55000000000000004">
      <c r="A1519" s="48" t="s">
        <v>27</v>
      </c>
      <c r="B1519" s="2">
        <v>2024</v>
      </c>
      <c r="C1519" s="1" t="s">
        <v>28</v>
      </c>
      <c r="D1519" s="1" t="s">
        <v>1899</v>
      </c>
      <c r="E1519" s="1" t="s">
        <v>1900</v>
      </c>
      <c r="F1519" s="1" t="s">
        <v>1905</v>
      </c>
      <c r="G1519" s="1" t="s">
        <v>1906</v>
      </c>
      <c r="H1519" s="1" t="s">
        <v>152</v>
      </c>
      <c r="I1519" s="1" t="s">
        <v>153</v>
      </c>
      <c r="J1519" s="1" t="s">
        <v>35</v>
      </c>
      <c r="K1519" s="1" t="s">
        <v>170</v>
      </c>
      <c r="L1519" s="1" t="s">
        <v>171</v>
      </c>
      <c r="M1519" s="1" t="s">
        <v>38</v>
      </c>
      <c r="N1519" s="5">
        <v>142498101</v>
      </c>
      <c r="O1519" s="5"/>
      <c r="P1519" s="5"/>
      <c r="Q1519" s="5">
        <v>0</v>
      </c>
      <c r="R1519" s="5">
        <v>0</v>
      </c>
      <c r="S1519" s="5">
        <v>142498101</v>
      </c>
      <c r="T1519" s="5">
        <v>41638317</v>
      </c>
      <c r="U1519" s="5">
        <v>100859784</v>
      </c>
      <c r="V1519" s="5">
        <v>41529569</v>
      </c>
      <c r="W1519" s="5">
        <f t="shared" si="24"/>
        <v>108748</v>
      </c>
      <c r="X1519" s="5">
        <v>0</v>
      </c>
      <c r="Y1519" s="5">
        <v>0</v>
      </c>
      <c r="Z1519" s="5">
        <v>0</v>
      </c>
      <c r="AA1519" s="5">
        <v>0</v>
      </c>
      <c r="AB1519" s="5">
        <v>0</v>
      </c>
    </row>
    <row r="1520" spans="1:28" ht="30" customHeight="1" x14ac:dyDescent="0.55000000000000004">
      <c r="A1520" s="48" t="s">
        <v>27</v>
      </c>
      <c r="B1520" s="2">
        <v>2024</v>
      </c>
      <c r="C1520" s="1" t="s">
        <v>28</v>
      </c>
      <c r="D1520" s="1" t="s">
        <v>1899</v>
      </c>
      <c r="E1520" s="1" t="s">
        <v>1900</v>
      </c>
      <c r="F1520" s="1" t="s">
        <v>1907</v>
      </c>
      <c r="G1520" s="1" t="s">
        <v>1908</v>
      </c>
      <c r="H1520" s="1" t="s">
        <v>242</v>
      </c>
      <c r="I1520" s="1" t="s">
        <v>243</v>
      </c>
      <c r="J1520" s="1" t="s">
        <v>41</v>
      </c>
      <c r="K1520" s="1" t="s">
        <v>42</v>
      </c>
      <c r="L1520" s="1" t="s">
        <v>43</v>
      </c>
      <c r="M1520" s="1" t="s">
        <v>38</v>
      </c>
      <c r="N1520" s="5">
        <v>769284000</v>
      </c>
      <c r="O1520" s="5"/>
      <c r="P1520" s="5"/>
      <c r="Q1520" s="5">
        <v>0</v>
      </c>
      <c r="R1520" s="5">
        <v>0</v>
      </c>
      <c r="S1520" s="5">
        <v>769284000</v>
      </c>
      <c r="T1520" s="5">
        <v>0</v>
      </c>
      <c r="U1520" s="5">
        <v>769284000</v>
      </c>
      <c r="V1520" s="5"/>
      <c r="W1520" s="5">
        <f t="shared" si="24"/>
        <v>0</v>
      </c>
      <c r="X1520" s="5">
        <v>0</v>
      </c>
      <c r="Y1520" s="5">
        <v>0</v>
      </c>
      <c r="Z1520" s="5">
        <v>0</v>
      </c>
      <c r="AA1520" s="5">
        <v>0</v>
      </c>
      <c r="AB1520" s="5">
        <v>0</v>
      </c>
    </row>
    <row r="1521" spans="1:28" ht="30" customHeight="1" x14ac:dyDescent="0.55000000000000004">
      <c r="A1521" s="48" t="s">
        <v>27</v>
      </c>
      <c r="B1521" s="2">
        <v>2024</v>
      </c>
      <c r="C1521" s="1" t="s">
        <v>28</v>
      </c>
      <c r="D1521" s="1" t="s">
        <v>1899</v>
      </c>
      <c r="E1521" s="1" t="s">
        <v>1900</v>
      </c>
      <c r="F1521" s="1" t="s">
        <v>1907</v>
      </c>
      <c r="G1521" s="1" t="s">
        <v>1908</v>
      </c>
      <c r="H1521" s="1" t="s">
        <v>244</v>
      </c>
      <c r="I1521" s="1" t="s">
        <v>245</v>
      </c>
      <c r="J1521" s="1" t="s">
        <v>41</v>
      </c>
      <c r="K1521" s="1" t="s">
        <v>42</v>
      </c>
      <c r="L1521" s="1" t="s">
        <v>43</v>
      </c>
      <c r="M1521" s="1" t="s">
        <v>38</v>
      </c>
      <c r="N1521" s="5">
        <v>129162000</v>
      </c>
      <c r="O1521" s="5"/>
      <c r="P1521" s="5"/>
      <c r="Q1521" s="5">
        <v>0</v>
      </c>
      <c r="R1521" s="5">
        <v>0</v>
      </c>
      <c r="S1521" s="5">
        <v>129162000</v>
      </c>
      <c r="T1521" s="5">
        <v>0</v>
      </c>
      <c r="U1521" s="5">
        <v>129162000</v>
      </c>
      <c r="V1521" s="5"/>
      <c r="W1521" s="5">
        <f t="shared" si="24"/>
        <v>0</v>
      </c>
      <c r="X1521" s="5">
        <v>0</v>
      </c>
      <c r="Y1521" s="5">
        <v>0</v>
      </c>
      <c r="Z1521" s="5">
        <v>0</v>
      </c>
      <c r="AA1521" s="5">
        <v>0</v>
      </c>
      <c r="AB1521" s="5">
        <v>0</v>
      </c>
    </row>
    <row r="1522" spans="1:28" ht="30" customHeight="1" x14ac:dyDescent="0.55000000000000004">
      <c r="A1522" s="48" t="s">
        <v>27</v>
      </c>
      <c r="B1522" s="2">
        <v>2024</v>
      </c>
      <c r="C1522" s="1" t="s">
        <v>28</v>
      </c>
      <c r="D1522" s="1" t="s">
        <v>1899</v>
      </c>
      <c r="E1522" s="1" t="s">
        <v>1900</v>
      </c>
      <c r="F1522" s="1" t="s">
        <v>1907</v>
      </c>
      <c r="G1522" s="1" t="s">
        <v>1908</v>
      </c>
      <c r="H1522" s="1" t="s">
        <v>246</v>
      </c>
      <c r="I1522" s="1" t="s">
        <v>247</v>
      </c>
      <c r="J1522" s="1" t="s">
        <v>41</v>
      </c>
      <c r="K1522" s="1" t="s">
        <v>42</v>
      </c>
      <c r="L1522" s="1" t="s">
        <v>43</v>
      </c>
      <c r="M1522" s="1" t="s">
        <v>38</v>
      </c>
      <c r="N1522" s="5">
        <v>215531800</v>
      </c>
      <c r="O1522" s="5"/>
      <c r="P1522" s="5"/>
      <c r="Q1522" s="5">
        <v>0</v>
      </c>
      <c r="R1522" s="5">
        <v>0</v>
      </c>
      <c r="S1522" s="5">
        <v>215531800</v>
      </c>
      <c r="T1522" s="5">
        <v>0</v>
      </c>
      <c r="U1522" s="5">
        <v>215531800</v>
      </c>
      <c r="V1522" s="5"/>
      <c r="W1522" s="5">
        <f t="shared" si="24"/>
        <v>0</v>
      </c>
      <c r="X1522" s="5">
        <v>0</v>
      </c>
      <c r="Y1522" s="5">
        <v>0</v>
      </c>
      <c r="Z1522" s="5">
        <v>0</v>
      </c>
      <c r="AA1522" s="5">
        <v>0</v>
      </c>
      <c r="AB1522" s="5">
        <v>0</v>
      </c>
    </row>
    <row r="1523" spans="1:28" ht="30" customHeight="1" x14ac:dyDescent="0.55000000000000004">
      <c r="A1523" s="48" t="s">
        <v>27</v>
      </c>
      <c r="B1523" s="2">
        <v>2024</v>
      </c>
      <c r="C1523" s="1" t="s">
        <v>28</v>
      </c>
      <c r="D1523" s="1" t="s">
        <v>1899</v>
      </c>
      <c r="E1523" s="1" t="s">
        <v>1900</v>
      </c>
      <c r="F1523" s="1" t="s">
        <v>1909</v>
      </c>
      <c r="G1523" s="1" t="s">
        <v>1910</v>
      </c>
      <c r="H1523" s="1" t="s">
        <v>60</v>
      </c>
      <c r="I1523" s="1" t="s">
        <v>61</v>
      </c>
      <c r="J1523" s="1" t="s">
        <v>41</v>
      </c>
      <c r="K1523" s="1" t="s">
        <v>42</v>
      </c>
      <c r="L1523" s="1" t="s">
        <v>43</v>
      </c>
      <c r="M1523" s="1" t="s">
        <v>38</v>
      </c>
      <c r="N1523" s="5">
        <v>190000000</v>
      </c>
      <c r="O1523" s="5"/>
      <c r="P1523" s="5"/>
      <c r="Q1523" s="5">
        <v>0</v>
      </c>
      <c r="R1523" s="5">
        <v>0</v>
      </c>
      <c r="S1523" s="5">
        <v>190000000</v>
      </c>
      <c r="T1523" s="5">
        <v>0</v>
      </c>
      <c r="U1523" s="5">
        <v>190000000</v>
      </c>
      <c r="V1523" s="5"/>
      <c r="W1523" s="5">
        <f t="shared" si="24"/>
        <v>0</v>
      </c>
      <c r="X1523" s="5">
        <v>0</v>
      </c>
      <c r="Y1523" s="5">
        <v>0</v>
      </c>
      <c r="Z1523" s="5">
        <v>0</v>
      </c>
      <c r="AA1523" s="5">
        <v>0</v>
      </c>
      <c r="AB1523" s="5">
        <v>0</v>
      </c>
    </row>
    <row r="1524" spans="1:28" ht="30" customHeight="1" x14ac:dyDescent="0.55000000000000004">
      <c r="A1524" s="48" t="s">
        <v>27</v>
      </c>
      <c r="B1524" s="2">
        <v>2024</v>
      </c>
      <c r="C1524" s="1" t="s">
        <v>28</v>
      </c>
      <c r="D1524" s="1" t="s">
        <v>1899</v>
      </c>
      <c r="E1524" s="1" t="s">
        <v>1900</v>
      </c>
      <c r="F1524" s="1" t="s">
        <v>1911</v>
      </c>
      <c r="G1524" s="1" t="s">
        <v>1912</v>
      </c>
      <c r="H1524" s="1" t="s">
        <v>340</v>
      </c>
      <c r="I1524" s="1" t="s">
        <v>341</v>
      </c>
      <c r="J1524" s="1" t="s">
        <v>41</v>
      </c>
      <c r="K1524" s="1" t="s">
        <v>42</v>
      </c>
      <c r="L1524" s="1" t="s">
        <v>43</v>
      </c>
      <c r="M1524" s="1" t="s">
        <v>38</v>
      </c>
      <c r="N1524" s="5">
        <v>108386000</v>
      </c>
      <c r="O1524" s="5"/>
      <c r="P1524" s="5"/>
      <c r="Q1524" s="5">
        <v>0</v>
      </c>
      <c r="R1524" s="5">
        <v>0</v>
      </c>
      <c r="S1524" s="5">
        <v>108386000</v>
      </c>
      <c r="T1524" s="5">
        <v>28600000</v>
      </c>
      <c r="U1524" s="5">
        <v>79786000</v>
      </c>
      <c r="V1524" s="5">
        <v>0</v>
      </c>
      <c r="W1524" s="5">
        <f t="shared" si="24"/>
        <v>28600000</v>
      </c>
      <c r="X1524" s="5">
        <v>0</v>
      </c>
      <c r="Y1524" s="5">
        <v>0</v>
      </c>
      <c r="Z1524" s="5">
        <v>0</v>
      </c>
      <c r="AA1524" s="5">
        <v>0</v>
      </c>
      <c r="AB1524" s="5">
        <v>0</v>
      </c>
    </row>
    <row r="1525" spans="1:28" ht="30" customHeight="1" x14ac:dyDescent="0.55000000000000004">
      <c r="A1525" s="48" t="s">
        <v>27</v>
      </c>
      <c r="B1525" s="2">
        <v>2024</v>
      </c>
      <c r="C1525" s="1" t="s">
        <v>28</v>
      </c>
      <c r="D1525" s="1" t="s">
        <v>1899</v>
      </c>
      <c r="E1525" s="1" t="s">
        <v>1900</v>
      </c>
      <c r="F1525" s="1" t="s">
        <v>1911</v>
      </c>
      <c r="G1525" s="1" t="s">
        <v>1912</v>
      </c>
      <c r="H1525" s="1" t="s">
        <v>214</v>
      </c>
      <c r="I1525" s="1" t="s">
        <v>215</v>
      </c>
      <c r="J1525" s="1" t="s">
        <v>41</v>
      </c>
      <c r="K1525" s="1" t="s">
        <v>42</v>
      </c>
      <c r="L1525" s="1" t="s">
        <v>43</v>
      </c>
      <c r="M1525" s="1" t="s">
        <v>38</v>
      </c>
      <c r="N1525" s="5">
        <v>94658000</v>
      </c>
      <c r="O1525" s="5"/>
      <c r="P1525" s="5"/>
      <c r="Q1525" s="5">
        <v>0</v>
      </c>
      <c r="R1525" s="5">
        <v>0</v>
      </c>
      <c r="S1525" s="5">
        <v>94658000</v>
      </c>
      <c r="T1525" s="5">
        <v>0</v>
      </c>
      <c r="U1525" s="5">
        <v>94658000</v>
      </c>
      <c r="V1525" s="5"/>
      <c r="W1525" s="5">
        <f t="shared" si="24"/>
        <v>0</v>
      </c>
      <c r="X1525" s="5">
        <v>0</v>
      </c>
      <c r="Y1525" s="5">
        <v>0</v>
      </c>
      <c r="Z1525" s="5">
        <v>0</v>
      </c>
      <c r="AA1525" s="5">
        <v>0</v>
      </c>
      <c r="AB1525" s="5">
        <v>0</v>
      </c>
    </row>
    <row r="1526" spans="1:28" ht="30" customHeight="1" x14ac:dyDescent="0.55000000000000004">
      <c r="A1526" s="48" t="s">
        <v>27</v>
      </c>
      <c r="B1526" s="2">
        <v>2024</v>
      </c>
      <c r="C1526" s="1" t="s">
        <v>28</v>
      </c>
      <c r="D1526" s="1" t="s">
        <v>1899</v>
      </c>
      <c r="E1526" s="1" t="s">
        <v>1900</v>
      </c>
      <c r="F1526" s="1" t="s">
        <v>1913</v>
      </c>
      <c r="G1526" s="1" t="s">
        <v>1914</v>
      </c>
      <c r="H1526" s="1" t="s">
        <v>278</v>
      </c>
      <c r="I1526" s="1" t="s">
        <v>279</v>
      </c>
      <c r="J1526" s="1" t="s">
        <v>41</v>
      </c>
      <c r="K1526" s="1" t="s">
        <v>42</v>
      </c>
      <c r="L1526" s="1" t="s">
        <v>43</v>
      </c>
      <c r="M1526" s="1" t="s">
        <v>38</v>
      </c>
      <c r="N1526" s="5">
        <v>772328000</v>
      </c>
      <c r="O1526" s="5"/>
      <c r="P1526" s="5"/>
      <c r="Q1526" s="5">
        <v>0</v>
      </c>
      <c r="R1526" s="5">
        <v>0</v>
      </c>
      <c r="S1526" s="5">
        <v>772328000</v>
      </c>
      <c r="T1526" s="5">
        <v>644206000</v>
      </c>
      <c r="U1526" s="5">
        <v>128122000</v>
      </c>
      <c r="V1526" s="5">
        <v>59277690</v>
      </c>
      <c r="W1526" s="5">
        <f t="shared" si="24"/>
        <v>584928310</v>
      </c>
      <c r="X1526" s="5">
        <v>0</v>
      </c>
      <c r="Y1526" s="5">
        <v>0</v>
      </c>
      <c r="Z1526" s="5">
        <v>0</v>
      </c>
      <c r="AA1526" s="5">
        <v>0</v>
      </c>
      <c r="AB1526" s="5">
        <v>0</v>
      </c>
    </row>
    <row r="1527" spans="1:28" ht="30" customHeight="1" x14ac:dyDescent="0.55000000000000004">
      <c r="A1527" s="48" t="s">
        <v>27</v>
      </c>
      <c r="B1527" s="2">
        <v>2024</v>
      </c>
      <c r="C1527" s="1" t="s">
        <v>28</v>
      </c>
      <c r="D1527" s="1" t="s">
        <v>1899</v>
      </c>
      <c r="E1527" s="1" t="s">
        <v>1900</v>
      </c>
      <c r="F1527" s="1" t="s">
        <v>1913</v>
      </c>
      <c r="G1527" s="1" t="s">
        <v>1914</v>
      </c>
      <c r="H1527" s="1" t="s">
        <v>214</v>
      </c>
      <c r="I1527" s="1" t="s">
        <v>215</v>
      </c>
      <c r="J1527" s="1" t="s">
        <v>41</v>
      </c>
      <c r="K1527" s="1" t="s">
        <v>42</v>
      </c>
      <c r="L1527" s="1" t="s">
        <v>43</v>
      </c>
      <c r="M1527" s="1" t="s">
        <v>38</v>
      </c>
      <c r="N1527" s="5">
        <v>79795000</v>
      </c>
      <c r="O1527" s="5"/>
      <c r="P1527" s="5"/>
      <c r="Q1527" s="5">
        <v>0</v>
      </c>
      <c r="R1527" s="5">
        <v>0</v>
      </c>
      <c r="S1527" s="5">
        <v>79795000</v>
      </c>
      <c r="T1527" s="5">
        <v>62795000</v>
      </c>
      <c r="U1527" s="5">
        <v>17000000</v>
      </c>
      <c r="V1527" s="5">
        <v>0</v>
      </c>
      <c r="W1527" s="5">
        <f t="shared" si="24"/>
        <v>62795000</v>
      </c>
      <c r="X1527" s="5">
        <v>0</v>
      </c>
      <c r="Y1527" s="5">
        <v>0</v>
      </c>
      <c r="Z1527" s="5">
        <v>0</v>
      </c>
      <c r="AA1527" s="5">
        <v>0</v>
      </c>
      <c r="AB1527" s="5">
        <v>0</v>
      </c>
    </row>
    <row r="1528" spans="1:28" ht="30" customHeight="1" x14ac:dyDescent="0.55000000000000004">
      <c r="A1528" s="48" t="s">
        <v>27</v>
      </c>
      <c r="B1528" s="2">
        <v>2024</v>
      </c>
      <c r="C1528" s="1" t="s">
        <v>28</v>
      </c>
      <c r="D1528" s="1" t="s">
        <v>1899</v>
      </c>
      <c r="E1528" s="1" t="s">
        <v>1900</v>
      </c>
      <c r="F1528" s="1" t="s">
        <v>1915</v>
      </c>
      <c r="G1528" s="1" t="s">
        <v>1916</v>
      </c>
      <c r="H1528" s="1" t="s">
        <v>152</v>
      </c>
      <c r="I1528" s="1" t="s">
        <v>153</v>
      </c>
      <c r="J1528" s="1" t="s">
        <v>41</v>
      </c>
      <c r="K1528" s="1" t="s">
        <v>42</v>
      </c>
      <c r="L1528" s="1" t="s">
        <v>43</v>
      </c>
      <c r="M1528" s="1" t="s">
        <v>38</v>
      </c>
      <c r="N1528" s="5">
        <v>337955930</v>
      </c>
      <c r="O1528" s="5"/>
      <c r="P1528" s="5"/>
      <c r="Q1528" s="5">
        <v>0</v>
      </c>
      <c r="R1528" s="5">
        <v>0</v>
      </c>
      <c r="S1528" s="5">
        <v>337955930</v>
      </c>
      <c r="T1528" s="5">
        <v>239051922</v>
      </c>
      <c r="U1528" s="5">
        <v>98904008</v>
      </c>
      <c r="V1528" s="5">
        <v>0</v>
      </c>
      <c r="W1528" s="5">
        <f t="shared" si="24"/>
        <v>239051922</v>
      </c>
      <c r="X1528" s="5">
        <v>0</v>
      </c>
      <c r="Y1528" s="5">
        <v>0</v>
      </c>
      <c r="Z1528" s="5">
        <v>0</v>
      </c>
      <c r="AA1528" s="5">
        <v>0</v>
      </c>
      <c r="AB1528" s="5">
        <v>0</v>
      </c>
    </row>
    <row r="1529" spans="1:28" ht="30" customHeight="1" x14ac:dyDescent="0.55000000000000004">
      <c r="A1529" s="48" t="s">
        <v>27</v>
      </c>
      <c r="B1529" s="2">
        <v>2024</v>
      </c>
      <c r="C1529" s="1" t="s">
        <v>28</v>
      </c>
      <c r="D1529" s="1" t="s">
        <v>1899</v>
      </c>
      <c r="E1529" s="1" t="s">
        <v>1900</v>
      </c>
      <c r="F1529" s="1" t="s">
        <v>1917</v>
      </c>
      <c r="G1529" s="1" t="s">
        <v>1918</v>
      </c>
      <c r="H1529" s="1" t="s">
        <v>148</v>
      </c>
      <c r="I1529" s="1" t="s">
        <v>149</v>
      </c>
      <c r="J1529" s="1" t="s">
        <v>35</v>
      </c>
      <c r="K1529" s="1" t="s">
        <v>150</v>
      </c>
      <c r="L1529" s="1" t="s">
        <v>151</v>
      </c>
      <c r="M1529" s="1" t="s">
        <v>38</v>
      </c>
      <c r="N1529" s="5">
        <v>414375000</v>
      </c>
      <c r="O1529" s="5"/>
      <c r="P1529" s="5"/>
      <c r="Q1529" s="5">
        <v>0</v>
      </c>
      <c r="R1529" s="5">
        <v>0</v>
      </c>
      <c r="S1529" s="5">
        <v>414375000</v>
      </c>
      <c r="T1529" s="5">
        <v>0</v>
      </c>
      <c r="U1529" s="5">
        <v>414375000</v>
      </c>
      <c r="V1529" s="5"/>
      <c r="W1529" s="5">
        <f t="shared" si="24"/>
        <v>0</v>
      </c>
      <c r="X1529" s="5">
        <v>0</v>
      </c>
      <c r="Y1529" s="5">
        <v>0</v>
      </c>
      <c r="Z1529" s="5">
        <v>0</v>
      </c>
      <c r="AA1529" s="5">
        <v>0</v>
      </c>
      <c r="AB1529" s="5">
        <v>0</v>
      </c>
    </row>
    <row r="1530" spans="1:28" ht="30" customHeight="1" x14ac:dyDescent="0.55000000000000004">
      <c r="A1530" s="48" t="s">
        <v>27</v>
      </c>
      <c r="B1530" s="2">
        <v>2024</v>
      </c>
      <c r="C1530" s="1" t="s">
        <v>28</v>
      </c>
      <c r="D1530" s="1" t="s">
        <v>1899</v>
      </c>
      <c r="E1530" s="1" t="s">
        <v>1900</v>
      </c>
      <c r="F1530" s="1" t="s">
        <v>1919</v>
      </c>
      <c r="G1530" s="1" t="s">
        <v>1920</v>
      </c>
      <c r="H1530" s="1" t="s">
        <v>152</v>
      </c>
      <c r="I1530" s="1" t="s">
        <v>153</v>
      </c>
      <c r="J1530" s="1" t="s">
        <v>41</v>
      </c>
      <c r="K1530" s="1" t="s">
        <v>42</v>
      </c>
      <c r="L1530" s="1" t="s">
        <v>43</v>
      </c>
      <c r="M1530" s="1" t="s">
        <v>38</v>
      </c>
      <c r="N1530" s="5">
        <v>1377780999</v>
      </c>
      <c r="O1530" s="5"/>
      <c r="P1530" s="5"/>
      <c r="Q1530" s="5">
        <v>0</v>
      </c>
      <c r="R1530" s="5">
        <v>0</v>
      </c>
      <c r="S1530" s="5">
        <v>1377780999</v>
      </c>
      <c r="T1530" s="5">
        <v>1267203418</v>
      </c>
      <c r="U1530" s="5">
        <v>110577581</v>
      </c>
      <c r="V1530" s="5">
        <v>542991613</v>
      </c>
      <c r="W1530" s="5">
        <f t="shared" si="24"/>
        <v>724211805</v>
      </c>
      <c r="X1530" s="5">
        <v>4500616</v>
      </c>
      <c r="Y1530" s="5">
        <v>4500616</v>
      </c>
      <c r="Z1530" s="5">
        <v>4500616</v>
      </c>
      <c r="AA1530" s="5">
        <v>0</v>
      </c>
      <c r="AB1530" s="5">
        <v>0</v>
      </c>
    </row>
    <row r="1531" spans="1:28" ht="30" customHeight="1" x14ac:dyDescent="0.55000000000000004">
      <c r="A1531" s="48" t="s">
        <v>27</v>
      </c>
      <c r="B1531" s="2">
        <v>2024</v>
      </c>
      <c r="C1531" s="1" t="s">
        <v>28</v>
      </c>
      <c r="D1531" s="1" t="s">
        <v>1899</v>
      </c>
      <c r="E1531" s="1" t="s">
        <v>1900</v>
      </c>
      <c r="F1531" s="1" t="s">
        <v>1919</v>
      </c>
      <c r="G1531" s="1" t="s">
        <v>1920</v>
      </c>
      <c r="H1531" s="1" t="s">
        <v>214</v>
      </c>
      <c r="I1531" s="1" t="s">
        <v>215</v>
      </c>
      <c r="J1531" s="1" t="s">
        <v>41</v>
      </c>
      <c r="K1531" s="1" t="s">
        <v>42</v>
      </c>
      <c r="L1531" s="1" t="s">
        <v>43</v>
      </c>
      <c r="M1531" s="1" t="s">
        <v>38</v>
      </c>
      <c r="N1531" s="5">
        <v>647443672</v>
      </c>
      <c r="O1531" s="5"/>
      <c r="P1531" s="5"/>
      <c r="Q1531" s="5">
        <v>0</v>
      </c>
      <c r="R1531" s="5">
        <v>0</v>
      </c>
      <c r="S1531" s="5">
        <v>647443672</v>
      </c>
      <c r="T1531" s="5">
        <v>539539335</v>
      </c>
      <c r="U1531" s="5">
        <v>107904337</v>
      </c>
      <c r="V1531" s="5">
        <v>47483629</v>
      </c>
      <c r="W1531" s="5">
        <f t="shared" si="24"/>
        <v>492055706</v>
      </c>
      <c r="X1531" s="5">
        <v>0</v>
      </c>
      <c r="Y1531" s="5">
        <v>0</v>
      </c>
      <c r="Z1531" s="5">
        <v>0</v>
      </c>
      <c r="AA1531" s="5">
        <v>0</v>
      </c>
      <c r="AB1531" s="5">
        <v>0</v>
      </c>
    </row>
    <row r="1532" spans="1:28" ht="30" customHeight="1" x14ac:dyDescent="0.55000000000000004">
      <c r="A1532" s="48" t="s">
        <v>27</v>
      </c>
      <c r="B1532" s="2">
        <v>2024</v>
      </c>
      <c r="C1532" s="1" t="s">
        <v>28</v>
      </c>
      <c r="D1532" s="1" t="s">
        <v>1899</v>
      </c>
      <c r="E1532" s="1" t="s">
        <v>1900</v>
      </c>
      <c r="F1532" s="1" t="s">
        <v>1921</v>
      </c>
      <c r="G1532" s="1" t="s">
        <v>1922</v>
      </c>
      <c r="H1532" s="1" t="s">
        <v>190</v>
      </c>
      <c r="I1532" s="1" t="s">
        <v>191</v>
      </c>
      <c r="J1532" s="1" t="s">
        <v>35</v>
      </c>
      <c r="K1532" s="1" t="s">
        <v>36</v>
      </c>
      <c r="L1532" s="1" t="s">
        <v>37</v>
      </c>
      <c r="M1532" s="1" t="s">
        <v>38</v>
      </c>
      <c r="N1532" s="5">
        <v>69000000</v>
      </c>
      <c r="O1532" s="5"/>
      <c r="P1532" s="5"/>
      <c r="Q1532" s="5">
        <v>0</v>
      </c>
      <c r="R1532" s="5">
        <v>0</v>
      </c>
      <c r="S1532" s="5">
        <v>69000000</v>
      </c>
      <c r="T1532" s="5">
        <v>69000000</v>
      </c>
      <c r="U1532" s="5">
        <v>0</v>
      </c>
      <c r="V1532" s="5">
        <v>67800000</v>
      </c>
      <c r="W1532" s="5">
        <f t="shared" si="24"/>
        <v>1200000</v>
      </c>
      <c r="X1532" s="5">
        <v>0</v>
      </c>
      <c r="Y1532" s="5">
        <v>0</v>
      </c>
      <c r="Z1532" s="5">
        <v>0</v>
      </c>
      <c r="AA1532" s="5">
        <v>0</v>
      </c>
      <c r="AB1532" s="5">
        <v>0</v>
      </c>
    </row>
    <row r="1533" spans="1:28" ht="30" customHeight="1" x14ac:dyDescent="0.55000000000000004">
      <c r="A1533" s="48" t="s">
        <v>27</v>
      </c>
      <c r="B1533" s="2">
        <v>2024</v>
      </c>
      <c r="C1533" s="1" t="s">
        <v>28</v>
      </c>
      <c r="D1533" s="1" t="s">
        <v>1899</v>
      </c>
      <c r="E1533" s="1" t="s">
        <v>1900</v>
      </c>
      <c r="F1533" s="1" t="s">
        <v>1923</v>
      </c>
      <c r="G1533" s="1" t="s">
        <v>1924</v>
      </c>
      <c r="H1533" s="1" t="s">
        <v>214</v>
      </c>
      <c r="I1533" s="1" t="s">
        <v>215</v>
      </c>
      <c r="J1533" s="1" t="s">
        <v>41</v>
      </c>
      <c r="K1533" s="1" t="s">
        <v>42</v>
      </c>
      <c r="L1533" s="1" t="s">
        <v>43</v>
      </c>
      <c r="M1533" s="1" t="s">
        <v>38</v>
      </c>
      <c r="N1533" s="5">
        <v>25627393</v>
      </c>
      <c r="O1533" s="5"/>
      <c r="P1533" s="5"/>
      <c r="Q1533" s="5">
        <v>0</v>
      </c>
      <c r="R1533" s="5">
        <v>0</v>
      </c>
      <c r="S1533" s="5">
        <v>25627393</v>
      </c>
      <c r="T1533" s="5">
        <v>13123136</v>
      </c>
      <c r="U1533" s="5">
        <v>12504257</v>
      </c>
      <c r="V1533" s="5">
        <v>0</v>
      </c>
      <c r="W1533" s="5">
        <f t="shared" si="24"/>
        <v>13123136</v>
      </c>
      <c r="X1533" s="5">
        <v>0</v>
      </c>
      <c r="Y1533" s="5">
        <v>0</v>
      </c>
      <c r="Z1533" s="5">
        <v>0</v>
      </c>
      <c r="AA1533" s="5">
        <v>0</v>
      </c>
      <c r="AB1533" s="5">
        <v>0</v>
      </c>
    </row>
    <row r="1534" spans="1:28" ht="30" customHeight="1" x14ac:dyDescent="0.55000000000000004">
      <c r="A1534" s="48" t="s">
        <v>27</v>
      </c>
      <c r="B1534" s="2">
        <v>2024</v>
      </c>
      <c r="C1534" s="1" t="s">
        <v>28</v>
      </c>
      <c r="D1534" s="1" t="s">
        <v>1899</v>
      </c>
      <c r="E1534" s="1" t="s">
        <v>1900</v>
      </c>
      <c r="F1534" s="1" t="s">
        <v>1925</v>
      </c>
      <c r="G1534" s="1" t="s">
        <v>1926</v>
      </c>
      <c r="H1534" s="1" t="s">
        <v>214</v>
      </c>
      <c r="I1534" s="1" t="s">
        <v>215</v>
      </c>
      <c r="J1534" s="1" t="s">
        <v>41</v>
      </c>
      <c r="K1534" s="1" t="s">
        <v>42</v>
      </c>
      <c r="L1534" s="1" t="s">
        <v>43</v>
      </c>
      <c r="M1534" s="1" t="s">
        <v>38</v>
      </c>
      <c r="N1534" s="5">
        <v>79712000</v>
      </c>
      <c r="O1534" s="5"/>
      <c r="P1534" s="5"/>
      <c r="Q1534" s="5">
        <v>0</v>
      </c>
      <c r="R1534" s="5">
        <v>0</v>
      </c>
      <c r="S1534" s="5">
        <v>79712000</v>
      </c>
      <c r="T1534" s="5">
        <v>0</v>
      </c>
      <c r="U1534" s="5">
        <v>79712000</v>
      </c>
      <c r="V1534" s="5"/>
      <c r="W1534" s="5">
        <f t="shared" si="24"/>
        <v>0</v>
      </c>
      <c r="X1534" s="5">
        <v>0</v>
      </c>
      <c r="Y1534" s="5">
        <v>0</v>
      </c>
      <c r="Z1534" s="5">
        <v>0</v>
      </c>
      <c r="AA1534" s="5">
        <v>0</v>
      </c>
      <c r="AB1534" s="5">
        <v>0</v>
      </c>
    </row>
    <row r="1535" spans="1:28" ht="30" hidden="1" customHeight="1" x14ac:dyDescent="0.55000000000000004">
      <c r="A1535" s="48" t="s">
        <v>27</v>
      </c>
      <c r="B1535" s="2">
        <v>2024</v>
      </c>
      <c r="C1535" s="1" t="s">
        <v>28</v>
      </c>
      <c r="D1535" s="1" t="s">
        <v>1927</v>
      </c>
      <c r="E1535" s="1" t="s">
        <v>1928</v>
      </c>
      <c r="F1535" s="1" t="s">
        <v>31</v>
      </c>
      <c r="G1535" s="1" t="s">
        <v>32</v>
      </c>
      <c r="H1535" s="1" t="s">
        <v>142</v>
      </c>
      <c r="I1535" s="1" t="s">
        <v>143</v>
      </c>
      <c r="J1535" s="1" t="s">
        <v>35</v>
      </c>
      <c r="K1535" s="1" t="s">
        <v>36</v>
      </c>
      <c r="L1535" s="1" t="s">
        <v>37</v>
      </c>
      <c r="M1535" s="1" t="s">
        <v>38</v>
      </c>
      <c r="N1535" s="5">
        <v>13133000</v>
      </c>
      <c r="O1535" s="5"/>
      <c r="P1535" s="5"/>
      <c r="Q1535" s="5">
        <v>0</v>
      </c>
      <c r="R1535" s="5">
        <v>0</v>
      </c>
      <c r="S1535" s="5">
        <v>13133000</v>
      </c>
      <c r="T1535" s="5">
        <v>13133000</v>
      </c>
      <c r="U1535" s="5">
        <v>0</v>
      </c>
      <c r="V1535" s="5">
        <v>0</v>
      </c>
      <c r="W1535" s="5">
        <f t="shared" si="24"/>
        <v>13133000</v>
      </c>
      <c r="X1535" s="5">
        <v>0</v>
      </c>
      <c r="Y1535" s="5">
        <v>0</v>
      </c>
      <c r="Z1535" s="5">
        <v>0</v>
      </c>
      <c r="AA1535" s="5">
        <v>0</v>
      </c>
      <c r="AB1535" s="5">
        <v>0</v>
      </c>
    </row>
    <row r="1536" spans="1:28" ht="30" customHeight="1" x14ac:dyDescent="0.55000000000000004">
      <c r="A1536" s="48" t="s">
        <v>27</v>
      </c>
      <c r="B1536" s="2">
        <v>2024</v>
      </c>
      <c r="C1536" s="1" t="s">
        <v>28</v>
      </c>
      <c r="D1536" s="1" t="s">
        <v>1927</v>
      </c>
      <c r="E1536" s="1" t="s">
        <v>1928</v>
      </c>
      <c r="F1536" s="1" t="s">
        <v>31</v>
      </c>
      <c r="G1536" s="1" t="s">
        <v>32</v>
      </c>
      <c r="H1536" s="1" t="s">
        <v>260</v>
      </c>
      <c r="I1536" s="1" t="s">
        <v>261</v>
      </c>
      <c r="J1536" s="1" t="s">
        <v>41</v>
      </c>
      <c r="K1536" s="1" t="s">
        <v>42</v>
      </c>
      <c r="L1536" s="1" t="s">
        <v>43</v>
      </c>
      <c r="M1536" s="1" t="s">
        <v>38</v>
      </c>
      <c r="N1536" s="5">
        <v>50190000</v>
      </c>
      <c r="O1536" s="5"/>
      <c r="P1536" s="5"/>
      <c r="Q1536" s="5">
        <v>0</v>
      </c>
      <c r="R1536" s="5">
        <v>0</v>
      </c>
      <c r="S1536" s="5">
        <v>50190000</v>
      </c>
      <c r="T1536" s="5">
        <v>47334000</v>
      </c>
      <c r="U1536" s="5">
        <v>2856000</v>
      </c>
      <c r="V1536" s="5">
        <v>0</v>
      </c>
      <c r="W1536" s="5">
        <f t="shared" si="24"/>
        <v>47334000</v>
      </c>
      <c r="X1536" s="5">
        <v>0</v>
      </c>
      <c r="Y1536" s="5">
        <v>0</v>
      </c>
      <c r="Z1536" s="5">
        <v>0</v>
      </c>
      <c r="AA1536" s="5">
        <v>0</v>
      </c>
      <c r="AB1536" s="5">
        <v>0</v>
      </c>
    </row>
    <row r="1537" spans="1:28" ht="30" customHeight="1" x14ac:dyDescent="0.55000000000000004">
      <c r="A1537" s="48" t="s">
        <v>27</v>
      </c>
      <c r="B1537" s="2">
        <v>2024</v>
      </c>
      <c r="C1537" s="1" t="s">
        <v>28</v>
      </c>
      <c r="D1537" s="1" t="s">
        <v>1927</v>
      </c>
      <c r="E1537" s="1" t="s">
        <v>1928</v>
      </c>
      <c r="F1537" s="1" t="s">
        <v>31</v>
      </c>
      <c r="G1537" s="1" t="s">
        <v>32</v>
      </c>
      <c r="H1537" s="1" t="s">
        <v>262</v>
      </c>
      <c r="I1537" s="1" t="s">
        <v>263</v>
      </c>
      <c r="J1537" s="1" t="s">
        <v>41</v>
      </c>
      <c r="K1537" s="1" t="s">
        <v>42</v>
      </c>
      <c r="L1537" s="1" t="s">
        <v>43</v>
      </c>
      <c r="M1537" s="1" t="s">
        <v>38</v>
      </c>
      <c r="N1537" s="5">
        <v>184920000</v>
      </c>
      <c r="O1537" s="5"/>
      <c r="P1537" s="5"/>
      <c r="Q1537" s="5">
        <v>0</v>
      </c>
      <c r="R1537" s="5">
        <v>0</v>
      </c>
      <c r="S1537" s="5">
        <v>184920000</v>
      </c>
      <c r="T1537" s="5">
        <v>179480500</v>
      </c>
      <c r="U1537" s="5">
        <v>5439500</v>
      </c>
      <c r="V1537" s="5">
        <v>179480500</v>
      </c>
      <c r="W1537" s="5">
        <f t="shared" si="24"/>
        <v>0</v>
      </c>
      <c r="X1537" s="5">
        <v>2375000</v>
      </c>
      <c r="Y1537" s="5">
        <v>2375000</v>
      </c>
      <c r="Z1537" s="5">
        <v>2375000</v>
      </c>
      <c r="AA1537" s="5">
        <v>0</v>
      </c>
      <c r="AB1537" s="5">
        <v>0</v>
      </c>
    </row>
    <row r="1538" spans="1:28" ht="30" customHeight="1" x14ac:dyDescent="0.55000000000000004">
      <c r="A1538" s="48" t="s">
        <v>27</v>
      </c>
      <c r="B1538" s="2">
        <v>2024</v>
      </c>
      <c r="C1538" s="1" t="s">
        <v>28</v>
      </c>
      <c r="D1538" s="1" t="s">
        <v>1927</v>
      </c>
      <c r="E1538" s="1" t="s">
        <v>1928</v>
      </c>
      <c r="F1538" s="1" t="s">
        <v>31</v>
      </c>
      <c r="G1538" s="1" t="s">
        <v>32</v>
      </c>
      <c r="H1538" s="1" t="s">
        <v>266</v>
      </c>
      <c r="I1538" s="1" t="s">
        <v>267</v>
      </c>
      <c r="J1538" s="1" t="s">
        <v>41</v>
      </c>
      <c r="K1538" s="1" t="s">
        <v>42</v>
      </c>
      <c r="L1538" s="1" t="s">
        <v>43</v>
      </c>
      <c r="M1538" s="1" t="s">
        <v>38</v>
      </c>
      <c r="N1538" s="5">
        <v>10117000</v>
      </c>
      <c r="O1538" s="5"/>
      <c r="P1538" s="5"/>
      <c r="Q1538" s="5">
        <v>0</v>
      </c>
      <c r="R1538" s="5">
        <v>0</v>
      </c>
      <c r="S1538" s="5">
        <v>10117000</v>
      </c>
      <c r="T1538" s="5">
        <v>10117000</v>
      </c>
      <c r="U1538" s="5">
        <v>0</v>
      </c>
      <c r="V1538" s="5">
        <v>0</v>
      </c>
      <c r="W1538" s="5">
        <f t="shared" si="24"/>
        <v>10117000</v>
      </c>
      <c r="X1538" s="5">
        <v>0</v>
      </c>
      <c r="Y1538" s="5">
        <v>0</v>
      </c>
      <c r="Z1538" s="5">
        <v>0</v>
      </c>
      <c r="AA1538" s="5">
        <v>0</v>
      </c>
      <c r="AB1538" s="5">
        <v>0</v>
      </c>
    </row>
    <row r="1539" spans="1:28" ht="30" customHeight="1" x14ac:dyDescent="0.55000000000000004">
      <c r="A1539" s="48" t="s">
        <v>27</v>
      </c>
      <c r="B1539" s="2">
        <v>2024</v>
      </c>
      <c r="C1539" s="1" t="s">
        <v>28</v>
      </c>
      <c r="D1539" s="1" t="s">
        <v>1927</v>
      </c>
      <c r="E1539" s="1" t="s">
        <v>1928</v>
      </c>
      <c r="F1539" s="1" t="s">
        <v>31</v>
      </c>
      <c r="G1539" s="1" t="s">
        <v>32</v>
      </c>
      <c r="H1539" s="1" t="s">
        <v>270</v>
      </c>
      <c r="I1539" s="1" t="s">
        <v>271</v>
      </c>
      <c r="J1539" s="1" t="s">
        <v>41</v>
      </c>
      <c r="K1539" s="1" t="s">
        <v>42</v>
      </c>
      <c r="L1539" s="1" t="s">
        <v>43</v>
      </c>
      <c r="M1539" s="1" t="s">
        <v>38</v>
      </c>
      <c r="N1539" s="5">
        <v>100068000</v>
      </c>
      <c r="O1539" s="5"/>
      <c r="P1539" s="5"/>
      <c r="Q1539" s="5">
        <v>0</v>
      </c>
      <c r="R1539" s="5">
        <v>0</v>
      </c>
      <c r="S1539" s="5">
        <v>100068000</v>
      </c>
      <c r="T1539" s="5">
        <v>94668000</v>
      </c>
      <c r="U1539" s="5">
        <v>5400000</v>
      </c>
      <c r="V1539" s="5">
        <v>94668000</v>
      </c>
      <c r="W1539" s="5">
        <f t="shared" si="24"/>
        <v>0</v>
      </c>
      <c r="X1539" s="5">
        <v>4116000</v>
      </c>
      <c r="Y1539" s="5">
        <v>0</v>
      </c>
      <c r="Z1539" s="5">
        <v>0</v>
      </c>
      <c r="AA1539" s="5">
        <v>0</v>
      </c>
      <c r="AB1539" s="5">
        <v>0</v>
      </c>
    </row>
    <row r="1540" spans="1:28" ht="30" customHeight="1" x14ac:dyDescent="0.55000000000000004">
      <c r="A1540" s="48" t="s">
        <v>27</v>
      </c>
      <c r="B1540" s="2">
        <v>2024</v>
      </c>
      <c r="C1540" s="1" t="s">
        <v>28</v>
      </c>
      <c r="D1540" s="1" t="s">
        <v>1927</v>
      </c>
      <c r="E1540" s="1" t="s">
        <v>1928</v>
      </c>
      <c r="F1540" s="1" t="s">
        <v>31</v>
      </c>
      <c r="G1540" s="1" t="s">
        <v>32</v>
      </c>
      <c r="H1540" s="1" t="s">
        <v>272</v>
      </c>
      <c r="I1540" s="1" t="s">
        <v>273</v>
      </c>
      <c r="J1540" s="1" t="s">
        <v>41</v>
      </c>
      <c r="K1540" s="1" t="s">
        <v>42</v>
      </c>
      <c r="L1540" s="1" t="s">
        <v>43</v>
      </c>
      <c r="M1540" s="1" t="s">
        <v>38</v>
      </c>
      <c r="N1540" s="5">
        <v>51681000</v>
      </c>
      <c r="O1540" s="5"/>
      <c r="P1540" s="5"/>
      <c r="Q1540" s="5">
        <v>0</v>
      </c>
      <c r="R1540" s="5">
        <v>0</v>
      </c>
      <c r="S1540" s="5">
        <v>51681000</v>
      </c>
      <c r="T1540" s="5">
        <v>51681000</v>
      </c>
      <c r="U1540" s="5">
        <v>0</v>
      </c>
      <c r="V1540" s="5">
        <v>51680000</v>
      </c>
      <c r="W1540" s="5">
        <f t="shared" si="24"/>
        <v>1000</v>
      </c>
      <c r="X1540" s="5">
        <v>0</v>
      </c>
      <c r="Y1540" s="5">
        <v>0</v>
      </c>
      <c r="Z1540" s="5">
        <v>0</v>
      </c>
      <c r="AA1540" s="5">
        <v>0</v>
      </c>
      <c r="AB1540" s="5">
        <v>0</v>
      </c>
    </row>
    <row r="1541" spans="1:28" ht="30" customHeight="1" x14ac:dyDescent="0.55000000000000004">
      <c r="A1541" s="48" t="s">
        <v>27</v>
      </c>
      <c r="B1541" s="2">
        <v>2024</v>
      </c>
      <c r="C1541" s="1" t="s">
        <v>28</v>
      </c>
      <c r="D1541" s="1" t="s">
        <v>1927</v>
      </c>
      <c r="E1541" s="1" t="s">
        <v>1928</v>
      </c>
      <c r="F1541" s="1" t="s">
        <v>31</v>
      </c>
      <c r="G1541" s="1" t="s">
        <v>32</v>
      </c>
      <c r="H1541" s="1" t="s">
        <v>152</v>
      </c>
      <c r="I1541" s="1" t="s">
        <v>153</v>
      </c>
      <c r="J1541" s="1" t="s">
        <v>41</v>
      </c>
      <c r="K1541" s="1" t="s">
        <v>42</v>
      </c>
      <c r="L1541" s="1" t="s">
        <v>43</v>
      </c>
      <c r="M1541" s="1" t="s">
        <v>38</v>
      </c>
      <c r="N1541" s="5">
        <v>1525468312</v>
      </c>
      <c r="O1541" s="5"/>
      <c r="P1541" s="5"/>
      <c r="Q1541" s="5">
        <v>0</v>
      </c>
      <c r="R1541" s="5">
        <v>0</v>
      </c>
      <c r="S1541" s="5">
        <v>1525468312</v>
      </c>
      <c r="T1541" s="5">
        <v>1355353571.4100001</v>
      </c>
      <c r="U1541" s="5">
        <v>170114740.59</v>
      </c>
      <c r="V1541" s="5">
        <v>1162519511.4100001</v>
      </c>
      <c r="W1541" s="5">
        <f t="shared" si="24"/>
        <v>192834060</v>
      </c>
      <c r="X1541" s="5">
        <v>0</v>
      </c>
      <c r="Y1541" s="5">
        <v>0</v>
      </c>
      <c r="Z1541" s="5">
        <v>0</v>
      </c>
      <c r="AA1541" s="5">
        <v>0</v>
      </c>
      <c r="AB1541" s="5">
        <v>0</v>
      </c>
    </row>
    <row r="1542" spans="1:28" ht="30" customHeight="1" x14ac:dyDescent="0.55000000000000004">
      <c r="A1542" s="48" t="s">
        <v>27</v>
      </c>
      <c r="B1542" s="2">
        <v>2024</v>
      </c>
      <c r="C1542" s="1" t="s">
        <v>28</v>
      </c>
      <c r="D1542" s="1" t="s">
        <v>1927</v>
      </c>
      <c r="E1542" s="1" t="s">
        <v>1928</v>
      </c>
      <c r="F1542" s="1" t="s">
        <v>31</v>
      </c>
      <c r="G1542" s="1" t="s">
        <v>32</v>
      </c>
      <c r="H1542" s="1" t="s">
        <v>154</v>
      </c>
      <c r="I1542" s="1" t="s">
        <v>155</v>
      </c>
      <c r="J1542" s="1" t="s">
        <v>41</v>
      </c>
      <c r="K1542" s="1" t="s">
        <v>42</v>
      </c>
      <c r="L1542" s="1" t="s">
        <v>43</v>
      </c>
      <c r="M1542" s="1" t="s">
        <v>38</v>
      </c>
      <c r="N1542" s="5">
        <v>234676389</v>
      </c>
      <c r="O1542" s="5"/>
      <c r="P1542" s="5"/>
      <c r="Q1542" s="5">
        <v>0</v>
      </c>
      <c r="R1542" s="5">
        <v>0</v>
      </c>
      <c r="S1542" s="5">
        <v>234676389</v>
      </c>
      <c r="T1542" s="5">
        <v>234676389</v>
      </c>
      <c r="U1542" s="5">
        <v>0</v>
      </c>
      <c r="V1542" s="5">
        <v>0</v>
      </c>
      <c r="W1542" s="5">
        <f t="shared" si="24"/>
        <v>234676389</v>
      </c>
      <c r="X1542" s="5">
        <v>0</v>
      </c>
      <c r="Y1542" s="5">
        <v>0</v>
      </c>
      <c r="Z1542" s="5">
        <v>0</v>
      </c>
      <c r="AA1542" s="5">
        <v>0</v>
      </c>
      <c r="AB1542" s="5">
        <v>0</v>
      </c>
    </row>
    <row r="1543" spans="1:28" ht="30" customHeight="1" x14ac:dyDescent="0.55000000000000004">
      <c r="A1543" s="48" t="s">
        <v>27</v>
      </c>
      <c r="B1543" s="2">
        <v>2024</v>
      </c>
      <c r="C1543" s="1" t="s">
        <v>28</v>
      </c>
      <c r="D1543" s="1" t="s">
        <v>1927</v>
      </c>
      <c r="E1543" s="1" t="s">
        <v>1928</v>
      </c>
      <c r="F1543" s="1" t="s">
        <v>31</v>
      </c>
      <c r="G1543" s="1" t="s">
        <v>32</v>
      </c>
      <c r="H1543" s="1" t="s">
        <v>200</v>
      </c>
      <c r="I1543" s="1" t="s">
        <v>201</v>
      </c>
      <c r="J1543" s="1" t="s">
        <v>35</v>
      </c>
      <c r="K1543" s="1" t="s">
        <v>150</v>
      </c>
      <c r="L1543" s="1" t="s">
        <v>151</v>
      </c>
      <c r="M1543" s="1" t="s">
        <v>38</v>
      </c>
      <c r="N1543" s="5">
        <v>15000000</v>
      </c>
      <c r="O1543" s="5"/>
      <c r="P1543" s="5"/>
      <c r="Q1543" s="5">
        <v>0</v>
      </c>
      <c r="R1543" s="5">
        <v>0</v>
      </c>
      <c r="S1543" s="5">
        <v>15000000</v>
      </c>
      <c r="T1543" s="5">
        <v>0</v>
      </c>
      <c r="U1543" s="5">
        <v>15000000</v>
      </c>
      <c r="V1543" s="5"/>
      <c r="W1543" s="5">
        <f t="shared" si="24"/>
        <v>0</v>
      </c>
      <c r="X1543" s="5">
        <v>0</v>
      </c>
      <c r="Y1543" s="5">
        <v>0</v>
      </c>
      <c r="Z1543" s="5">
        <v>0</v>
      </c>
      <c r="AA1543" s="5">
        <v>0</v>
      </c>
      <c r="AB1543" s="5">
        <v>0</v>
      </c>
    </row>
    <row r="1544" spans="1:28" ht="30" customHeight="1" x14ac:dyDescent="0.55000000000000004">
      <c r="A1544" s="48" t="s">
        <v>27</v>
      </c>
      <c r="B1544" s="2">
        <v>2024</v>
      </c>
      <c r="C1544" s="1" t="s">
        <v>28</v>
      </c>
      <c r="D1544" s="1" t="s">
        <v>1927</v>
      </c>
      <c r="E1544" s="1" t="s">
        <v>1928</v>
      </c>
      <c r="F1544" s="1" t="s">
        <v>31</v>
      </c>
      <c r="G1544" s="1" t="s">
        <v>32</v>
      </c>
      <c r="H1544" s="1" t="s">
        <v>156</v>
      </c>
      <c r="I1544" s="1" t="s">
        <v>157</v>
      </c>
      <c r="J1544" s="1" t="s">
        <v>41</v>
      </c>
      <c r="K1544" s="1" t="s">
        <v>42</v>
      </c>
      <c r="L1544" s="1" t="s">
        <v>43</v>
      </c>
      <c r="M1544" s="1" t="s">
        <v>38</v>
      </c>
      <c r="N1544" s="5">
        <v>53806226</v>
      </c>
      <c r="O1544" s="5"/>
      <c r="P1544" s="5"/>
      <c r="Q1544" s="5">
        <v>0</v>
      </c>
      <c r="R1544" s="5">
        <v>0</v>
      </c>
      <c r="S1544" s="5">
        <v>53806226</v>
      </c>
      <c r="T1544" s="5">
        <v>23806226</v>
      </c>
      <c r="U1544" s="5">
        <v>30000000</v>
      </c>
      <c r="V1544" s="5">
        <v>0</v>
      </c>
      <c r="W1544" s="5">
        <f t="shared" si="24"/>
        <v>23806226</v>
      </c>
      <c r="X1544" s="5">
        <v>0</v>
      </c>
      <c r="Y1544" s="5">
        <v>0</v>
      </c>
      <c r="Z1544" s="5">
        <v>0</v>
      </c>
      <c r="AA1544" s="5">
        <v>0</v>
      </c>
      <c r="AB1544" s="5">
        <v>0</v>
      </c>
    </row>
    <row r="1545" spans="1:28" ht="30" customHeight="1" x14ac:dyDescent="0.55000000000000004">
      <c r="A1545" s="48" t="s">
        <v>27</v>
      </c>
      <c r="B1545" s="2">
        <v>2024</v>
      </c>
      <c r="C1545" s="1" t="s">
        <v>28</v>
      </c>
      <c r="D1545" s="1" t="s">
        <v>1927</v>
      </c>
      <c r="E1545" s="1" t="s">
        <v>1928</v>
      </c>
      <c r="F1545" s="1" t="s">
        <v>31</v>
      </c>
      <c r="G1545" s="1" t="s">
        <v>32</v>
      </c>
      <c r="H1545" s="1" t="s">
        <v>39</v>
      </c>
      <c r="I1545" s="1" t="s">
        <v>40</v>
      </c>
      <c r="J1545" s="1" t="s">
        <v>41</v>
      </c>
      <c r="K1545" s="1" t="s">
        <v>42</v>
      </c>
      <c r="L1545" s="1" t="s">
        <v>43</v>
      </c>
      <c r="M1545" s="1" t="s">
        <v>38</v>
      </c>
      <c r="N1545" s="5">
        <v>491187004</v>
      </c>
      <c r="O1545" s="5"/>
      <c r="P1545" s="5"/>
      <c r="Q1545" s="5">
        <v>0</v>
      </c>
      <c r="R1545" s="5">
        <v>0</v>
      </c>
      <c r="S1545" s="5">
        <v>491187004</v>
      </c>
      <c r="T1545" s="5">
        <v>437537004</v>
      </c>
      <c r="U1545" s="5">
        <v>53650000</v>
      </c>
      <c r="V1545" s="5">
        <v>301434504</v>
      </c>
      <c r="W1545" s="5">
        <f t="shared" si="24"/>
        <v>136102500</v>
      </c>
      <c r="X1545" s="5">
        <v>10145000</v>
      </c>
      <c r="Y1545" s="5">
        <v>10145000</v>
      </c>
      <c r="Z1545" s="5">
        <v>10145000</v>
      </c>
      <c r="AA1545" s="5">
        <v>0</v>
      </c>
      <c r="AB1545" s="5">
        <v>0</v>
      </c>
    </row>
    <row r="1546" spans="1:28" ht="30" hidden="1" customHeight="1" x14ac:dyDescent="0.55000000000000004">
      <c r="A1546" s="48" t="s">
        <v>27</v>
      </c>
      <c r="B1546" s="2">
        <v>2024</v>
      </c>
      <c r="C1546" s="1" t="s">
        <v>28</v>
      </c>
      <c r="D1546" s="1" t="s">
        <v>1927</v>
      </c>
      <c r="E1546" s="1" t="s">
        <v>1928</v>
      </c>
      <c r="F1546" s="1" t="s">
        <v>378</v>
      </c>
      <c r="G1546" s="1" t="s">
        <v>379</v>
      </c>
      <c r="H1546" s="1" t="s">
        <v>142</v>
      </c>
      <c r="I1546" s="1" t="s">
        <v>143</v>
      </c>
      <c r="J1546" s="1" t="s">
        <v>35</v>
      </c>
      <c r="K1546" s="1" t="s">
        <v>36</v>
      </c>
      <c r="L1546" s="1" t="s">
        <v>37</v>
      </c>
      <c r="M1546" s="1" t="s">
        <v>38</v>
      </c>
      <c r="N1546" s="5">
        <v>9544000</v>
      </c>
      <c r="O1546" s="5"/>
      <c r="P1546" s="5"/>
      <c r="Q1546" s="5">
        <v>0</v>
      </c>
      <c r="R1546" s="5">
        <v>0</v>
      </c>
      <c r="S1546" s="5">
        <v>9544000</v>
      </c>
      <c r="T1546" s="5">
        <v>0</v>
      </c>
      <c r="U1546" s="5">
        <v>9544000</v>
      </c>
      <c r="V1546" s="5"/>
      <c r="W1546" s="5">
        <f t="shared" si="24"/>
        <v>0</v>
      </c>
      <c r="X1546" s="5">
        <v>0</v>
      </c>
      <c r="Y1546" s="5">
        <v>0</v>
      </c>
      <c r="Z1546" s="5">
        <v>0</v>
      </c>
      <c r="AA1546" s="5">
        <v>0</v>
      </c>
      <c r="AB1546" s="5">
        <v>0</v>
      </c>
    </row>
    <row r="1547" spans="1:28" ht="30" customHeight="1" x14ac:dyDescent="0.55000000000000004">
      <c r="A1547" s="48" t="s">
        <v>27</v>
      </c>
      <c r="B1547" s="2">
        <v>2024</v>
      </c>
      <c r="C1547" s="1" t="s">
        <v>28</v>
      </c>
      <c r="D1547" s="1" t="s">
        <v>1927</v>
      </c>
      <c r="E1547" s="1" t="s">
        <v>1928</v>
      </c>
      <c r="F1547" s="1" t="s">
        <v>378</v>
      </c>
      <c r="G1547" s="1" t="s">
        <v>379</v>
      </c>
      <c r="H1547" s="1" t="s">
        <v>152</v>
      </c>
      <c r="I1547" s="1" t="s">
        <v>153</v>
      </c>
      <c r="J1547" s="1" t="s">
        <v>41</v>
      </c>
      <c r="K1547" s="1" t="s">
        <v>42</v>
      </c>
      <c r="L1547" s="1" t="s">
        <v>43</v>
      </c>
      <c r="M1547" s="1" t="s">
        <v>38</v>
      </c>
      <c r="N1547" s="5">
        <v>228602014</v>
      </c>
      <c r="O1547" s="5"/>
      <c r="P1547" s="5"/>
      <c r="Q1547" s="5">
        <v>0</v>
      </c>
      <c r="R1547" s="5">
        <v>0</v>
      </c>
      <c r="S1547" s="5">
        <v>228602014</v>
      </c>
      <c r="T1547" s="5">
        <v>209074990</v>
      </c>
      <c r="U1547" s="5">
        <v>19527024</v>
      </c>
      <c r="V1547" s="5">
        <v>121591800</v>
      </c>
      <c r="W1547" s="5">
        <f t="shared" si="24"/>
        <v>87483190</v>
      </c>
      <c r="X1547" s="5">
        <v>5286600</v>
      </c>
      <c r="Y1547" s="5">
        <v>5286600</v>
      </c>
      <c r="Z1547" s="5">
        <v>5286600</v>
      </c>
      <c r="AA1547" s="5">
        <v>0</v>
      </c>
      <c r="AB1547" s="5">
        <v>0</v>
      </c>
    </row>
    <row r="1548" spans="1:28" ht="30" customHeight="1" x14ac:dyDescent="0.55000000000000004">
      <c r="A1548" s="48" t="s">
        <v>27</v>
      </c>
      <c r="B1548" s="2">
        <v>2024</v>
      </c>
      <c r="C1548" s="1" t="s">
        <v>28</v>
      </c>
      <c r="D1548" s="1" t="s">
        <v>1927</v>
      </c>
      <c r="E1548" s="1" t="s">
        <v>1928</v>
      </c>
      <c r="F1548" s="1" t="s">
        <v>380</v>
      </c>
      <c r="G1548" s="1" t="s">
        <v>381</v>
      </c>
      <c r="H1548" s="1" t="s">
        <v>152</v>
      </c>
      <c r="I1548" s="1" t="s">
        <v>153</v>
      </c>
      <c r="J1548" s="1" t="s">
        <v>41</v>
      </c>
      <c r="K1548" s="1" t="s">
        <v>42</v>
      </c>
      <c r="L1548" s="1" t="s">
        <v>43</v>
      </c>
      <c r="M1548" s="1" t="s">
        <v>38</v>
      </c>
      <c r="N1548" s="5">
        <v>103958100</v>
      </c>
      <c r="O1548" s="5"/>
      <c r="P1548" s="5"/>
      <c r="Q1548" s="5">
        <v>0</v>
      </c>
      <c r="R1548" s="5">
        <v>0</v>
      </c>
      <c r="S1548" s="5">
        <v>103958100</v>
      </c>
      <c r="T1548" s="5">
        <v>0</v>
      </c>
      <c r="U1548" s="5">
        <v>103958100</v>
      </c>
      <c r="V1548" s="5"/>
      <c r="W1548" s="5">
        <f t="shared" si="24"/>
        <v>0</v>
      </c>
      <c r="X1548" s="5">
        <v>0</v>
      </c>
      <c r="Y1548" s="5">
        <v>0</v>
      </c>
      <c r="Z1548" s="5">
        <v>0</v>
      </c>
      <c r="AA1548" s="5">
        <v>0</v>
      </c>
      <c r="AB1548" s="5">
        <v>0</v>
      </c>
    </row>
    <row r="1549" spans="1:28" ht="30" customHeight="1" x14ac:dyDescent="0.55000000000000004">
      <c r="A1549" s="48" t="s">
        <v>27</v>
      </c>
      <c r="B1549" s="2">
        <v>2024</v>
      </c>
      <c r="C1549" s="1" t="s">
        <v>28</v>
      </c>
      <c r="D1549" s="1" t="s">
        <v>1927</v>
      </c>
      <c r="E1549" s="1" t="s">
        <v>1928</v>
      </c>
      <c r="F1549" s="1" t="s">
        <v>382</v>
      </c>
      <c r="G1549" s="1" t="s">
        <v>383</v>
      </c>
      <c r="H1549" s="1" t="s">
        <v>242</v>
      </c>
      <c r="I1549" s="1" t="s">
        <v>243</v>
      </c>
      <c r="J1549" s="1" t="s">
        <v>41</v>
      </c>
      <c r="K1549" s="1" t="s">
        <v>42</v>
      </c>
      <c r="L1549" s="1" t="s">
        <v>43</v>
      </c>
      <c r="M1549" s="1" t="s">
        <v>38</v>
      </c>
      <c r="N1549" s="5">
        <v>6391870719</v>
      </c>
      <c r="O1549" s="5"/>
      <c r="P1549" s="5"/>
      <c r="Q1549" s="5">
        <v>0</v>
      </c>
      <c r="R1549" s="5">
        <v>0</v>
      </c>
      <c r="S1549" s="5">
        <v>6391870719</v>
      </c>
      <c r="T1549" s="5">
        <v>6391870719</v>
      </c>
      <c r="U1549" s="5">
        <v>0</v>
      </c>
      <c r="V1549" s="5">
        <v>0</v>
      </c>
      <c r="W1549" s="5">
        <f t="shared" si="24"/>
        <v>6391870719</v>
      </c>
      <c r="X1549" s="5">
        <v>0</v>
      </c>
      <c r="Y1549" s="5">
        <v>0</v>
      </c>
      <c r="Z1549" s="5">
        <v>0</v>
      </c>
      <c r="AA1549" s="5">
        <v>0</v>
      </c>
      <c r="AB1549" s="5">
        <v>0</v>
      </c>
    </row>
    <row r="1550" spans="1:28" ht="30" customHeight="1" x14ac:dyDescent="0.55000000000000004">
      <c r="A1550" s="48" t="s">
        <v>27</v>
      </c>
      <c r="B1550" s="2">
        <v>2024</v>
      </c>
      <c r="C1550" s="1" t="s">
        <v>28</v>
      </c>
      <c r="D1550" s="1" t="s">
        <v>1927</v>
      </c>
      <c r="E1550" s="1" t="s">
        <v>1928</v>
      </c>
      <c r="F1550" s="1" t="s">
        <v>382</v>
      </c>
      <c r="G1550" s="1" t="s">
        <v>383</v>
      </c>
      <c r="H1550" s="1" t="s">
        <v>244</v>
      </c>
      <c r="I1550" s="1" t="s">
        <v>245</v>
      </c>
      <c r="J1550" s="1" t="s">
        <v>41</v>
      </c>
      <c r="K1550" s="1" t="s">
        <v>42</v>
      </c>
      <c r="L1550" s="1" t="s">
        <v>43</v>
      </c>
      <c r="M1550" s="1" t="s">
        <v>38</v>
      </c>
      <c r="N1550" s="5">
        <v>278000000</v>
      </c>
      <c r="O1550" s="5"/>
      <c r="P1550" s="5"/>
      <c r="Q1550" s="5">
        <v>0</v>
      </c>
      <c r="R1550" s="5">
        <v>0</v>
      </c>
      <c r="S1550" s="5">
        <v>278000000</v>
      </c>
      <c r="T1550" s="5">
        <v>238000000</v>
      </c>
      <c r="U1550" s="5">
        <v>40000000</v>
      </c>
      <c r="V1550" s="5">
        <v>0</v>
      </c>
      <c r="W1550" s="5">
        <f t="shared" ref="W1550:W1613" si="25">+T1550-V1550</f>
        <v>238000000</v>
      </c>
      <c r="X1550" s="5">
        <v>0</v>
      </c>
      <c r="Y1550" s="5">
        <v>0</v>
      </c>
      <c r="Z1550" s="5">
        <v>0</v>
      </c>
      <c r="AA1550" s="5">
        <v>0</v>
      </c>
      <c r="AB1550" s="5">
        <v>0</v>
      </c>
    </row>
    <row r="1551" spans="1:28" ht="30" customHeight="1" x14ac:dyDescent="0.55000000000000004">
      <c r="A1551" s="48" t="s">
        <v>27</v>
      </c>
      <c r="B1551" s="2">
        <v>2024</v>
      </c>
      <c r="C1551" s="1" t="s">
        <v>28</v>
      </c>
      <c r="D1551" s="1" t="s">
        <v>1927</v>
      </c>
      <c r="E1551" s="1" t="s">
        <v>1928</v>
      </c>
      <c r="F1551" s="1" t="s">
        <v>382</v>
      </c>
      <c r="G1551" s="1" t="s">
        <v>383</v>
      </c>
      <c r="H1551" s="1" t="s">
        <v>246</v>
      </c>
      <c r="I1551" s="1" t="s">
        <v>247</v>
      </c>
      <c r="J1551" s="1" t="s">
        <v>41</v>
      </c>
      <c r="K1551" s="1" t="s">
        <v>42</v>
      </c>
      <c r="L1551" s="1" t="s">
        <v>43</v>
      </c>
      <c r="M1551" s="1" t="s">
        <v>38</v>
      </c>
      <c r="N1551" s="5">
        <v>608096000</v>
      </c>
      <c r="O1551" s="5"/>
      <c r="P1551" s="5"/>
      <c r="Q1551" s="5">
        <v>0</v>
      </c>
      <c r="R1551" s="5">
        <v>0</v>
      </c>
      <c r="S1551" s="5">
        <v>608096000</v>
      </c>
      <c r="T1551" s="5">
        <v>0</v>
      </c>
      <c r="U1551" s="5">
        <v>608096000</v>
      </c>
      <c r="V1551" s="5"/>
      <c r="W1551" s="5">
        <f t="shared" si="25"/>
        <v>0</v>
      </c>
      <c r="X1551" s="5">
        <v>0</v>
      </c>
      <c r="Y1551" s="5">
        <v>0</v>
      </c>
      <c r="Z1551" s="5">
        <v>0</v>
      </c>
      <c r="AA1551" s="5">
        <v>0</v>
      </c>
      <c r="AB1551" s="5">
        <v>0</v>
      </c>
    </row>
    <row r="1552" spans="1:28" ht="30" customHeight="1" x14ac:dyDescent="0.55000000000000004">
      <c r="A1552" s="48" t="s">
        <v>27</v>
      </c>
      <c r="B1552" s="2">
        <v>2024</v>
      </c>
      <c r="C1552" s="1" t="s">
        <v>28</v>
      </c>
      <c r="D1552" s="1" t="s">
        <v>1927</v>
      </c>
      <c r="E1552" s="1" t="s">
        <v>1928</v>
      </c>
      <c r="F1552" s="1" t="s">
        <v>386</v>
      </c>
      <c r="G1552" s="1" t="s">
        <v>387</v>
      </c>
      <c r="H1552" s="1" t="s">
        <v>282</v>
      </c>
      <c r="I1552" s="1" t="s">
        <v>283</v>
      </c>
      <c r="J1552" s="1" t="s">
        <v>41</v>
      </c>
      <c r="K1552" s="1" t="s">
        <v>42</v>
      </c>
      <c r="L1552" s="1" t="s">
        <v>43</v>
      </c>
      <c r="M1552" s="1" t="s">
        <v>38</v>
      </c>
      <c r="N1552" s="5">
        <v>763661000</v>
      </c>
      <c r="O1552" s="5"/>
      <c r="P1552" s="5"/>
      <c r="Q1552" s="5">
        <v>0</v>
      </c>
      <c r="R1552" s="5">
        <v>0</v>
      </c>
      <c r="S1552" s="5">
        <v>763661000</v>
      </c>
      <c r="T1552" s="5">
        <v>729214000</v>
      </c>
      <c r="U1552" s="5">
        <v>34447000</v>
      </c>
      <c r="V1552" s="5">
        <v>698555000</v>
      </c>
      <c r="W1552" s="5">
        <f t="shared" si="25"/>
        <v>30659000</v>
      </c>
      <c r="X1552" s="5">
        <v>0</v>
      </c>
      <c r="Y1552" s="5">
        <v>0</v>
      </c>
      <c r="Z1552" s="5">
        <v>0</v>
      </c>
      <c r="AA1552" s="5">
        <v>0</v>
      </c>
      <c r="AB1552" s="5">
        <v>0</v>
      </c>
    </row>
    <row r="1553" spans="1:28" ht="30" customHeight="1" x14ac:dyDescent="0.55000000000000004">
      <c r="A1553" s="48" t="s">
        <v>27</v>
      </c>
      <c r="B1553" s="2">
        <v>2024</v>
      </c>
      <c r="C1553" s="1" t="s">
        <v>28</v>
      </c>
      <c r="D1553" s="1" t="s">
        <v>1927</v>
      </c>
      <c r="E1553" s="1" t="s">
        <v>1928</v>
      </c>
      <c r="F1553" s="1" t="s">
        <v>388</v>
      </c>
      <c r="G1553" s="1" t="s">
        <v>389</v>
      </c>
      <c r="H1553" s="1" t="s">
        <v>210</v>
      </c>
      <c r="I1553" s="1" t="s">
        <v>211</v>
      </c>
      <c r="J1553" s="1" t="s">
        <v>35</v>
      </c>
      <c r="K1553" s="1" t="s">
        <v>36</v>
      </c>
      <c r="L1553" s="1" t="s">
        <v>37</v>
      </c>
      <c r="M1553" s="1" t="s">
        <v>38</v>
      </c>
      <c r="N1553" s="5">
        <v>272479918</v>
      </c>
      <c r="O1553" s="5"/>
      <c r="P1553" s="5"/>
      <c r="Q1553" s="5">
        <v>0</v>
      </c>
      <c r="R1553" s="5">
        <v>0</v>
      </c>
      <c r="S1553" s="5">
        <v>272479918</v>
      </c>
      <c r="T1553" s="5">
        <v>246324316</v>
      </c>
      <c r="U1553" s="5">
        <v>26155602</v>
      </c>
      <c r="V1553" s="5">
        <v>246324316</v>
      </c>
      <c r="W1553" s="5">
        <f t="shared" si="25"/>
        <v>0</v>
      </c>
      <c r="X1553" s="5">
        <v>4859707</v>
      </c>
      <c r="Y1553" s="5">
        <v>4859707</v>
      </c>
      <c r="Z1553" s="5">
        <v>4859707</v>
      </c>
      <c r="AA1553" s="5">
        <v>0</v>
      </c>
      <c r="AB1553" s="5">
        <v>0</v>
      </c>
    </row>
    <row r="1554" spans="1:28" ht="30" customHeight="1" x14ac:dyDescent="0.55000000000000004">
      <c r="A1554" s="48" t="s">
        <v>27</v>
      </c>
      <c r="B1554" s="2">
        <v>2024</v>
      </c>
      <c r="C1554" s="1" t="s">
        <v>28</v>
      </c>
      <c r="D1554" s="1" t="s">
        <v>1927</v>
      </c>
      <c r="E1554" s="1" t="s">
        <v>1928</v>
      </c>
      <c r="F1554" s="1" t="s">
        <v>390</v>
      </c>
      <c r="G1554" s="1" t="s">
        <v>391</v>
      </c>
      <c r="H1554" s="1" t="s">
        <v>148</v>
      </c>
      <c r="I1554" s="1" t="s">
        <v>149</v>
      </c>
      <c r="J1554" s="1" t="s">
        <v>41</v>
      </c>
      <c r="K1554" s="1" t="s">
        <v>42</v>
      </c>
      <c r="L1554" s="1" t="s">
        <v>43</v>
      </c>
      <c r="M1554" s="1" t="s">
        <v>38</v>
      </c>
      <c r="N1554" s="5">
        <v>5450000</v>
      </c>
      <c r="O1554" s="5"/>
      <c r="P1554" s="5"/>
      <c r="Q1554" s="5">
        <v>0</v>
      </c>
      <c r="R1554" s="5">
        <v>0</v>
      </c>
      <c r="S1554" s="5">
        <v>5450000</v>
      </c>
      <c r="T1554" s="5">
        <v>5450000</v>
      </c>
      <c r="U1554" s="5">
        <v>0</v>
      </c>
      <c r="V1554" s="5">
        <v>0</v>
      </c>
      <c r="W1554" s="5">
        <f t="shared" si="25"/>
        <v>5450000</v>
      </c>
      <c r="X1554" s="5">
        <v>0</v>
      </c>
      <c r="Y1554" s="5">
        <v>0</v>
      </c>
      <c r="Z1554" s="5">
        <v>0</v>
      </c>
      <c r="AA1554" s="5">
        <v>0</v>
      </c>
      <c r="AB1554" s="5">
        <v>0</v>
      </c>
    </row>
    <row r="1555" spans="1:28" ht="30" customHeight="1" x14ac:dyDescent="0.55000000000000004">
      <c r="A1555" s="48" t="s">
        <v>27</v>
      </c>
      <c r="B1555" s="2">
        <v>2024</v>
      </c>
      <c r="C1555" s="1" t="s">
        <v>28</v>
      </c>
      <c r="D1555" s="1" t="s">
        <v>1927</v>
      </c>
      <c r="E1555" s="1" t="s">
        <v>1928</v>
      </c>
      <c r="F1555" s="1" t="s">
        <v>390</v>
      </c>
      <c r="G1555" s="1" t="s">
        <v>391</v>
      </c>
      <c r="H1555" s="1" t="s">
        <v>152</v>
      </c>
      <c r="I1555" s="1" t="s">
        <v>153</v>
      </c>
      <c r="J1555" s="1" t="s">
        <v>41</v>
      </c>
      <c r="K1555" s="1" t="s">
        <v>42</v>
      </c>
      <c r="L1555" s="1" t="s">
        <v>43</v>
      </c>
      <c r="M1555" s="1" t="s">
        <v>38</v>
      </c>
      <c r="N1555" s="5">
        <v>448131868</v>
      </c>
      <c r="O1555" s="5"/>
      <c r="P1555" s="5"/>
      <c r="Q1555" s="5">
        <v>0</v>
      </c>
      <c r="R1555" s="5">
        <v>0</v>
      </c>
      <c r="S1555" s="5">
        <v>448131868</v>
      </c>
      <c r="T1555" s="5">
        <v>378131868</v>
      </c>
      <c r="U1555" s="5">
        <v>70000000</v>
      </c>
      <c r="V1555" s="5">
        <v>32915334</v>
      </c>
      <c r="W1555" s="5">
        <f t="shared" si="25"/>
        <v>345216534</v>
      </c>
      <c r="X1555" s="5">
        <v>1431101</v>
      </c>
      <c r="Y1555" s="5">
        <v>1431101</v>
      </c>
      <c r="Z1555" s="5">
        <v>1431101</v>
      </c>
      <c r="AA1555" s="5">
        <v>0</v>
      </c>
      <c r="AB1555" s="5">
        <v>0</v>
      </c>
    </row>
    <row r="1556" spans="1:28" ht="30" customHeight="1" x14ac:dyDescent="0.55000000000000004">
      <c r="A1556" s="48" t="s">
        <v>27</v>
      </c>
      <c r="B1556" s="2">
        <v>2024</v>
      </c>
      <c r="C1556" s="1" t="s">
        <v>28</v>
      </c>
      <c r="D1556" s="1" t="s">
        <v>1927</v>
      </c>
      <c r="E1556" s="1" t="s">
        <v>1928</v>
      </c>
      <c r="F1556" s="1" t="s">
        <v>392</v>
      </c>
      <c r="G1556" s="1" t="s">
        <v>393</v>
      </c>
      <c r="H1556" s="1" t="s">
        <v>152</v>
      </c>
      <c r="I1556" s="1" t="s">
        <v>153</v>
      </c>
      <c r="J1556" s="1" t="s">
        <v>41</v>
      </c>
      <c r="K1556" s="1" t="s">
        <v>42</v>
      </c>
      <c r="L1556" s="1" t="s">
        <v>43</v>
      </c>
      <c r="M1556" s="1" t="s">
        <v>38</v>
      </c>
      <c r="N1556" s="5">
        <v>22000000</v>
      </c>
      <c r="O1556" s="5"/>
      <c r="P1556" s="5"/>
      <c r="Q1556" s="5">
        <v>0</v>
      </c>
      <c r="R1556" s="5">
        <v>0</v>
      </c>
      <c r="S1556" s="5">
        <v>22000000</v>
      </c>
      <c r="T1556" s="5">
        <v>0</v>
      </c>
      <c r="U1556" s="5">
        <v>22000000</v>
      </c>
      <c r="V1556" s="5"/>
      <c r="W1556" s="5">
        <f t="shared" si="25"/>
        <v>0</v>
      </c>
      <c r="X1556" s="5">
        <v>0</v>
      </c>
      <c r="Y1556" s="5">
        <v>0</v>
      </c>
      <c r="Z1556" s="5">
        <v>0</v>
      </c>
      <c r="AA1556" s="5">
        <v>0</v>
      </c>
      <c r="AB1556" s="5">
        <v>0</v>
      </c>
    </row>
    <row r="1557" spans="1:28" ht="30" customHeight="1" x14ac:dyDescent="0.55000000000000004">
      <c r="A1557" s="48" t="s">
        <v>27</v>
      </c>
      <c r="B1557" s="2">
        <v>2024</v>
      </c>
      <c r="C1557" s="1" t="s">
        <v>28</v>
      </c>
      <c r="D1557" s="1" t="s">
        <v>1927</v>
      </c>
      <c r="E1557" s="1" t="s">
        <v>1928</v>
      </c>
      <c r="F1557" s="1" t="s">
        <v>396</v>
      </c>
      <c r="G1557" s="1" t="s">
        <v>1929</v>
      </c>
      <c r="H1557" s="1" t="s">
        <v>284</v>
      </c>
      <c r="I1557" s="1" t="s">
        <v>285</v>
      </c>
      <c r="J1557" s="1" t="s">
        <v>41</v>
      </c>
      <c r="K1557" s="1" t="s">
        <v>42</v>
      </c>
      <c r="L1557" s="1" t="s">
        <v>43</v>
      </c>
      <c r="M1557" s="1" t="s">
        <v>38</v>
      </c>
      <c r="N1557" s="5">
        <v>14657000</v>
      </c>
      <c r="O1557" s="5"/>
      <c r="P1557" s="5"/>
      <c r="Q1557" s="5">
        <v>0</v>
      </c>
      <c r="R1557" s="5">
        <v>0</v>
      </c>
      <c r="S1557" s="5">
        <v>14657000</v>
      </c>
      <c r="T1557" s="5">
        <v>14657000</v>
      </c>
      <c r="U1557" s="5">
        <v>0</v>
      </c>
      <c r="V1557" s="5">
        <v>0</v>
      </c>
      <c r="W1557" s="5">
        <f t="shared" si="25"/>
        <v>14657000</v>
      </c>
      <c r="X1557" s="5">
        <v>0</v>
      </c>
      <c r="Y1557" s="5">
        <v>0</v>
      </c>
      <c r="Z1557" s="5">
        <v>0</v>
      </c>
      <c r="AA1557" s="5">
        <v>0</v>
      </c>
      <c r="AB1557" s="5">
        <v>0</v>
      </c>
    </row>
    <row r="1558" spans="1:28" ht="30" customHeight="1" x14ac:dyDescent="0.55000000000000004">
      <c r="A1558" s="48" t="s">
        <v>27</v>
      </c>
      <c r="B1558" s="2">
        <v>2024</v>
      </c>
      <c r="C1558" s="1" t="s">
        <v>28</v>
      </c>
      <c r="D1558" s="1" t="s">
        <v>1930</v>
      </c>
      <c r="E1558" s="1" t="s">
        <v>1931</v>
      </c>
      <c r="F1558" s="1" t="s">
        <v>1932</v>
      </c>
      <c r="G1558" s="1" t="s">
        <v>1933</v>
      </c>
      <c r="H1558" s="1" t="s">
        <v>152</v>
      </c>
      <c r="I1558" s="1" t="s">
        <v>153</v>
      </c>
      <c r="J1558" s="1" t="s">
        <v>41</v>
      </c>
      <c r="K1558" s="1" t="s">
        <v>42</v>
      </c>
      <c r="L1558" s="1" t="s">
        <v>43</v>
      </c>
      <c r="M1558" s="1" t="s">
        <v>38</v>
      </c>
      <c r="N1558" s="5">
        <v>36483738</v>
      </c>
      <c r="O1558" s="5"/>
      <c r="P1558" s="5"/>
      <c r="Q1558" s="5">
        <v>0</v>
      </c>
      <c r="R1558" s="5">
        <v>0</v>
      </c>
      <c r="S1558" s="5">
        <v>36483738</v>
      </c>
      <c r="T1558" s="5">
        <v>0</v>
      </c>
      <c r="U1558" s="5">
        <v>36483738</v>
      </c>
      <c r="V1558" s="5"/>
      <c r="W1558" s="5">
        <f t="shared" si="25"/>
        <v>0</v>
      </c>
      <c r="X1558" s="5">
        <v>0</v>
      </c>
      <c r="Y1558" s="5">
        <v>0</v>
      </c>
      <c r="Z1558" s="5">
        <v>0</v>
      </c>
      <c r="AA1558" s="5">
        <v>0</v>
      </c>
      <c r="AB1558" s="5">
        <v>0</v>
      </c>
    </row>
    <row r="1559" spans="1:28" ht="30" customHeight="1" x14ac:dyDescent="0.55000000000000004">
      <c r="A1559" s="48" t="s">
        <v>27</v>
      </c>
      <c r="B1559" s="2">
        <v>2024</v>
      </c>
      <c r="C1559" s="1" t="s">
        <v>28</v>
      </c>
      <c r="D1559" s="1" t="s">
        <v>1930</v>
      </c>
      <c r="E1559" s="1" t="s">
        <v>1931</v>
      </c>
      <c r="F1559" s="1" t="s">
        <v>1934</v>
      </c>
      <c r="G1559" s="1" t="s">
        <v>1935</v>
      </c>
      <c r="H1559" s="1" t="s">
        <v>262</v>
      </c>
      <c r="I1559" s="1" t="s">
        <v>263</v>
      </c>
      <c r="J1559" s="1" t="s">
        <v>41</v>
      </c>
      <c r="K1559" s="1" t="s">
        <v>42</v>
      </c>
      <c r="L1559" s="1" t="s">
        <v>43</v>
      </c>
      <c r="M1559" s="1" t="s">
        <v>38</v>
      </c>
      <c r="N1559" s="5">
        <v>1734290000</v>
      </c>
      <c r="O1559" s="5"/>
      <c r="P1559" s="5"/>
      <c r="Q1559" s="5">
        <v>0</v>
      </c>
      <c r="R1559" s="5">
        <v>0</v>
      </c>
      <c r="S1559" s="5">
        <v>1734290000</v>
      </c>
      <c r="T1559" s="5">
        <v>1734290000</v>
      </c>
      <c r="U1559" s="5">
        <v>0</v>
      </c>
      <c r="V1559" s="5">
        <v>0</v>
      </c>
      <c r="W1559" s="5">
        <f t="shared" si="25"/>
        <v>1734290000</v>
      </c>
      <c r="X1559" s="5">
        <v>0</v>
      </c>
      <c r="Y1559" s="5">
        <v>0</v>
      </c>
      <c r="Z1559" s="5">
        <v>0</v>
      </c>
      <c r="AA1559" s="5">
        <v>0</v>
      </c>
      <c r="AB1559" s="5">
        <v>0</v>
      </c>
    </row>
    <row r="1560" spans="1:28" ht="30" customHeight="1" x14ac:dyDescent="0.55000000000000004">
      <c r="A1560" s="48" t="s">
        <v>27</v>
      </c>
      <c r="B1560" s="2">
        <v>2024</v>
      </c>
      <c r="C1560" s="1" t="s">
        <v>28</v>
      </c>
      <c r="D1560" s="1" t="s">
        <v>1930</v>
      </c>
      <c r="E1560" s="1" t="s">
        <v>1931</v>
      </c>
      <c r="F1560" s="1" t="s">
        <v>1934</v>
      </c>
      <c r="G1560" s="1" t="s">
        <v>1935</v>
      </c>
      <c r="H1560" s="1" t="s">
        <v>264</v>
      </c>
      <c r="I1560" s="1" t="s">
        <v>265</v>
      </c>
      <c r="J1560" s="1" t="s">
        <v>41</v>
      </c>
      <c r="K1560" s="1" t="s">
        <v>42</v>
      </c>
      <c r="L1560" s="1" t="s">
        <v>43</v>
      </c>
      <c r="M1560" s="1" t="s">
        <v>38</v>
      </c>
      <c r="N1560" s="5">
        <v>98668000</v>
      </c>
      <c r="O1560" s="5"/>
      <c r="P1560" s="5"/>
      <c r="Q1560" s="5">
        <v>0</v>
      </c>
      <c r="R1560" s="5">
        <v>0</v>
      </c>
      <c r="S1560" s="5">
        <v>98668000</v>
      </c>
      <c r="T1560" s="5">
        <v>98668000</v>
      </c>
      <c r="U1560" s="5">
        <v>0</v>
      </c>
      <c r="V1560" s="5">
        <v>94668000</v>
      </c>
      <c r="W1560" s="5">
        <f t="shared" si="25"/>
        <v>4000000</v>
      </c>
      <c r="X1560" s="5">
        <v>4116000</v>
      </c>
      <c r="Y1560" s="5">
        <v>4116000</v>
      </c>
      <c r="Z1560" s="5">
        <v>4116000</v>
      </c>
      <c r="AA1560" s="5">
        <v>0</v>
      </c>
      <c r="AB1560" s="5">
        <v>0</v>
      </c>
    </row>
    <row r="1561" spans="1:28" ht="30" customHeight="1" x14ac:dyDescent="0.55000000000000004">
      <c r="A1561" s="48" t="s">
        <v>27</v>
      </c>
      <c r="B1561" s="2">
        <v>2024</v>
      </c>
      <c r="C1561" s="1" t="s">
        <v>28</v>
      </c>
      <c r="D1561" s="1" t="s">
        <v>1930</v>
      </c>
      <c r="E1561" s="1" t="s">
        <v>1931</v>
      </c>
      <c r="F1561" s="1" t="s">
        <v>1934</v>
      </c>
      <c r="G1561" s="1" t="s">
        <v>1935</v>
      </c>
      <c r="H1561" s="1" t="s">
        <v>152</v>
      </c>
      <c r="I1561" s="1" t="s">
        <v>153</v>
      </c>
      <c r="J1561" s="1" t="s">
        <v>35</v>
      </c>
      <c r="K1561" s="1" t="s">
        <v>36</v>
      </c>
      <c r="L1561" s="1" t="s">
        <v>37</v>
      </c>
      <c r="M1561" s="1" t="s">
        <v>38</v>
      </c>
      <c r="N1561" s="5">
        <v>58305442</v>
      </c>
      <c r="O1561" s="5"/>
      <c r="P1561" s="5"/>
      <c r="Q1561" s="5">
        <v>0</v>
      </c>
      <c r="R1561" s="5">
        <v>0</v>
      </c>
      <c r="S1561" s="5">
        <v>58305442</v>
      </c>
      <c r="T1561" s="5">
        <v>0</v>
      </c>
      <c r="U1561" s="5">
        <v>58305442</v>
      </c>
      <c r="V1561" s="5"/>
      <c r="W1561" s="5">
        <f t="shared" si="25"/>
        <v>0</v>
      </c>
      <c r="X1561" s="5">
        <v>0</v>
      </c>
      <c r="Y1561" s="5">
        <v>0</v>
      </c>
      <c r="Z1561" s="5">
        <v>0</v>
      </c>
      <c r="AA1561" s="5">
        <v>0</v>
      </c>
      <c r="AB1561" s="5">
        <v>0</v>
      </c>
    </row>
    <row r="1562" spans="1:28" ht="30" customHeight="1" x14ac:dyDescent="0.55000000000000004">
      <c r="A1562" s="48" t="s">
        <v>27</v>
      </c>
      <c r="B1562" s="2">
        <v>2024</v>
      </c>
      <c r="C1562" s="1" t="s">
        <v>28</v>
      </c>
      <c r="D1562" s="1" t="s">
        <v>1930</v>
      </c>
      <c r="E1562" s="1" t="s">
        <v>1931</v>
      </c>
      <c r="F1562" s="1" t="s">
        <v>1934</v>
      </c>
      <c r="G1562" s="1" t="s">
        <v>1935</v>
      </c>
      <c r="H1562" s="1" t="s">
        <v>152</v>
      </c>
      <c r="I1562" s="1" t="s">
        <v>153</v>
      </c>
      <c r="J1562" s="1" t="s">
        <v>41</v>
      </c>
      <c r="K1562" s="1" t="s">
        <v>42</v>
      </c>
      <c r="L1562" s="1" t="s">
        <v>43</v>
      </c>
      <c r="M1562" s="1" t="s">
        <v>38</v>
      </c>
      <c r="N1562" s="5">
        <v>1284120357</v>
      </c>
      <c r="O1562" s="5">
        <v>0</v>
      </c>
      <c r="P1562" s="5">
        <v>62800000</v>
      </c>
      <c r="Q1562" s="5">
        <v>0</v>
      </c>
      <c r="R1562" s="5">
        <v>0</v>
      </c>
      <c r="S1562" s="5">
        <v>1221320357</v>
      </c>
      <c r="T1562" s="5">
        <v>1171579857</v>
      </c>
      <c r="U1562" s="5">
        <v>49740500</v>
      </c>
      <c r="V1562" s="5">
        <v>688550966</v>
      </c>
      <c r="W1562" s="5">
        <f t="shared" si="25"/>
        <v>483028891</v>
      </c>
      <c r="X1562" s="5">
        <v>28900966</v>
      </c>
      <c r="Y1562" s="5">
        <v>27800966</v>
      </c>
      <c r="Z1562" s="5">
        <v>27800966</v>
      </c>
      <c r="AA1562" s="5">
        <v>0</v>
      </c>
      <c r="AB1562" s="5">
        <v>0</v>
      </c>
    </row>
    <row r="1563" spans="1:28" ht="30" customHeight="1" x14ac:dyDescent="0.55000000000000004">
      <c r="A1563" s="48" t="s">
        <v>27</v>
      </c>
      <c r="B1563" s="2">
        <v>2024</v>
      </c>
      <c r="C1563" s="1" t="s">
        <v>28</v>
      </c>
      <c r="D1563" s="1" t="s">
        <v>1930</v>
      </c>
      <c r="E1563" s="1" t="s">
        <v>1931</v>
      </c>
      <c r="F1563" s="1" t="s">
        <v>1934</v>
      </c>
      <c r="G1563" s="1" t="s">
        <v>1935</v>
      </c>
      <c r="H1563" s="1" t="s">
        <v>200</v>
      </c>
      <c r="I1563" s="1" t="s">
        <v>201</v>
      </c>
      <c r="J1563" s="1" t="s">
        <v>35</v>
      </c>
      <c r="K1563" s="1" t="s">
        <v>150</v>
      </c>
      <c r="L1563" s="1" t="s">
        <v>151</v>
      </c>
      <c r="M1563" s="1" t="s">
        <v>38</v>
      </c>
      <c r="N1563" s="5">
        <v>41690408</v>
      </c>
      <c r="O1563" s="5"/>
      <c r="P1563" s="5"/>
      <c r="Q1563" s="5">
        <v>0</v>
      </c>
      <c r="R1563" s="5">
        <v>0</v>
      </c>
      <c r="S1563" s="5">
        <v>41690408</v>
      </c>
      <c r="T1563" s="5">
        <v>0</v>
      </c>
      <c r="U1563" s="5">
        <v>41690408</v>
      </c>
      <c r="V1563" s="5"/>
      <c r="W1563" s="5">
        <f t="shared" si="25"/>
        <v>0</v>
      </c>
      <c r="X1563" s="5">
        <v>0</v>
      </c>
      <c r="Y1563" s="5">
        <v>0</v>
      </c>
      <c r="Z1563" s="5">
        <v>0</v>
      </c>
      <c r="AA1563" s="5">
        <v>0</v>
      </c>
      <c r="AB1563" s="5">
        <v>0</v>
      </c>
    </row>
    <row r="1564" spans="1:28" ht="30" customHeight="1" x14ac:dyDescent="0.55000000000000004">
      <c r="A1564" s="48" t="s">
        <v>27</v>
      </c>
      <c r="B1564" s="2">
        <v>2024</v>
      </c>
      <c r="C1564" s="1" t="s">
        <v>28</v>
      </c>
      <c r="D1564" s="1" t="s">
        <v>1930</v>
      </c>
      <c r="E1564" s="1" t="s">
        <v>1931</v>
      </c>
      <c r="F1564" s="1" t="s">
        <v>1934</v>
      </c>
      <c r="G1564" s="1" t="s">
        <v>1935</v>
      </c>
      <c r="H1564" s="1" t="s">
        <v>332</v>
      </c>
      <c r="I1564" s="1" t="s">
        <v>333</v>
      </c>
      <c r="J1564" s="1" t="s">
        <v>41</v>
      </c>
      <c r="K1564" s="1" t="s">
        <v>42</v>
      </c>
      <c r="L1564" s="1" t="s">
        <v>43</v>
      </c>
      <c r="M1564" s="1" t="s">
        <v>38</v>
      </c>
      <c r="N1564" s="5">
        <v>41040000</v>
      </c>
      <c r="O1564" s="5"/>
      <c r="P1564" s="5"/>
      <c r="Q1564" s="5">
        <v>0</v>
      </c>
      <c r="R1564" s="5">
        <v>0</v>
      </c>
      <c r="S1564" s="5">
        <v>41040000</v>
      </c>
      <c r="T1564" s="5">
        <v>41040000</v>
      </c>
      <c r="U1564" s="5">
        <v>0</v>
      </c>
      <c r="V1564" s="5">
        <v>32510258</v>
      </c>
      <c r="W1564" s="5">
        <f t="shared" si="25"/>
        <v>8529742</v>
      </c>
      <c r="X1564" s="5">
        <v>0</v>
      </c>
      <c r="Y1564" s="5">
        <v>0</v>
      </c>
      <c r="Z1564" s="5">
        <v>0</v>
      </c>
      <c r="AA1564" s="5">
        <v>0</v>
      </c>
      <c r="AB1564" s="5">
        <v>0</v>
      </c>
    </row>
    <row r="1565" spans="1:28" ht="30" customHeight="1" x14ac:dyDescent="0.55000000000000004">
      <c r="A1565" s="48" t="s">
        <v>27</v>
      </c>
      <c r="B1565" s="2">
        <v>2024</v>
      </c>
      <c r="C1565" s="1" t="s">
        <v>28</v>
      </c>
      <c r="D1565" s="1" t="s">
        <v>1930</v>
      </c>
      <c r="E1565" s="1" t="s">
        <v>1931</v>
      </c>
      <c r="F1565" s="1" t="s">
        <v>1936</v>
      </c>
      <c r="G1565" s="1" t="s">
        <v>1937</v>
      </c>
      <c r="H1565" s="1" t="s">
        <v>152</v>
      </c>
      <c r="I1565" s="1" t="s">
        <v>153</v>
      </c>
      <c r="J1565" s="1" t="s">
        <v>41</v>
      </c>
      <c r="K1565" s="1" t="s">
        <v>42</v>
      </c>
      <c r="L1565" s="1" t="s">
        <v>43</v>
      </c>
      <c r="M1565" s="1" t="s">
        <v>38</v>
      </c>
      <c r="N1565" s="5">
        <v>73159699</v>
      </c>
      <c r="O1565" s="5"/>
      <c r="P1565" s="5"/>
      <c r="Q1565" s="5">
        <v>0</v>
      </c>
      <c r="R1565" s="5">
        <v>0</v>
      </c>
      <c r="S1565" s="5">
        <v>73159699</v>
      </c>
      <c r="T1565" s="5">
        <v>73159699</v>
      </c>
      <c r="U1565" s="5">
        <v>0</v>
      </c>
      <c r="V1565" s="5">
        <v>52159699</v>
      </c>
      <c r="W1565" s="5">
        <f t="shared" si="25"/>
        <v>21000000</v>
      </c>
      <c r="X1565" s="5">
        <v>2267813</v>
      </c>
      <c r="Y1565" s="5">
        <v>2267813</v>
      </c>
      <c r="Z1565" s="5">
        <v>2267813</v>
      </c>
      <c r="AA1565" s="5">
        <v>0</v>
      </c>
      <c r="AB1565" s="5">
        <v>0</v>
      </c>
    </row>
    <row r="1566" spans="1:28" ht="30" customHeight="1" x14ac:dyDescent="0.55000000000000004">
      <c r="A1566" s="48" t="s">
        <v>27</v>
      </c>
      <c r="B1566" s="2">
        <v>2024</v>
      </c>
      <c r="C1566" s="1" t="s">
        <v>28</v>
      </c>
      <c r="D1566" s="1" t="s">
        <v>1930</v>
      </c>
      <c r="E1566" s="1" t="s">
        <v>1931</v>
      </c>
      <c r="F1566" s="1" t="s">
        <v>1936</v>
      </c>
      <c r="G1566" s="1" t="s">
        <v>1937</v>
      </c>
      <c r="H1566" s="1" t="s">
        <v>152</v>
      </c>
      <c r="I1566" s="1" t="s">
        <v>153</v>
      </c>
      <c r="J1566" s="1" t="s">
        <v>35</v>
      </c>
      <c r="K1566" s="1" t="s">
        <v>150</v>
      </c>
      <c r="L1566" s="1" t="s">
        <v>151</v>
      </c>
      <c r="M1566" s="1" t="s">
        <v>38</v>
      </c>
      <c r="N1566" s="5">
        <v>2067933435</v>
      </c>
      <c r="O1566" s="5"/>
      <c r="P1566" s="5"/>
      <c r="Q1566" s="5">
        <v>0</v>
      </c>
      <c r="R1566" s="5">
        <v>0</v>
      </c>
      <c r="S1566" s="5">
        <v>2067933435</v>
      </c>
      <c r="T1566" s="5">
        <v>2067933435</v>
      </c>
      <c r="U1566" s="5">
        <v>0</v>
      </c>
      <c r="V1566" s="5">
        <v>1139263400</v>
      </c>
      <c r="W1566" s="5">
        <f t="shared" si="25"/>
        <v>928670035</v>
      </c>
      <c r="X1566" s="5">
        <v>0</v>
      </c>
      <c r="Y1566" s="5">
        <v>0</v>
      </c>
      <c r="Z1566" s="5">
        <v>0</v>
      </c>
      <c r="AA1566" s="5">
        <v>0</v>
      </c>
      <c r="AB1566" s="5">
        <v>0</v>
      </c>
    </row>
    <row r="1567" spans="1:28" ht="30" customHeight="1" x14ac:dyDescent="0.55000000000000004">
      <c r="A1567" s="48" t="s">
        <v>27</v>
      </c>
      <c r="B1567" s="2">
        <v>2024</v>
      </c>
      <c r="C1567" s="1" t="s">
        <v>28</v>
      </c>
      <c r="D1567" s="1" t="s">
        <v>1930</v>
      </c>
      <c r="E1567" s="1" t="s">
        <v>1931</v>
      </c>
      <c r="F1567" s="1" t="s">
        <v>1938</v>
      </c>
      <c r="G1567" s="1" t="s">
        <v>1939</v>
      </c>
      <c r="H1567" s="1" t="s">
        <v>148</v>
      </c>
      <c r="I1567" s="1" t="s">
        <v>149</v>
      </c>
      <c r="J1567" s="1" t="s">
        <v>35</v>
      </c>
      <c r="K1567" s="1" t="s">
        <v>170</v>
      </c>
      <c r="L1567" s="1" t="s">
        <v>171</v>
      </c>
      <c r="M1567" s="1" t="s">
        <v>38</v>
      </c>
      <c r="N1567" s="5">
        <v>615461553</v>
      </c>
      <c r="O1567" s="5"/>
      <c r="P1567" s="5"/>
      <c r="Q1567" s="5">
        <v>0</v>
      </c>
      <c r="R1567" s="5">
        <v>0</v>
      </c>
      <c r="S1567" s="5">
        <v>615461553</v>
      </c>
      <c r="T1567" s="5">
        <v>0</v>
      </c>
      <c r="U1567" s="5">
        <v>615461553</v>
      </c>
      <c r="V1567" s="5"/>
      <c r="W1567" s="5">
        <f t="shared" si="25"/>
        <v>0</v>
      </c>
      <c r="X1567" s="5">
        <v>0</v>
      </c>
      <c r="Y1567" s="5">
        <v>0</v>
      </c>
      <c r="Z1567" s="5">
        <v>0</v>
      </c>
      <c r="AA1567" s="5">
        <v>0</v>
      </c>
      <c r="AB1567" s="5">
        <v>0</v>
      </c>
    </row>
    <row r="1568" spans="1:28" ht="30" customHeight="1" x14ac:dyDescent="0.55000000000000004">
      <c r="A1568" s="48" t="s">
        <v>27</v>
      </c>
      <c r="B1568" s="2">
        <v>2024</v>
      </c>
      <c r="C1568" s="1" t="s">
        <v>28</v>
      </c>
      <c r="D1568" s="1" t="s">
        <v>1930</v>
      </c>
      <c r="E1568" s="1" t="s">
        <v>1931</v>
      </c>
      <c r="F1568" s="1" t="s">
        <v>1938</v>
      </c>
      <c r="G1568" s="1" t="s">
        <v>1939</v>
      </c>
      <c r="H1568" s="1" t="s">
        <v>152</v>
      </c>
      <c r="I1568" s="1" t="s">
        <v>153</v>
      </c>
      <c r="J1568" s="1" t="s">
        <v>35</v>
      </c>
      <c r="K1568" s="1" t="s">
        <v>170</v>
      </c>
      <c r="L1568" s="1" t="s">
        <v>171</v>
      </c>
      <c r="M1568" s="1" t="s">
        <v>38</v>
      </c>
      <c r="N1568" s="5">
        <v>338935949</v>
      </c>
      <c r="O1568" s="5"/>
      <c r="P1568" s="5"/>
      <c r="Q1568" s="5">
        <v>0</v>
      </c>
      <c r="R1568" s="5">
        <v>0</v>
      </c>
      <c r="S1568" s="5">
        <v>338935949</v>
      </c>
      <c r="T1568" s="5">
        <v>320470561</v>
      </c>
      <c r="U1568" s="5">
        <v>18465388</v>
      </c>
      <c r="V1568" s="5">
        <v>0</v>
      </c>
      <c r="W1568" s="5">
        <f t="shared" si="25"/>
        <v>320470561</v>
      </c>
      <c r="X1568" s="5">
        <v>0</v>
      </c>
      <c r="Y1568" s="5">
        <v>0</v>
      </c>
      <c r="Z1568" s="5">
        <v>0</v>
      </c>
      <c r="AA1568" s="5">
        <v>0</v>
      </c>
      <c r="AB1568" s="5">
        <v>0</v>
      </c>
    </row>
    <row r="1569" spans="1:28" ht="30" customHeight="1" x14ac:dyDescent="0.55000000000000004">
      <c r="A1569" s="48" t="s">
        <v>27</v>
      </c>
      <c r="B1569" s="2">
        <v>2024</v>
      </c>
      <c r="C1569" s="1" t="s">
        <v>28</v>
      </c>
      <c r="D1569" s="1" t="s">
        <v>1930</v>
      </c>
      <c r="E1569" s="1" t="s">
        <v>1931</v>
      </c>
      <c r="F1569" s="1" t="s">
        <v>1940</v>
      </c>
      <c r="G1569" s="1" t="s">
        <v>1941</v>
      </c>
      <c r="H1569" s="1" t="s">
        <v>60</v>
      </c>
      <c r="I1569" s="1" t="s">
        <v>61</v>
      </c>
      <c r="J1569" s="1" t="s">
        <v>41</v>
      </c>
      <c r="K1569" s="1" t="s">
        <v>42</v>
      </c>
      <c r="L1569" s="1" t="s">
        <v>43</v>
      </c>
      <c r="M1569" s="1" t="s">
        <v>38</v>
      </c>
      <c r="N1569" s="5">
        <v>60000000</v>
      </c>
      <c r="O1569" s="5"/>
      <c r="P1569" s="5"/>
      <c r="Q1569" s="5">
        <v>0</v>
      </c>
      <c r="R1569" s="5">
        <v>0</v>
      </c>
      <c r="S1569" s="5">
        <v>60000000</v>
      </c>
      <c r="T1569" s="5">
        <v>0</v>
      </c>
      <c r="U1569" s="5">
        <v>60000000</v>
      </c>
      <c r="V1569" s="5"/>
      <c r="W1569" s="5">
        <f t="shared" si="25"/>
        <v>0</v>
      </c>
      <c r="X1569" s="5">
        <v>0</v>
      </c>
      <c r="Y1569" s="5">
        <v>0</v>
      </c>
      <c r="Z1569" s="5">
        <v>0</v>
      </c>
      <c r="AA1569" s="5">
        <v>0</v>
      </c>
      <c r="AB1569" s="5">
        <v>0</v>
      </c>
    </row>
    <row r="1570" spans="1:28" ht="30" customHeight="1" x14ac:dyDescent="0.55000000000000004">
      <c r="A1570" s="48" t="s">
        <v>27</v>
      </c>
      <c r="B1570" s="2">
        <v>2024</v>
      </c>
      <c r="C1570" s="1" t="s">
        <v>28</v>
      </c>
      <c r="D1570" s="1" t="s">
        <v>1930</v>
      </c>
      <c r="E1570" s="1" t="s">
        <v>1931</v>
      </c>
      <c r="F1570" s="1" t="s">
        <v>1942</v>
      </c>
      <c r="G1570" s="1" t="s">
        <v>1943</v>
      </c>
      <c r="H1570" s="1" t="s">
        <v>340</v>
      </c>
      <c r="I1570" s="1" t="s">
        <v>341</v>
      </c>
      <c r="J1570" s="1" t="s">
        <v>41</v>
      </c>
      <c r="K1570" s="1" t="s">
        <v>42</v>
      </c>
      <c r="L1570" s="1" t="s">
        <v>43</v>
      </c>
      <c r="M1570" s="1" t="s">
        <v>38</v>
      </c>
      <c r="N1570" s="5">
        <v>350215000</v>
      </c>
      <c r="O1570" s="5"/>
      <c r="P1570" s="5"/>
      <c r="Q1570" s="5">
        <v>0</v>
      </c>
      <c r="R1570" s="5">
        <v>0</v>
      </c>
      <c r="S1570" s="5">
        <v>350215000</v>
      </c>
      <c r="T1570" s="5">
        <v>350215000</v>
      </c>
      <c r="U1570" s="5">
        <v>0</v>
      </c>
      <c r="V1570" s="5">
        <v>83600000</v>
      </c>
      <c r="W1570" s="5">
        <f t="shared" si="25"/>
        <v>266615000</v>
      </c>
      <c r="X1570" s="5">
        <v>3800000</v>
      </c>
      <c r="Y1570" s="5">
        <v>3800000</v>
      </c>
      <c r="Z1570" s="5">
        <v>3800000</v>
      </c>
      <c r="AA1570" s="5">
        <v>0</v>
      </c>
      <c r="AB1570" s="5">
        <v>0</v>
      </c>
    </row>
    <row r="1571" spans="1:28" ht="30" customHeight="1" x14ac:dyDescent="0.55000000000000004">
      <c r="A1571" s="48" t="s">
        <v>27</v>
      </c>
      <c r="B1571" s="2">
        <v>2024</v>
      </c>
      <c r="C1571" s="1" t="s">
        <v>28</v>
      </c>
      <c r="D1571" s="1" t="s">
        <v>1930</v>
      </c>
      <c r="E1571" s="1" t="s">
        <v>1931</v>
      </c>
      <c r="F1571" s="1" t="s">
        <v>1942</v>
      </c>
      <c r="G1571" s="1" t="s">
        <v>1943</v>
      </c>
      <c r="H1571" s="1" t="s">
        <v>214</v>
      </c>
      <c r="I1571" s="1" t="s">
        <v>215</v>
      </c>
      <c r="J1571" s="1" t="s">
        <v>41</v>
      </c>
      <c r="K1571" s="1" t="s">
        <v>42</v>
      </c>
      <c r="L1571" s="1" t="s">
        <v>43</v>
      </c>
      <c r="M1571" s="1" t="s">
        <v>38</v>
      </c>
      <c r="N1571" s="5">
        <v>239136000</v>
      </c>
      <c r="O1571" s="5"/>
      <c r="P1571" s="5"/>
      <c r="Q1571" s="5">
        <v>0</v>
      </c>
      <c r="R1571" s="5">
        <v>0</v>
      </c>
      <c r="S1571" s="5">
        <v>239136000</v>
      </c>
      <c r="T1571" s="5">
        <v>239136000</v>
      </c>
      <c r="U1571" s="5">
        <v>0</v>
      </c>
      <c r="V1571" s="5">
        <v>0</v>
      </c>
      <c r="W1571" s="5">
        <f t="shared" si="25"/>
        <v>239136000</v>
      </c>
      <c r="X1571" s="5">
        <v>0</v>
      </c>
      <c r="Y1571" s="5">
        <v>0</v>
      </c>
      <c r="Z1571" s="5">
        <v>0</v>
      </c>
      <c r="AA1571" s="5">
        <v>0</v>
      </c>
      <c r="AB1571" s="5">
        <v>0</v>
      </c>
    </row>
    <row r="1572" spans="1:28" ht="30" customHeight="1" x14ac:dyDescent="0.55000000000000004">
      <c r="A1572" s="48" t="s">
        <v>27</v>
      </c>
      <c r="B1572" s="2">
        <v>2024</v>
      </c>
      <c r="C1572" s="1" t="s">
        <v>28</v>
      </c>
      <c r="D1572" s="1" t="s">
        <v>1930</v>
      </c>
      <c r="E1572" s="1" t="s">
        <v>1931</v>
      </c>
      <c r="F1572" s="1" t="s">
        <v>1944</v>
      </c>
      <c r="G1572" s="1" t="s">
        <v>1945</v>
      </c>
      <c r="H1572" s="1" t="s">
        <v>152</v>
      </c>
      <c r="I1572" s="1" t="s">
        <v>153</v>
      </c>
      <c r="J1572" s="1" t="s">
        <v>35</v>
      </c>
      <c r="K1572" s="1" t="s">
        <v>150</v>
      </c>
      <c r="L1572" s="1" t="s">
        <v>151</v>
      </c>
      <c r="M1572" s="1" t="s">
        <v>38</v>
      </c>
      <c r="N1572" s="5">
        <v>23972000</v>
      </c>
      <c r="O1572" s="5"/>
      <c r="P1572" s="5"/>
      <c r="Q1572" s="5">
        <v>0</v>
      </c>
      <c r="R1572" s="5">
        <v>0</v>
      </c>
      <c r="S1572" s="5">
        <v>23972000</v>
      </c>
      <c r="T1572" s="5">
        <v>23972000</v>
      </c>
      <c r="U1572" s="5">
        <v>0</v>
      </c>
      <c r="V1572" s="5">
        <v>0</v>
      </c>
      <c r="W1572" s="5">
        <f t="shared" si="25"/>
        <v>23972000</v>
      </c>
      <c r="X1572" s="5">
        <v>0</v>
      </c>
      <c r="Y1572" s="5">
        <v>0</v>
      </c>
      <c r="Z1572" s="5">
        <v>0</v>
      </c>
      <c r="AA1572" s="5">
        <v>0</v>
      </c>
      <c r="AB1572" s="5">
        <v>0</v>
      </c>
    </row>
    <row r="1573" spans="1:28" ht="30" customHeight="1" x14ac:dyDescent="0.55000000000000004">
      <c r="A1573" s="48" t="s">
        <v>27</v>
      </c>
      <c r="B1573" s="2">
        <v>2024</v>
      </c>
      <c r="C1573" s="1" t="s">
        <v>28</v>
      </c>
      <c r="D1573" s="1" t="s">
        <v>1930</v>
      </c>
      <c r="E1573" s="1" t="s">
        <v>1931</v>
      </c>
      <c r="F1573" s="1" t="s">
        <v>1946</v>
      </c>
      <c r="G1573" s="1" t="s">
        <v>1947</v>
      </c>
      <c r="H1573" s="1" t="s">
        <v>278</v>
      </c>
      <c r="I1573" s="1" t="s">
        <v>279</v>
      </c>
      <c r="J1573" s="1" t="s">
        <v>41</v>
      </c>
      <c r="K1573" s="1" t="s">
        <v>42</v>
      </c>
      <c r="L1573" s="1" t="s">
        <v>43</v>
      </c>
      <c r="M1573" s="1" t="s">
        <v>38</v>
      </c>
      <c r="N1573" s="5">
        <v>1277283000</v>
      </c>
      <c r="O1573" s="5"/>
      <c r="P1573" s="5"/>
      <c r="Q1573" s="5">
        <v>0</v>
      </c>
      <c r="R1573" s="5">
        <v>0</v>
      </c>
      <c r="S1573" s="5">
        <v>1277283000</v>
      </c>
      <c r="T1573" s="5">
        <v>1277283000</v>
      </c>
      <c r="U1573" s="5">
        <v>0</v>
      </c>
      <c r="V1573" s="5">
        <v>59800000</v>
      </c>
      <c r="W1573" s="5">
        <f t="shared" si="25"/>
        <v>1217483000</v>
      </c>
      <c r="X1573" s="5">
        <v>2600000</v>
      </c>
      <c r="Y1573" s="5">
        <v>2600000</v>
      </c>
      <c r="Z1573" s="5">
        <v>2600000</v>
      </c>
      <c r="AA1573" s="5">
        <v>0</v>
      </c>
      <c r="AB1573" s="5">
        <v>0</v>
      </c>
    </row>
    <row r="1574" spans="1:28" ht="30" customHeight="1" x14ac:dyDescent="0.55000000000000004">
      <c r="A1574" s="48" t="s">
        <v>27</v>
      </c>
      <c r="B1574" s="2">
        <v>2024</v>
      </c>
      <c r="C1574" s="1" t="s">
        <v>28</v>
      </c>
      <c r="D1574" s="1" t="s">
        <v>1930</v>
      </c>
      <c r="E1574" s="1" t="s">
        <v>1931</v>
      </c>
      <c r="F1574" s="1" t="s">
        <v>1946</v>
      </c>
      <c r="G1574" s="1" t="s">
        <v>1947</v>
      </c>
      <c r="H1574" s="1" t="s">
        <v>214</v>
      </c>
      <c r="I1574" s="1" t="s">
        <v>215</v>
      </c>
      <c r="J1574" s="1" t="s">
        <v>41</v>
      </c>
      <c r="K1574" s="1" t="s">
        <v>42</v>
      </c>
      <c r="L1574" s="1" t="s">
        <v>43</v>
      </c>
      <c r="M1574" s="1" t="s">
        <v>38</v>
      </c>
      <c r="N1574" s="5">
        <v>106868000</v>
      </c>
      <c r="O1574" s="5"/>
      <c r="P1574" s="5"/>
      <c r="Q1574" s="5">
        <v>0</v>
      </c>
      <c r="R1574" s="5">
        <v>0</v>
      </c>
      <c r="S1574" s="5">
        <v>106868000</v>
      </c>
      <c r="T1574" s="5">
        <v>106868000</v>
      </c>
      <c r="U1574" s="5">
        <v>0</v>
      </c>
      <c r="V1574" s="5">
        <v>0</v>
      </c>
      <c r="W1574" s="5">
        <f t="shared" si="25"/>
        <v>106868000</v>
      </c>
      <c r="X1574" s="5">
        <v>0</v>
      </c>
      <c r="Y1574" s="5">
        <v>0</v>
      </c>
      <c r="Z1574" s="5">
        <v>0</v>
      </c>
      <c r="AA1574" s="5">
        <v>0</v>
      </c>
      <c r="AB1574" s="5">
        <v>0</v>
      </c>
    </row>
    <row r="1575" spans="1:28" ht="30" customHeight="1" x14ac:dyDescent="0.55000000000000004">
      <c r="A1575" s="48" t="s">
        <v>27</v>
      </c>
      <c r="B1575" s="2">
        <v>2024</v>
      </c>
      <c r="C1575" s="1" t="s">
        <v>28</v>
      </c>
      <c r="D1575" s="1" t="s">
        <v>1930</v>
      </c>
      <c r="E1575" s="1" t="s">
        <v>1931</v>
      </c>
      <c r="F1575" s="1" t="s">
        <v>1948</v>
      </c>
      <c r="G1575" s="1" t="s">
        <v>1949</v>
      </c>
      <c r="H1575" s="1" t="s">
        <v>152</v>
      </c>
      <c r="I1575" s="1" t="s">
        <v>153</v>
      </c>
      <c r="J1575" s="1" t="s">
        <v>41</v>
      </c>
      <c r="K1575" s="1" t="s">
        <v>42</v>
      </c>
      <c r="L1575" s="1" t="s">
        <v>43</v>
      </c>
      <c r="M1575" s="1" t="s">
        <v>38</v>
      </c>
      <c r="N1575" s="5">
        <v>716948463</v>
      </c>
      <c r="O1575" s="5"/>
      <c r="P1575" s="5"/>
      <c r="Q1575" s="5">
        <v>0</v>
      </c>
      <c r="R1575" s="5">
        <v>0</v>
      </c>
      <c r="S1575" s="5">
        <v>716948463</v>
      </c>
      <c r="T1575" s="5">
        <v>248367141</v>
      </c>
      <c r="U1575" s="5">
        <v>468581322</v>
      </c>
      <c r="V1575" s="5">
        <v>48300000</v>
      </c>
      <c r="W1575" s="5">
        <f t="shared" si="25"/>
        <v>200067141</v>
      </c>
      <c r="X1575" s="5">
        <v>0</v>
      </c>
      <c r="Y1575" s="5">
        <v>0</v>
      </c>
      <c r="Z1575" s="5">
        <v>0</v>
      </c>
      <c r="AA1575" s="5">
        <v>0</v>
      </c>
      <c r="AB1575" s="5">
        <v>0</v>
      </c>
    </row>
    <row r="1576" spans="1:28" ht="30" customHeight="1" x14ac:dyDescent="0.55000000000000004">
      <c r="A1576" s="48" t="s">
        <v>27</v>
      </c>
      <c r="B1576" s="2">
        <v>2024</v>
      </c>
      <c r="C1576" s="1" t="s">
        <v>28</v>
      </c>
      <c r="D1576" s="1" t="s">
        <v>1930</v>
      </c>
      <c r="E1576" s="1" t="s">
        <v>1931</v>
      </c>
      <c r="F1576" s="1" t="s">
        <v>1950</v>
      </c>
      <c r="G1576" s="1" t="s">
        <v>1951</v>
      </c>
      <c r="H1576" s="1" t="s">
        <v>148</v>
      </c>
      <c r="I1576" s="1" t="s">
        <v>149</v>
      </c>
      <c r="J1576" s="1" t="s">
        <v>35</v>
      </c>
      <c r="K1576" s="1" t="s">
        <v>150</v>
      </c>
      <c r="L1576" s="1" t="s">
        <v>151</v>
      </c>
      <c r="M1576" s="1" t="s">
        <v>38</v>
      </c>
      <c r="N1576" s="5">
        <v>248625000</v>
      </c>
      <c r="O1576" s="5"/>
      <c r="P1576" s="5"/>
      <c r="Q1576" s="5">
        <v>0</v>
      </c>
      <c r="R1576" s="5">
        <v>0</v>
      </c>
      <c r="S1576" s="5">
        <v>248625000</v>
      </c>
      <c r="T1576" s="5">
        <v>0</v>
      </c>
      <c r="U1576" s="5">
        <v>248625000</v>
      </c>
      <c r="V1576" s="5"/>
      <c r="W1576" s="5">
        <f t="shared" si="25"/>
        <v>0</v>
      </c>
      <c r="X1576" s="5">
        <v>0</v>
      </c>
      <c r="Y1576" s="5">
        <v>0</v>
      </c>
      <c r="Z1576" s="5">
        <v>0</v>
      </c>
      <c r="AA1576" s="5">
        <v>0</v>
      </c>
      <c r="AB1576" s="5">
        <v>0</v>
      </c>
    </row>
    <row r="1577" spans="1:28" ht="30" customHeight="1" x14ac:dyDescent="0.55000000000000004">
      <c r="A1577" s="48" t="s">
        <v>27</v>
      </c>
      <c r="B1577" s="2">
        <v>2024</v>
      </c>
      <c r="C1577" s="1" t="s">
        <v>28</v>
      </c>
      <c r="D1577" s="1" t="s">
        <v>1930</v>
      </c>
      <c r="E1577" s="1" t="s">
        <v>1931</v>
      </c>
      <c r="F1577" s="1" t="s">
        <v>1950</v>
      </c>
      <c r="G1577" s="1" t="s">
        <v>1951</v>
      </c>
      <c r="H1577" s="1" t="s">
        <v>152</v>
      </c>
      <c r="I1577" s="1" t="s">
        <v>153</v>
      </c>
      <c r="J1577" s="1" t="s">
        <v>35</v>
      </c>
      <c r="K1577" s="1" t="s">
        <v>150</v>
      </c>
      <c r="L1577" s="1" t="s">
        <v>151</v>
      </c>
      <c r="M1577" s="1" t="s">
        <v>38</v>
      </c>
      <c r="N1577" s="5">
        <v>15647394</v>
      </c>
      <c r="O1577" s="5"/>
      <c r="P1577" s="5"/>
      <c r="Q1577" s="5">
        <v>0</v>
      </c>
      <c r="R1577" s="5">
        <v>0</v>
      </c>
      <c r="S1577" s="5">
        <v>15647394</v>
      </c>
      <c r="T1577" s="5">
        <v>15647394</v>
      </c>
      <c r="U1577" s="5">
        <v>0</v>
      </c>
      <c r="V1577" s="5">
        <v>0</v>
      </c>
      <c r="W1577" s="5">
        <f t="shared" si="25"/>
        <v>15647394</v>
      </c>
      <c r="X1577" s="5">
        <v>0</v>
      </c>
      <c r="Y1577" s="5">
        <v>0</v>
      </c>
      <c r="Z1577" s="5">
        <v>0</v>
      </c>
      <c r="AA1577" s="5">
        <v>0</v>
      </c>
      <c r="AB1577" s="5">
        <v>0</v>
      </c>
    </row>
    <row r="1578" spans="1:28" ht="30" customHeight="1" x14ac:dyDescent="0.55000000000000004">
      <c r="A1578" s="48" t="s">
        <v>27</v>
      </c>
      <c r="B1578" s="2">
        <v>2024</v>
      </c>
      <c r="C1578" s="1" t="s">
        <v>28</v>
      </c>
      <c r="D1578" s="1" t="s">
        <v>1930</v>
      </c>
      <c r="E1578" s="1" t="s">
        <v>1931</v>
      </c>
      <c r="F1578" s="1" t="s">
        <v>1952</v>
      </c>
      <c r="G1578" s="1" t="s">
        <v>1953</v>
      </c>
      <c r="H1578" s="1" t="s">
        <v>152</v>
      </c>
      <c r="I1578" s="1" t="s">
        <v>153</v>
      </c>
      <c r="J1578" s="1" t="s">
        <v>41</v>
      </c>
      <c r="K1578" s="1" t="s">
        <v>42</v>
      </c>
      <c r="L1578" s="1" t="s">
        <v>43</v>
      </c>
      <c r="M1578" s="1" t="s">
        <v>38</v>
      </c>
      <c r="N1578" s="5">
        <v>2597030908</v>
      </c>
      <c r="O1578" s="5"/>
      <c r="P1578" s="5"/>
      <c r="Q1578" s="5">
        <v>0</v>
      </c>
      <c r="R1578" s="5">
        <v>0</v>
      </c>
      <c r="S1578" s="5">
        <v>2597030908</v>
      </c>
      <c r="T1578" s="5">
        <v>2594030908</v>
      </c>
      <c r="U1578" s="5">
        <v>3000000</v>
      </c>
      <c r="V1578" s="5">
        <v>7694223</v>
      </c>
      <c r="W1578" s="5">
        <f t="shared" si="25"/>
        <v>2586336685</v>
      </c>
      <c r="X1578" s="5">
        <v>3583193</v>
      </c>
      <c r="Y1578" s="5">
        <v>3583193</v>
      </c>
      <c r="Z1578" s="5">
        <v>3583193</v>
      </c>
      <c r="AA1578" s="5">
        <v>0</v>
      </c>
      <c r="AB1578" s="5">
        <v>0</v>
      </c>
    </row>
    <row r="1579" spans="1:28" ht="30" customHeight="1" x14ac:dyDescent="0.55000000000000004">
      <c r="A1579" s="48" t="s">
        <v>27</v>
      </c>
      <c r="B1579" s="2">
        <v>2024</v>
      </c>
      <c r="C1579" s="1" t="s">
        <v>28</v>
      </c>
      <c r="D1579" s="1" t="s">
        <v>1930</v>
      </c>
      <c r="E1579" s="1" t="s">
        <v>1931</v>
      </c>
      <c r="F1579" s="1" t="s">
        <v>1952</v>
      </c>
      <c r="G1579" s="1" t="s">
        <v>1953</v>
      </c>
      <c r="H1579" s="1" t="s">
        <v>214</v>
      </c>
      <c r="I1579" s="1" t="s">
        <v>215</v>
      </c>
      <c r="J1579" s="1" t="s">
        <v>41</v>
      </c>
      <c r="K1579" s="1" t="s">
        <v>42</v>
      </c>
      <c r="L1579" s="1" t="s">
        <v>43</v>
      </c>
      <c r="M1579" s="1" t="s">
        <v>38</v>
      </c>
      <c r="N1579" s="5">
        <v>1093353446.25</v>
      </c>
      <c r="O1579" s="5"/>
      <c r="P1579" s="5"/>
      <c r="Q1579" s="5">
        <v>0</v>
      </c>
      <c r="R1579" s="5">
        <v>0</v>
      </c>
      <c r="S1579" s="5">
        <v>1093353446.25</v>
      </c>
      <c r="T1579" s="5">
        <v>1093353446.25</v>
      </c>
      <c r="U1579" s="5">
        <v>0</v>
      </c>
      <c r="V1579" s="5">
        <v>0</v>
      </c>
      <c r="W1579" s="5">
        <f t="shared" si="25"/>
        <v>1093353446.25</v>
      </c>
      <c r="X1579" s="5">
        <v>0</v>
      </c>
      <c r="Y1579" s="5">
        <v>0</v>
      </c>
      <c r="Z1579" s="5">
        <v>0</v>
      </c>
      <c r="AA1579" s="5">
        <v>0</v>
      </c>
      <c r="AB1579" s="5">
        <v>0</v>
      </c>
    </row>
    <row r="1580" spans="1:28" ht="30" customHeight="1" x14ac:dyDescent="0.55000000000000004">
      <c r="A1580" s="48" t="s">
        <v>27</v>
      </c>
      <c r="B1580" s="2">
        <v>2024</v>
      </c>
      <c r="C1580" s="1" t="s">
        <v>28</v>
      </c>
      <c r="D1580" s="1" t="s">
        <v>1930</v>
      </c>
      <c r="E1580" s="1" t="s">
        <v>1931</v>
      </c>
      <c r="F1580" s="1" t="s">
        <v>1954</v>
      </c>
      <c r="G1580" s="1" t="s">
        <v>1955</v>
      </c>
      <c r="H1580" s="1" t="s">
        <v>190</v>
      </c>
      <c r="I1580" s="1" t="s">
        <v>191</v>
      </c>
      <c r="J1580" s="1" t="s">
        <v>35</v>
      </c>
      <c r="K1580" s="1" t="s">
        <v>36</v>
      </c>
      <c r="L1580" s="1" t="s">
        <v>37</v>
      </c>
      <c r="M1580" s="1" t="s">
        <v>38</v>
      </c>
      <c r="N1580" s="5">
        <v>69000000</v>
      </c>
      <c r="O1580" s="5"/>
      <c r="P1580" s="5"/>
      <c r="Q1580" s="5">
        <v>0</v>
      </c>
      <c r="R1580" s="5">
        <v>0</v>
      </c>
      <c r="S1580" s="5">
        <v>69000000</v>
      </c>
      <c r="T1580" s="5">
        <v>69000000</v>
      </c>
      <c r="U1580" s="5">
        <v>0</v>
      </c>
      <c r="V1580" s="5">
        <v>69000000</v>
      </c>
      <c r="W1580" s="5">
        <f t="shared" si="25"/>
        <v>0</v>
      </c>
      <c r="X1580" s="5">
        <v>3000000</v>
      </c>
      <c r="Y1580" s="5">
        <v>0</v>
      </c>
      <c r="Z1580" s="5">
        <v>0</v>
      </c>
      <c r="AA1580" s="5">
        <v>0</v>
      </c>
      <c r="AB1580" s="5">
        <v>0</v>
      </c>
    </row>
    <row r="1581" spans="1:28" ht="30" customHeight="1" x14ac:dyDescent="0.55000000000000004">
      <c r="A1581" s="48" t="s">
        <v>27</v>
      </c>
      <c r="B1581" s="2">
        <v>2024</v>
      </c>
      <c r="C1581" s="1" t="s">
        <v>28</v>
      </c>
      <c r="D1581" s="1" t="s">
        <v>1930</v>
      </c>
      <c r="E1581" s="1" t="s">
        <v>1931</v>
      </c>
      <c r="F1581" s="1" t="s">
        <v>1956</v>
      </c>
      <c r="G1581" s="1" t="s">
        <v>1957</v>
      </c>
      <c r="H1581" s="1" t="s">
        <v>316</v>
      </c>
      <c r="I1581" s="1" t="s">
        <v>317</v>
      </c>
      <c r="J1581" s="1" t="s">
        <v>35</v>
      </c>
      <c r="K1581" s="1" t="s">
        <v>36</v>
      </c>
      <c r="L1581" s="1" t="s">
        <v>37</v>
      </c>
      <c r="M1581" s="1" t="s">
        <v>38</v>
      </c>
      <c r="N1581" s="5">
        <v>85500032</v>
      </c>
      <c r="O1581" s="5"/>
      <c r="P1581" s="5"/>
      <c r="Q1581" s="5">
        <v>0</v>
      </c>
      <c r="R1581" s="5">
        <v>0</v>
      </c>
      <c r="S1581" s="5">
        <v>85500032</v>
      </c>
      <c r="T1581" s="5">
        <v>85500032</v>
      </c>
      <c r="U1581" s="5">
        <v>0</v>
      </c>
      <c r="V1581" s="5">
        <v>0</v>
      </c>
      <c r="W1581" s="5">
        <f t="shared" si="25"/>
        <v>85500032</v>
      </c>
      <c r="X1581" s="5">
        <v>0</v>
      </c>
      <c r="Y1581" s="5">
        <v>0</v>
      </c>
      <c r="Z1581" s="5">
        <v>0</v>
      </c>
      <c r="AA1581" s="5">
        <v>0</v>
      </c>
      <c r="AB1581" s="5">
        <v>0</v>
      </c>
    </row>
    <row r="1582" spans="1:28" ht="30" customHeight="1" x14ac:dyDescent="0.55000000000000004">
      <c r="A1582" s="48" t="s">
        <v>27</v>
      </c>
      <c r="B1582" s="2">
        <v>2024</v>
      </c>
      <c r="C1582" s="1" t="s">
        <v>28</v>
      </c>
      <c r="D1582" s="1" t="s">
        <v>1930</v>
      </c>
      <c r="E1582" s="1" t="s">
        <v>1931</v>
      </c>
      <c r="F1582" s="1" t="s">
        <v>1958</v>
      </c>
      <c r="G1582" s="1" t="s">
        <v>1959</v>
      </c>
      <c r="H1582" s="1" t="s">
        <v>214</v>
      </c>
      <c r="I1582" s="1" t="s">
        <v>215</v>
      </c>
      <c r="J1582" s="1" t="s">
        <v>41</v>
      </c>
      <c r="K1582" s="1" t="s">
        <v>42</v>
      </c>
      <c r="L1582" s="1" t="s">
        <v>43</v>
      </c>
      <c r="M1582" s="1" t="s">
        <v>38</v>
      </c>
      <c r="N1582" s="5">
        <v>50774453.25</v>
      </c>
      <c r="O1582" s="5"/>
      <c r="P1582" s="5"/>
      <c r="Q1582" s="5">
        <v>0</v>
      </c>
      <c r="R1582" s="5">
        <v>0</v>
      </c>
      <c r="S1582" s="5">
        <v>50774453.25</v>
      </c>
      <c r="T1582" s="5">
        <v>50774453.25</v>
      </c>
      <c r="U1582" s="5">
        <v>0</v>
      </c>
      <c r="V1582" s="5">
        <v>0</v>
      </c>
      <c r="W1582" s="5">
        <f t="shared" si="25"/>
        <v>50774453.25</v>
      </c>
      <c r="X1582" s="5">
        <v>0</v>
      </c>
      <c r="Y1582" s="5">
        <v>0</v>
      </c>
      <c r="Z1582" s="5">
        <v>0</v>
      </c>
      <c r="AA1582" s="5">
        <v>0</v>
      </c>
      <c r="AB1582" s="5">
        <v>0</v>
      </c>
    </row>
    <row r="1583" spans="1:28" ht="30" customHeight="1" x14ac:dyDescent="0.55000000000000004">
      <c r="A1583" s="48" t="s">
        <v>27</v>
      </c>
      <c r="B1583" s="2">
        <v>2024</v>
      </c>
      <c r="C1583" s="1" t="s">
        <v>28</v>
      </c>
      <c r="D1583" s="1" t="s">
        <v>1930</v>
      </c>
      <c r="E1583" s="1" t="s">
        <v>1931</v>
      </c>
      <c r="F1583" s="1" t="s">
        <v>1960</v>
      </c>
      <c r="G1583" s="1" t="s">
        <v>1961</v>
      </c>
      <c r="H1583" s="1" t="s">
        <v>214</v>
      </c>
      <c r="I1583" s="1" t="s">
        <v>215</v>
      </c>
      <c r="J1583" s="1" t="s">
        <v>41</v>
      </c>
      <c r="K1583" s="1" t="s">
        <v>42</v>
      </c>
      <c r="L1583" s="1" t="s">
        <v>43</v>
      </c>
      <c r="M1583" s="1" t="s">
        <v>38</v>
      </c>
      <c r="N1583" s="5">
        <v>19928000</v>
      </c>
      <c r="O1583" s="5"/>
      <c r="P1583" s="5"/>
      <c r="Q1583" s="5">
        <v>0</v>
      </c>
      <c r="R1583" s="5">
        <v>0</v>
      </c>
      <c r="S1583" s="5">
        <v>19928000</v>
      </c>
      <c r="T1583" s="5">
        <v>19928000</v>
      </c>
      <c r="U1583" s="5">
        <v>0</v>
      </c>
      <c r="V1583" s="5">
        <v>0</v>
      </c>
      <c r="W1583" s="5">
        <f t="shared" si="25"/>
        <v>19928000</v>
      </c>
      <c r="X1583" s="5">
        <v>0</v>
      </c>
      <c r="Y1583" s="5">
        <v>0</v>
      </c>
      <c r="Z1583" s="5">
        <v>0</v>
      </c>
      <c r="AA1583" s="5">
        <v>0</v>
      </c>
      <c r="AB1583" s="5">
        <v>0</v>
      </c>
    </row>
    <row r="1584" spans="1:28" ht="30" hidden="1" customHeight="1" x14ac:dyDescent="0.55000000000000004">
      <c r="A1584" s="48" t="s">
        <v>27</v>
      </c>
      <c r="B1584" s="2">
        <v>2024</v>
      </c>
      <c r="C1584" s="1" t="s">
        <v>28</v>
      </c>
      <c r="D1584" s="1" t="s">
        <v>1962</v>
      </c>
      <c r="E1584" s="1" t="s">
        <v>1963</v>
      </c>
      <c r="F1584" s="1" t="s">
        <v>31</v>
      </c>
      <c r="G1584" s="1" t="s">
        <v>32</v>
      </c>
      <c r="H1584" s="1" t="s">
        <v>33</v>
      </c>
      <c r="I1584" s="1" t="s">
        <v>34</v>
      </c>
      <c r="J1584" s="1" t="s">
        <v>35</v>
      </c>
      <c r="K1584" s="1" t="s">
        <v>36</v>
      </c>
      <c r="L1584" s="1" t="s">
        <v>37</v>
      </c>
      <c r="M1584" s="1" t="s">
        <v>38</v>
      </c>
      <c r="N1584" s="5">
        <v>10280000</v>
      </c>
      <c r="O1584" s="5"/>
      <c r="P1584" s="5"/>
      <c r="Q1584" s="5">
        <v>0</v>
      </c>
      <c r="R1584" s="5">
        <v>0</v>
      </c>
      <c r="S1584" s="5">
        <v>10280000</v>
      </c>
      <c r="T1584" s="5">
        <v>10280000</v>
      </c>
      <c r="U1584" s="5">
        <v>0</v>
      </c>
      <c r="V1584" s="5">
        <v>2803643</v>
      </c>
      <c r="W1584" s="5">
        <f t="shared" si="25"/>
        <v>7476357</v>
      </c>
      <c r="X1584" s="5">
        <v>2803643</v>
      </c>
      <c r="Y1584" s="5">
        <v>2803643</v>
      </c>
      <c r="Z1584" s="5">
        <v>2803643</v>
      </c>
      <c r="AA1584" s="5">
        <v>0</v>
      </c>
      <c r="AB1584" s="5">
        <v>0</v>
      </c>
    </row>
    <row r="1585" spans="1:28" ht="30" hidden="1" customHeight="1" x14ac:dyDescent="0.55000000000000004">
      <c r="A1585" s="48" t="s">
        <v>27</v>
      </c>
      <c r="B1585" s="2">
        <v>2024</v>
      </c>
      <c r="C1585" s="1" t="s">
        <v>28</v>
      </c>
      <c r="D1585" s="1" t="s">
        <v>1962</v>
      </c>
      <c r="E1585" s="1" t="s">
        <v>1963</v>
      </c>
      <c r="F1585" s="1" t="s">
        <v>31</v>
      </c>
      <c r="G1585" s="1" t="s">
        <v>32</v>
      </c>
      <c r="H1585" s="1" t="s">
        <v>142</v>
      </c>
      <c r="I1585" s="1" t="s">
        <v>143</v>
      </c>
      <c r="J1585" s="1" t="s">
        <v>35</v>
      </c>
      <c r="K1585" s="1" t="s">
        <v>36</v>
      </c>
      <c r="L1585" s="1" t="s">
        <v>37</v>
      </c>
      <c r="M1585" s="1" t="s">
        <v>38</v>
      </c>
      <c r="N1585" s="5">
        <v>48546000</v>
      </c>
      <c r="O1585" s="5"/>
      <c r="P1585" s="5"/>
      <c r="Q1585" s="5">
        <v>0</v>
      </c>
      <c r="R1585" s="5">
        <v>0</v>
      </c>
      <c r="S1585" s="5">
        <v>48546000</v>
      </c>
      <c r="T1585" s="5">
        <v>0</v>
      </c>
      <c r="U1585" s="5">
        <v>48546000</v>
      </c>
      <c r="V1585" s="5"/>
      <c r="W1585" s="5">
        <f t="shared" si="25"/>
        <v>0</v>
      </c>
      <c r="X1585" s="5">
        <v>0</v>
      </c>
      <c r="Y1585" s="5">
        <v>0</v>
      </c>
      <c r="Z1585" s="5">
        <v>0</v>
      </c>
      <c r="AA1585" s="5">
        <v>0</v>
      </c>
      <c r="AB1585" s="5">
        <v>0</v>
      </c>
    </row>
    <row r="1586" spans="1:28" ht="30" customHeight="1" x14ac:dyDescent="0.55000000000000004">
      <c r="A1586" s="48" t="s">
        <v>27</v>
      </c>
      <c r="B1586" s="2">
        <v>2024</v>
      </c>
      <c r="C1586" s="1" t="s">
        <v>28</v>
      </c>
      <c r="D1586" s="1" t="s">
        <v>1962</v>
      </c>
      <c r="E1586" s="1" t="s">
        <v>1963</v>
      </c>
      <c r="F1586" s="1" t="s">
        <v>31</v>
      </c>
      <c r="G1586" s="1" t="s">
        <v>32</v>
      </c>
      <c r="H1586" s="1" t="s">
        <v>260</v>
      </c>
      <c r="I1586" s="1" t="s">
        <v>261</v>
      </c>
      <c r="J1586" s="1" t="s">
        <v>41</v>
      </c>
      <c r="K1586" s="1" t="s">
        <v>42</v>
      </c>
      <c r="L1586" s="1" t="s">
        <v>43</v>
      </c>
      <c r="M1586" s="1" t="s">
        <v>38</v>
      </c>
      <c r="N1586" s="5">
        <v>100380000</v>
      </c>
      <c r="O1586" s="5"/>
      <c r="P1586" s="5"/>
      <c r="Q1586" s="5">
        <v>0</v>
      </c>
      <c r="R1586" s="5">
        <v>0</v>
      </c>
      <c r="S1586" s="5">
        <v>100380000</v>
      </c>
      <c r="T1586" s="5">
        <v>100380000</v>
      </c>
      <c r="U1586" s="5">
        <v>0</v>
      </c>
      <c r="V1586" s="5">
        <v>94668000</v>
      </c>
      <c r="W1586" s="5">
        <f t="shared" si="25"/>
        <v>5712000</v>
      </c>
      <c r="X1586" s="5">
        <v>4116000</v>
      </c>
      <c r="Y1586" s="5">
        <v>4116000</v>
      </c>
      <c r="Z1586" s="5">
        <v>4116000</v>
      </c>
      <c r="AA1586" s="5">
        <v>0</v>
      </c>
      <c r="AB1586" s="5">
        <v>0</v>
      </c>
    </row>
    <row r="1587" spans="1:28" ht="30" customHeight="1" x14ac:dyDescent="0.55000000000000004">
      <c r="A1587" s="48" t="s">
        <v>27</v>
      </c>
      <c r="B1587" s="2">
        <v>2024</v>
      </c>
      <c r="C1587" s="1" t="s">
        <v>28</v>
      </c>
      <c r="D1587" s="1" t="s">
        <v>1962</v>
      </c>
      <c r="E1587" s="1" t="s">
        <v>1963</v>
      </c>
      <c r="F1587" s="1" t="s">
        <v>31</v>
      </c>
      <c r="G1587" s="1" t="s">
        <v>32</v>
      </c>
      <c r="H1587" s="1" t="s">
        <v>262</v>
      </c>
      <c r="I1587" s="1" t="s">
        <v>263</v>
      </c>
      <c r="J1587" s="1" t="s">
        <v>41</v>
      </c>
      <c r="K1587" s="1" t="s">
        <v>42</v>
      </c>
      <c r="L1587" s="1" t="s">
        <v>43</v>
      </c>
      <c r="M1587" s="1" t="s">
        <v>38</v>
      </c>
      <c r="N1587" s="5">
        <v>162705000</v>
      </c>
      <c r="O1587" s="5"/>
      <c r="P1587" s="5"/>
      <c r="Q1587" s="5">
        <v>0</v>
      </c>
      <c r="R1587" s="5">
        <v>0</v>
      </c>
      <c r="S1587" s="5">
        <v>162705000</v>
      </c>
      <c r="T1587" s="5">
        <v>162705000</v>
      </c>
      <c r="U1587" s="5">
        <v>0</v>
      </c>
      <c r="V1587" s="5">
        <v>141281500</v>
      </c>
      <c r="W1587" s="5">
        <f t="shared" si="25"/>
        <v>21423500</v>
      </c>
      <c r="X1587" s="5">
        <v>6455300</v>
      </c>
      <c r="Y1587" s="5">
        <v>6455300</v>
      </c>
      <c r="Z1587" s="5">
        <v>6455300</v>
      </c>
      <c r="AA1587" s="5">
        <v>0</v>
      </c>
      <c r="AB1587" s="5">
        <v>0</v>
      </c>
    </row>
    <row r="1588" spans="1:28" ht="30" customHeight="1" x14ac:dyDescent="0.55000000000000004">
      <c r="A1588" s="48" t="s">
        <v>27</v>
      </c>
      <c r="B1588" s="2">
        <v>2024</v>
      </c>
      <c r="C1588" s="1" t="s">
        <v>28</v>
      </c>
      <c r="D1588" s="1" t="s">
        <v>1962</v>
      </c>
      <c r="E1588" s="1" t="s">
        <v>1963</v>
      </c>
      <c r="F1588" s="1" t="s">
        <v>31</v>
      </c>
      <c r="G1588" s="1" t="s">
        <v>32</v>
      </c>
      <c r="H1588" s="1" t="s">
        <v>266</v>
      </c>
      <c r="I1588" s="1" t="s">
        <v>267</v>
      </c>
      <c r="J1588" s="1" t="s">
        <v>41</v>
      </c>
      <c r="K1588" s="1" t="s">
        <v>42</v>
      </c>
      <c r="L1588" s="1" t="s">
        <v>43</v>
      </c>
      <c r="M1588" s="1" t="s">
        <v>38</v>
      </c>
      <c r="N1588" s="5">
        <v>59474000</v>
      </c>
      <c r="O1588" s="5"/>
      <c r="P1588" s="5"/>
      <c r="Q1588" s="5">
        <v>0</v>
      </c>
      <c r="R1588" s="5">
        <v>0</v>
      </c>
      <c r="S1588" s="5">
        <v>59474000</v>
      </c>
      <c r="T1588" s="5">
        <v>47334000</v>
      </c>
      <c r="U1588" s="5">
        <v>12140000</v>
      </c>
      <c r="V1588" s="5">
        <v>47334000</v>
      </c>
      <c r="W1588" s="5">
        <f t="shared" si="25"/>
        <v>0</v>
      </c>
      <c r="X1588" s="5">
        <v>2058000</v>
      </c>
      <c r="Y1588" s="5">
        <v>2058000</v>
      </c>
      <c r="Z1588" s="5">
        <v>2058000</v>
      </c>
      <c r="AA1588" s="5">
        <v>0</v>
      </c>
      <c r="AB1588" s="5">
        <v>0</v>
      </c>
    </row>
    <row r="1589" spans="1:28" ht="30" customHeight="1" x14ac:dyDescent="0.55000000000000004">
      <c r="A1589" s="48" t="s">
        <v>27</v>
      </c>
      <c r="B1589" s="2">
        <v>2024</v>
      </c>
      <c r="C1589" s="1" t="s">
        <v>28</v>
      </c>
      <c r="D1589" s="1" t="s">
        <v>1962</v>
      </c>
      <c r="E1589" s="1" t="s">
        <v>1963</v>
      </c>
      <c r="F1589" s="1" t="s">
        <v>31</v>
      </c>
      <c r="G1589" s="1" t="s">
        <v>32</v>
      </c>
      <c r="H1589" s="1" t="s">
        <v>270</v>
      </c>
      <c r="I1589" s="1" t="s">
        <v>271</v>
      </c>
      <c r="J1589" s="1" t="s">
        <v>41</v>
      </c>
      <c r="K1589" s="1" t="s">
        <v>42</v>
      </c>
      <c r="L1589" s="1" t="s">
        <v>43</v>
      </c>
      <c r="M1589" s="1" t="s">
        <v>38</v>
      </c>
      <c r="N1589" s="5">
        <v>194736000</v>
      </c>
      <c r="O1589" s="5"/>
      <c r="P1589" s="5"/>
      <c r="Q1589" s="5">
        <v>0</v>
      </c>
      <c r="R1589" s="5">
        <v>0</v>
      </c>
      <c r="S1589" s="5">
        <v>194736000</v>
      </c>
      <c r="T1589" s="5">
        <v>194736000</v>
      </c>
      <c r="U1589" s="5">
        <v>0</v>
      </c>
      <c r="V1589" s="5">
        <v>142002000</v>
      </c>
      <c r="W1589" s="5">
        <f t="shared" si="25"/>
        <v>52734000</v>
      </c>
      <c r="X1589" s="5">
        <v>6174000</v>
      </c>
      <c r="Y1589" s="5">
        <v>6174000</v>
      </c>
      <c r="Z1589" s="5">
        <v>6174000</v>
      </c>
      <c r="AA1589" s="5">
        <v>0</v>
      </c>
      <c r="AB1589" s="5">
        <v>0</v>
      </c>
    </row>
    <row r="1590" spans="1:28" ht="30" customHeight="1" x14ac:dyDescent="0.55000000000000004">
      <c r="A1590" s="48" t="s">
        <v>27</v>
      </c>
      <c r="B1590" s="2">
        <v>2024</v>
      </c>
      <c r="C1590" s="1" t="s">
        <v>28</v>
      </c>
      <c r="D1590" s="1" t="s">
        <v>1962</v>
      </c>
      <c r="E1590" s="1" t="s">
        <v>1963</v>
      </c>
      <c r="F1590" s="1" t="s">
        <v>31</v>
      </c>
      <c r="G1590" s="1" t="s">
        <v>32</v>
      </c>
      <c r="H1590" s="1" t="s">
        <v>272</v>
      </c>
      <c r="I1590" s="1" t="s">
        <v>273</v>
      </c>
      <c r="J1590" s="1" t="s">
        <v>41</v>
      </c>
      <c r="K1590" s="1" t="s">
        <v>42</v>
      </c>
      <c r="L1590" s="1" t="s">
        <v>43</v>
      </c>
      <c r="M1590" s="1" t="s">
        <v>38</v>
      </c>
      <c r="N1590" s="5">
        <v>209634000</v>
      </c>
      <c r="O1590" s="5"/>
      <c r="P1590" s="5"/>
      <c r="Q1590" s="5">
        <v>0</v>
      </c>
      <c r="R1590" s="5">
        <v>0</v>
      </c>
      <c r="S1590" s="5">
        <v>209634000</v>
      </c>
      <c r="T1590" s="5">
        <v>209633500</v>
      </c>
      <c r="U1590" s="5">
        <v>500</v>
      </c>
      <c r="V1590" s="5">
        <v>168525000</v>
      </c>
      <c r="W1590" s="5">
        <f t="shared" si="25"/>
        <v>41108500</v>
      </c>
      <c r="X1590" s="5">
        <v>7415100</v>
      </c>
      <c r="Y1590" s="5">
        <v>7415100</v>
      </c>
      <c r="Z1590" s="5">
        <v>7415100</v>
      </c>
      <c r="AA1590" s="5">
        <v>0</v>
      </c>
      <c r="AB1590" s="5">
        <v>0</v>
      </c>
    </row>
    <row r="1591" spans="1:28" ht="30" customHeight="1" x14ac:dyDescent="0.55000000000000004">
      <c r="A1591" s="48" t="s">
        <v>27</v>
      </c>
      <c r="B1591" s="2">
        <v>2024</v>
      </c>
      <c r="C1591" s="1" t="s">
        <v>28</v>
      </c>
      <c r="D1591" s="1" t="s">
        <v>1962</v>
      </c>
      <c r="E1591" s="1" t="s">
        <v>1963</v>
      </c>
      <c r="F1591" s="1" t="s">
        <v>31</v>
      </c>
      <c r="G1591" s="1" t="s">
        <v>32</v>
      </c>
      <c r="H1591" s="1" t="s">
        <v>152</v>
      </c>
      <c r="I1591" s="1" t="s">
        <v>153</v>
      </c>
      <c r="J1591" s="1" t="s">
        <v>41</v>
      </c>
      <c r="K1591" s="1" t="s">
        <v>42</v>
      </c>
      <c r="L1591" s="1" t="s">
        <v>43</v>
      </c>
      <c r="M1591" s="1" t="s">
        <v>38</v>
      </c>
      <c r="N1591" s="5">
        <v>3250783298</v>
      </c>
      <c r="O1591" s="5"/>
      <c r="P1591" s="5"/>
      <c r="Q1591" s="5">
        <v>0</v>
      </c>
      <c r="R1591" s="5">
        <v>0</v>
      </c>
      <c r="S1591" s="5">
        <v>3250783298</v>
      </c>
      <c r="T1591" s="5">
        <v>2541317076.27</v>
      </c>
      <c r="U1591" s="5">
        <v>709466221.73000002</v>
      </c>
      <c r="V1591" s="5">
        <v>1995171430.27</v>
      </c>
      <c r="W1591" s="5">
        <f t="shared" si="25"/>
        <v>546145646</v>
      </c>
      <c r="X1591" s="5">
        <v>2789239</v>
      </c>
      <c r="Y1591" s="5">
        <v>2789239</v>
      </c>
      <c r="Z1591" s="5">
        <v>2789239</v>
      </c>
      <c r="AA1591" s="5">
        <v>0</v>
      </c>
      <c r="AB1591" s="5">
        <v>0</v>
      </c>
    </row>
    <row r="1592" spans="1:28" ht="30" customHeight="1" x14ac:dyDescent="0.55000000000000004">
      <c r="A1592" s="48" t="s">
        <v>27</v>
      </c>
      <c r="B1592" s="2">
        <v>2024</v>
      </c>
      <c r="C1592" s="1" t="s">
        <v>28</v>
      </c>
      <c r="D1592" s="1" t="s">
        <v>1962</v>
      </c>
      <c r="E1592" s="1" t="s">
        <v>1963</v>
      </c>
      <c r="F1592" s="1" t="s">
        <v>31</v>
      </c>
      <c r="G1592" s="1" t="s">
        <v>32</v>
      </c>
      <c r="H1592" s="1" t="s">
        <v>154</v>
      </c>
      <c r="I1592" s="1" t="s">
        <v>155</v>
      </c>
      <c r="J1592" s="1" t="s">
        <v>41</v>
      </c>
      <c r="K1592" s="1" t="s">
        <v>42</v>
      </c>
      <c r="L1592" s="1" t="s">
        <v>43</v>
      </c>
      <c r="M1592" s="1" t="s">
        <v>38</v>
      </c>
      <c r="N1592" s="5">
        <v>710000000</v>
      </c>
      <c r="O1592" s="5"/>
      <c r="P1592" s="5"/>
      <c r="Q1592" s="5">
        <v>0</v>
      </c>
      <c r="R1592" s="5">
        <v>0</v>
      </c>
      <c r="S1592" s="5">
        <v>710000000</v>
      </c>
      <c r="T1592" s="5">
        <v>148009921</v>
      </c>
      <c r="U1592" s="5">
        <v>561990079</v>
      </c>
      <c r="V1592" s="5">
        <v>105007500</v>
      </c>
      <c r="W1592" s="5">
        <f t="shared" si="25"/>
        <v>43002421</v>
      </c>
      <c r="X1592" s="5">
        <v>0</v>
      </c>
      <c r="Y1592" s="5">
        <v>0</v>
      </c>
      <c r="Z1592" s="5">
        <v>0</v>
      </c>
      <c r="AA1592" s="5">
        <v>0</v>
      </c>
      <c r="AB1592" s="5">
        <v>0</v>
      </c>
    </row>
    <row r="1593" spans="1:28" ht="30" customHeight="1" x14ac:dyDescent="0.55000000000000004">
      <c r="A1593" s="48" t="s">
        <v>27</v>
      </c>
      <c r="B1593" s="2">
        <v>2024</v>
      </c>
      <c r="C1593" s="1" t="s">
        <v>28</v>
      </c>
      <c r="D1593" s="1" t="s">
        <v>1962</v>
      </c>
      <c r="E1593" s="1" t="s">
        <v>1963</v>
      </c>
      <c r="F1593" s="1" t="s">
        <v>31</v>
      </c>
      <c r="G1593" s="1" t="s">
        <v>32</v>
      </c>
      <c r="H1593" s="1" t="s">
        <v>200</v>
      </c>
      <c r="I1593" s="1" t="s">
        <v>201</v>
      </c>
      <c r="J1593" s="1" t="s">
        <v>35</v>
      </c>
      <c r="K1593" s="1" t="s">
        <v>150</v>
      </c>
      <c r="L1593" s="1" t="s">
        <v>151</v>
      </c>
      <c r="M1593" s="1" t="s">
        <v>38</v>
      </c>
      <c r="N1593" s="5">
        <v>72132249</v>
      </c>
      <c r="O1593" s="5"/>
      <c r="P1593" s="5"/>
      <c r="Q1593" s="5">
        <v>0</v>
      </c>
      <c r="R1593" s="5">
        <v>0</v>
      </c>
      <c r="S1593" s="5">
        <v>72132249</v>
      </c>
      <c r="T1593" s="5">
        <v>0</v>
      </c>
      <c r="U1593" s="5">
        <v>72132249</v>
      </c>
      <c r="V1593" s="5"/>
      <c r="W1593" s="5">
        <f t="shared" si="25"/>
        <v>0</v>
      </c>
      <c r="X1593" s="5">
        <v>0</v>
      </c>
      <c r="Y1593" s="5">
        <v>0</v>
      </c>
      <c r="Z1593" s="5">
        <v>0</v>
      </c>
      <c r="AA1593" s="5">
        <v>0</v>
      </c>
      <c r="AB1593" s="5">
        <v>0</v>
      </c>
    </row>
    <row r="1594" spans="1:28" ht="30" customHeight="1" x14ac:dyDescent="0.55000000000000004">
      <c r="A1594" s="48" t="s">
        <v>27</v>
      </c>
      <c r="B1594" s="2">
        <v>2024</v>
      </c>
      <c r="C1594" s="1" t="s">
        <v>28</v>
      </c>
      <c r="D1594" s="1" t="s">
        <v>1962</v>
      </c>
      <c r="E1594" s="1" t="s">
        <v>1963</v>
      </c>
      <c r="F1594" s="1" t="s">
        <v>31</v>
      </c>
      <c r="G1594" s="1" t="s">
        <v>32</v>
      </c>
      <c r="H1594" s="1" t="s">
        <v>156</v>
      </c>
      <c r="I1594" s="1" t="s">
        <v>157</v>
      </c>
      <c r="J1594" s="1" t="s">
        <v>41</v>
      </c>
      <c r="K1594" s="1" t="s">
        <v>42</v>
      </c>
      <c r="L1594" s="1" t="s">
        <v>43</v>
      </c>
      <c r="M1594" s="1" t="s">
        <v>38</v>
      </c>
      <c r="N1594" s="5">
        <v>86434161</v>
      </c>
      <c r="O1594" s="5"/>
      <c r="P1594" s="5"/>
      <c r="Q1594" s="5">
        <v>0</v>
      </c>
      <c r="R1594" s="5">
        <v>0</v>
      </c>
      <c r="S1594" s="5">
        <v>86434161</v>
      </c>
      <c r="T1594" s="5">
        <v>0</v>
      </c>
      <c r="U1594" s="5">
        <v>86434161</v>
      </c>
      <c r="V1594" s="5"/>
      <c r="W1594" s="5">
        <f t="shared" si="25"/>
        <v>0</v>
      </c>
      <c r="X1594" s="5">
        <v>0</v>
      </c>
      <c r="Y1594" s="5">
        <v>0</v>
      </c>
      <c r="Z1594" s="5">
        <v>0</v>
      </c>
      <c r="AA1594" s="5">
        <v>0</v>
      </c>
      <c r="AB1594" s="5">
        <v>0</v>
      </c>
    </row>
    <row r="1595" spans="1:28" ht="30" customHeight="1" x14ac:dyDescent="0.55000000000000004">
      <c r="A1595" s="48" t="s">
        <v>27</v>
      </c>
      <c r="B1595" s="2">
        <v>2024</v>
      </c>
      <c r="C1595" s="1" t="s">
        <v>28</v>
      </c>
      <c r="D1595" s="1" t="s">
        <v>1962</v>
      </c>
      <c r="E1595" s="1" t="s">
        <v>1963</v>
      </c>
      <c r="F1595" s="1" t="s">
        <v>31</v>
      </c>
      <c r="G1595" s="1" t="s">
        <v>32</v>
      </c>
      <c r="H1595" s="1" t="s">
        <v>39</v>
      </c>
      <c r="I1595" s="1" t="s">
        <v>40</v>
      </c>
      <c r="J1595" s="1" t="s">
        <v>41</v>
      </c>
      <c r="K1595" s="1" t="s">
        <v>42</v>
      </c>
      <c r="L1595" s="1" t="s">
        <v>43</v>
      </c>
      <c r="M1595" s="1" t="s">
        <v>38</v>
      </c>
      <c r="N1595" s="5">
        <v>1389580660</v>
      </c>
      <c r="O1595" s="5"/>
      <c r="P1595" s="5"/>
      <c r="Q1595" s="5">
        <v>0</v>
      </c>
      <c r="R1595" s="5">
        <v>0</v>
      </c>
      <c r="S1595" s="5">
        <v>1389580660</v>
      </c>
      <c r="T1595" s="5">
        <v>1289782586.28</v>
      </c>
      <c r="U1595" s="5">
        <v>99798073.719999999</v>
      </c>
      <c r="V1595" s="5">
        <v>1003179294.28</v>
      </c>
      <c r="W1595" s="5">
        <f t="shared" si="25"/>
        <v>286603292</v>
      </c>
      <c r="X1595" s="5">
        <v>33502471</v>
      </c>
      <c r="Y1595" s="5">
        <v>33502471</v>
      </c>
      <c r="Z1595" s="5">
        <v>33502471</v>
      </c>
      <c r="AA1595" s="5">
        <v>0</v>
      </c>
      <c r="AB1595" s="5">
        <v>0</v>
      </c>
    </row>
    <row r="1596" spans="1:28" ht="30" customHeight="1" x14ac:dyDescent="0.55000000000000004">
      <c r="A1596" s="48" t="s">
        <v>27</v>
      </c>
      <c r="B1596" s="2">
        <v>2024</v>
      </c>
      <c r="C1596" s="1" t="s">
        <v>28</v>
      </c>
      <c r="D1596" s="1" t="s">
        <v>1962</v>
      </c>
      <c r="E1596" s="1" t="s">
        <v>1963</v>
      </c>
      <c r="F1596" s="1" t="s">
        <v>31</v>
      </c>
      <c r="G1596" s="1" t="s">
        <v>32</v>
      </c>
      <c r="H1596" s="1" t="s">
        <v>238</v>
      </c>
      <c r="I1596" s="1" t="s">
        <v>239</v>
      </c>
      <c r="J1596" s="1" t="s">
        <v>41</v>
      </c>
      <c r="K1596" s="1" t="s">
        <v>42</v>
      </c>
      <c r="L1596" s="1" t="s">
        <v>43</v>
      </c>
      <c r="M1596" s="1" t="s">
        <v>38</v>
      </c>
      <c r="N1596" s="5">
        <v>7390000</v>
      </c>
      <c r="O1596" s="5"/>
      <c r="P1596" s="5"/>
      <c r="Q1596" s="5">
        <v>0</v>
      </c>
      <c r="R1596" s="5">
        <v>0</v>
      </c>
      <c r="S1596" s="5">
        <v>7390000</v>
      </c>
      <c r="T1596" s="5">
        <v>0</v>
      </c>
      <c r="U1596" s="5">
        <v>7390000</v>
      </c>
      <c r="V1596" s="5"/>
      <c r="W1596" s="5">
        <f t="shared" si="25"/>
        <v>0</v>
      </c>
      <c r="X1596" s="5">
        <v>0</v>
      </c>
      <c r="Y1596" s="5">
        <v>0</v>
      </c>
      <c r="Z1596" s="5">
        <v>0</v>
      </c>
      <c r="AA1596" s="5">
        <v>0</v>
      </c>
      <c r="AB1596" s="5">
        <v>0</v>
      </c>
    </row>
    <row r="1597" spans="1:28" ht="30" hidden="1" customHeight="1" x14ac:dyDescent="0.55000000000000004">
      <c r="A1597" s="48" t="s">
        <v>27</v>
      </c>
      <c r="B1597" s="2">
        <v>2024</v>
      </c>
      <c r="C1597" s="1" t="s">
        <v>28</v>
      </c>
      <c r="D1597" s="1" t="s">
        <v>1962</v>
      </c>
      <c r="E1597" s="1" t="s">
        <v>1963</v>
      </c>
      <c r="F1597" s="1" t="s">
        <v>378</v>
      </c>
      <c r="G1597" s="1" t="s">
        <v>379</v>
      </c>
      <c r="H1597" s="1" t="s">
        <v>142</v>
      </c>
      <c r="I1597" s="1" t="s">
        <v>143</v>
      </c>
      <c r="J1597" s="1" t="s">
        <v>35</v>
      </c>
      <c r="K1597" s="1" t="s">
        <v>36</v>
      </c>
      <c r="L1597" s="1" t="s">
        <v>37</v>
      </c>
      <c r="M1597" s="1" t="s">
        <v>38</v>
      </c>
      <c r="N1597" s="5">
        <v>23133000</v>
      </c>
      <c r="O1597" s="5"/>
      <c r="P1597" s="5"/>
      <c r="Q1597" s="5">
        <v>0</v>
      </c>
      <c r="R1597" s="5">
        <v>0</v>
      </c>
      <c r="S1597" s="5">
        <v>23133000</v>
      </c>
      <c r="T1597" s="5">
        <v>0</v>
      </c>
      <c r="U1597" s="5">
        <v>23133000</v>
      </c>
      <c r="V1597" s="5"/>
      <c r="W1597" s="5">
        <f t="shared" si="25"/>
        <v>0</v>
      </c>
      <c r="X1597" s="5">
        <v>0</v>
      </c>
      <c r="Y1597" s="5">
        <v>0</v>
      </c>
      <c r="Z1597" s="5">
        <v>0</v>
      </c>
      <c r="AA1597" s="5">
        <v>0</v>
      </c>
      <c r="AB1597" s="5">
        <v>0</v>
      </c>
    </row>
    <row r="1598" spans="1:28" ht="30" customHeight="1" x14ac:dyDescent="0.55000000000000004">
      <c r="A1598" s="48" t="s">
        <v>27</v>
      </c>
      <c r="B1598" s="2">
        <v>2024</v>
      </c>
      <c r="C1598" s="1" t="s">
        <v>28</v>
      </c>
      <c r="D1598" s="1" t="s">
        <v>1962</v>
      </c>
      <c r="E1598" s="1" t="s">
        <v>1963</v>
      </c>
      <c r="F1598" s="1" t="s">
        <v>378</v>
      </c>
      <c r="G1598" s="1" t="s">
        <v>379</v>
      </c>
      <c r="H1598" s="1" t="s">
        <v>152</v>
      </c>
      <c r="I1598" s="1" t="s">
        <v>153</v>
      </c>
      <c r="J1598" s="1" t="s">
        <v>41</v>
      </c>
      <c r="K1598" s="1" t="s">
        <v>42</v>
      </c>
      <c r="L1598" s="1" t="s">
        <v>43</v>
      </c>
      <c r="M1598" s="1" t="s">
        <v>38</v>
      </c>
      <c r="N1598" s="5">
        <v>388033252</v>
      </c>
      <c r="O1598" s="5"/>
      <c r="P1598" s="5"/>
      <c r="Q1598" s="5">
        <v>0</v>
      </c>
      <c r="R1598" s="5">
        <v>0</v>
      </c>
      <c r="S1598" s="5">
        <v>388033252</v>
      </c>
      <c r="T1598" s="5">
        <v>316526922</v>
      </c>
      <c r="U1598" s="5">
        <v>71506330</v>
      </c>
      <c r="V1598" s="5">
        <v>305808000</v>
      </c>
      <c r="W1598" s="5">
        <f t="shared" si="25"/>
        <v>10718922</v>
      </c>
      <c r="X1598" s="5">
        <v>1750000</v>
      </c>
      <c r="Y1598" s="5">
        <v>1750000</v>
      </c>
      <c r="Z1598" s="5">
        <v>1750000</v>
      </c>
      <c r="AA1598" s="5">
        <v>0</v>
      </c>
      <c r="AB1598" s="5">
        <v>0</v>
      </c>
    </row>
    <row r="1599" spans="1:28" ht="30" customHeight="1" x14ac:dyDescent="0.55000000000000004">
      <c r="A1599" s="48" t="s">
        <v>27</v>
      </c>
      <c r="B1599" s="2">
        <v>2024</v>
      </c>
      <c r="C1599" s="1" t="s">
        <v>28</v>
      </c>
      <c r="D1599" s="1" t="s">
        <v>1962</v>
      </c>
      <c r="E1599" s="1" t="s">
        <v>1963</v>
      </c>
      <c r="F1599" s="1" t="s">
        <v>380</v>
      </c>
      <c r="G1599" s="1" t="s">
        <v>381</v>
      </c>
      <c r="H1599" s="1" t="s">
        <v>152</v>
      </c>
      <c r="I1599" s="1" t="s">
        <v>153</v>
      </c>
      <c r="J1599" s="1" t="s">
        <v>41</v>
      </c>
      <c r="K1599" s="1" t="s">
        <v>42</v>
      </c>
      <c r="L1599" s="1" t="s">
        <v>43</v>
      </c>
      <c r="M1599" s="1" t="s">
        <v>38</v>
      </c>
      <c r="N1599" s="5">
        <v>376559340</v>
      </c>
      <c r="O1599" s="5"/>
      <c r="P1599" s="5"/>
      <c r="Q1599" s="5">
        <v>0</v>
      </c>
      <c r="R1599" s="5">
        <v>0</v>
      </c>
      <c r="S1599" s="5">
        <v>376559340</v>
      </c>
      <c r="T1599" s="5">
        <v>0</v>
      </c>
      <c r="U1599" s="5">
        <v>376559340</v>
      </c>
      <c r="V1599" s="5"/>
      <c r="W1599" s="5">
        <f t="shared" si="25"/>
        <v>0</v>
      </c>
      <c r="X1599" s="5">
        <v>0</v>
      </c>
      <c r="Y1599" s="5">
        <v>0</v>
      </c>
      <c r="Z1599" s="5">
        <v>0</v>
      </c>
      <c r="AA1599" s="5">
        <v>0</v>
      </c>
      <c r="AB1599" s="5">
        <v>0</v>
      </c>
    </row>
    <row r="1600" spans="1:28" ht="30" customHeight="1" x14ac:dyDescent="0.55000000000000004">
      <c r="A1600" s="48" t="s">
        <v>27</v>
      </c>
      <c r="B1600" s="2">
        <v>2024</v>
      </c>
      <c r="C1600" s="1" t="s">
        <v>28</v>
      </c>
      <c r="D1600" s="1" t="s">
        <v>1962</v>
      </c>
      <c r="E1600" s="1" t="s">
        <v>1963</v>
      </c>
      <c r="F1600" s="1" t="s">
        <v>382</v>
      </c>
      <c r="G1600" s="1" t="s">
        <v>383</v>
      </c>
      <c r="H1600" s="1" t="s">
        <v>242</v>
      </c>
      <c r="I1600" s="1" t="s">
        <v>243</v>
      </c>
      <c r="J1600" s="1" t="s">
        <v>41</v>
      </c>
      <c r="K1600" s="1" t="s">
        <v>42</v>
      </c>
      <c r="L1600" s="1" t="s">
        <v>43</v>
      </c>
      <c r="M1600" s="1" t="s">
        <v>38</v>
      </c>
      <c r="N1600" s="5">
        <v>5577534000</v>
      </c>
      <c r="O1600" s="5"/>
      <c r="P1600" s="5"/>
      <c r="Q1600" s="5">
        <v>0</v>
      </c>
      <c r="R1600" s="5">
        <v>0</v>
      </c>
      <c r="S1600" s="5">
        <v>5577534000</v>
      </c>
      <c r="T1600" s="5">
        <v>5575880000</v>
      </c>
      <c r="U1600" s="5">
        <v>1654000</v>
      </c>
      <c r="V1600" s="5">
        <v>0</v>
      </c>
      <c r="W1600" s="5">
        <f t="shared" si="25"/>
        <v>5575880000</v>
      </c>
      <c r="X1600" s="5">
        <v>0</v>
      </c>
      <c r="Y1600" s="5">
        <v>0</v>
      </c>
      <c r="Z1600" s="5">
        <v>0</v>
      </c>
      <c r="AA1600" s="5">
        <v>0</v>
      </c>
      <c r="AB1600" s="5">
        <v>0</v>
      </c>
    </row>
    <row r="1601" spans="1:28" ht="30" customHeight="1" x14ac:dyDescent="0.55000000000000004">
      <c r="A1601" s="48" t="s">
        <v>27</v>
      </c>
      <c r="B1601" s="2">
        <v>2024</v>
      </c>
      <c r="C1601" s="1" t="s">
        <v>28</v>
      </c>
      <c r="D1601" s="1" t="s">
        <v>1962</v>
      </c>
      <c r="E1601" s="1" t="s">
        <v>1963</v>
      </c>
      <c r="F1601" s="1" t="s">
        <v>382</v>
      </c>
      <c r="G1601" s="1" t="s">
        <v>383</v>
      </c>
      <c r="H1601" s="1" t="s">
        <v>244</v>
      </c>
      <c r="I1601" s="1" t="s">
        <v>245</v>
      </c>
      <c r="J1601" s="1" t="s">
        <v>41</v>
      </c>
      <c r="K1601" s="1" t="s">
        <v>42</v>
      </c>
      <c r="L1601" s="1" t="s">
        <v>43</v>
      </c>
      <c r="M1601" s="1" t="s">
        <v>38</v>
      </c>
      <c r="N1601" s="5">
        <v>98199674</v>
      </c>
      <c r="O1601" s="5"/>
      <c r="P1601" s="5"/>
      <c r="Q1601" s="5">
        <v>0</v>
      </c>
      <c r="R1601" s="5">
        <v>0</v>
      </c>
      <c r="S1601" s="5">
        <v>98199674</v>
      </c>
      <c r="T1601" s="5">
        <v>0</v>
      </c>
      <c r="U1601" s="5">
        <v>98199674</v>
      </c>
      <c r="V1601" s="5"/>
      <c r="W1601" s="5">
        <f t="shared" si="25"/>
        <v>0</v>
      </c>
      <c r="X1601" s="5">
        <v>0</v>
      </c>
      <c r="Y1601" s="5">
        <v>0</v>
      </c>
      <c r="Z1601" s="5">
        <v>0</v>
      </c>
      <c r="AA1601" s="5">
        <v>0</v>
      </c>
      <c r="AB1601" s="5">
        <v>0</v>
      </c>
    </row>
    <row r="1602" spans="1:28" ht="30" customHeight="1" x14ac:dyDescent="0.55000000000000004">
      <c r="A1602" s="48" t="s">
        <v>27</v>
      </c>
      <c r="B1602" s="2">
        <v>2024</v>
      </c>
      <c r="C1602" s="1" t="s">
        <v>28</v>
      </c>
      <c r="D1602" s="1" t="s">
        <v>1962</v>
      </c>
      <c r="E1602" s="1" t="s">
        <v>1963</v>
      </c>
      <c r="F1602" s="1" t="s">
        <v>382</v>
      </c>
      <c r="G1602" s="1" t="s">
        <v>383</v>
      </c>
      <c r="H1602" s="1" t="s">
        <v>246</v>
      </c>
      <c r="I1602" s="1" t="s">
        <v>247</v>
      </c>
      <c r="J1602" s="1" t="s">
        <v>41</v>
      </c>
      <c r="K1602" s="1" t="s">
        <v>42</v>
      </c>
      <c r="L1602" s="1" t="s">
        <v>43</v>
      </c>
      <c r="M1602" s="1" t="s">
        <v>38</v>
      </c>
      <c r="N1602" s="5">
        <v>420574437</v>
      </c>
      <c r="O1602" s="5"/>
      <c r="P1602" s="5"/>
      <c r="Q1602" s="5">
        <v>0</v>
      </c>
      <c r="R1602" s="5">
        <v>0</v>
      </c>
      <c r="S1602" s="5">
        <v>420574437</v>
      </c>
      <c r="T1602" s="5">
        <v>0</v>
      </c>
      <c r="U1602" s="5">
        <v>420574437</v>
      </c>
      <c r="V1602" s="5"/>
      <c r="W1602" s="5">
        <f t="shared" si="25"/>
        <v>0</v>
      </c>
      <c r="X1602" s="5">
        <v>0</v>
      </c>
      <c r="Y1602" s="5">
        <v>0</v>
      </c>
      <c r="Z1602" s="5">
        <v>0</v>
      </c>
      <c r="AA1602" s="5">
        <v>0</v>
      </c>
      <c r="AB1602" s="5">
        <v>0</v>
      </c>
    </row>
    <row r="1603" spans="1:28" ht="30" customHeight="1" x14ac:dyDescent="0.55000000000000004">
      <c r="A1603" s="48" t="s">
        <v>27</v>
      </c>
      <c r="B1603" s="2">
        <v>2024</v>
      </c>
      <c r="C1603" s="1" t="s">
        <v>28</v>
      </c>
      <c r="D1603" s="1" t="s">
        <v>1962</v>
      </c>
      <c r="E1603" s="1" t="s">
        <v>1963</v>
      </c>
      <c r="F1603" s="1" t="s">
        <v>384</v>
      </c>
      <c r="G1603" s="1" t="s">
        <v>385</v>
      </c>
      <c r="H1603" s="1" t="s">
        <v>340</v>
      </c>
      <c r="I1603" s="1" t="s">
        <v>341</v>
      </c>
      <c r="J1603" s="1" t="s">
        <v>41</v>
      </c>
      <c r="K1603" s="1" t="s">
        <v>42</v>
      </c>
      <c r="L1603" s="1" t="s">
        <v>43</v>
      </c>
      <c r="M1603" s="1" t="s">
        <v>38</v>
      </c>
      <c r="N1603" s="5">
        <v>105000000</v>
      </c>
      <c r="O1603" s="5"/>
      <c r="P1603" s="5"/>
      <c r="Q1603" s="5">
        <v>0</v>
      </c>
      <c r="R1603" s="5">
        <v>0</v>
      </c>
      <c r="S1603" s="5">
        <v>105000000</v>
      </c>
      <c r="T1603" s="5">
        <v>105000000</v>
      </c>
      <c r="U1603" s="5">
        <v>0</v>
      </c>
      <c r="V1603" s="5">
        <v>0</v>
      </c>
      <c r="W1603" s="5">
        <f t="shared" si="25"/>
        <v>105000000</v>
      </c>
      <c r="X1603" s="5">
        <v>0</v>
      </c>
      <c r="Y1603" s="5">
        <v>0</v>
      </c>
      <c r="Z1603" s="5">
        <v>0</v>
      </c>
      <c r="AA1603" s="5">
        <v>0</v>
      </c>
      <c r="AB1603" s="5">
        <v>0</v>
      </c>
    </row>
    <row r="1604" spans="1:28" ht="30" customHeight="1" x14ac:dyDescent="0.55000000000000004">
      <c r="A1604" s="48" t="s">
        <v>27</v>
      </c>
      <c r="B1604" s="2">
        <v>2024</v>
      </c>
      <c r="C1604" s="1" t="s">
        <v>28</v>
      </c>
      <c r="D1604" s="1" t="s">
        <v>1962</v>
      </c>
      <c r="E1604" s="1" t="s">
        <v>1963</v>
      </c>
      <c r="F1604" s="1" t="s">
        <v>386</v>
      </c>
      <c r="G1604" s="1" t="s">
        <v>387</v>
      </c>
      <c r="H1604" s="1" t="s">
        <v>282</v>
      </c>
      <c r="I1604" s="1" t="s">
        <v>283</v>
      </c>
      <c r="J1604" s="1" t="s">
        <v>41</v>
      </c>
      <c r="K1604" s="1" t="s">
        <v>42</v>
      </c>
      <c r="L1604" s="1" t="s">
        <v>43</v>
      </c>
      <c r="M1604" s="1" t="s">
        <v>38</v>
      </c>
      <c r="N1604" s="5">
        <v>881823000</v>
      </c>
      <c r="O1604" s="5"/>
      <c r="P1604" s="5"/>
      <c r="Q1604" s="5">
        <v>0</v>
      </c>
      <c r="R1604" s="5">
        <v>0</v>
      </c>
      <c r="S1604" s="5">
        <v>881823000</v>
      </c>
      <c r="T1604" s="5">
        <v>881720000</v>
      </c>
      <c r="U1604" s="5">
        <v>103000</v>
      </c>
      <c r="V1604" s="5">
        <v>0</v>
      </c>
      <c r="W1604" s="5">
        <f t="shared" si="25"/>
        <v>881720000</v>
      </c>
      <c r="X1604" s="5">
        <v>0</v>
      </c>
      <c r="Y1604" s="5">
        <v>0</v>
      </c>
      <c r="Z1604" s="5">
        <v>0</v>
      </c>
      <c r="AA1604" s="5">
        <v>0</v>
      </c>
      <c r="AB1604" s="5">
        <v>0</v>
      </c>
    </row>
    <row r="1605" spans="1:28" ht="30" customHeight="1" x14ac:dyDescent="0.55000000000000004">
      <c r="A1605" s="48" t="s">
        <v>27</v>
      </c>
      <c r="B1605" s="2">
        <v>2024</v>
      </c>
      <c r="C1605" s="1" t="s">
        <v>28</v>
      </c>
      <c r="D1605" s="1" t="s">
        <v>1962</v>
      </c>
      <c r="E1605" s="1" t="s">
        <v>1963</v>
      </c>
      <c r="F1605" s="1" t="s">
        <v>388</v>
      </c>
      <c r="G1605" s="1" t="s">
        <v>389</v>
      </c>
      <c r="H1605" s="1" t="s">
        <v>210</v>
      </c>
      <c r="I1605" s="1" t="s">
        <v>211</v>
      </c>
      <c r="J1605" s="1" t="s">
        <v>35</v>
      </c>
      <c r="K1605" s="1" t="s">
        <v>36</v>
      </c>
      <c r="L1605" s="1" t="s">
        <v>37</v>
      </c>
      <c r="M1605" s="1" t="s">
        <v>38</v>
      </c>
      <c r="N1605" s="5">
        <v>622948153</v>
      </c>
      <c r="O1605" s="5"/>
      <c r="P1605" s="5"/>
      <c r="Q1605" s="5">
        <v>0</v>
      </c>
      <c r="R1605" s="5">
        <v>0</v>
      </c>
      <c r="S1605" s="5">
        <v>622948153</v>
      </c>
      <c r="T1605" s="5">
        <v>622948153</v>
      </c>
      <c r="U1605" s="5">
        <v>0</v>
      </c>
      <c r="V1605" s="5">
        <v>468410099</v>
      </c>
      <c r="W1605" s="5">
        <f t="shared" si="25"/>
        <v>154538054</v>
      </c>
      <c r="X1605" s="5">
        <v>9923353</v>
      </c>
      <c r="Y1605" s="5">
        <v>9923353</v>
      </c>
      <c r="Z1605" s="5">
        <v>9923353</v>
      </c>
      <c r="AA1605" s="5">
        <v>0</v>
      </c>
      <c r="AB1605" s="5">
        <v>0</v>
      </c>
    </row>
    <row r="1606" spans="1:28" ht="30" customHeight="1" x14ac:dyDescent="0.55000000000000004">
      <c r="A1606" s="48" t="s">
        <v>27</v>
      </c>
      <c r="B1606" s="2">
        <v>2024</v>
      </c>
      <c r="C1606" s="1" t="s">
        <v>28</v>
      </c>
      <c r="D1606" s="1" t="s">
        <v>1962</v>
      </c>
      <c r="E1606" s="1" t="s">
        <v>1963</v>
      </c>
      <c r="F1606" s="1" t="s">
        <v>390</v>
      </c>
      <c r="G1606" s="1" t="s">
        <v>391</v>
      </c>
      <c r="H1606" s="1" t="s">
        <v>148</v>
      </c>
      <c r="I1606" s="1" t="s">
        <v>149</v>
      </c>
      <c r="J1606" s="1" t="s">
        <v>41</v>
      </c>
      <c r="K1606" s="1" t="s">
        <v>42</v>
      </c>
      <c r="L1606" s="1" t="s">
        <v>43</v>
      </c>
      <c r="M1606" s="1" t="s">
        <v>38</v>
      </c>
      <c r="N1606" s="5">
        <v>39500000</v>
      </c>
      <c r="O1606" s="5"/>
      <c r="P1606" s="5"/>
      <c r="Q1606" s="5">
        <v>0</v>
      </c>
      <c r="R1606" s="5">
        <v>0</v>
      </c>
      <c r="S1606" s="5">
        <v>39500000</v>
      </c>
      <c r="T1606" s="5">
        <v>0</v>
      </c>
      <c r="U1606" s="5">
        <v>39500000</v>
      </c>
      <c r="V1606" s="5"/>
      <c r="W1606" s="5">
        <f t="shared" si="25"/>
        <v>0</v>
      </c>
      <c r="X1606" s="5">
        <v>0</v>
      </c>
      <c r="Y1606" s="5">
        <v>0</v>
      </c>
      <c r="Z1606" s="5">
        <v>0</v>
      </c>
      <c r="AA1606" s="5">
        <v>0</v>
      </c>
      <c r="AB1606" s="5">
        <v>0</v>
      </c>
    </row>
    <row r="1607" spans="1:28" ht="30" customHeight="1" x14ac:dyDescent="0.55000000000000004">
      <c r="A1607" s="48" t="s">
        <v>27</v>
      </c>
      <c r="B1607" s="2">
        <v>2024</v>
      </c>
      <c r="C1607" s="1" t="s">
        <v>28</v>
      </c>
      <c r="D1607" s="1" t="s">
        <v>1962</v>
      </c>
      <c r="E1607" s="1" t="s">
        <v>1963</v>
      </c>
      <c r="F1607" s="1" t="s">
        <v>390</v>
      </c>
      <c r="G1607" s="1" t="s">
        <v>391</v>
      </c>
      <c r="H1607" s="1" t="s">
        <v>152</v>
      </c>
      <c r="I1607" s="1" t="s">
        <v>153</v>
      </c>
      <c r="J1607" s="1" t="s">
        <v>41</v>
      </c>
      <c r="K1607" s="1" t="s">
        <v>42</v>
      </c>
      <c r="L1607" s="1" t="s">
        <v>43</v>
      </c>
      <c r="M1607" s="1" t="s">
        <v>38</v>
      </c>
      <c r="N1607" s="5">
        <v>1141294893</v>
      </c>
      <c r="O1607" s="5"/>
      <c r="P1607" s="5"/>
      <c r="Q1607" s="5">
        <v>0</v>
      </c>
      <c r="R1607" s="5">
        <v>0</v>
      </c>
      <c r="S1607" s="5">
        <v>1141294893</v>
      </c>
      <c r="T1607" s="5">
        <v>155640934</v>
      </c>
      <c r="U1607" s="5">
        <v>985653959</v>
      </c>
      <c r="V1607" s="5">
        <v>32915334</v>
      </c>
      <c r="W1607" s="5">
        <f t="shared" si="25"/>
        <v>122725600</v>
      </c>
      <c r="X1607" s="5">
        <v>0</v>
      </c>
      <c r="Y1607" s="5">
        <v>0</v>
      </c>
      <c r="Z1607" s="5">
        <v>0</v>
      </c>
      <c r="AA1607" s="5">
        <v>0</v>
      </c>
      <c r="AB1607" s="5">
        <v>0</v>
      </c>
    </row>
    <row r="1608" spans="1:28" ht="30" customHeight="1" x14ac:dyDescent="0.55000000000000004">
      <c r="A1608" s="48" t="s">
        <v>27</v>
      </c>
      <c r="B1608" s="2">
        <v>2024</v>
      </c>
      <c r="C1608" s="1" t="s">
        <v>28</v>
      </c>
      <c r="D1608" s="1" t="s">
        <v>1962</v>
      </c>
      <c r="E1608" s="1" t="s">
        <v>1963</v>
      </c>
      <c r="F1608" s="1" t="s">
        <v>392</v>
      </c>
      <c r="G1608" s="1" t="s">
        <v>393</v>
      </c>
      <c r="H1608" s="1" t="s">
        <v>152</v>
      </c>
      <c r="I1608" s="1" t="s">
        <v>153</v>
      </c>
      <c r="J1608" s="1" t="s">
        <v>41</v>
      </c>
      <c r="K1608" s="1" t="s">
        <v>42</v>
      </c>
      <c r="L1608" s="1" t="s">
        <v>43</v>
      </c>
      <c r="M1608" s="1" t="s">
        <v>38</v>
      </c>
      <c r="N1608" s="5">
        <v>316000000</v>
      </c>
      <c r="O1608" s="5"/>
      <c r="P1608" s="5"/>
      <c r="Q1608" s="5">
        <v>0</v>
      </c>
      <c r="R1608" s="5">
        <v>0</v>
      </c>
      <c r="S1608" s="5">
        <v>316000000</v>
      </c>
      <c r="T1608" s="5">
        <v>3904270</v>
      </c>
      <c r="U1608" s="5">
        <v>312095730</v>
      </c>
      <c r="V1608" s="5">
        <v>3904270</v>
      </c>
      <c r="W1608" s="5">
        <f t="shared" si="25"/>
        <v>0</v>
      </c>
      <c r="X1608" s="5">
        <v>3904270</v>
      </c>
      <c r="Y1608" s="5">
        <v>3904270</v>
      </c>
      <c r="Z1608" s="5">
        <v>3904270</v>
      </c>
      <c r="AA1608" s="5">
        <v>0</v>
      </c>
      <c r="AB1608" s="5">
        <v>0</v>
      </c>
    </row>
    <row r="1609" spans="1:28" ht="30" customHeight="1" x14ac:dyDescent="0.55000000000000004">
      <c r="A1609" s="48" t="s">
        <v>27</v>
      </c>
      <c r="B1609" s="2">
        <v>2024</v>
      </c>
      <c r="C1609" s="1" t="s">
        <v>28</v>
      </c>
      <c r="D1609" s="1" t="s">
        <v>1962</v>
      </c>
      <c r="E1609" s="1" t="s">
        <v>1963</v>
      </c>
      <c r="F1609" s="1" t="s">
        <v>396</v>
      </c>
      <c r="G1609" s="1" t="s">
        <v>1964</v>
      </c>
      <c r="H1609" s="1" t="s">
        <v>284</v>
      </c>
      <c r="I1609" s="1" t="s">
        <v>285</v>
      </c>
      <c r="J1609" s="1" t="s">
        <v>41</v>
      </c>
      <c r="K1609" s="1" t="s">
        <v>42</v>
      </c>
      <c r="L1609" s="1" t="s">
        <v>43</v>
      </c>
      <c r="M1609" s="1" t="s">
        <v>38</v>
      </c>
      <c r="N1609" s="5">
        <v>14657000</v>
      </c>
      <c r="O1609" s="5"/>
      <c r="P1609" s="5"/>
      <c r="Q1609" s="5">
        <v>0</v>
      </c>
      <c r="R1609" s="5">
        <v>0</v>
      </c>
      <c r="S1609" s="5">
        <v>14657000</v>
      </c>
      <c r="T1609" s="5">
        <v>0</v>
      </c>
      <c r="U1609" s="5">
        <v>14657000</v>
      </c>
      <c r="V1609" s="5"/>
      <c r="W1609" s="5">
        <f t="shared" si="25"/>
        <v>0</v>
      </c>
      <c r="X1609" s="5">
        <v>0</v>
      </c>
      <c r="Y1609" s="5">
        <v>0</v>
      </c>
      <c r="Z1609" s="5">
        <v>0</v>
      </c>
      <c r="AA1609" s="5">
        <v>0</v>
      </c>
      <c r="AB1609" s="5">
        <v>0</v>
      </c>
    </row>
    <row r="1610" spans="1:28" ht="30" customHeight="1" x14ac:dyDescent="0.55000000000000004">
      <c r="A1610" s="48" t="s">
        <v>27</v>
      </c>
      <c r="B1610" s="2">
        <v>2024</v>
      </c>
      <c r="C1610" s="1" t="s">
        <v>28</v>
      </c>
      <c r="D1610" s="1" t="s">
        <v>1965</v>
      </c>
      <c r="E1610" s="1" t="s">
        <v>1966</v>
      </c>
      <c r="F1610" s="1" t="s">
        <v>1967</v>
      </c>
      <c r="G1610" s="1" t="s">
        <v>1968</v>
      </c>
      <c r="H1610" s="1" t="s">
        <v>152</v>
      </c>
      <c r="I1610" s="1" t="s">
        <v>153</v>
      </c>
      <c r="J1610" s="1" t="s">
        <v>41</v>
      </c>
      <c r="K1610" s="1" t="s">
        <v>42</v>
      </c>
      <c r="L1610" s="1" t="s">
        <v>43</v>
      </c>
      <c r="M1610" s="1" t="s">
        <v>38</v>
      </c>
      <c r="N1610" s="5">
        <v>55758184</v>
      </c>
      <c r="O1610" s="5"/>
      <c r="P1610" s="5"/>
      <c r="Q1610" s="5">
        <v>0</v>
      </c>
      <c r="R1610" s="5">
        <v>0</v>
      </c>
      <c r="S1610" s="5">
        <v>55758184</v>
      </c>
      <c r="T1610" s="5">
        <v>55758184</v>
      </c>
      <c r="U1610" s="5">
        <v>0</v>
      </c>
      <c r="V1610" s="5">
        <v>0</v>
      </c>
      <c r="W1610" s="5">
        <f t="shared" si="25"/>
        <v>55758184</v>
      </c>
      <c r="X1610" s="5">
        <v>0</v>
      </c>
      <c r="Y1610" s="5">
        <v>0</v>
      </c>
      <c r="Z1610" s="5">
        <v>0</v>
      </c>
      <c r="AA1610" s="5">
        <v>0</v>
      </c>
      <c r="AB1610" s="5">
        <v>0</v>
      </c>
    </row>
    <row r="1611" spans="1:28" ht="30" customHeight="1" x14ac:dyDescent="0.55000000000000004">
      <c r="A1611" s="48" t="s">
        <v>27</v>
      </c>
      <c r="B1611" s="2">
        <v>2024</v>
      </c>
      <c r="C1611" s="1" t="s">
        <v>28</v>
      </c>
      <c r="D1611" s="1" t="s">
        <v>1965</v>
      </c>
      <c r="E1611" s="1" t="s">
        <v>1966</v>
      </c>
      <c r="F1611" s="1" t="s">
        <v>1969</v>
      </c>
      <c r="G1611" s="1" t="s">
        <v>1970</v>
      </c>
      <c r="H1611" s="1" t="s">
        <v>262</v>
      </c>
      <c r="I1611" s="1" t="s">
        <v>263</v>
      </c>
      <c r="J1611" s="1" t="s">
        <v>41</v>
      </c>
      <c r="K1611" s="1" t="s">
        <v>42</v>
      </c>
      <c r="L1611" s="1" t="s">
        <v>43</v>
      </c>
      <c r="M1611" s="1" t="s">
        <v>38</v>
      </c>
      <c r="N1611" s="5">
        <v>733341000</v>
      </c>
      <c r="O1611" s="5"/>
      <c r="P1611" s="5"/>
      <c r="Q1611" s="5">
        <v>0</v>
      </c>
      <c r="R1611" s="5">
        <v>0</v>
      </c>
      <c r="S1611" s="5">
        <v>733341000</v>
      </c>
      <c r="T1611" s="5">
        <v>733341000</v>
      </c>
      <c r="U1611" s="5">
        <v>0</v>
      </c>
      <c r="V1611" s="5">
        <v>267932700</v>
      </c>
      <c r="W1611" s="5">
        <f t="shared" si="25"/>
        <v>465408300</v>
      </c>
      <c r="X1611" s="5">
        <v>0</v>
      </c>
      <c r="Y1611" s="5">
        <v>0</v>
      </c>
      <c r="Z1611" s="5">
        <v>0</v>
      </c>
      <c r="AA1611" s="5">
        <v>0</v>
      </c>
      <c r="AB1611" s="5">
        <v>0</v>
      </c>
    </row>
    <row r="1612" spans="1:28" ht="30" customHeight="1" x14ac:dyDescent="0.55000000000000004">
      <c r="A1612" s="48" t="s">
        <v>27</v>
      </c>
      <c r="B1612" s="2">
        <v>2024</v>
      </c>
      <c r="C1612" s="1" t="s">
        <v>28</v>
      </c>
      <c r="D1612" s="1" t="s">
        <v>1965</v>
      </c>
      <c r="E1612" s="1" t="s">
        <v>1966</v>
      </c>
      <c r="F1612" s="1" t="s">
        <v>1969</v>
      </c>
      <c r="G1612" s="1" t="s">
        <v>1970</v>
      </c>
      <c r="H1612" s="1" t="s">
        <v>152</v>
      </c>
      <c r="I1612" s="1" t="s">
        <v>153</v>
      </c>
      <c r="J1612" s="1" t="s">
        <v>35</v>
      </c>
      <c r="K1612" s="1" t="s">
        <v>36</v>
      </c>
      <c r="L1612" s="1" t="s">
        <v>37</v>
      </c>
      <c r="M1612" s="1" t="s">
        <v>38</v>
      </c>
      <c r="N1612" s="5">
        <v>60404217</v>
      </c>
      <c r="O1612" s="5"/>
      <c r="P1612" s="5"/>
      <c r="Q1612" s="5">
        <v>0</v>
      </c>
      <c r="R1612" s="5">
        <v>0</v>
      </c>
      <c r="S1612" s="5">
        <v>60404217</v>
      </c>
      <c r="T1612" s="5">
        <v>60404217</v>
      </c>
      <c r="U1612" s="5">
        <v>0</v>
      </c>
      <c r="V1612" s="5">
        <v>1348766</v>
      </c>
      <c r="W1612" s="5">
        <f t="shared" si="25"/>
        <v>59055451</v>
      </c>
      <c r="X1612" s="5">
        <v>0</v>
      </c>
      <c r="Y1612" s="5">
        <v>0</v>
      </c>
      <c r="Z1612" s="5">
        <v>0</v>
      </c>
      <c r="AA1612" s="5">
        <v>0</v>
      </c>
      <c r="AB1612" s="5">
        <v>0</v>
      </c>
    </row>
    <row r="1613" spans="1:28" ht="30" customHeight="1" x14ac:dyDescent="0.55000000000000004">
      <c r="A1613" s="48" t="s">
        <v>27</v>
      </c>
      <c r="B1613" s="2">
        <v>2024</v>
      </c>
      <c r="C1613" s="1" t="s">
        <v>28</v>
      </c>
      <c r="D1613" s="1" t="s">
        <v>1965</v>
      </c>
      <c r="E1613" s="1" t="s">
        <v>1966</v>
      </c>
      <c r="F1613" s="1" t="s">
        <v>1969</v>
      </c>
      <c r="G1613" s="1" t="s">
        <v>1970</v>
      </c>
      <c r="H1613" s="1" t="s">
        <v>152</v>
      </c>
      <c r="I1613" s="1" t="s">
        <v>153</v>
      </c>
      <c r="J1613" s="1" t="s">
        <v>41</v>
      </c>
      <c r="K1613" s="1" t="s">
        <v>42</v>
      </c>
      <c r="L1613" s="1" t="s">
        <v>43</v>
      </c>
      <c r="M1613" s="1" t="s">
        <v>38</v>
      </c>
      <c r="N1613" s="5">
        <v>1297249038</v>
      </c>
      <c r="O1613" s="5">
        <v>0</v>
      </c>
      <c r="P1613" s="5">
        <v>4800000</v>
      </c>
      <c r="Q1613" s="5">
        <v>0</v>
      </c>
      <c r="R1613" s="5">
        <v>0</v>
      </c>
      <c r="S1613" s="5">
        <v>1292449038</v>
      </c>
      <c r="T1613" s="5">
        <v>1292449038</v>
      </c>
      <c r="U1613" s="5">
        <v>0</v>
      </c>
      <c r="V1613" s="5">
        <v>639841616</v>
      </c>
      <c r="W1613" s="5">
        <f t="shared" si="25"/>
        <v>652607422</v>
      </c>
      <c r="X1613" s="5">
        <v>22714711</v>
      </c>
      <c r="Y1613" s="5">
        <v>22714711</v>
      </c>
      <c r="Z1613" s="5">
        <v>22714711</v>
      </c>
      <c r="AA1613" s="5">
        <v>0</v>
      </c>
      <c r="AB1613" s="5">
        <v>0</v>
      </c>
    </row>
    <row r="1614" spans="1:28" ht="30" customHeight="1" x14ac:dyDescent="0.55000000000000004">
      <c r="A1614" s="48" t="s">
        <v>27</v>
      </c>
      <c r="B1614" s="2">
        <v>2024</v>
      </c>
      <c r="C1614" s="1" t="s">
        <v>28</v>
      </c>
      <c r="D1614" s="1" t="s">
        <v>1965</v>
      </c>
      <c r="E1614" s="1" t="s">
        <v>1966</v>
      </c>
      <c r="F1614" s="1" t="s">
        <v>1971</v>
      </c>
      <c r="G1614" s="1" t="s">
        <v>1972</v>
      </c>
      <c r="H1614" s="1" t="s">
        <v>152</v>
      </c>
      <c r="I1614" s="1" t="s">
        <v>153</v>
      </c>
      <c r="J1614" s="1" t="s">
        <v>35</v>
      </c>
      <c r="K1614" s="1" t="s">
        <v>150</v>
      </c>
      <c r="L1614" s="1" t="s">
        <v>151</v>
      </c>
      <c r="M1614" s="1" t="s">
        <v>38</v>
      </c>
      <c r="N1614" s="5">
        <v>1109924829</v>
      </c>
      <c r="O1614" s="5"/>
      <c r="P1614" s="5"/>
      <c r="Q1614" s="5">
        <v>0</v>
      </c>
      <c r="R1614" s="5">
        <v>0</v>
      </c>
      <c r="S1614" s="5">
        <v>1109924829</v>
      </c>
      <c r="T1614" s="5">
        <v>1109924829</v>
      </c>
      <c r="U1614" s="5">
        <v>0</v>
      </c>
      <c r="V1614" s="5">
        <v>759142650</v>
      </c>
      <c r="W1614" s="5">
        <f t="shared" ref="W1614:W1677" si="26">+T1614-V1614</f>
        <v>350782179</v>
      </c>
      <c r="X1614" s="5">
        <v>0</v>
      </c>
      <c r="Y1614" s="5">
        <v>0</v>
      </c>
      <c r="Z1614" s="5">
        <v>0</v>
      </c>
      <c r="AA1614" s="5">
        <v>0</v>
      </c>
      <c r="AB1614" s="5">
        <v>0</v>
      </c>
    </row>
    <row r="1615" spans="1:28" ht="30" customHeight="1" x14ac:dyDescent="0.55000000000000004">
      <c r="A1615" s="48" t="s">
        <v>27</v>
      </c>
      <c r="B1615" s="2">
        <v>2024</v>
      </c>
      <c r="C1615" s="1" t="s">
        <v>28</v>
      </c>
      <c r="D1615" s="1" t="s">
        <v>1965</v>
      </c>
      <c r="E1615" s="1" t="s">
        <v>1966</v>
      </c>
      <c r="F1615" s="1" t="s">
        <v>1971</v>
      </c>
      <c r="G1615" s="1" t="s">
        <v>1972</v>
      </c>
      <c r="H1615" s="1" t="s">
        <v>152</v>
      </c>
      <c r="I1615" s="1" t="s">
        <v>153</v>
      </c>
      <c r="J1615" s="1" t="s">
        <v>41</v>
      </c>
      <c r="K1615" s="1" t="s">
        <v>42</v>
      </c>
      <c r="L1615" s="1" t="s">
        <v>43</v>
      </c>
      <c r="M1615" s="1" t="s">
        <v>38</v>
      </c>
      <c r="N1615" s="5">
        <v>202159699</v>
      </c>
      <c r="O1615" s="5"/>
      <c r="P1615" s="5"/>
      <c r="Q1615" s="5">
        <v>0</v>
      </c>
      <c r="R1615" s="5">
        <v>0</v>
      </c>
      <c r="S1615" s="5">
        <v>202159699</v>
      </c>
      <c r="T1615" s="5">
        <v>202159699</v>
      </c>
      <c r="U1615" s="5">
        <v>0</v>
      </c>
      <c r="V1615" s="5">
        <v>52159699</v>
      </c>
      <c r="W1615" s="5">
        <f t="shared" si="26"/>
        <v>150000000</v>
      </c>
      <c r="X1615" s="5">
        <v>2267813</v>
      </c>
      <c r="Y1615" s="5">
        <v>2267813</v>
      </c>
      <c r="Z1615" s="5">
        <v>2267813</v>
      </c>
      <c r="AA1615" s="5">
        <v>0</v>
      </c>
      <c r="AB1615" s="5">
        <v>0</v>
      </c>
    </row>
    <row r="1616" spans="1:28" ht="30" customHeight="1" x14ac:dyDescent="0.55000000000000004">
      <c r="A1616" s="48" t="s">
        <v>27</v>
      </c>
      <c r="B1616" s="2">
        <v>2024</v>
      </c>
      <c r="C1616" s="1" t="s">
        <v>28</v>
      </c>
      <c r="D1616" s="1" t="s">
        <v>1965</v>
      </c>
      <c r="E1616" s="1" t="s">
        <v>1966</v>
      </c>
      <c r="F1616" s="1" t="s">
        <v>1973</v>
      </c>
      <c r="G1616" s="1" t="s">
        <v>1974</v>
      </c>
      <c r="H1616" s="1" t="s">
        <v>148</v>
      </c>
      <c r="I1616" s="1" t="s">
        <v>149</v>
      </c>
      <c r="J1616" s="1" t="s">
        <v>35</v>
      </c>
      <c r="K1616" s="1" t="s">
        <v>170</v>
      </c>
      <c r="L1616" s="1" t="s">
        <v>171</v>
      </c>
      <c r="M1616" s="1" t="s">
        <v>38</v>
      </c>
      <c r="N1616" s="5">
        <v>167233766</v>
      </c>
      <c r="O1616" s="5"/>
      <c r="P1616" s="5"/>
      <c r="Q1616" s="5">
        <v>0</v>
      </c>
      <c r="R1616" s="5">
        <v>0</v>
      </c>
      <c r="S1616" s="5">
        <v>167233766</v>
      </c>
      <c r="T1616" s="5">
        <v>167233766</v>
      </c>
      <c r="U1616" s="5">
        <v>0</v>
      </c>
      <c r="V1616" s="5">
        <v>0</v>
      </c>
      <c r="W1616" s="5">
        <f t="shared" si="26"/>
        <v>167233766</v>
      </c>
      <c r="X1616" s="5">
        <v>0</v>
      </c>
      <c r="Y1616" s="5">
        <v>0</v>
      </c>
      <c r="Z1616" s="5">
        <v>0</v>
      </c>
      <c r="AA1616" s="5">
        <v>0</v>
      </c>
      <c r="AB1616" s="5">
        <v>0</v>
      </c>
    </row>
    <row r="1617" spans="1:28" ht="30" customHeight="1" x14ac:dyDescent="0.55000000000000004">
      <c r="A1617" s="48" t="s">
        <v>27</v>
      </c>
      <c r="B1617" s="2">
        <v>2024</v>
      </c>
      <c r="C1617" s="1" t="s">
        <v>28</v>
      </c>
      <c r="D1617" s="1" t="s">
        <v>1965</v>
      </c>
      <c r="E1617" s="1" t="s">
        <v>1966</v>
      </c>
      <c r="F1617" s="1" t="s">
        <v>1973</v>
      </c>
      <c r="G1617" s="1" t="s">
        <v>1974</v>
      </c>
      <c r="H1617" s="1" t="s">
        <v>152</v>
      </c>
      <c r="I1617" s="1" t="s">
        <v>153</v>
      </c>
      <c r="J1617" s="1" t="s">
        <v>35</v>
      </c>
      <c r="K1617" s="1" t="s">
        <v>170</v>
      </c>
      <c r="L1617" s="1" t="s">
        <v>171</v>
      </c>
      <c r="M1617" s="1" t="s">
        <v>38</v>
      </c>
      <c r="N1617" s="5">
        <v>179454411</v>
      </c>
      <c r="O1617" s="5"/>
      <c r="P1617" s="5"/>
      <c r="Q1617" s="5">
        <v>0</v>
      </c>
      <c r="R1617" s="5">
        <v>0</v>
      </c>
      <c r="S1617" s="5">
        <v>179454411</v>
      </c>
      <c r="T1617" s="5">
        <v>179454411</v>
      </c>
      <c r="U1617" s="5">
        <v>0</v>
      </c>
      <c r="V1617" s="5">
        <v>0</v>
      </c>
      <c r="W1617" s="5">
        <f t="shared" si="26"/>
        <v>179454411</v>
      </c>
      <c r="X1617" s="5">
        <v>0</v>
      </c>
      <c r="Y1617" s="5">
        <v>0</v>
      </c>
      <c r="Z1617" s="5">
        <v>0</v>
      </c>
      <c r="AA1617" s="5">
        <v>0</v>
      </c>
      <c r="AB1617" s="5">
        <v>0</v>
      </c>
    </row>
    <row r="1618" spans="1:28" ht="30" customHeight="1" x14ac:dyDescent="0.55000000000000004">
      <c r="A1618" s="48" t="s">
        <v>27</v>
      </c>
      <c r="B1618" s="2">
        <v>2024</v>
      </c>
      <c r="C1618" s="1" t="s">
        <v>28</v>
      </c>
      <c r="D1618" s="1" t="s">
        <v>1965</v>
      </c>
      <c r="E1618" s="1" t="s">
        <v>1966</v>
      </c>
      <c r="F1618" s="1" t="s">
        <v>1975</v>
      </c>
      <c r="G1618" s="1" t="s">
        <v>1976</v>
      </c>
      <c r="H1618" s="1" t="s">
        <v>242</v>
      </c>
      <c r="I1618" s="1" t="s">
        <v>243</v>
      </c>
      <c r="J1618" s="1" t="s">
        <v>41</v>
      </c>
      <c r="K1618" s="1" t="s">
        <v>42</v>
      </c>
      <c r="L1618" s="1" t="s">
        <v>43</v>
      </c>
      <c r="M1618" s="1" t="s">
        <v>38</v>
      </c>
      <c r="N1618" s="5">
        <v>10000000</v>
      </c>
      <c r="O1618" s="5"/>
      <c r="P1618" s="5"/>
      <c r="Q1618" s="5">
        <v>0</v>
      </c>
      <c r="R1618" s="5">
        <v>0</v>
      </c>
      <c r="S1618" s="5">
        <v>10000000</v>
      </c>
      <c r="T1618" s="5">
        <v>10000000</v>
      </c>
      <c r="U1618" s="5">
        <v>0</v>
      </c>
      <c r="V1618" s="5">
        <v>0</v>
      </c>
      <c r="W1618" s="5">
        <f t="shared" si="26"/>
        <v>10000000</v>
      </c>
      <c r="X1618" s="5">
        <v>0</v>
      </c>
      <c r="Y1618" s="5">
        <v>0</v>
      </c>
      <c r="Z1618" s="5">
        <v>0</v>
      </c>
      <c r="AA1618" s="5">
        <v>0</v>
      </c>
      <c r="AB1618" s="5">
        <v>0</v>
      </c>
    </row>
    <row r="1619" spans="1:28" ht="30" customHeight="1" x14ac:dyDescent="0.55000000000000004">
      <c r="A1619" s="48" t="s">
        <v>27</v>
      </c>
      <c r="B1619" s="2">
        <v>2024</v>
      </c>
      <c r="C1619" s="1" t="s">
        <v>28</v>
      </c>
      <c r="D1619" s="1" t="s">
        <v>1965</v>
      </c>
      <c r="E1619" s="1" t="s">
        <v>1966</v>
      </c>
      <c r="F1619" s="1" t="s">
        <v>1975</v>
      </c>
      <c r="G1619" s="1" t="s">
        <v>1976</v>
      </c>
      <c r="H1619" s="1" t="s">
        <v>244</v>
      </c>
      <c r="I1619" s="1" t="s">
        <v>245</v>
      </c>
      <c r="J1619" s="1" t="s">
        <v>41</v>
      </c>
      <c r="K1619" s="1" t="s">
        <v>42</v>
      </c>
      <c r="L1619" s="1" t="s">
        <v>43</v>
      </c>
      <c r="M1619" s="1" t="s">
        <v>38</v>
      </c>
      <c r="N1619" s="5">
        <v>757240480</v>
      </c>
      <c r="O1619" s="5"/>
      <c r="P1619" s="5"/>
      <c r="Q1619" s="5">
        <v>0</v>
      </c>
      <c r="R1619" s="5">
        <v>0</v>
      </c>
      <c r="S1619" s="5">
        <v>757240480</v>
      </c>
      <c r="T1619" s="5">
        <v>757240480</v>
      </c>
      <c r="U1619" s="5">
        <v>0</v>
      </c>
      <c r="V1619" s="5">
        <v>0</v>
      </c>
      <c r="W1619" s="5">
        <f t="shared" si="26"/>
        <v>757240480</v>
      </c>
      <c r="X1619" s="5">
        <v>0</v>
      </c>
      <c r="Y1619" s="5">
        <v>0</v>
      </c>
      <c r="Z1619" s="5">
        <v>0</v>
      </c>
      <c r="AA1619" s="5">
        <v>0</v>
      </c>
      <c r="AB1619" s="5">
        <v>0</v>
      </c>
    </row>
    <row r="1620" spans="1:28" ht="30" customHeight="1" x14ac:dyDescent="0.55000000000000004">
      <c r="A1620" s="48" t="s">
        <v>27</v>
      </c>
      <c r="B1620" s="2">
        <v>2024</v>
      </c>
      <c r="C1620" s="1" t="s">
        <v>28</v>
      </c>
      <c r="D1620" s="1" t="s">
        <v>1965</v>
      </c>
      <c r="E1620" s="1" t="s">
        <v>1966</v>
      </c>
      <c r="F1620" s="1" t="s">
        <v>1975</v>
      </c>
      <c r="G1620" s="1" t="s">
        <v>1976</v>
      </c>
      <c r="H1620" s="1" t="s">
        <v>246</v>
      </c>
      <c r="I1620" s="1" t="s">
        <v>247</v>
      </c>
      <c r="J1620" s="1" t="s">
        <v>41</v>
      </c>
      <c r="K1620" s="1" t="s">
        <v>42</v>
      </c>
      <c r="L1620" s="1" t="s">
        <v>43</v>
      </c>
      <c r="M1620" s="1" t="s">
        <v>38</v>
      </c>
      <c r="N1620" s="5">
        <v>1827746174</v>
      </c>
      <c r="O1620" s="5"/>
      <c r="P1620" s="5"/>
      <c r="Q1620" s="5">
        <v>0</v>
      </c>
      <c r="R1620" s="5">
        <v>0</v>
      </c>
      <c r="S1620" s="5">
        <v>1827746174</v>
      </c>
      <c r="T1620" s="5">
        <v>1827746174</v>
      </c>
      <c r="U1620" s="5">
        <v>0</v>
      </c>
      <c r="V1620" s="5">
        <v>0</v>
      </c>
      <c r="W1620" s="5">
        <f t="shared" si="26"/>
        <v>1827746174</v>
      </c>
      <c r="X1620" s="5">
        <v>0</v>
      </c>
      <c r="Y1620" s="5">
        <v>0</v>
      </c>
      <c r="Z1620" s="5">
        <v>0</v>
      </c>
      <c r="AA1620" s="5">
        <v>0</v>
      </c>
      <c r="AB1620" s="5">
        <v>0</v>
      </c>
    </row>
    <row r="1621" spans="1:28" ht="30" customHeight="1" x14ac:dyDescent="0.55000000000000004">
      <c r="A1621" s="48" t="s">
        <v>27</v>
      </c>
      <c r="B1621" s="2">
        <v>2024</v>
      </c>
      <c r="C1621" s="1" t="s">
        <v>28</v>
      </c>
      <c r="D1621" s="1" t="s">
        <v>1965</v>
      </c>
      <c r="E1621" s="1" t="s">
        <v>1966</v>
      </c>
      <c r="F1621" s="1" t="s">
        <v>1977</v>
      </c>
      <c r="G1621" s="1" t="s">
        <v>1978</v>
      </c>
      <c r="H1621" s="1" t="s">
        <v>60</v>
      </c>
      <c r="I1621" s="1" t="s">
        <v>61</v>
      </c>
      <c r="J1621" s="1" t="s">
        <v>41</v>
      </c>
      <c r="K1621" s="1" t="s">
        <v>42</v>
      </c>
      <c r="L1621" s="1" t="s">
        <v>43</v>
      </c>
      <c r="M1621" s="1" t="s">
        <v>38</v>
      </c>
      <c r="N1621" s="5">
        <v>95000000</v>
      </c>
      <c r="O1621" s="5"/>
      <c r="P1621" s="5"/>
      <c r="Q1621" s="5">
        <v>0</v>
      </c>
      <c r="R1621" s="5">
        <v>0</v>
      </c>
      <c r="S1621" s="5">
        <v>95000000</v>
      </c>
      <c r="T1621" s="5">
        <v>95000000</v>
      </c>
      <c r="U1621" s="5">
        <v>0</v>
      </c>
      <c r="V1621" s="5">
        <v>0</v>
      </c>
      <c r="W1621" s="5">
        <f t="shared" si="26"/>
        <v>95000000</v>
      </c>
      <c r="X1621" s="5">
        <v>0</v>
      </c>
      <c r="Y1621" s="5">
        <v>0</v>
      </c>
      <c r="Z1621" s="5">
        <v>0</v>
      </c>
      <c r="AA1621" s="5">
        <v>0</v>
      </c>
      <c r="AB1621" s="5">
        <v>0</v>
      </c>
    </row>
    <row r="1622" spans="1:28" ht="30" customHeight="1" x14ac:dyDescent="0.55000000000000004">
      <c r="A1622" s="48" t="s">
        <v>27</v>
      </c>
      <c r="B1622" s="2">
        <v>2024</v>
      </c>
      <c r="C1622" s="1" t="s">
        <v>28</v>
      </c>
      <c r="D1622" s="1" t="s">
        <v>1965</v>
      </c>
      <c r="E1622" s="1" t="s">
        <v>1966</v>
      </c>
      <c r="F1622" s="1" t="s">
        <v>1979</v>
      </c>
      <c r="G1622" s="1" t="s">
        <v>1980</v>
      </c>
      <c r="H1622" s="1" t="s">
        <v>340</v>
      </c>
      <c r="I1622" s="1" t="s">
        <v>341</v>
      </c>
      <c r="J1622" s="1" t="s">
        <v>41</v>
      </c>
      <c r="K1622" s="1" t="s">
        <v>42</v>
      </c>
      <c r="L1622" s="1" t="s">
        <v>43</v>
      </c>
      <c r="M1622" s="1" t="s">
        <v>38</v>
      </c>
      <c r="N1622" s="5">
        <v>94702000</v>
      </c>
      <c r="O1622" s="5"/>
      <c r="P1622" s="5"/>
      <c r="Q1622" s="5">
        <v>0</v>
      </c>
      <c r="R1622" s="5">
        <v>0</v>
      </c>
      <c r="S1622" s="5">
        <v>94702000</v>
      </c>
      <c r="T1622" s="5">
        <v>94702000</v>
      </c>
      <c r="U1622" s="5">
        <v>0</v>
      </c>
      <c r="V1622" s="5">
        <v>50778459</v>
      </c>
      <c r="W1622" s="5">
        <f t="shared" si="26"/>
        <v>43923541</v>
      </c>
      <c r="X1622" s="5">
        <v>0</v>
      </c>
      <c r="Y1622" s="5">
        <v>0</v>
      </c>
      <c r="Z1622" s="5">
        <v>0</v>
      </c>
      <c r="AA1622" s="5">
        <v>0</v>
      </c>
      <c r="AB1622" s="5">
        <v>0</v>
      </c>
    </row>
    <row r="1623" spans="1:28" ht="30" customHeight="1" x14ac:dyDescent="0.55000000000000004">
      <c r="A1623" s="48" t="s">
        <v>27</v>
      </c>
      <c r="B1623" s="2">
        <v>2024</v>
      </c>
      <c r="C1623" s="1" t="s">
        <v>28</v>
      </c>
      <c r="D1623" s="1" t="s">
        <v>1965</v>
      </c>
      <c r="E1623" s="1" t="s">
        <v>1966</v>
      </c>
      <c r="F1623" s="1" t="s">
        <v>1979</v>
      </c>
      <c r="G1623" s="1" t="s">
        <v>1980</v>
      </c>
      <c r="H1623" s="1" t="s">
        <v>214</v>
      </c>
      <c r="I1623" s="1" t="s">
        <v>215</v>
      </c>
      <c r="J1623" s="1" t="s">
        <v>41</v>
      </c>
      <c r="K1623" s="1" t="s">
        <v>42</v>
      </c>
      <c r="L1623" s="1" t="s">
        <v>43</v>
      </c>
      <c r="M1623" s="1" t="s">
        <v>38</v>
      </c>
      <c r="N1623" s="5">
        <v>229172000</v>
      </c>
      <c r="O1623" s="5"/>
      <c r="P1623" s="5"/>
      <c r="Q1623" s="5">
        <v>0</v>
      </c>
      <c r="R1623" s="5">
        <v>0</v>
      </c>
      <c r="S1623" s="5">
        <v>229172000</v>
      </c>
      <c r="T1623" s="5">
        <v>229172000</v>
      </c>
      <c r="U1623" s="5">
        <v>0</v>
      </c>
      <c r="V1623" s="5">
        <v>109800000</v>
      </c>
      <c r="W1623" s="5">
        <f t="shared" si="26"/>
        <v>119372000</v>
      </c>
      <c r="X1623" s="5">
        <v>0</v>
      </c>
      <c r="Y1623" s="5">
        <v>0</v>
      </c>
      <c r="Z1623" s="5">
        <v>0</v>
      </c>
      <c r="AA1623" s="5">
        <v>0</v>
      </c>
      <c r="AB1623" s="5">
        <v>0</v>
      </c>
    </row>
    <row r="1624" spans="1:28" ht="30" customHeight="1" x14ac:dyDescent="0.55000000000000004">
      <c r="A1624" s="48" t="s">
        <v>27</v>
      </c>
      <c r="B1624" s="2">
        <v>2024</v>
      </c>
      <c r="C1624" s="1" t="s">
        <v>28</v>
      </c>
      <c r="D1624" s="1" t="s">
        <v>1965</v>
      </c>
      <c r="E1624" s="1" t="s">
        <v>1966</v>
      </c>
      <c r="F1624" s="1" t="s">
        <v>1981</v>
      </c>
      <c r="G1624" s="1" t="s">
        <v>1982</v>
      </c>
      <c r="H1624" s="1" t="s">
        <v>152</v>
      </c>
      <c r="I1624" s="1" t="s">
        <v>153</v>
      </c>
      <c r="J1624" s="1" t="s">
        <v>35</v>
      </c>
      <c r="K1624" s="1" t="s">
        <v>150</v>
      </c>
      <c r="L1624" s="1" t="s">
        <v>151</v>
      </c>
      <c r="M1624" s="1" t="s">
        <v>38</v>
      </c>
      <c r="N1624" s="5">
        <v>199579000</v>
      </c>
      <c r="O1624" s="5"/>
      <c r="P1624" s="5"/>
      <c r="Q1624" s="5">
        <v>0</v>
      </c>
      <c r="R1624" s="5">
        <v>0</v>
      </c>
      <c r="S1624" s="5">
        <v>199579000</v>
      </c>
      <c r="T1624" s="5">
        <v>199579000</v>
      </c>
      <c r="U1624" s="5">
        <v>0</v>
      </c>
      <c r="V1624" s="5">
        <v>0</v>
      </c>
      <c r="W1624" s="5">
        <f t="shared" si="26"/>
        <v>199579000</v>
      </c>
      <c r="X1624" s="5">
        <v>0</v>
      </c>
      <c r="Y1624" s="5">
        <v>0</v>
      </c>
      <c r="Z1624" s="5">
        <v>0</v>
      </c>
      <c r="AA1624" s="5">
        <v>0</v>
      </c>
      <c r="AB1624" s="5">
        <v>0</v>
      </c>
    </row>
    <row r="1625" spans="1:28" ht="30" customHeight="1" x14ac:dyDescent="0.55000000000000004">
      <c r="A1625" s="48" t="s">
        <v>27</v>
      </c>
      <c r="B1625" s="2">
        <v>2024</v>
      </c>
      <c r="C1625" s="1" t="s">
        <v>28</v>
      </c>
      <c r="D1625" s="1" t="s">
        <v>1965</v>
      </c>
      <c r="E1625" s="1" t="s">
        <v>1966</v>
      </c>
      <c r="F1625" s="1" t="s">
        <v>1983</v>
      </c>
      <c r="G1625" s="1" t="s">
        <v>1984</v>
      </c>
      <c r="H1625" s="1" t="s">
        <v>278</v>
      </c>
      <c r="I1625" s="1" t="s">
        <v>279</v>
      </c>
      <c r="J1625" s="1" t="s">
        <v>41</v>
      </c>
      <c r="K1625" s="1" t="s">
        <v>42</v>
      </c>
      <c r="L1625" s="1" t="s">
        <v>43</v>
      </c>
      <c r="M1625" s="1" t="s">
        <v>38</v>
      </c>
      <c r="N1625" s="5">
        <v>2610449000</v>
      </c>
      <c r="O1625" s="5"/>
      <c r="P1625" s="5"/>
      <c r="Q1625" s="5">
        <v>0</v>
      </c>
      <c r="R1625" s="5">
        <v>0</v>
      </c>
      <c r="S1625" s="5">
        <v>2610449000</v>
      </c>
      <c r="T1625" s="5">
        <v>2610449000</v>
      </c>
      <c r="U1625" s="5">
        <v>0</v>
      </c>
      <c r="V1625" s="5">
        <v>531472101</v>
      </c>
      <c r="W1625" s="5">
        <f t="shared" si="26"/>
        <v>2078976899</v>
      </c>
      <c r="X1625" s="5">
        <v>2600000</v>
      </c>
      <c r="Y1625" s="5">
        <v>2600000</v>
      </c>
      <c r="Z1625" s="5">
        <v>2600000</v>
      </c>
      <c r="AA1625" s="5">
        <v>0</v>
      </c>
      <c r="AB1625" s="5">
        <v>0</v>
      </c>
    </row>
    <row r="1626" spans="1:28" ht="30" customHeight="1" x14ac:dyDescent="0.55000000000000004">
      <c r="A1626" s="48" t="s">
        <v>27</v>
      </c>
      <c r="B1626" s="2">
        <v>2024</v>
      </c>
      <c r="C1626" s="1" t="s">
        <v>28</v>
      </c>
      <c r="D1626" s="1" t="s">
        <v>1965</v>
      </c>
      <c r="E1626" s="1" t="s">
        <v>1966</v>
      </c>
      <c r="F1626" s="1" t="s">
        <v>1983</v>
      </c>
      <c r="G1626" s="1" t="s">
        <v>1984</v>
      </c>
      <c r="H1626" s="1" t="s">
        <v>214</v>
      </c>
      <c r="I1626" s="1" t="s">
        <v>215</v>
      </c>
      <c r="J1626" s="1" t="s">
        <v>41</v>
      </c>
      <c r="K1626" s="1" t="s">
        <v>42</v>
      </c>
      <c r="L1626" s="1" t="s">
        <v>43</v>
      </c>
      <c r="M1626" s="1" t="s">
        <v>38</v>
      </c>
      <c r="N1626" s="5">
        <v>208041000</v>
      </c>
      <c r="O1626" s="5"/>
      <c r="P1626" s="5"/>
      <c r="Q1626" s="5">
        <v>0</v>
      </c>
      <c r="R1626" s="5">
        <v>0</v>
      </c>
      <c r="S1626" s="5">
        <v>208041000</v>
      </c>
      <c r="T1626" s="5">
        <v>208041000</v>
      </c>
      <c r="U1626" s="5">
        <v>0</v>
      </c>
      <c r="V1626" s="5">
        <v>86036168</v>
      </c>
      <c r="W1626" s="5">
        <f t="shared" si="26"/>
        <v>122004832</v>
      </c>
      <c r="X1626" s="5">
        <v>0</v>
      </c>
      <c r="Y1626" s="5">
        <v>0</v>
      </c>
      <c r="Z1626" s="5">
        <v>0</v>
      </c>
      <c r="AA1626" s="5">
        <v>0</v>
      </c>
      <c r="AB1626" s="5">
        <v>0</v>
      </c>
    </row>
    <row r="1627" spans="1:28" ht="30" customHeight="1" x14ac:dyDescent="0.55000000000000004">
      <c r="A1627" s="48" t="s">
        <v>27</v>
      </c>
      <c r="B1627" s="2">
        <v>2024</v>
      </c>
      <c r="C1627" s="1" t="s">
        <v>28</v>
      </c>
      <c r="D1627" s="1" t="s">
        <v>1965</v>
      </c>
      <c r="E1627" s="1" t="s">
        <v>1966</v>
      </c>
      <c r="F1627" s="1" t="s">
        <v>1985</v>
      </c>
      <c r="G1627" s="1" t="s">
        <v>1986</v>
      </c>
      <c r="H1627" s="1" t="s">
        <v>152</v>
      </c>
      <c r="I1627" s="1" t="s">
        <v>153</v>
      </c>
      <c r="J1627" s="1" t="s">
        <v>41</v>
      </c>
      <c r="K1627" s="1" t="s">
        <v>42</v>
      </c>
      <c r="L1627" s="1" t="s">
        <v>43</v>
      </c>
      <c r="M1627" s="1" t="s">
        <v>38</v>
      </c>
      <c r="N1627" s="5">
        <v>645385984</v>
      </c>
      <c r="O1627" s="5"/>
      <c r="P1627" s="5"/>
      <c r="Q1627" s="5">
        <v>0</v>
      </c>
      <c r="R1627" s="5">
        <v>0</v>
      </c>
      <c r="S1627" s="5">
        <v>645385984</v>
      </c>
      <c r="T1627" s="5">
        <v>645385984</v>
      </c>
      <c r="U1627" s="5">
        <v>0</v>
      </c>
      <c r="V1627" s="5">
        <v>308214000</v>
      </c>
      <c r="W1627" s="5">
        <f t="shared" si="26"/>
        <v>337171984</v>
      </c>
      <c r="X1627" s="5">
        <v>3600000</v>
      </c>
      <c r="Y1627" s="5">
        <v>3600000</v>
      </c>
      <c r="Z1627" s="5">
        <v>3600000</v>
      </c>
      <c r="AA1627" s="5">
        <v>0</v>
      </c>
      <c r="AB1627" s="5">
        <v>0</v>
      </c>
    </row>
    <row r="1628" spans="1:28" ht="30" customHeight="1" x14ac:dyDescent="0.55000000000000004">
      <c r="A1628" s="48" t="s">
        <v>27</v>
      </c>
      <c r="B1628" s="2">
        <v>2024</v>
      </c>
      <c r="C1628" s="1" t="s">
        <v>28</v>
      </c>
      <c r="D1628" s="1" t="s">
        <v>1965</v>
      </c>
      <c r="E1628" s="1" t="s">
        <v>1966</v>
      </c>
      <c r="F1628" s="1" t="s">
        <v>1987</v>
      </c>
      <c r="G1628" s="1" t="s">
        <v>1988</v>
      </c>
      <c r="H1628" s="1" t="s">
        <v>148</v>
      </c>
      <c r="I1628" s="1" t="s">
        <v>149</v>
      </c>
      <c r="J1628" s="1" t="s">
        <v>35</v>
      </c>
      <c r="K1628" s="1" t="s">
        <v>150</v>
      </c>
      <c r="L1628" s="1" t="s">
        <v>151</v>
      </c>
      <c r="M1628" s="1" t="s">
        <v>38</v>
      </c>
      <c r="N1628" s="5">
        <v>303875000</v>
      </c>
      <c r="O1628" s="5"/>
      <c r="P1628" s="5"/>
      <c r="Q1628" s="5">
        <v>0</v>
      </c>
      <c r="R1628" s="5">
        <v>0</v>
      </c>
      <c r="S1628" s="5">
        <v>303875000</v>
      </c>
      <c r="T1628" s="5">
        <v>303875000</v>
      </c>
      <c r="U1628" s="5">
        <v>0</v>
      </c>
      <c r="V1628" s="5">
        <v>0</v>
      </c>
      <c r="W1628" s="5">
        <f t="shared" si="26"/>
        <v>303875000</v>
      </c>
      <c r="X1628" s="5">
        <v>0</v>
      </c>
      <c r="Y1628" s="5">
        <v>0</v>
      </c>
      <c r="Z1628" s="5">
        <v>0</v>
      </c>
      <c r="AA1628" s="5">
        <v>0</v>
      </c>
      <c r="AB1628" s="5">
        <v>0</v>
      </c>
    </row>
    <row r="1629" spans="1:28" ht="30" customHeight="1" x14ac:dyDescent="0.55000000000000004">
      <c r="A1629" s="48" t="s">
        <v>27</v>
      </c>
      <c r="B1629" s="2">
        <v>2024</v>
      </c>
      <c r="C1629" s="1" t="s">
        <v>28</v>
      </c>
      <c r="D1629" s="1" t="s">
        <v>1965</v>
      </c>
      <c r="E1629" s="1" t="s">
        <v>1966</v>
      </c>
      <c r="F1629" s="1" t="s">
        <v>1987</v>
      </c>
      <c r="G1629" s="1" t="s">
        <v>1988</v>
      </c>
      <c r="H1629" s="1" t="s">
        <v>152</v>
      </c>
      <c r="I1629" s="1" t="s">
        <v>153</v>
      </c>
      <c r="J1629" s="1" t="s">
        <v>35</v>
      </c>
      <c r="K1629" s="1" t="s">
        <v>150</v>
      </c>
      <c r="L1629" s="1" t="s">
        <v>151</v>
      </c>
      <c r="M1629" s="1" t="s">
        <v>38</v>
      </c>
      <c r="N1629" s="5">
        <v>16695343</v>
      </c>
      <c r="O1629" s="5"/>
      <c r="P1629" s="5"/>
      <c r="Q1629" s="5">
        <v>0</v>
      </c>
      <c r="R1629" s="5">
        <v>0</v>
      </c>
      <c r="S1629" s="5">
        <v>16695343</v>
      </c>
      <c r="T1629" s="5">
        <v>16695343</v>
      </c>
      <c r="U1629" s="5">
        <v>0</v>
      </c>
      <c r="V1629" s="5">
        <v>0</v>
      </c>
      <c r="W1629" s="5">
        <f t="shared" si="26"/>
        <v>16695343</v>
      </c>
      <c r="X1629" s="5">
        <v>0</v>
      </c>
      <c r="Y1629" s="5">
        <v>0</v>
      </c>
      <c r="Z1629" s="5">
        <v>0</v>
      </c>
      <c r="AA1629" s="5">
        <v>0</v>
      </c>
      <c r="AB1629" s="5">
        <v>0</v>
      </c>
    </row>
    <row r="1630" spans="1:28" ht="30" customHeight="1" x14ac:dyDescent="0.55000000000000004">
      <c r="A1630" s="48" t="s">
        <v>27</v>
      </c>
      <c r="B1630" s="2">
        <v>2024</v>
      </c>
      <c r="C1630" s="1" t="s">
        <v>28</v>
      </c>
      <c r="D1630" s="1" t="s">
        <v>1965</v>
      </c>
      <c r="E1630" s="1" t="s">
        <v>1966</v>
      </c>
      <c r="F1630" s="1" t="s">
        <v>1989</v>
      </c>
      <c r="G1630" s="1" t="s">
        <v>1990</v>
      </c>
      <c r="H1630" s="1" t="s">
        <v>152</v>
      </c>
      <c r="I1630" s="1" t="s">
        <v>153</v>
      </c>
      <c r="J1630" s="1" t="s">
        <v>41</v>
      </c>
      <c r="K1630" s="1" t="s">
        <v>42</v>
      </c>
      <c r="L1630" s="1" t="s">
        <v>43</v>
      </c>
      <c r="M1630" s="1" t="s">
        <v>38</v>
      </c>
      <c r="N1630" s="5">
        <v>5404006934</v>
      </c>
      <c r="O1630" s="5"/>
      <c r="P1630" s="5"/>
      <c r="Q1630" s="5">
        <v>0</v>
      </c>
      <c r="R1630" s="5">
        <v>0</v>
      </c>
      <c r="S1630" s="5">
        <v>5404006934</v>
      </c>
      <c r="T1630" s="5">
        <v>5404006934</v>
      </c>
      <c r="U1630" s="5">
        <v>0</v>
      </c>
      <c r="V1630" s="5">
        <v>1174858258</v>
      </c>
      <c r="W1630" s="5">
        <f t="shared" si="26"/>
        <v>4229148676</v>
      </c>
      <c r="X1630" s="5">
        <v>234279</v>
      </c>
      <c r="Y1630" s="5">
        <v>234279</v>
      </c>
      <c r="Z1630" s="5">
        <v>234279</v>
      </c>
      <c r="AA1630" s="5">
        <v>0</v>
      </c>
      <c r="AB1630" s="5">
        <v>0</v>
      </c>
    </row>
    <row r="1631" spans="1:28" ht="30" customHeight="1" x14ac:dyDescent="0.55000000000000004">
      <c r="A1631" s="48" t="s">
        <v>27</v>
      </c>
      <c r="B1631" s="2">
        <v>2024</v>
      </c>
      <c r="C1631" s="1" t="s">
        <v>28</v>
      </c>
      <c r="D1631" s="1" t="s">
        <v>1965</v>
      </c>
      <c r="E1631" s="1" t="s">
        <v>1966</v>
      </c>
      <c r="F1631" s="1" t="s">
        <v>1989</v>
      </c>
      <c r="G1631" s="1" t="s">
        <v>1990</v>
      </c>
      <c r="H1631" s="1" t="s">
        <v>214</v>
      </c>
      <c r="I1631" s="1" t="s">
        <v>215</v>
      </c>
      <c r="J1631" s="1" t="s">
        <v>41</v>
      </c>
      <c r="K1631" s="1" t="s">
        <v>42</v>
      </c>
      <c r="L1631" s="1" t="s">
        <v>43</v>
      </c>
      <c r="M1631" s="1" t="s">
        <v>38</v>
      </c>
      <c r="N1631" s="5">
        <v>1531186694.75</v>
      </c>
      <c r="O1631" s="5"/>
      <c r="P1631" s="5"/>
      <c r="Q1631" s="5">
        <v>0</v>
      </c>
      <c r="R1631" s="5">
        <v>0</v>
      </c>
      <c r="S1631" s="5">
        <v>1531186694.75</v>
      </c>
      <c r="T1631" s="5">
        <v>1531186694.75</v>
      </c>
      <c r="U1631" s="5">
        <v>0</v>
      </c>
      <c r="V1631" s="5">
        <v>44655450</v>
      </c>
      <c r="W1631" s="5">
        <f t="shared" si="26"/>
        <v>1486531244.75</v>
      </c>
      <c r="X1631" s="5">
        <v>0</v>
      </c>
      <c r="Y1631" s="5">
        <v>0</v>
      </c>
      <c r="Z1631" s="5">
        <v>0</v>
      </c>
      <c r="AA1631" s="5">
        <v>0</v>
      </c>
      <c r="AB1631" s="5">
        <v>0</v>
      </c>
    </row>
    <row r="1632" spans="1:28" ht="30" customHeight="1" x14ac:dyDescent="0.55000000000000004">
      <c r="A1632" s="48" t="s">
        <v>27</v>
      </c>
      <c r="B1632" s="2">
        <v>2024</v>
      </c>
      <c r="C1632" s="1" t="s">
        <v>28</v>
      </c>
      <c r="D1632" s="1" t="s">
        <v>1965</v>
      </c>
      <c r="E1632" s="1" t="s">
        <v>1966</v>
      </c>
      <c r="F1632" s="1" t="s">
        <v>1991</v>
      </c>
      <c r="G1632" s="1" t="s">
        <v>1992</v>
      </c>
      <c r="H1632" s="1" t="s">
        <v>190</v>
      </c>
      <c r="I1632" s="1" t="s">
        <v>191</v>
      </c>
      <c r="J1632" s="1" t="s">
        <v>35</v>
      </c>
      <c r="K1632" s="1" t="s">
        <v>36</v>
      </c>
      <c r="L1632" s="1" t="s">
        <v>37</v>
      </c>
      <c r="M1632" s="1" t="s">
        <v>38</v>
      </c>
      <c r="N1632" s="5">
        <v>69000000</v>
      </c>
      <c r="O1632" s="5"/>
      <c r="P1632" s="5"/>
      <c r="Q1632" s="5">
        <v>0</v>
      </c>
      <c r="R1632" s="5">
        <v>0</v>
      </c>
      <c r="S1632" s="5">
        <v>69000000</v>
      </c>
      <c r="T1632" s="5">
        <v>69000000</v>
      </c>
      <c r="U1632" s="5">
        <v>0</v>
      </c>
      <c r="V1632" s="5">
        <v>69000000</v>
      </c>
      <c r="W1632" s="5">
        <f t="shared" si="26"/>
        <v>0</v>
      </c>
      <c r="X1632" s="5">
        <v>3000000</v>
      </c>
      <c r="Y1632" s="5">
        <v>3000000</v>
      </c>
      <c r="Z1632" s="5">
        <v>3000000</v>
      </c>
      <c r="AA1632" s="5">
        <v>0</v>
      </c>
      <c r="AB1632" s="5">
        <v>0</v>
      </c>
    </row>
    <row r="1633" spans="1:28" ht="30" customHeight="1" x14ac:dyDescent="0.55000000000000004">
      <c r="A1633" s="48" t="s">
        <v>27</v>
      </c>
      <c r="B1633" s="2">
        <v>2024</v>
      </c>
      <c r="C1633" s="1" t="s">
        <v>28</v>
      </c>
      <c r="D1633" s="1" t="s">
        <v>1965</v>
      </c>
      <c r="E1633" s="1" t="s">
        <v>1966</v>
      </c>
      <c r="F1633" s="1" t="s">
        <v>1993</v>
      </c>
      <c r="G1633" s="1" t="s">
        <v>1994</v>
      </c>
      <c r="H1633" s="1" t="s">
        <v>308</v>
      </c>
      <c r="I1633" s="1" t="s">
        <v>309</v>
      </c>
      <c r="J1633" s="1" t="s">
        <v>35</v>
      </c>
      <c r="K1633" s="1" t="s">
        <v>36</v>
      </c>
      <c r="L1633" s="1" t="s">
        <v>37</v>
      </c>
      <c r="M1633" s="1" t="s">
        <v>38</v>
      </c>
      <c r="N1633" s="5">
        <v>872724237</v>
      </c>
      <c r="O1633" s="5"/>
      <c r="P1633" s="5"/>
      <c r="Q1633" s="5">
        <v>0</v>
      </c>
      <c r="R1633" s="5">
        <v>0</v>
      </c>
      <c r="S1633" s="5">
        <v>872724237</v>
      </c>
      <c r="T1633" s="5">
        <v>872724237</v>
      </c>
      <c r="U1633" s="5">
        <v>0</v>
      </c>
      <c r="V1633" s="5">
        <v>428725594</v>
      </c>
      <c r="W1633" s="5">
        <f t="shared" si="26"/>
        <v>443998643</v>
      </c>
      <c r="X1633" s="5">
        <v>0</v>
      </c>
      <c r="Y1633" s="5">
        <v>0</v>
      </c>
      <c r="Z1633" s="5">
        <v>0</v>
      </c>
      <c r="AA1633" s="5">
        <v>0</v>
      </c>
      <c r="AB1633" s="5">
        <v>0</v>
      </c>
    </row>
    <row r="1634" spans="1:28" ht="30" customHeight="1" x14ac:dyDescent="0.55000000000000004">
      <c r="A1634" s="48" t="s">
        <v>27</v>
      </c>
      <c r="B1634" s="2">
        <v>2024</v>
      </c>
      <c r="C1634" s="1" t="s">
        <v>28</v>
      </c>
      <c r="D1634" s="1" t="s">
        <v>1965</v>
      </c>
      <c r="E1634" s="1" t="s">
        <v>1966</v>
      </c>
      <c r="F1634" s="1" t="s">
        <v>1995</v>
      </c>
      <c r="G1634" s="1" t="s">
        <v>1996</v>
      </c>
      <c r="H1634" s="1" t="s">
        <v>316</v>
      </c>
      <c r="I1634" s="1" t="s">
        <v>317</v>
      </c>
      <c r="J1634" s="1" t="s">
        <v>35</v>
      </c>
      <c r="K1634" s="1" t="s">
        <v>36</v>
      </c>
      <c r="L1634" s="1" t="s">
        <v>37</v>
      </c>
      <c r="M1634" s="1" t="s">
        <v>38</v>
      </c>
      <c r="N1634" s="5">
        <v>85500032</v>
      </c>
      <c r="O1634" s="5"/>
      <c r="P1634" s="5"/>
      <c r="Q1634" s="5">
        <v>0</v>
      </c>
      <c r="R1634" s="5">
        <v>0</v>
      </c>
      <c r="S1634" s="5">
        <v>85500032</v>
      </c>
      <c r="T1634" s="5">
        <v>85500032</v>
      </c>
      <c r="U1634" s="5">
        <v>0</v>
      </c>
      <c r="V1634" s="5">
        <v>0</v>
      </c>
      <c r="W1634" s="5">
        <f t="shared" si="26"/>
        <v>85500032</v>
      </c>
      <c r="X1634" s="5">
        <v>0</v>
      </c>
      <c r="Y1634" s="5">
        <v>0</v>
      </c>
      <c r="Z1634" s="5">
        <v>0</v>
      </c>
      <c r="AA1634" s="5">
        <v>0</v>
      </c>
      <c r="AB1634" s="5">
        <v>0</v>
      </c>
    </row>
    <row r="1635" spans="1:28" ht="30" customHeight="1" x14ac:dyDescent="0.55000000000000004">
      <c r="A1635" s="48" t="s">
        <v>27</v>
      </c>
      <c r="B1635" s="2">
        <v>2024</v>
      </c>
      <c r="C1635" s="1" t="s">
        <v>28</v>
      </c>
      <c r="D1635" s="1" t="s">
        <v>1965</v>
      </c>
      <c r="E1635" s="1" t="s">
        <v>1966</v>
      </c>
      <c r="F1635" s="1" t="s">
        <v>1997</v>
      </c>
      <c r="G1635" s="1" t="s">
        <v>1998</v>
      </c>
      <c r="H1635" s="1" t="s">
        <v>214</v>
      </c>
      <c r="I1635" s="1" t="s">
        <v>215</v>
      </c>
      <c r="J1635" s="1" t="s">
        <v>41</v>
      </c>
      <c r="K1635" s="1" t="s">
        <v>42</v>
      </c>
      <c r="L1635" s="1" t="s">
        <v>43</v>
      </c>
      <c r="M1635" s="1" t="s">
        <v>38</v>
      </c>
      <c r="N1635" s="5">
        <v>76682356.75</v>
      </c>
      <c r="O1635" s="5"/>
      <c r="P1635" s="5"/>
      <c r="Q1635" s="5">
        <v>0</v>
      </c>
      <c r="R1635" s="5">
        <v>0</v>
      </c>
      <c r="S1635" s="5">
        <v>76682356.75</v>
      </c>
      <c r="T1635" s="5">
        <v>76682356.75</v>
      </c>
      <c r="U1635" s="5">
        <v>0</v>
      </c>
      <c r="V1635" s="5">
        <v>46590520</v>
      </c>
      <c r="W1635" s="5">
        <f t="shared" si="26"/>
        <v>30091836.75</v>
      </c>
      <c r="X1635" s="5">
        <v>0</v>
      </c>
      <c r="Y1635" s="5">
        <v>0</v>
      </c>
      <c r="Z1635" s="5">
        <v>0</v>
      </c>
      <c r="AA1635" s="5">
        <v>0</v>
      </c>
      <c r="AB1635" s="5">
        <v>0</v>
      </c>
    </row>
    <row r="1636" spans="1:28" ht="30" customHeight="1" x14ac:dyDescent="0.55000000000000004">
      <c r="A1636" s="48" t="s">
        <v>27</v>
      </c>
      <c r="B1636" s="2">
        <v>2024</v>
      </c>
      <c r="C1636" s="1" t="s">
        <v>28</v>
      </c>
      <c r="D1636" s="1" t="s">
        <v>1965</v>
      </c>
      <c r="E1636" s="1" t="s">
        <v>1966</v>
      </c>
      <c r="F1636" s="1" t="s">
        <v>1999</v>
      </c>
      <c r="G1636" s="1" t="s">
        <v>2000</v>
      </c>
      <c r="H1636" s="1" t="s">
        <v>214</v>
      </c>
      <c r="I1636" s="1" t="s">
        <v>215</v>
      </c>
      <c r="J1636" s="1" t="s">
        <v>41</v>
      </c>
      <c r="K1636" s="1" t="s">
        <v>42</v>
      </c>
      <c r="L1636" s="1" t="s">
        <v>43</v>
      </c>
      <c r="M1636" s="1" t="s">
        <v>38</v>
      </c>
      <c r="N1636" s="5">
        <v>34874000</v>
      </c>
      <c r="O1636" s="5"/>
      <c r="P1636" s="5"/>
      <c r="Q1636" s="5">
        <v>0</v>
      </c>
      <c r="R1636" s="5">
        <v>0</v>
      </c>
      <c r="S1636" s="5">
        <v>34874000</v>
      </c>
      <c r="T1636" s="5">
        <v>34874000</v>
      </c>
      <c r="U1636" s="5">
        <v>0</v>
      </c>
      <c r="V1636" s="5">
        <v>23300000</v>
      </c>
      <c r="W1636" s="5">
        <f t="shared" si="26"/>
        <v>11574000</v>
      </c>
      <c r="X1636" s="5">
        <v>0</v>
      </c>
      <c r="Y1636" s="5">
        <v>0</v>
      </c>
      <c r="Z1636" s="5">
        <v>0</v>
      </c>
      <c r="AA1636" s="5">
        <v>0</v>
      </c>
      <c r="AB1636" s="5">
        <v>0</v>
      </c>
    </row>
    <row r="1637" spans="1:28" ht="30" customHeight="1" x14ac:dyDescent="0.55000000000000004">
      <c r="A1637" s="48" t="s">
        <v>27</v>
      </c>
      <c r="B1637" s="2">
        <v>2024</v>
      </c>
      <c r="C1637" s="1" t="s">
        <v>28</v>
      </c>
      <c r="D1637" s="1" t="s">
        <v>2001</v>
      </c>
      <c r="E1637" s="1" t="s">
        <v>2002</v>
      </c>
      <c r="F1637" s="1" t="s">
        <v>2003</v>
      </c>
      <c r="G1637" s="1" t="s">
        <v>2004</v>
      </c>
      <c r="H1637" s="1" t="s">
        <v>152</v>
      </c>
      <c r="I1637" s="1" t="s">
        <v>153</v>
      </c>
      <c r="J1637" s="1" t="s">
        <v>41</v>
      </c>
      <c r="K1637" s="1" t="s">
        <v>42</v>
      </c>
      <c r="L1637" s="1" t="s">
        <v>43</v>
      </c>
      <c r="M1637" s="1" t="s">
        <v>38</v>
      </c>
      <c r="N1637" s="5">
        <v>85530046</v>
      </c>
      <c r="O1637" s="5"/>
      <c r="P1637" s="5"/>
      <c r="Q1637" s="5">
        <v>0</v>
      </c>
      <c r="R1637" s="5">
        <v>0</v>
      </c>
      <c r="S1637" s="5">
        <v>85530046</v>
      </c>
      <c r="T1637" s="5">
        <v>85530046</v>
      </c>
      <c r="U1637" s="5">
        <v>0</v>
      </c>
      <c r="V1637" s="5">
        <v>0</v>
      </c>
      <c r="W1637" s="5">
        <f t="shared" si="26"/>
        <v>85530046</v>
      </c>
      <c r="X1637" s="5">
        <v>0</v>
      </c>
      <c r="Y1637" s="5">
        <v>0</v>
      </c>
      <c r="Z1637" s="5">
        <v>0</v>
      </c>
      <c r="AA1637" s="5">
        <v>0</v>
      </c>
      <c r="AB1637" s="5">
        <v>0</v>
      </c>
    </row>
    <row r="1638" spans="1:28" ht="30" customHeight="1" x14ac:dyDescent="0.55000000000000004">
      <c r="A1638" s="48" t="s">
        <v>27</v>
      </c>
      <c r="B1638" s="2">
        <v>2024</v>
      </c>
      <c r="C1638" s="1" t="s">
        <v>28</v>
      </c>
      <c r="D1638" s="1" t="s">
        <v>2001</v>
      </c>
      <c r="E1638" s="1" t="s">
        <v>2002</v>
      </c>
      <c r="F1638" s="1" t="s">
        <v>2005</v>
      </c>
      <c r="G1638" s="1" t="s">
        <v>2006</v>
      </c>
      <c r="H1638" s="1" t="s">
        <v>262</v>
      </c>
      <c r="I1638" s="1" t="s">
        <v>263</v>
      </c>
      <c r="J1638" s="1" t="s">
        <v>41</v>
      </c>
      <c r="K1638" s="1" t="s">
        <v>42</v>
      </c>
      <c r="L1638" s="1" t="s">
        <v>43</v>
      </c>
      <c r="M1638" s="1" t="s">
        <v>38</v>
      </c>
      <c r="N1638" s="5">
        <v>550053000</v>
      </c>
      <c r="O1638" s="5"/>
      <c r="P1638" s="5"/>
      <c r="Q1638" s="5">
        <v>0</v>
      </c>
      <c r="R1638" s="5">
        <v>0</v>
      </c>
      <c r="S1638" s="5">
        <v>550053000</v>
      </c>
      <c r="T1638" s="5">
        <v>550053000</v>
      </c>
      <c r="U1638" s="5">
        <v>0</v>
      </c>
      <c r="V1638" s="5">
        <v>282463491</v>
      </c>
      <c r="W1638" s="5">
        <f t="shared" si="26"/>
        <v>267589509</v>
      </c>
      <c r="X1638" s="5">
        <v>3826151</v>
      </c>
      <c r="Y1638" s="5">
        <v>3826151</v>
      </c>
      <c r="Z1638" s="5">
        <v>3826151</v>
      </c>
      <c r="AA1638" s="5">
        <v>0</v>
      </c>
      <c r="AB1638" s="5">
        <v>0</v>
      </c>
    </row>
    <row r="1639" spans="1:28" ht="30" customHeight="1" x14ac:dyDescent="0.55000000000000004">
      <c r="A1639" s="48" t="s">
        <v>27</v>
      </c>
      <c r="B1639" s="2">
        <v>2024</v>
      </c>
      <c r="C1639" s="1" t="s">
        <v>28</v>
      </c>
      <c r="D1639" s="1" t="s">
        <v>2001</v>
      </c>
      <c r="E1639" s="1" t="s">
        <v>2002</v>
      </c>
      <c r="F1639" s="1" t="s">
        <v>2005</v>
      </c>
      <c r="G1639" s="1" t="s">
        <v>2006</v>
      </c>
      <c r="H1639" s="1" t="s">
        <v>152</v>
      </c>
      <c r="I1639" s="1" t="s">
        <v>153</v>
      </c>
      <c r="J1639" s="1" t="s">
        <v>35</v>
      </c>
      <c r="K1639" s="1" t="s">
        <v>36</v>
      </c>
      <c r="L1639" s="1" t="s">
        <v>37</v>
      </c>
      <c r="M1639" s="1" t="s">
        <v>38</v>
      </c>
      <c r="N1639" s="5">
        <v>72632938</v>
      </c>
      <c r="O1639" s="5"/>
      <c r="P1639" s="5"/>
      <c r="Q1639" s="5">
        <v>0</v>
      </c>
      <c r="R1639" s="5">
        <v>0</v>
      </c>
      <c r="S1639" s="5">
        <v>72632938</v>
      </c>
      <c r="T1639" s="5">
        <v>72632938</v>
      </c>
      <c r="U1639" s="5">
        <v>0</v>
      </c>
      <c r="V1639" s="5">
        <v>0</v>
      </c>
      <c r="W1639" s="5">
        <f t="shared" si="26"/>
        <v>72632938</v>
      </c>
      <c r="X1639" s="5">
        <v>0</v>
      </c>
      <c r="Y1639" s="5">
        <v>0</v>
      </c>
      <c r="Z1639" s="5">
        <v>0</v>
      </c>
      <c r="AA1639" s="5">
        <v>0</v>
      </c>
      <c r="AB1639" s="5">
        <v>0</v>
      </c>
    </row>
    <row r="1640" spans="1:28" ht="30" customHeight="1" x14ac:dyDescent="0.55000000000000004">
      <c r="A1640" s="48" t="s">
        <v>27</v>
      </c>
      <c r="B1640" s="2">
        <v>2024</v>
      </c>
      <c r="C1640" s="1" t="s">
        <v>28</v>
      </c>
      <c r="D1640" s="1" t="s">
        <v>2001</v>
      </c>
      <c r="E1640" s="1" t="s">
        <v>2002</v>
      </c>
      <c r="F1640" s="1" t="s">
        <v>2005</v>
      </c>
      <c r="G1640" s="1" t="s">
        <v>2006</v>
      </c>
      <c r="H1640" s="1" t="s">
        <v>152</v>
      </c>
      <c r="I1640" s="1" t="s">
        <v>153</v>
      </c>
      <c r="J1640" s="1" t="s">
        <v>41</v>
      </c>
      <c r="K1640" s="1" t="s">
        <v>42</v>
      </c>
      <c r="L1640" s="1" t="s">
        <v>43</v>
      </c>
      <c r="M1640" s="1" t="s">
        <v>38</v>
      </c>
      <c r="N1640" s="5">
        <v>1483667308</v>
      </c>
      <c r="O1640" s="5">
        <v>78000000</v>
      </c>
      <c r="P1640" s="5">
        <v>0</v>
      </c>
      <c r="Q1640" s="5">
        <v>0</v>
      </c>
      <c r="R1640" s="5">
        <v>0</v>
      </c>
      <c r="S1640" s="5">
        <v>1561667308</v>
      </c>
      <c r="T1640" s="5">
        <v>1561667308</v>
      </c>
      <c r="U1640" s="5">
        <v>0</v>
      </c>
      <c r="V1640" s="5">
        <v>765458152</v>
      </c>
      <c r="W1640" s="5">
        <f t="shared" si="26"/>
        <v>796209156</v>
      </c>
      <c r="X1640" s="5">
        <v>36124967</v>
      </c>
      <c r="Y1640" s="5">
        <v>36124967</v>
      </c>
      <c r="Z1640" s="5">
        <v>36124967</v>
      </c>
      <c r="AA1640" s="5">
        <v>0</v>
      </c>
      <c r="AB1640" s="5">
        <v>0</v>
      </c>
    </row>
    <row r="1641" spans="1:28" ht="30" customHeight="1" x14ac:dyDescent="0.55000000000000004">
      <c r="A1641" s="48" t="s">
        <v>27</v>
      </c>
      <c r="B1641" s="2">
        <v>2024</v>
      </c>
      <c r="C1641" s="1" t="s">
        <v>28</v>
      </c>
      <c r="D1641" s="1" t="s">
        <v>2001</v>
      </c>
      <c r="E1641" s="1" t="s">
        <v>2002</v>
      </c>
      <c r="F1641" s="1" t="s">
        <v>2005</v>
      </c>
      <c r="G1641" s="1" t="s">
        <v>2006</v>
      </c>
      <c r="H1641" s="1" t="s">
        <v>332</v>
      </c>
      <c r="I1641" s="1" t="s">
        <v>333</v>
      </c>
      <c r="J1641" s="1" t="s">
        <v>41</v>
      </c>
      <c r="K1641" s="1" t="s">
        <v>42</v>
      </c>
      <c r="L1641" s="1" t="s">
        <v>43</v>
      </c>
      <c r="M1641" s="1" t="s">
        <v>38</v>
      </c>
      <c r="N1641" s="5">
        <v>97505000</v>
      </c>
      <c r="O1641" s="5"/>
      <c r="P1641" s="5"/>
      <c r="Q1641" s="5">
        <v>0</v>
      </c>
      <c r="R1641" s="5">
        <v>0</v>
      </c>
      <c r="S1641" s="5">
        <v>97505000</v>
      </c>
      <c r="T1641" s="5">
        <v>97505000</v>
      </c>
      <c r="U1641" s="5">
        <v>0</v>
      </c>
      <c r="V1641" s="5">
        <v>90505000</v>
      </c>
      <c r="W1641" s="5">
        <f t="shared" si="26"/>
        <v>7000000</v>
      </c>
      <c r="X1641" s="5">
        <v>0</v>
      </c>
      <c r="Y1641" s="5">
        <v>0</v>
      </c>
      <c r="Z1641" s="5">
        <v>0</v>
      </c>
      <c r="AA1641" s="5">
        <v>0</v>
      </c>
      <c r="AB1641" s="5">
        <v>0</v>
      </c>
    </row>
    <row r="1642" spans="1:28" ht="30" customHeight="1" x14ac:dyDescent="0.55000000000000004">
      <c r="A1642" s="48" t="s">
        <v>27</v>
      </c>
      <c r="B1642" s="2">
        <v>2024</v>
      </c>
      <c r="C1642" s="1" t="s">
        <v>28</v>
      </c>
      <c r="D1642" s="1" t="s">
        <v>2001</v>
      </c>
      <c r="E1642" s="1" t="s">
        <v>2002</v>
      </c>
      <c r="F1642" s="1" t="s">
        <v>2007</v>
      </c>
      <c r="G1642" s="1" t="s">
        <v>2008</v>
      </c>
      <c r="H1642" s="1" t="s">
        <v>152</v>
      </c>
      <c r="I1642" s="1" t="s">
        <v>153</v>
      </c>
      <c r="J1642" s="1" t="s">
        <v>41</v>
      </c>
      <c r="K1642" s="1" t="s">
        <v>42</v>
      </c>
      <c r="L1642" s="1" t="s">
        <v>43</v>
      </c>
      <c r="M1642" s="1" t="s">
        <v>38</v>
      </c>
      <c r="N1642" s="5">
        <v>202159699</v>
      </c>
      <c r="O1642" s="5"/>
      <c r="P1642" s="5"/>
      <c r="Q1642" s="5">
        <v>0</v>
      </c>
      <c r="R1642" s="5">
        <v>0</v>
      </c>
      <c r="S1642" s="5">
        <v>202159699</v>
      </c>
      <c r="T1642" s="5">
        <v>202159699</v>
      </c>
      <c r="U1642" s="5">
        <v>0</v>
      </c>
      <c r="V1642" s="5">
        <v>52159699</v>
      </c>
      <c r="W1642" s="5">
        <f t="shared" si="26"/>
        <v>150000000</v>
      </c>
      <c r="X1642" s="5">
        <v>2267813</v>
      </c>
      <c r="Y1642" s="5">
        <v>2267813</v>
      </c>
      <c r="Z1642" s="5">
        <v>2267813</v>
      </c>
      <c r="AA1642" s="5">
        <v>0</v>
      </c>
      <c r="AB1642" s="5">
        <v>0</v>
      </c>
    </row>
    <row r="1643" spans="1:28" ht="30" customHeight="1" x14ac:dyDescent="0.55000000000000004">
      <c r="A1643" s="48" t="s">
        <v>27</v>
      </c>
      <c r="B1643" s="2">
        <v>2024</v>
      </c>
      <c r="C1643" s="1" t="s">
        <v>28</v>
      </c>
      <c r="D1643" s="1" t="s">
        <v>2001</v>
      </c>
      <c r="E1643" s="1" t="s">
        <v>2002</v>
      </c>
      <c r="F1643" s="1" t="s">
        <v>2007</v>
      </c>
      <c r="G1643" s="1" t="s">
        <v>2008</v>
      </c>
      <c r="H1643" s="1" t="s">
        <v>152</v>
      </c>
      <c r="I1643" s="1" t="s">
        <v>153</v>
      </c>
      <c r="J1643" s="1" t="s">
        <v>35</v>
      </c>
      <c r="K1643" s="1" t="s">
        <v>150</v>
      </c>
      <c r="L1643" s="1" t="s">
        <v>151</v>
      </c>
      <c r="M1643" s="1" t="s">
        <v>38</v>
      </c>
      <c r="N1643" s="5">
        <v>1953978535</v>
      </c>
      <c r="O1643" s="5"/>
      <c r="P1643" s="5"/>
      <c r="Q1643" s="5">
        <v>0</v>
      </c>
      <c r="R1643" s="5">
        <v>0</v>
      </c>
      <c r="S1643" s="5">
        <v>1953978535</v>
      </c>
      <c r="T1643" s="5">
        <v>1953978535</v>
      </c>
      <c r="U1643" s="5">
        <v>0</v>
      </c>
      <c r="V1643" s="5">
        <v>1750700000</v>
      </c>
      <c r="W1643" s="5">
        <f t="shared" si="26"/>
        <v>203278535</v>
      </c>
      <c r="X1643" s="5">
        <v>0</v>
      </c>
      <c r="Y1643" s="5">
        <v>0</v>
      </c>
      <c r="Z1643" s="5">
        <v>0</v>
      </c>
      <c r="AA1643" s="5">
        <v>0</v>
      </c>
      <c r="AB1643" s="5">
        <v>0</v>
      </c>
    </row>
    <row r="1644" spans="1:28" ht="30" customHeight="1" x14ac:dyDescent="0.55000000000000004">
      <c r="A1644" s="48" t="s">
        <v>27</v>
      </c>
      <c r="B1644" s="2">
        <v>2024</v>
      </c>
      <c r="C1644" s="1" t="s">
        <v>28</v>
      </c>
      <c r="D1644" s="1" t="s">
        <v>2001</v>
      </c>
      <c r="E1644" s="1" t="s">
        <v>2002</v>
      </c>
      <c r="F1644" s="1" t="s">
        <v>2009</v>
      </c>
      <c r="G1644" s="1" t="s">
        <v>2010</v>
      </c>
      <c r="H1644" s="1" t="s">
        <v>148</v>
      </c>
      <c r="I1644" s="1" t="s">
        <v>149</v>
      </c>
      <c r="J1644" s="1" t="s">
        <v>35</v>
      </c>
      <c r="K1644" s="1" t="s">
        <v>170</v>
      </c>
      <c r="L1644" s="1" t="s">
        <v>171</v>
      </c>
      <c r="M1644" s="1" t="s">
        <v>38</v>
      </c>
      <c r="N1644" s="5">
        <v>3710628230</v>
      </c>
      <c r="O1644" s="5"/>
      <c r="P1644" s="5"/>
      <c r="Q1644" s="5">
        <v>0</v>
      </c>
      <c r="R1644" s="5">
        <v>0</v>
      </c>
      <c r="S1644" s="5">
        <v>3710628230</v>
      </c>
      <c r="T1644" s="5">
        <v>3710628230</v>
      </c>
      <c r="U1644" s="5">
        <v>0</v>
      </c>
      <c r="V1644" s="5">
        <v>0</v>
      </c>
      <c r="W1644" s="5">
        <f t="shared" si="26"/>
        <v>3710628230</v>
      </c>
      <c r="X1644" s="5">
        <v>0</v>
      </c>
      <c r="Y1644" s="5">
        <v>0</v>
      </c>
      <c r="Z1644" s="5">
        <v>0</v>
      </c>
      <c r="AA1644" s="5">
        <v>0</v>
      </c>
      <c r="AB1644" s="5">
        <v>0</v>
      </c>
    </row>
    <row r="1645" spans="1:28" ht="30" customHeight="1" x14ac:dyDescent="0.55000000000000004">
      <c r="A1645" s="48" t="s">
        <v>27</v>
      </c>
      <c r="B1645" s="2">
        <v>2024</v>
      </c>
      <c r="C1645" s="1" t="s">
        <v>28</v>
      </c>
      <c r="D1645" s="1" t="s">
        <v>2001</v>
      </c>
      <c r="E1645" s="1" t="s">
        <v>2002</v>
      </c>
      <c r="F1645" s="1" t="s">
        <v>2009</v>
      </c>
      <c r="G1645" s="1" t="s">
        <v>2010</v>
      </c>
      <c r="H1645" s="1" t="s">
        <v>152</v>
      </c>
      <c r="I1645" s="1" t="s">
        <v>153</v>
      </c>
      <c r="J1645" s="1" t="s">
        <v>35</v>
      </c>
      <c r="K1645" s="1" t="s">
        <v>170</v>
      </c>
      <c r="L1645" s="1" t="s">
        <v>171</v>
      </c>
      <c r="M1645" s="1" t="s">
        <v>38</v>
      </c>
      <c r="N1645" s="5">
        <v>1156381844</v>
      </c>
      <c r="O1645" s="5"/>
      <c r="P1645" s="5"/>
      <c r="Q1645" s="5">
        <v>0</v>
      </c>
      <c r="R1645" s="5">
        <v>0</v>
      </c>
      <c r="S1645" s="5">
        <v>1156381844</v>
      </c>
      <c r="T1645" s="5">
        <v>1156381844</v>
      </c>
      <c r="U1645" s="5">
        <v>0</v>
      </c>
      <c r="V1645" s="5">
        <v>706860000</v>
      </c>
      <c r="W1645" s="5">
        <f t="shared" si="26"/>
        <v>449521844</v>
      </c>
      <c r="X1645" s="5">
        <v>9380000</v>
      </c>
      <c r="Y1645" s="5">
        <v>9380000</v>
      </c>
      <c r="Z1645" s="5">
        <v>9380000</v>
      </c>
      <c r="AA1645" s="5">
        <v>0</v>
      </c>
      <c r="AB1645" s="5">
        <v>0</v>
      </c>
    </row>
    <row r="1646" spans="1:28" ht="30" customHeight="1" x14ac:dyDescent="0.55000000000000004">
      <c r="A1646" s="48" t="s">
        <v>27</v>
      </c>
      <c r="B1646" s="2">
        <v>2024</v>
      </c>
      <c r="C1646" s="1" t="s">
        <v>28</v>
      </c>
      <c r="D1646" s="1" t="s">
        <v>2001</v>
      </c>
      <c r="E1646" s="1" t="s">
        <v>2002</v>
      </c>
      <c r="F1646" s="1" t="s">
        <v>2011</v>
      </c>
      <c r="G1646" s="1" t="s">
        <v>2012</v>
      </c>
      <c r="H1646" s="1" t="s">
        <v>242</v>
      </c>
      <c r="I1646" s="1" t="s">
        <v>243</v>
      </c>
      <c r="J1646" s="1" t="s">
        <v>41</v>
      </c>
      <c r="K1646" s="1" t="s">
        <v>42</v>
      </c>
      <c r="L1646" s="1" t="s">
        <v>43</v>
      </c>
      <c r="M1646" s="1" t="s">
        <v>38</v>
      </c>
      <c r="N1646" s="5">
        <v>66694080</v>
      </c>
      <c r="O1646" s="5"/>
      <c r="P1646" s="5"/>
      <c r="Q1646" s="5">
        <v>0</v>
      </c>
      <c r="R1646" s="5">
        <v>0</v>
      </c>
      <c r="S1646" s="5">
        <v>66694080</v>
      </c>
      <c r="T1646" s="5">
        <v>66694080</v>
      </c>
      <c r="U1646" s="5">
        <v>0</v>
      </c>
      <c r="V1646" s="5">
        <v>0</v>
      </c>
      <c r="W1646" s="5">
        <f t="shared" si="26"/>
        <v>66694080</v>
      </c>
      <c r="X1646" s="5">
        <v>0</v>
      </c>
      <c r="Y1646" s="5">
        <v>0</v>
      </c>
      <c r="Z1646" s="5">
        <v>0</v>
      </c>
      <c r="AA1646" s="5">
        <v>0</v>
      </c>
      <c r="AB1646" s="5">
        <v>0</v>
      </c>
    </row>
    <row r="1647" spans="1:28" ht="30" customHeight="1" x14ac:dyDescent="0.55000000000000004">
      <c r="A1647" s="48" t="s">
        <v>27</v>
      </c>
      <c r="B1647" s="2">
        <v>2024</v>
      </c>
      <c r="C1647" s="1" t="s">
        <v>28</v>
      </c>
      <c r="D1647" s="1" t="s">
        <v>2001</v>
      </c>
      <c r="E1647" s="1" t="s">
        <v>2002</v>
      </c>
      <c r="F1647" s="1" t="s">
        <v>2011</v>
      </c>
      <c r="G1647" s="1" t="s">
        <v>2012</v>
      </c>
      <c r="H1647" s="1" t="s">
        <v>244</v>
      </c>
      <c r="I1647" s="1" t="s">
        <v>245</v>
      </c>
      <c r="J1647" s="1" t="s">
        <v>41</v>
      </c>
      <c r="K1647" s="1" t="s">
        <v>42</v>
      </c>
      <c r="L1647" s="1" t="s">
        <v>43</v>
      </c>
      <c r="M1647" s="1" t="s">
        <v>38</v>
      </c>
      <c r="N1647" s="5">
        <v>210386751</v>
      </c>
      <c r="O1647" s="5"/>
      <c r="P1647" s="5"/>
      <c r="Q1647" s="5">
        <v>0</v>
      </c>
      <c r="R1647" s="5">
        <v>0</v>
      </c>
      <c r="S1647" s="5">
        <v>210386751</v>
      </c>
      <c r="T1647" s="5">
        <v>210386751</v>
      </c>
      <c r="U1647" s="5">
        <v>0</v>
      </c>
      <c r="V1647" s="5">
        <v>0</v>
      </c>
      <c r="W1647" s="5">
        <f t="shared" si="26"/>
        <v>210386751</v>
      </c>
      <c r="X1647" s="5">
        <v>0</v>
      </c>
      <c r="Y1647" s="5">
        <v>0</v>
      </c>
      <c r="Z1647" s="5">
        <v>0</v>
      </c>
      <c r="AA1647" s="5">
        <v>0</v>
      </c>
      <c r="AB1647" s="5">
        <v>0</v>
      </c>
    </row>
    <row r="1648" spans="1:28" ht="30" customHeight="1" x14ac:dyDescent="0.55000000000000004">
      <c r="A1648" s="48" t="s">
        <v>27</v>
      </c>
      <c r="B1648" s="2">
        <v>2024</v>
      </c>
      <c r="C1648" s="1" t="s">
        <v>28</v>
      </c>
      <c r="D1648" s="1" t="s">
        <v>2001</v>
      </c>
      <c r="E1648" s="1" t="s">
        <v>2002</v>
      </c>
      <c r="F1648" s="1" t="s">
        <v>2011</v>
      </c>
      <c r="G1648" s="1" t="s">
        <v>2012</v>
      </c>
      <c r="H1648" s="1" t="s">
        <v>246</v>
      </c>
      <c r="I1648" s="1" t="s">
        <v>247</v>
      </c>
      <c r="J1648" s="1" t="s">
        <v>41</v>
      </c>
      <c r="K1648" s="1" t="s">
        <v>42</v>
      </c>
      <c r="L1648" s="1" t="s">
        <v>43</v>
      </c>
      <c r="M1648" s="1" t="s">
        <v>38</v>
      </c>
      <c r="N1648" s="5">
        <v>2113235720</v>
      </c>
      <c r="O1648" s="5"/>
      <c r="P1648" s="5"/>
      <c r="Q1648" s="5">
        <v>0</v>
      </c>
      <c r="R1648" s="5">
        <v>0</v>
      </c>
      <c r="S1648" s="5">
        <v>2113235720</v>
      </c>
      <c r="T1648" s="5">
        <v>2113235720</v>
      </c>
      <c r="U1648" s="5">
        <v>0</v>
      </c>
      <c r="V1648" s="5">
        <v>0</v>
      </c>
      <c r="W1648" s="5">
        <f t="shared" si="26"/>
        <v>2113235720</v>
      </c>
      <c r="X1648" s="5">
        <v>0</v>
      </c>
      <c r="Y1648" s="5">
        <v>0</v>
      </c>
      <c r="Z1648" s="5">
        <v>0</v>
      </c>
      <c r="AA1648" s="5">
        <v>0</v>
      </c>
      <c r="AB1648" s="5">
        <v>0</v>
      </c>
    </row>
    <row r="1649" spans="1:28" ht="30" customHeight="1" x14ac:dyDescent="0.55000000000000004">
      <c r="A1649" s="48" t="s">
        <v>27</v>
      </c>
      <c r="B1649" s="2">
        <v>2024</v>
      </c>
      <c r="C1649" s="1" t="s">
        <v>28</v>
      </c>
      <c r="D1649" s="1" t="s">
        <v>2001</v>
      </c>
      <c r="E1649" s="1" t="s">
        <v>2002</v>
      </c>
      <c r="F1649" s="1" t="s">
        <v>2013</v>
      </c>
      <c r="G1649" s="1" t="s">
        <v>2014</v>
      </c>
      <c r="H1649" s="1" t="s">
        <v>60</v>
      </c>
      <c r="I1649" s="1" t="s">
        <v>61</v>
      </c>
      <c r="J1649" s="1" t="s">
        <v>41</v>
      </c>
      <c r="K1649" s="1" t="s">
        <v>42</v>
      </c>
      <c r="L1649" s="1" t="s">
        <v>43</v>
      </c>
      <c r="M1649" s="1" t="s">
        <v>38</v>
      </c>
      <c r="N1649" s="5">
        <v>89800000</v>
      </c>
      <c r="O1649" s="5"/>
      <c r="P1649" s="5"/>
      <c r="Q1649" s="5">
        <v>0</v>
      </c>
      <c r="R1649" s="5">
        <v>0</v>
      </c>
      <c r="S1649" s="5">
        <v>89800000</v>
      </c>
      <c r="T1649" s="5">
        <v>89800000</v>
      </c>
      <c r="U1649" s="5">
        <v>0</v>
      </c>
      <c r="V1649" s="5">
        <v>0</v>
      </c>
      <c r="W1649" s="5">
        <f t="shared" si="26"/>
        <v>89800000</v>
      </c>
      <c r="X1649" s="5">
        <v>0</v>
      </c>
      <c r="Y1649" s="5">
        <v>0</v>
      </c>
      <c r="Z1649" s="5">
        <v>0</v>
      </c>
      <c r="AA1649" s="5">
        <v>0</v>
      </c>
      <c r="AB1649" s="5">
        <v>0</v>
      </c>
    </row>
    <row r="1650" spans="1:28" ht="30" customHeight="1" x14ac:dyDescent="0.55000000000000004">
      <c r="A1650" s="48" t="s">
        <v>27</v>
      </c>
      <c r="B1650" s="2">
        <v>2024</v>
      </c>
      <c r="C1650" s="1" t="s">
        <v>28</v>
      </c>
      <c r="D1650" s="1" t="s">
        <v>2001</v>
      </c>
      <c r="E1650" s="1" t="s">
        <v>2002</v>
      </c>
      <c r="F1650" s="1" t="s">
        <v>2015</v>
      </c>
      <c r="G1650" s="1" t="s">
        <v>2016</v>
      </c>
      <c r="H1650" s="1" t="s">
        <v>340</v>
      </c>
      <c r="I1650" s="1" t="s">
        <v>341</v>
      </c>
      <c r="J1650" s="1" t="s">
        <v>41</v>
      </c>
      <c r="K1650" s="1" t="s">
        <v>42</v>
      </c>
      <c r="L1650" s="1" t="s">
        <v>43</v>
      </c>
      <c r="M1650" s="1" t="s">
        <v>38</v>
      </c>
      <c r="N1650" s="5">
        <v>177799000</v>
      </c>
      <c r="O1650" s="5"/>
      <c r="P1650" s="5"/>
      <c r="Q1650" s="5">
        <v>0</v>
      </c>
      <c r="R1650" s="5">
        <v>0</v>
      </c>
      <c r="S1650" s="5">
        <v>177799000</v>
      </c>
      <c r="T1650" s="5">
        <v>177799000</v>
      </c>
      <c r="U1650" s="5">
        <v>0</v>
      </c>
      <c r="V1650" s="5">
        <v>34745760</v>
      </c>
      <c r="W1650" s="5">
        <f t="shared" si="26"/>
        <v>143053240</v>
      </c>
      <c r="X1650" s="5">
        <v>0</v>
      </c>
      <c r="Y1650" s="5">
        <v>0</v>
      </c>
      <c r="Z1650" s="5">
        <v>0</v>
      </c>
      <c r="AA1650" s="5">
        <v>0</v>
      </c>
      <c r="AB1650" s="5">
        <v>0</v>
      </c>
    </row>
    <row r="1651" spans="1:28" ht="30" customHeight="1" x14ac:dyDescent="0.55000000000000004">
      <c r="A1651" s="48" t="s">
        <v>27</v>
      </c>
      <c r="B1651" s="2">
        <v>2024</v>
      </c>
      <c r="C1651" s="1" t="s">
        <v>28</v>
      </c>
      <c r="D1651" s="1" t="s">
        <v>2001</v>
      </c>
      <c r="E1651" s="1" t="s">
        <v>2002</v>
      </c>
      <c r="F1651" s="1" t="s">
        <v>2015</v>
      </c>
      <c r="G1651" s="1" t="s">
        <v>2016</v>
      </c>
      <c r="H1651" s="1" t="s">
        <v>214</v>
      </c>
      <c r="I1651" s="1" t="s">
        <v>215</v>
      </c>
      <c r="J1651" s="1" t="s">
        <v>41</v>
      </c>
      <c r="K1651" s="1" t="s">
        <v>42</v>
      </c>
      <c r="L1651" s="1" t="s">
        <v>43</v>
      </c>
      <c r="M1651" s="1" t="s">
        <v>38</v>
      </c>
      <c r="N1651" s="5">
        <v>59784000</v>
      </c>
      <c r="O1651" s="5"/>
      <c r="P1651" s="5"/>
      <c r="Q1651" s="5">
        <v>0</v>
      </c>
      <c r="R1651" s="5">
        <v>0</v>
      </c>
      <c r="S1651" s="5">
        <v>59784000</v>
      </c>
      <c r="T1651" s="5">
        <v>59784000</v>
      </c>
      <c r="U1651" s="5">
        <v>0</v>
      </c>
      <c r="V1651" s="5">
        <v>0</v>
      </c>
      <c r="W1651" s="5">
        <f t="shared" si="26"/>
        <v>59784000</v>
      </c>
      <c r="X1651" s="5">
        <v>0</v>
      </c>
      <c r="Y1651" s="5">
        <v>0</v>
      </c>
      <c r="Z1651" s="5">
        <v>0</v>
      </c>
      <c r="AA1651" s="5">
        <v>0</v>
      </c>
      <c r="AB1651" s="5">
        <v>0</v>
      </c>
    </row>
    <row r="1652" spans="1:28" ht="30" customHeight="1" x14ac:dyDescent="0.55000000000000004">
      <c r="A1652" s="48" t="s">
        <v>27</v>
      </c>
      <c r="B1652" s="2">
        <v>2024</v>
      </c>
      <c r="C1652" s="1" t="s">
        <v>28</v>
      </c>
      <c r="D1652" s="1" t="s">
        <v>2001</v>
      </c>
      <c r="E1652" s="1" t="s">
        <v>2002</v>
      </c>
      <c r="F1652" s="1" t="s">
        <v>2017</v>
      </c>
      <c r="G1652" s="1" t="s">
        <v>2018</v>
      </c>
      <c r="H1652" s="1" t="s">
        <v>152</v>
      </c>
      <c r="I1652" s="1" t="s">
        <v>153</v>
      </c>
      <c r="J1652" s="1" t="s">
        <v>35</v>
      </c>
      <c r="K1652" s="1" t="s">
        <v>150</v>
      </c>
      <c r="L1652" s="1" t="s">
        <v>151</v>
      </c>
      <c r="M1652" s="1" t="s">
        <v>38</v>
      </c>
      <c r="N1652" s="5">
        <v>56000000</v>
      </c>
      <c r="O1652" s="5"/>
      <c r="P1652" s="5"/>
      <c r="Q1652" s="5">
        <v>0</v>
      </c>
      <c r="R1652" s="5">
        <v>0</v>
      </c>
      <c r="S1652" s="5">
        <v>56000000</v>
      </c>
      <c r="T1652" s="5">
        <v>56000000</v>
      </c>
      <c r="U1652" s="5">
        <v>0</v>
      </c>
      <c r="V1652" s="5">
        <v>0</v>
      </c>
      <c r="W1652" s="5">
        <f t="shared" si="26"/>
        <v>56000000</v>
      </c>
      <c r="X1652" s="5">
        <v>0</v>
      </c>
      <c r="Y1652" s="5">
        <v>0</v>
      </c>
      <c r="Z1652" s="5">
        <v>0</v>
      </c>
      <c r="AA1652" s="5">
        <v>0</v>
      </c>
      <c r="AB1652" s="5">
        <v>0</v>
      </c>
    </row>
    <row r="1653" spans="1:28" ht="30" customHeight="1" x14ac:dyDescent="0.55000000000000004">
      <c r="A1653" s="48" t="s">
        <v>27</v>
      </c>
      <c r="B1653" s="2">
        <v>2024</v>
      </c>
      <c r="C1653" s="1" t="s">
        <v>28</v>
      </c>
      <c r="D1653" s="1" t="s">
        <v>2001</v>
      </c>
      <c r="E1653" s="1" t="s">
        <v>2002</v>
      </c>
      <c r="F1653" s="1" t="s">
        <v>2019</v>
      </c>
      <c r="G1653" s="1" t="s">
        <v>2020</v>
      </c>
      <c r="H1653" s="1" t="s">
        <v>152</v>
      </c>
      <c r="I1653" s="1" t="s">
        <v>153</v>
      </c>
      <c r="J1653" s="1" t="s">
        <v>41</v>
      </c>
      <c r="K1653" s="1" t="s">
        <v>42</v>
      </c>
      <c r="L1653" s="1" t="s">
        <v>43</v>
      </c>
      <c r="M1653" s="1" t="s">
        <v>38</v>
      </c>
      <c r="N1653" s="5">
        <v>619055919</v>
      </c>
      <c r="O1653" s="5"/>
      <c r="P1653" s="5"/>
      <c r="Q1653" s="5">
        <v>0</v>
      </c>
      <c r="R1653" s="5">
        <v>0</v>
      </c>
      <c r="S1653" s="5">
        <v>619055919</v>
      </c>
      <c r="T1653" s="5">
        <v>619055919</v>
      </c>
      <c r="U1653" s="5">
        <v>0</v>
      </c>
      <c r="V1653" s="5">
        <v>166238333</v>
      </c>
      <c r="W1653" s="5">
        <f t="shared" si="26"/>
        <v>452817586</v>
      </c>
      <c r="X1653" s="5">
        <v>2375000</v>
      </c>
      <c r="Y1653" s="5">
        <v>2375000</v>
      </c>
      <c r="Z1653" s="5">
        <v>2375000</v>
      </c>
      <c r="AA1653" s="5">
        <v>0</v>
      </c>
      <c r="AB1653" s="5">
        <v>0</v>
      </c>
    </row>
    <row r="1654" spans="1:28" ht="30" customHeight="1" x14ac:dyDescent="0.55000000000000004">
      <c r="A1654" s="48" t="s">
        <v>27</v>
      </c>
      <c r="B1654" s="2">
        <v>2024</v>
      </c>
      <c r="C1654" s="1" t="s">
        <v>28</v>
      </c>
      <c r="D1654" s="1" t="s">
        <v>2001</v>
      </c>
      <c r="E1654" s="1" t="s">
        <v>2002</v>
      </c>
      <c r="F1654" s="1" t="s">
        <v>2021</v>
      </c>
      <c r="G1654" s="1" t="s">
        <v>2022</v>
      </c>
      <c r="H1654" s="1" t="s">
        <v>148</v>
      </c>
      <c r="I1654" s="1" t="s">
        <v>149</v>
      </c>
      <c r="J1654" s="1" t="s">
        <v>35</v>
      </c>
      <c r="K1654" s="1" t="s">
        <v>150</v>
      </c>
      <c r="L1654" s="1" t="s">
        <v>151</v>
      </c>
      <c r="M1654" s="1" t="s">
        <v>38</v>
      </c>
      <c r="N1654" s="5">
        <v>303875000</v>
      </c>
      <c r="O1654" s="5"/>
      <c r="P1654" s="5"/>
      <c r="Q1654" s="5">
        <v>0</v>
      </c>
      <c r="R1654" s="5">
        <v>0</v>
      </c>
      <c r="S1654" s="5">
        <v>303875000</v>
      </c>
      <c r="T1654" s="5">
        <v>303875000</v>
      </c>
      <c r="U1654" s="5">
        <v>0</v>
      </c>
      <c r="V1654" s="5">
        <v>0</v>
      </c>
      <c r="W1654" s="5">
        <f t="shared" si="26"/>
        <v>303875000</v>
      </c>
      <c r="X1654" s="5">
        <v>0</v>
      </c>
      <c r="Y1654" s="5">
        <v>0</v>
      </c>
      <c r="Z1654" s="5">
        <v>0</v>
      </c>
      <c r="AA1654" s="5">
        <v>0</v>
      </c>
      <c r="AB1654" s="5">
        <v>0</v>
      </c>
    </row>
    <row r="1655" spans="1:28" ht="30" customHeight="1" x14ac:dyDescent="0.55000000000000004">
      <c r="A1655" s="48" t="s">
        <v>27</v>
      </c>
      <c r="B1655" s="2">
        <v>2024</v>
      </c>
      <c r="C1655" s="1" t="s">
        <v>28</v>
      </c>
      <c r="D1655" s="1" t="s">
        <v>2001</v>
      </c>
      <c r="E1655" s="1" t="s">
        <v>2002</v>
      </c>
      <c r="F1655" s="1" t="s">
        <v>2021</v>
      </c>
      <c r="G1655" s="1" t="s">
        <v>2022</v>
      </c>
      <c r="H1655" s="1" t="s">
        <v>152</v>
      </c>
      <c r="I1655" s="1" t="s">
        <v>153</v>
      </c>
      <c r="J1655" s="1" t="s">
        <v>35</v>
      </c>
      <c r="K1655" s="1" t="s">
        <v>150</v>
      </c>
      <c r="L1655" s="1" t="s">
        <v>151</v>
      </c>
      <c r="M1655" s="1" t="s">
        <v>38</v>
      </c>
      <c r="N1655" s="5">
        <v>15924707</v>
      </c>
      <c r="O1655" s="5"/>
      <c r="P1655" s="5"/>
      <c r="Q1655" s="5">
        <v>0</v>
      </c>
      <c r="R1655" s="5">
        <v>0</v>
      </c>
      <c r="S1655" s="5">
        <v>15924707</v>
      </c>
      <c r="T1655" s="5">
        <v>15924707</v>
      </c>
      <c r="U1655" s="5">
        <v>0</v>
      </c>
      <c r="V1655" s="5">
        <v>0</v>
      </c>
      <c r="W1655" s="5">
        <f t="shared" si="26"/>
        <v>15924707</v>
      </c>
      <c r="X1655" s="5">
        <v>0</v>
      </c>
      <c r="Y1655" s="5">
        <v>0</v>
      </c>
      <c r="Z1655" s="5">
        <v>0</v>
      </c>
      <c r="AA1655" s="5">
        <v>0</v>
      </c>
      <c r="AB1655" s="5">
        <v>0</v>
      </c>
    </row>
    <row r="1656" spans="1:28" ht="30" customHeight="1" x14ac:dyDescent="0.55000000000000004">
      <c r="A1656" s="48" t="s">
        <v>27</v>
      </c>
      <c r="B1656" s="2">
        <v>2024</v>
      </c>
      <c r="C1656" s="1" t="s">
        <v>28</v>
      </c>
      <c r="D1656" s="1" t="s">
        <v>2001</v>
      </c>
      <c r="E1656" s="1" t="s">
        <v>2002</v>
      </c>
      <c r="F1656" s="1" t="s">
        <v>2023</v>
      </c>
      <c r="G1656" s="1" t="s">
        <v>2024</v>
      </c>
      <c r="H1656" s="1" t="s">
        <v>152</v>
      </c>
      <c r="I1656" s="1" t="s">
        <v>153</v>
      </c>
      <c r="J1656" s="1" t="s">
        <v>41</v>
      </c>
      <c r="K1656" s="1" t="s">
        <v>42</v>
      </c>
      <c r="L1656" s="1" t="s">
        <v>43</v>
      </c>
      <c r="M1656" s="1" t="s">
        <v>38</v>
      </c>
      <c r="N1656" s="5">
        <v>6220018320</v>
      </c>
      <c r="O1656" s="5"/>
      <c r="P1656" s="5"/>
      <c r="Q1656" s="5">
        <v>0</v>
      </c>
      <c r="R1656" s="5">
        <v>0</v>
      </c>
      <c r="S1656" s="5">
        <v>6220018320</v>
      </c>
      <c r="T1656" s="5">
        <v>6220018320</v>
      </c>
      <c r="U1656" s="5">
        <v>0</v>
      </c>
      <c r="V1656" s="5">
        <v>4694194964</v>
      </c>
      <c r="W1656" s="5">
        <f t="shared" si="26"/>
        <v>1525823356</v>
      </c>
      <c r="X1656" s="5">
        <v>65528264</v>
      </c>
      <c r="Y1656" s="5">
        <v>65528264</v>
      </c>
      <c r="Z1656" s="5">
        <v>65528264</v>
      </c>
      <c r="AA1656" s="5">
        <v>0</v>
      </c>
      <c r="AB1656" s="5">
        <v>0</v>
      </c>
    </row>
    <row r="1657" spans="1:28" ht="30" customHeight="1" x14ac:dyDescent="0.55000000000000004">
      <c r="A1657" s="48" t="s">
        <v>27</v>
      </c>
      <c r="B1657" s="2">
        <v>2024</v>
      </c>
      <c r="C1657" s="1" t="s">
        <v>28</v>
      </c>
      <c r="D1657" s="1" t="s">
        <v>2001</v>
      </c>
      <c r="E1657" s="1" t="s">
        <v>2002</v>
      </c>
      <c r="F1657" s="1" t="s">
        <v>2023</v>
      </c>
      <c r="G1657" s="1" t="s">
        <v>2024</v>
      </c>
      <c r="H1657" s="1" t="s">
        <v>214</v>
      </c>
      <c r="I1657" s="1" t="s">
        <v>215</v>
      </c>
      <c r="J1657" s="1" t="s">
        <v>41</v>
      </c>
      <c r="K1657" s="1" t="s">
        <v>42</v>
      </c>
      <c r="L1657" s="1" t="s">
        <v>43</v>
      </c>
      <c r="M1657" s="1" t="s">
        <v>38</v>
      </c>
      <c r="N1657" s="5">
        <v>1149754072.5</v>
      </c>
      <c r="O1657" s="5"/>
      <c r="P1657" s="5"/>
      <c r="Q1657" s="5">
        <v>0</v>
      </c>
      <c r="R1657" s="5">
        <v>0</v>
      </c>
      <c r="S1657" s="5">
        <v>1149754072.5</v>
      </c>
      <c r="T1657" s="5">
        <v>1149754072.5</v>
      </c>
      <c r="U1657" s="5">
        <v>0</v>
      </c>
      <c r="V1657" s="5">
        <v>117600000</v>
      </c>
      <c r="W1657" s="5">
        <f t="shared" si="26"/>
        <v>1032154072.5</v>
      </c>
      <c r="X1657" s="5">
        <v>0</v>
      </c>
      <c r="Y1657" s="5">
        <v>0</v>
      </c>
      <c r="Z1657" s="5">
        <v>0</v>
      </c>
      <c r="AA1657" s="5">
        <v>0</v>
      </c>
      <c r="AB1657" s="5">
        <v>0</v>
      </c>
    </row>
    <row r="1658" spans="1:28" ht="30" customHeight="1" x14ac:dyDescent="0.55000000000000004">
      <c r="A1658" s="48" t="s">
        <v>27</v>
      </c>
      <c r="B1658" s="2">
        <v>2024</v>
      </c>
      <c r="C1658" s="1" t="s">
        <v>28</v>
      </c>
      <c r="D1658" s="1" t="s">
        <v>2001</v>
      </c>
      <c r="E1658" s="1" t="s">
        <v>2002</v>
      </c>
      <c r="F1658" s="1" t="s">
        <v>2025</v>
      </c>
      <c r="G1658" s="1" t="s">
        <v>2026</v>
      </c>
      <c r="H1658" s="1" t="s">
        <v>190</v>
      </c>
      <c r="I1658" s="1" t="s">
        <v>191</v>
      </c>
      <c r="J1658" s="1" t="s">
        <v>35</v>
      </c>
      <c r="K1658" s="1" t="s">
        <v>36</v>
      </c>
      <c r="L1658" s="1" t="s">
        <v>37</v>
      </c>
      <c r="M1658" s="1" t="s">
        <v>38</v>
      </c>
      <c r="N1658" s="5">
        <v>81750000</v>
      </c>
      <c r="O1658" s="5"/>
      <c r="P1658" s="5"/>
      <c r="Q1658" s="5">
        <v>0</v>
      </c>
      <c r="R1658" s="5">
        <v>0</v>
      </c>
      <c r="S1658" s="5">
        <v>81750000</v>
      </c>
      <c r="T1658" s="5">
        <v>81750000</v>
      </c>
      <c r="U1658" s="5">
        <v>0</v>
      </c>
      <c r="V1658" s="5">
        <v>74750000</v>
      </c>
      <c r="W1658" s="5">
        <f t="shared" si="26"/>
        <v>7000000</v>
      </c>
      <c r="X1658" s="5">
        <v>3250000</v>
      </c>
      <c r="Y1658" s="5">
        <v>3250000</v>
      </c>
      <c r="Z1658" s="5">
        <v>3250000</v>
      </c>
      <c r="AA1658" s="5">
        <v>0</v>
      </c>
      <c r="AB1658" s="5">
        <v>0</v>
      </c>
    </row>
    <row r="1659" spans="1:28" ht="30" customHeight="1" x14ac:dyDescent="0.55000000000000004">
      <c r="A1659" s="48" t="s">
        <v>27</v>
      </c>
      <c r="B1659" s="2">
        <v>2024</v>
      </c>
      <c r="C1659" s="1" t="s">
        <v>28</v>
      </c>
      <c r="D1659" s="1" t="s">
        <v>2001</v>
      </c>
      <c r="E1659" s="1" t="s">
        <v>2002</v>
      </c>
      <c r="F1659" s="1" t="s">
        <v>2027</v>
      </c>
      <c r="G1659" s="1" t="s">
        <v>2028</v>
      </c>
      <c r="H1659" s="1" t="s">
        <v>190</v>
      </c>
      <c r="I1659" s="1" t="s">
        <v>191</v>
      </c>
      <c r="J1659" s="1" t="s">
        <v>35</v>
      </c>
      <c r="K1659" s="1" t="s">
        <v>36</v>
      </c>
      <c r="L1659" s="1" t="s">
        <v>37</v>
      </c>
      <c r="M1659" s="1" t="s">
        <v>38</v>
      </c>
      <c r="N1659" s="5">
        <v>69000000</v>
      </c>
      <c r="O1659" s="5"/>
      <c r="P1659" s="5"/>
      <c r="Q1659" s="5">
        <v>0</v>
      </c>
      <c r="R1659" s="5">
        <v>0</v>
      </c>
      <c r="S1659" s="5">
        <v>69000000</v>
      </c>
      <c r="T1659" s="5">
        <v>69000000</v>
      </c>
      <c r="U1659" s="5">
        <v>0</v>
      </c>
      <c r="V1659" s="5">
        <v>69000000</v>
      </c>
      <c r="W1659" s="5">
        <f t="shared" si="26"/>
        <v>0</v>
      </c>
      <c r="X1659" s="5">
        <v>3000000</v>
      </c>
      <c r="Y1659" s="5">
        <v>3000000</v>
      </c>
      <c r="Z1659" s="5">
        <v>3000000</v>
      </c>
      <c r="AA1659" s="5">
        <v>0</v>
      </c>
      <c r="AB1659" s="5">
        <v>0</v>
      </c>
    </row>
    <row r="1660" spans="1:28" ht="30" customHeight="1" x14ac:dyDescent="0.55000000000000004">
      <c r="A1660" s="48" t="s">
        <v>27</v>
      </c>
      <c r="B1660" s="2">
        <v>2024</v>
      </c>
      <c r="C1660" s="1" t="s">
        <v>28</v>
      </c>
      <c r="D1660" s="1" t="s">
        <v>2001</v>
      </c>
      <c r="E1660" s="1" t="s">
        <v>2002</v>
      </c>
      <c r="F1660" s="1" t="s">
        <v>2029</v>
      </c>
      <c r="G1660" s="1" t="s">
        <v>2030</v>
      </c>
      <c r="H1660" s="1" t="s">
        <v>316</v>
      </c>
      <c r="I1660" s="1" t="s">
        <v>317</v>
      </c>
      <c r="J1660" s="1" t="s">
        <v>35</v>
      </c>
      <c r="K1660" s="1" t="s">
        <v>36</v>
      </c>
      <c r="L1660" s="1" t="s">
        <v>37</v>
      </c>
      <c r="M1660" s="1" t="s">
        <v>38</v>
      </c>
      <c r="N1660" s="5">
        <v>382006036</v>
      </c>
      <c r="O1660" s="5"/>
      <c r="P1660" s="5"/>
      <c r="Q1660" s="5">
        <v>0</v>
      </c>
      <c r="R1660" s="5">
        <v>0</v>
      </c>
      <c r="S1660" s="5">
        <v>382006036</v>
      </c>
      <c r="T1660" s="5">
        <v>382006036</v>
      </c>
      <c r="U1660" s="5">
        <v>0</v>
      </c>
      <c r="V1660" s="5">
        <v>61479000</v>
      </c>
      <c r="W1660" s="5">
        <f t="shared" si="26"/>
        <v>320527036</v>
      </c>
      <c r="X1660" s="5">
        <v>2673000</v>
      </c>
      <c r="Y1660" s="5">
        <v>2673000</v>
      </c>
      <c r="Z1660" s="5">
        <v>2673000</v>
      </c>
      <c r="AA1660" s="5">
        <v>0</v>
      </c>
      <c r="AB1660" s="5">
        <v>0</v>
      </c>
    </row>
    <row r="1661" spans="1:28" ht="30" customHeight="1" x14ac:dyDescent="0.55000000000000004">
      <c r="A1661" s="48" t="s">
        <v>27</v>
      </c>
      <c r="B1661" s="2">
        <v>2024</v>
      </c>
      <c r="C1661" s="1" t="s">
        <v>28</v>
      </c>
      <c r="D1661" s="1" t="s">
        <v>2001</v>
      </c>
      <c r="E1661" s="1" t="s">
        <v>2002</v>
      </c>
      <c r="F1661" s="1" t="s">
        <v>2031</v>
      </c>
      <c r="G1661" s="1" t="s">
        <v>2032</v>
      </c>
      <c r="H1661" s="1" t="s">
        <v>214</v>
      </c>
      <c r="I1661" s="1" t="s">
        <v>215</v>
      </c>
      <c r="J1661" s="1" t="s">
        <v>41</v>
      </c>
      <c r="K1661" s="1" t="s">
        <v>42</v>
      </c>
      <c r="L1661" s="1" t="s">
        <v>43</v>
      </c>
      <c r="M1661" s="1" t="s">
        <v>38</v>
      </c>
      <c r="N1661" s="5">
        <v>71556878</v>
      </c>
      <c r="O1661" s="5"/>
      <c r="P1661" s="5"/>
      <c r="Q1661" s="5">
        <v>0</v>
      </c>
      <c r="R1661" s="5">
        <v>0</v>
      </c>
      <c r="S1661" s="5">
        <v>71556878</v>
      </c>
      <c r="T1661" s="5">
        <v>71556878</v>
      </c>
      <c r="U1661" s="5">
        <v>0</v>
      </c>
      <c r="V1661" s="5">
        <v>0</v>
      </c>
      <c r="W1661" s="5">
        <f t="shared" si="26"/>
        <v>71556878</v>
      </c>
      <c r="X1661" s="5">
        <v>0</v>
      </c>
      <c r="Y1661" s="5">
        <v>0</v>
      </c>
      <c r="Z1661" s="5">
        <v>0</v>
      </c>
      <c r="AA1661" s="5">
        <v>0</v>
      </c>
      <c r="AB1661" s="5">
        <v>0</v>
      </c>
    </row>
    <row r="1662" spans="1:28" ht="30" customHeight="1" x14ac:dyDescent="0.55000000000000004">
      <c r="A1662" s="48" t="s">
        <v>27</v>
      </c>
      <c r="B1662" s="2">
        <v>2024</v>
      </c>
      <c r="C1662" s="1" t="s">
        <v>28</v>
      </c>
      <c r="D1662" s="1" t="s">
        <v>2001</v>
      </c>
      <c r="E1662" s="1" t="s">
        <v>2002</v>
      </c>
      <c r="F1662" s="1" t="s">
        <v>2033</v>
      </c>
      <c r="G1662" s="1" t="s">
        <v>2034</v>
      </c>
      <c r="H1662" s="1" t="s">
        <v>214</v>
      </c>
      <c r="I1662" s="1" t="s">
        <v>215</v>
      </c>
      <c r="J1662" s="1" t="s">
        <v>41</v>
      </c>
      <c r="K1662" s="1" t="s">
        <v>42</v>
      </c>
      <c r="L1662" s="1" t="s">
        <v>43</v>
      </c>
      <c r="M1662" s="1" t="s">
        <v>38</v>
      </c>
      <c r="N1662" s="5">
        <v>9964000</v>
      </c>
      <c r="O1662" s="5"/>
      <c r="P1662" s="5"/>
      <c r="Q1662" s="5">
        <v>0</v>
      </c>
      <c r="R1662" s="5">
        <v>0</v>
      </c>
      <c r="S1662" s="5">
        <v>9964000</v>
      </c>
      <c r="T1662" s="5">
        <v>9964000</v>
      </c>
      <c r="U1662" s="5">
        <v>0</v>
      </c>
      <c r="V1662" s="5">
        <v>0</v>
      </c>
      <c r="W1662" s="5">
        <f t="shared" si="26"/>
        <v>9964000</v>
      </c>
      <c r="X1662" s="5">
        <v>0</v>
      </c>
      <c r="Y1662" s="5">
        <v>0</v>
      </c>
      <c r="Z1662" s="5">
        <v>0</v>
      </c>
      <c r="AA1662" s="5">
        <v>0</v>
      </c>
      <c r="AB1662" s="5">
        <v>0</v>
      </c>
    </row>
    <row r="1663" spans="1:28" ht="30" customHeight="1" x14ac:dyDescent="0.55000000000000004">
      <c r="A1663" s="48" t="s">
        <v>27</v>
      </c>
      <c r="B1663" s="2">
        <v>2024</v>
      </c>
      <c r="C1663" s="1" t="s">
        <v>28</v>
      </c>
      <c r="D1663" s="1" t="s">
        <v>2001</v>
      </c>
      <c r="E1663" s="1" t="s">
        <v>2002</v>
      </c>
      <c r="F1663" s="1" t="s">
        <v>2035</v>
      </c>
      <c r="G1663" s="1" t="s">
        <v>2036</v>
      </c>
      <c r="H1663" s="1" t="s">
        <v>214</v>
      </c>
      <c r="I1663" s="1" t="s">
        <v>215</v>
      </c>
      <c r="J1663" s="1" t="s">
        <v>41</v>
      </c>
      <c r="K1663" s="1" t="s">
        <v>42</v>
      </c>
      <c r="L1663" s="1" t="s">
        <v>43</v>
      </c>
      <c r="M1663" s="1" t="s">
        <v>38</v>
      </c>
      <c r="N1663" s="5">
        <v>40398400</v>
      </c>
      <c r="O1663" s="5"/>
      <c r="P1663" s="5"/>
      <c r="Q1663" s="5">
        <v>0</v>
      </c>
      <c r="R1663" s="5">
        <v>0</v>
      </c>
      <c r="S1663" s="5">
        <v>40398400</v>
      </c>
      <c r="T1663" s="5">
        <v>40398400</v>
      </c>
      <c r="U1663" s="5">
        <v>0</v>
      </c>
      <c r="V1663" s="5">
        <v>23198400</v>
      </c>
      <c r="W1663" s="5">
        <f t="shared" si="26"/>
        <v>17200000</v>
      </c>
      <c r="X1663" s="5">
        <v>0</v>
      </c>
      <c r="Y1663" s="5">
        <v>0</v>
      </c>
      <c r="Z1663" s="5">
        <v>0</v>
      </c>
      <c r="AA1663" s="5">
        <v>0</v>
      </c>
      <c r="AB1663" s="5">
        <v>0</v>
      </c>
    </row>
    <row r="1664" spans="1:28" ht="30" customHeight="1" x14ac:dyDescent="0.55000000000000004">
      <c r="A1664" s="48" t="s">
        <v>27</v>
      </c>
      <c r="B1664" s="2">
        <v>2024</v>
      </c>
      <c r="C1664" s="1" t="s">
        <v>28</v>
      </c>
      <c r="D1664" s="1" t="s">
        <v>2037</v>
      </c>
      <c r="E1664" s="1" t="s">
        <v>2038</v>
      </c>
      <c r="F1664" s="1" t="s">
        <v>2039</v>
      </c>
      <c r="G1664" s="1" t="s">
        <v>2040</v>
      </c>
      <c r="H1664" s="1" t="s">
        <v>152</v>
      </c>
      <c r="I1664" s="1" t="s">
        <v>153</v>
      </c>
      <c r="J1664" s="1" t="s">
        <v>41</v>
      </c>
      <c r="K1664" s="1" t="s">
        <v>42</v>
      </c>
      <c r="L1664" s="1" t="s">
        <v>43</v>
      </c>
      <c r="M1664" s="1" t="s">
        <v>38</v>
      </c>
      <c r="N1664" s="5">
        <v>29030215</v>
      </c>
      <c r="O1664" s="5"/>
      <c r="P1664" s="5"/>
      <c r="Q1664" s="5">
        <v>0</v>
      </c>
      <c r="R1664" s="5">
        <v>0</v>
      </c>
      <c r="S1664" s="5">
        <v>29030215</v>
      </c>
      <c r="T1664" s="5">
        <v>569250</v>
      </c>
      <c r="U1664" s="5">
        <v>28460965</v>
      </c>
      <c r="V1664" s="5">
        <v>0</v>
      </c>
      <c r="W1664" s="5">
        <f t="shared" si="26"/>
        <v>569250</v>
      </c>
      <c r="X1664" s="5">
        <v>0</v>
      </c>
      <c r="Y1664" s="5">
        <v>0</v>
      </c>
      <c r="Z1664" s="5">
        <v>0</v>
      </c>
      <c r="AA1664" s="5">
        <v>0</v>
      </c>
      <c r="AB1664" s="5">
        <v>0</v>
      </c>
    </row>
    <row r="1665" spans="1:28" ht="30" customHeight="1" x14ac:dyDescent="0.55000000000000004">
      <c r="A1665" s="48" t="s">
        <v>27</v>
      </c>
      <c r="B1665" s="2">
        <v>2024</v>
      </c>
      <c r="C1665" s="1" t="s">
        <v>28</v>
      </c>
      <c r="D1665" s="1" t="s">
        <v>2037</v>
      </c>
      <c r="E1665" s="1" t="s">
        <v>2038</v>
      </c>
      <c r="F1665" s="1" t="s">
        <v>2041</v>
      </c>
      <c r="G1665" s="1" t="s">
        <v>2042</v>
      </c>
      <c r="H1665" s="1" t="s">
        <v>262</v>
      </c>
      <c r="I1665" s="1" t="s">
        <v>263</v>
      </c>
      <c r="J1665" s="1" t="s">
        <v>41</v>
      </c>
      <c r="K1665" s="1" t="s">
        <v>42</v>
      </c>
      <c r="L1665" s="1" t="s">
        <v>43</v>
      </c>
      <c r="M1665" s="1" t="s">
        <v>38</v>
      </c>
      <c r="N1665" s="5">
        <v>571632000</v>
      </c>
      <c r="O1665" s="5"/>
      <c r="P1665" s="5"/>
      <c r="Q1665" s="5">
        <v>0</v>
      </c>
      <c r="R1665" s="5">
        <v>0</v>
      </c>
      <c r="S1665" s="5">
        <v>571632000</v>
      </c>
      <c r="T1665" s="5">
        <v>571632000</v>
      </c>
      <c r="U1665" s="5">
        <v>0</v>
      </c>
      <c r="V1665" s="5">
        <v>0</v>
      </c>
      <c r="W1665" s="5">
        <f t="shared" si="26"/>
        <v>571632000</v>
      </c>
      <c r="X1665" s="5">
        <v>0</v>
      </c>
      <c r="Y1665" s="5">
        <v>0</v>
      </c>
      <c r="Z1665" s="5">
        <v>0</v>
      </c>
      <c r="AA1665" s="5">
        <v>0</v>
      </c>
      <c r="AB1665" s="5">
        <v>0</v>
      </c>
    </row>
    <row r="1666" spans="1:28" ht="30" customHeight="1" x14ac:dyDescent="0.55000000000000004">
      <c r="A1666" s="48" t="s">
        <v>27</v>
      </c>
      <c r="B1666" s="2">
        <v>2024</v>
      </c>
      <c r="C1666" s="1" t="s">
        <v>28</v>
      </c>
      <c r="D1666" s="1" t="s">
        <v>2037</v>
      </c>
      <c r="E1666" s="1" t="s">
        <v>2038</v>
      </c>
      <c r="F1666" s="1" t="s">
        <v>2041</v>
      </c>
      <c r="G1666" s="1" t="s">
        <v>2042</v>
      </c>
      <c r="H1666" s="1" t="s">
        <v>264</v>
      </c>
      <c r="I1666" s="1" t="s">
        <v>265</v>
      </c>
      <c r="J1666" s="1" t="s">
        <v>41</v>
      </c>
      <c r="K1666" s="1" t="s">
        <v>42</v>
      </c>
      <c r="L1666" s="1" t="s">
        <v>43</v>
      </c>
      <c r="M1666" s="1" t="s">
        <v>38</v>
      </c>
      <c r="N1666" s="5">
        <v>98668000</v>
      </c>
      <c r="O1666" s="5"/>
      <c r="P1666" s="5"/>
      <c r="Q1666" s="5">
        <v>0</v>
      </c>
      <c r="R1666" s="5">
        <v>0</v>
      </c>
      <c r="S1666" s="5">
        <v>98668000</v>
      </c>
      <c r="T1666" s="5">
        <v>98668000</v>
      </c>
      <c r="U1666" s="5">
        <v>0</v>
      </c>
      <c r="V1666" s="5">
        <v>0</v>
      </c>
      <c r="W1666" s="5">
        <f t="shared" si="26"/>
        <v>98668000</v>
      </c>
      <c r="X1666" s="5">
        <v>0</v>
      </c>
      <c r="Y1666" s="5">
        <v>0</v>
      </c>
      <c r="Z1666" s="5">
        <v>0</v>
      </c>
      <c r="AA1666" s="5">
        <v>0</v>
      </c>
      <c r="AB1666" s="5">
        <v>0</v>
      </c>
    </row>
    <row r="1667" spans="1:28" ht="30" customHeight="1" x14ac:dyDescent="0.55000000000000004">
      <c r="A1667" s="48" t="s">
        <v>27</v>
      </c>
      <c r="B1667" s="2">
        <v>2024</v>
      </c>
      <c r="C1667" s="1" t="s">
        <v>28</v>
      </c>
      <c r="D1667" s="1" t="s">
        <v>2037</v>
      </c>
      <c r="E1667" s="1" t="s">
        <v>2038</v>
      </c>
      <c r="F1667" s="1" t="s">
        <v>2041</v>
      </c>
      <c r="G1667" s="1" t="s">
        <v>2042</v>
      </c>
      <c r="H1667" s="1" t="s">
        <v>152</v>
      </c>
      <c r="I1667" s="1" t="s">
        <v>153</v>
      </c>
      <c r="J1667" s="1" t="s">
        <v>35</v>
      </c>
      <c r="K1667" s="1" t="s">
        <v>36</v>
      </c>
      <c r="L1667" s="1" t="s">
        <v>37</v>
      </c>
      <c r="M1667" s="1" t="s">
        <v>38</v>
      </c>
      <c r="N1667" s="5">
        <v>38851264</v>
      </c>
      <c r="O1667" s="5"/>
      <c r="P1667" s="5"/>
      <c r="Q1667" s="5">
        <v>0</v>
      </c>
      <c r="R1667" s="5">
        <v>0</v>
      </c>
      <c r="S1667" s="5">
        <v>38851264</v>
      </c>
      <c r="T1667" s="5">
        <v>38851264</v>
      </c>
      <c r="U1667" s="5">
        <v>0</v>
      </c>
      <c r="V1667" s="5">
        <v>0</v>
      </c>
      <c r="W1667" s="5">
        <f t="shared" si="26"/>
        <v>38851264</v>
      </c>
      <c r="X1667" s="5">
        <v>0</v>
      </c>
      <c r="Y1667" s="5">
        <v>0</v>
      </c>
      <c r="Z1667" s="5">
        <v>0</v>
      </c>
      <c r="AA1667" s="5">
        <v>0</v>
      </c>
      <c r="AB1667" s="5">
        <v>0</v>
      </c>
    </row>
    <row r="1668" spans="1:28" ht="30" customHeight="1" x14ac:dyDescent="0.55000000000000004">
      <c r="A1668" s="48" t="s">
        <v>27</v>
      </c>
      <c r="B1668" s="2">
        <v>2024</v>
      </c>
      <c r="C1668" s="1" t="s">
        <v>28</v>
      </c>
      <c r="D1668" s="1" t="s">
        <v>2037</v>
      </c>
      <c r="E1668" s="1" t="s">
        <v>2038</v>
      </c>
      <c r="F1668" s="1" t="s">
        <v>2041</v>
      </c>
      <c r="G1668" s="1" t="s">
        <v>2042</v>
      </c>
      <c r="H1668" s="1" t="s">
        <v>152</v>
      </c>
      <c r="I1668" s="1" t="s">
        <v>153</v>
      </c>
      <c r="J1668" s="1" t="s">
        <v>41</v>
      </c>
      <c r="K1668" s="1" t="s">
        <v>42</v>
      </c>
      <c r="L1668" s="1" t="s">
        <v>43</v>
      </c>
      <c r="M1668" s="1" t="s">
        <v>38</v>
      </c>
      <c r="N1668" s="5">
        <v>1236546076</v>
      </c>
      <c r="O1668" s="5">
        <v>0</v>
      </c>
      <c r="P1668" s="5">
        <v>11000000</v>
      </c>
      <c r="Q1668" s="5">
        <v>0</v>
      </c>
      <c r="R1668" s="5">
        <v>0</v>
      </c>
      <c r="S1668" s="5">
        <v>1225546076</v>
      </c>
      <c r="T1668" s="5">
        <v>1199146076</v>
      </c>
      <c r="U1668" s="5">
        <v>26400000</v>
      </c>
      <c r="V1668" s="5">
        <v>729315548</v>
      </c>
      <c r="W1668" s="5">
        <f t="shared" si="26"/>
        <v>469830528</v>
      </c>
      <c r="X1668" s="5">
        <v>22891024</v>
      </c>
      <c r="Y1668" s="5">
        <v>22891024</v>
      </c>
      <c r="Z1668" s="5">
        <v>22891024</v>
      </c>
      <c r="AA1668" s="5">
        <v>0</v>
      </c>
      <c r="AB1668" s="5">
        <v>0</v>
      </c>
    </row>
    <row r="1669" spans="1:28" ht="30" customHeight="1" x14ac:dyDescent="0.55000000000000004">
      <c r="A1669" s="48" t="s">
        <v>27</v>
      </c>
      <c r="B1669" s="2">
        <v>2024</v>
      </c>
      <c r="C1669" s="1" t="s">
        <v>28</v>
      </c>
      <c r="D1669" s="1" t="s">
        <v>2037</v>
      </c>
      <c r="E1669" s="1" t="s">
        <v>2038</v>
      </c>
      <c r="F1669" s="1" t="s">
        <v>2041</v>
      </c>
      <c r="G1669" s="1" t="s">
        <v>2042</v>
      </c>
      <c r="H1669" s="1" t="s">
        <v>200</v>
      </c>
      <c r="I1669" s="1" t="s">
        <v>201</v>
      </c>
      <c r="J1669" s="1" t="s">
        <v>35</v>
      </c>
      <c r="K1669" s="1" t="s">
        <v>150</v>
      </c>
      <c r="L1669" s="1" t="s">
        <v>151</v>
      </c>
      <c r="M1669" s="1" t="s">
        <v>38</v>
      </c>
      <c r="N1669" s="5">
        <v>16401600</v>
      </c>
      <c r="O1669" s="5"/>
      <c r="P1669" s="5"/>
      <c r="Q1669" s="5">
        <v>0</v>
      </c>
      <c r="R1669" s="5">
        <v>0</v>
      </c>
      <c r="S1669" s="5">
        <v>16401600</v>
      </c>
      <c r="T1669" s="5">
        <v>16401600</v>
      </c>
      <c r="U1669" s="5">
        <v>0</v>
      </c>
      <c r="V1669" s="5">
        <v>0</v>
      </c>
      <c r="W1669" s="5">
        <f t="shared" si="26"/>
        <v>16401600</v>
      </c>
      <c r="X1669" s="5">
        <v>0</v>
      </c>
      <c r="Y1669" s="5">
        <v>0</v>
      </c>
      <c r="Z1669" s="5">
        <v>0</v>
      </c>
      <c r="AA1669" s="5">
        <v>0</v>
      </c>
      <c r="AB1669" s="5">
        <v>0</v>
      </c>
    </row>
    <row r="1670" spans="1:28" ht="30" customHeight="1" x14ac:dyDescent="0.55000000000000004">
      <c r="A1670" s="48" t="s">
        <v>27</v>
      </c>
      <c r="B1670" s="2">
        <v>2024</v>
      </c>
      <c r="C1670" s="1" t="s">
        <v>28</v>
      </c>
      <c r="D1670" s="1" t="s">
        <v>2037</v>
      </c>
      <c r="E1670" s="1" t="s">
        <v>2038</v>
      </c>
      <c r="F1670" s="1" t="s">
        <v>2041</v>
      </c>
      <c r="G1670" s="1" t="s">
        <v>2042</v>
      </c>
      <c r="H1670" s="1" t="s">
        <v>332</v>
      </c>
      <c r="I1670" s="1" t="s">
        <v>333</v>
      </c>
      <c r="J1670" s="1" t="s">
        <v>41</v>
      </c>
      <c r="K1670" s="1" t="s">
        <v>42</v>
      </c>
      <c r="L1670" s="1" t="s">
        <v>43</v>
      </c>
      <c r="M1670" s="1" t="s">
        <v>38</v>
      </c>
      <c r="N1670" s="5">
        <v>49895000</v>
      </c>
      <c r="O1670" s="5"/>
      <c r="P1670" s="5"/>
      <c r="Q1670" s="5">
        <v>0</v>
      </c>
      <c r="R1670" s="5">
        <v>0</v>
      </c>
      <c r="S1670" s="5">
        <v>49895000</v>
      </c>
      <c r="T1670" s="5">
        <v>7000000</v>
      </c>
      <c r="U1670" s="5">
        <v>42895000</v>
      </c>
      <c r="V1670" s="5">
        <v>0</v>
      </c>
      <c r="W1670" s="5">
        <f t="shared" si="26"/>
        <v>7000000</v>
      </c>
      <c r="X1670" s="5">
        <v>0</v>
      </c>
      <c r="Y1670" s="5">
        <v>0</v>
      </c>
      <c r="Z1670" s="5">
        <v>0</v>
      </c>
      <c r="AA1670" s="5">
        <v>0</v>
      </c>
      <c r="AB1670" s="5">
        <v>0</v>
      </c>
    </row>
    <row r="1671" spans="1:28" ht="30" customHeight="1" x14ac:dyDescent="0.55000000000000004">
      <c r="A1671" s="48" t="s">
        <v>27</v>
      </c>
      <c r="B1671" s="2">
        <v>2024</v>
      </c>
      <c r="C1671" s="1" t="s">
        <v>28</v>
      </c>
      <c r="D1671" s="1" t="s">
        <v>2037</v>
      </c>
      <c r="E1671" s="1" t="s">
        <v>2038</v>
      </c>
      <c r="F1671" s="1" t="s">
        <v>2043</v>
      </c>
      <c r="G1671" s="1" t="s">
        <v>2044</v>
      </c>
      <c r="H1671" s="1" t="s">
        <v>152</v>
      </c>
      <c r="I1671" s="1" t="s">
        <v>153</v>
      </c>
      <c r="J1671" s="1" t="s">
        <v>41</v>
      </c>
      <c r="K1671" s="1" t="s">
        <v>42</v>
      </c>
      <c r="L1671" s="1" t="s">
        <v>43</v>
      </c>
      <c r="M1671" s="1" t="s">
        <v>38</v>
      </c>
      <c r="N1671" s="5">
        <v>202159699</v>
      </c>
      <c r="O1671" s="5"/>
      <c r="P1671" s="5"/>
      <c r="Q1671" s="5">
        <v>0</v>
      </c>
      <c r="R1671" s="5">
        <v>0</v>
      </c>
      <c r="S1671" s="5">
        <v>202159699</v>
      </c>
      <c r="T1671" s="5">
        <v>202159699</v>
      </c>
      <c r="U1671" s="5">
        <v>0</v>
      </c>
      <c r="V1671" s="5">
        <v>49891886</v>
      </c>
      <c r="W1671" s="5">
        <f t="shared" si="26"/>
        <v>152267813</v>
      </c>
      <c r="X1671" s="5">
        <v>0</v>
      </c>
      <c r="Y1671" s="5">
        <v>0</v>
      </c>
      <c r="Z1671" s="5">
        <v>0</v>
      </c>
      <c r="AA1671" s="5">
        <v>0</v>
      </c>
      <c r="AB1671" s="5">
        <v>0</v>
      </c>
    </row>
    <row r="1672" spans="1:28" ht="30" customHeight="1" x14ac:dyDescent="0.55000000000000004">
      <c r="A1672" s="48" t="s">
        <v>27</v>
      </c>
      <c r="B1672" s="2">
        <v>2024</v>
      </c>
      <c r="C1672" s="1" t="s">
        <v>28</v>
      </c>
      <c r="D1672" s="1" t="s">
        <v>2037</v>
      </c>
      <c r="E1672" s="1" t="s">
        <v>2038</v>
      </c>
      <c r="F1672" s="1" t="s">
        <v>2043</v>
      </c>
      <c r="G1672" s="1" t="s">
        <v>2044</v>
      </c>
      <c r="H1672" s="1" t="s">
        <v>152</v>
      </c>
      <c r="I1672" s="1" t="s">
        <v>153</v>
      </c>
      <c r="J1672" s="1" t="s">
        <v>35</v>
      </c>
      <c r="K1672" s="1" t="s">
        <v>150</v>
      </c>
      <c r="L1672" s="1" t="s">
        <v>151</v>
      </c>
      <c r="M1672" s="1" t="s">
        <v>38</v>
      </c>
      <c r="N1672" s="5">
        <v>681247581</v>
      </c>
      <c r="O1672" s="5"/>
      <c r="P1672" s="5"/>
      <c r="Q1672" s="5">
        <v>0</v>
      </c>
      <c r="R1672" s="5">
        <v>0</v>
      </c>
      <c r="S1672" s="5">
        <v>681247581</v>
      </c>
      <c r="T1672" s="5">
        <v>681247581</v>
      </c>
      <c r="U1672" s="5">
        <v>0</v>
      </c>
      <c r="V1672" s="5">
        <v>0</v>
      </c>
      <c r="W1672" s="5">
        <f t="shared" si="26"/>
        <v>681247581</v>
      </c>
      <c r="X1672" s="5">
        <v>0</v>
      </c>
      <c r="Y1672" s="5">
        <v>0</v>
      </c>
      <c r="Z1672" s="5">
        <v>0</v>
      </c>
      <c r="AA1672" s="5">
        <v>0</v>
      </c>
      <c r="AB1672" s="5">
        <v>0</v>
      </c>
    </row>
    <row r="1673" spans="1:28" ht="30" customHeight="1" x14ac:dyDescent="0.55000000000000004">
      <c r="A1673" s="48" t="s">
        <v>27</v>
      </c>
      <c r="B1673" s="2">
        <v>2024</v>
      </c>
      <c r="C1673" s="1" t="s">
        <v>28</v>
      </c>
      <c r="D1673" s="1" t="s">
        <v>2037</v>
      </c>
      <c r="E1673" s="1" t="s">
        <v>2038</v>
      </c>
      <c r="F1673" s="1" t="s">
        <v>2045</v>
      </c>
      <c r="G1673" s="1" t="s">
        <v>2046</v>
      </c>
      <c r="H1673" s="1" t="s">
        <v>242</v>
      </c>
      <c r="I1673" s="1" t="s">
        <v>243</v>
      </c>
      <c r="J1673" s="1" t="s">
        <v>41</v>
      </c>
      <c r="K1673" s="1" t="s">
        <v>42</v>
      </c>
      <c r="L1673" s="1" t="s">
        <v>43</v>
      </c>
      <c r="M1673" s="1" t="s">
        <v>38</v>
      </c>
      <c r="N1673" s="5">
        <v>12400000</v>
      </c>
      <c r="O1673" s="5"/>
      <c r="P1673" s="5"/>
      <c r="Q1673" s="5">
        <v>0</v>
      </c>
      <c r="R1673" s="5">
        <v>0</v>
      </c>
      <c r="S1673" s="5">
        <v>12400000</v>
      </c>
      <c r="T1673" s="5">
        <v>12400000</v>
      </c>
      <c r="U1673" s="5">
        <v>0</v>
      </c>
      <c r="V1673" s="5">
        <v>0</v>
      </c>
      <c r="W1673" s="5">
        <f t="shared" si="26"/>
        <v>12400000</v>
      </c>
      <c r="X1673" s="5">
        <v>0</v>
      </c>
      <c r="Y1673" s="5">
        <v>0</v>
      </c>
      <c r="Z1673" s="5">
        <v>0</v>
      </c>
      <c r="AA1673" s="5">
        <v>0</v>
      </c>
      <c r="AB1673" s="5">
        <v>0</v>
      </c>
    </row>
    <row r="1674" spans="1:28" ht="30" customHeight="1" x14ac:dyDescent="0.55000000000000004">
      <c r="A1674" s="48" t="s">
        <v>27</v>
      </c>
      <c r="B1674" s="2">
        <v>2024</v>
      </c>
      <c r="C1674" s="1" t="s">
        <v>28</v>
      </c>
      <c r="D1674" s="1" t="s">
        <v>2037</v>
      </c>
      <c r="E1674" s="1" t="s">
        <v>2038</v>
      </c>
      <c r="F1674" s="1" t="s">
        <v>2045</v>
      </c>
      <c r="G1674" s="1" t="s">
        <v>2046</v>
      </c>
      <c r="H1674" s="1" t="s">
        <v>244</v>
      </c>
      <c r="I1674" s="1" t="s">
        <v>245</v>
      </c>
      <c r="J1674" s="1" t="s">
        <v>41</v>
      </c>
      <c r="K1674" s="1" t="s">
        <v>42</v>
      </c>
      <c r="L1674" s="1" t="s">
        <v>43</v>
      </c>
      <c r="M1674" s="1" t="s">
        <v>38</v>
      </c>
      <c r="N1674" s="5">
        <v>608586425</v>
      </c>
      <c r="O1674" s="5"/>
      <c r="P1674" s="5"/>
      <c r="Q1674" s="5">
        <v>0</v>
      </c>
      <c r="R1674" s="5">
        <v>0</v>
      </c>
      <c r="S1674" s="5">
        <v>608586425</v>
      </c>
      <c r="T1674" s="5">
        <v>608586425</v>
      </c>
      <c r="U1674" s="5">
        <v>0</v>
      </c>
      <c r="V1674" s="5">
        <v>0</v>
      </c>
      <c r="W1674" s="5">
        <f t="shared" si="26"/>
        <v>608586425</v>
      </c>
      <c r="X1674" s="5">
        <v>0</v>
      </c>
      <c r="Y1674" s="5">
        <v>0</v>
      </c>
      <c r="Z1674" s="5">
        <v>0</v>
      </c>
      <c r="AA1674" s="5">
        <v>0</v>
      </c>
      <c r="AB1674" s="5">
        <v>0</v>
      </c>
    </row>
    <row r="1675" spans="1:28" ht="30" customHeight="1" x14ac:dyDescent="0.55000000000000004">
      <c r="A1675" s="48" t="s">
        <v>27</v>
      </c>
      <c r="B1675" s="2">
        <v>2024</v>
      </c>
      <c r="C1675" s="1" t="s">
        <v>28</v>
      </c>
      <c r="D1675" s="1" t="s">
        <v>2037</v>
      </c>
      <c r="E1675" s="1" t="s">
        <v>2038</v>
      </c>
      <c r="F1675" s="1" t="s">
        <v>2045</v>
      </c>
      <c r="G1675" s="1" t="s">
        <v>2046</v>
      </c>
      <c r="H1675" s="1" t="s">
        <v>246</v>
      </c>
      <c r="I1675" s="1" t="s">
        <v>247</v>
      </c>
      <c r="J1675" s="1" t="s">
        <v>41</v>
      </c>
      <c r="K1675" s="1" t="s">
        <v>42</v>
      </c>
      <c r="L1675" s="1" t="s">
        <v>43</v>
      </c>
      <c r="M1675" s="1" t="s">
        <v>38</v>
      </c>
      <c r="N1675" s="5">
        <v>1694282571</v>
      </c>
      <c r="O1675" s="5"/>
      <c r="P1675" s="5"/>
      <c r="Q1675" s="5">
        <v>0</v>
      </c>
      <c r="R1675" s="5">
        <v>0</v>
      </c>
      <c r="S1675" s="5">
        <v>1694282571</v>
      </c>
      <c r="T1675" s="5">
        <v>1694282571</v>
      </c>
      <c r="U1675" s="5">
        <v>0</v>
      </c>
      <c r="V1675" s="5">
        <v>0</v>
      </c>
      <c r="W1675" s="5">
        <f t="shared" si="26"/>
        <v>1694282571</v>
      </c>
      <c r="X1675" s="5">
        <v>0</v>
      </c>
      <c r="Y1675" s="5">
        <v>0</v>
      </c>
      <c r="Z1675" s="5">
        <v>0</v>
      </c>
      <c r="AA1675" s="5">
        <v>0</v>
      </c>
      <c r="AB1675" s="5">
        <v>0</v>
      </c>
    </row>
    <row r="1676" spans="1:28" ht="30" customHeight="1" x14ac:dyDescent="0.55000000000000004">
      <c r="A1676" s="48" t="s">
        <v>27</v>
      </c>
      <c r="B1676" s="2">
        <v>2024</v>
      </c>
      <c r="C1676" s="1" t="s">
        <v>28</v>
      </c>
      <c r="D1676" s="1" t="s">
        <v>2037</v>
      </c>
      <c r="E1676" s="1" t="s">
        <v>2038</v>
      </c>
      <c r="F1676" s="1" t="s">
        <v>2047</v>
      </c>
      <c r="G1676" s="1" t="s">
        <v>2048</v>
      </c>
      <c r="H1676" s="1" t="s">
        <v>60</v>
      </c>
      <c r="I1676" s="1" t="s">
        <v>61</v>
      </c>
      <c r="J1676" s="1" t="s">
        <v>41</v>
      </c>
      <c r="K1676" s="1" t="s">
        <v>42</v>
      </c>
      <c r="L1676" s="1" t="s">
        <v>43</v>
      </c>
      <c r="M1676" s="1" t="s">
        <v>38</v>
      </c>
      <c r="N1676" s="5">
        <v>233846256</v>
      </c>
      <c r="O1676" s="5"/>
      <c r="P1676" s="5"/>
      <c r="Q1676" s="5">
        <v>0</v>
      </c>
      <c r="R1676" s="5">
        <v>0</v>
      </c>
      <c r="S1676" s="5">
        <v>233846256</v>
      </c>
      <c r="T1676" s="5">
        <v>0</v>
      </c>
      <c r="U1676" s="5">
        <v>233846256</v>
      </c>
      <c r="V1676" s="5"/>
      <c r="W1676" s="5">
        <f t="shared" si="26"/>
        <v>0</v>
      </c>
      <c r="X1676" s="5">
        <v>0</v>
      </c>
      <c r="Y1676" s="5">
        <v>0</v>
      </c>
      <c r="Z1676" s="5">
        <v>0</v>
      </c>
      <c r="AA1676" s="5">
        <v>0</v>
      </c>
      <c r="AB1676" s="5">
        <v>0</v>
      </c>
    </row>
    <row r="1677" spans="1:28" ht="30" customHeight="1" x14ac:dyDescent="0.55000000000000004">
      <c r="A1677" s="48" t="s">
        <v>27</v>
      </c>
      <c r="B1677" s="2">
        <v>2024</v>
      </c>
      <c r="C1677" s="1" t="s">
        <v>28</v>
      </c>
      <c r="D1677" s="1" t="s">
        <v>2037</v>
      </c>
      <c r="E1677" s="1" t="s">
        <v>2038</v>
      </c>
      <c r="F1677" s="1" t="s">
        <v>2049</v>
      </c>
      <c r="G1677" s="1" t="s">
        <v>2050</v>
      </c>
      <c r="H1677" s="1" t="s">
        <v>340</v>
      </c>
      <c r="I1677" s="1" t="s">
        <v>341</v>
      </c>
      <c r="J1677" s="1" t="s">
        <v>41</v>
      </c>
      <c r="K1677" s="1" t="s">
        <v>42</v>
      </c>
      <c r="L1677" s="1" t="s">
        <v>43</v>
      </c>
      <c r="M1677" s="1" t="s">
        <v>38</v>
      </c>
      <c r="N1677" s="5">
        <v>142457000</v>
      </c>
      <c r="O1677" s="5"/>
      <c r="P1677" s="5"/>
      <c r="Q1677" s="5">
        <v>0</v>
      </c>
      <c r="R1677" s="5">
        <v>0</v>
      </c>
      <c r="S1677" s="5">
        <v>142457000</v>
      </c>
      <c r="T1677" s="5">
        <v>71495000</v>
      </c>
      <c r="U1677" s="5">
        <v>70962000</v>
      </c>
      <c r="V1677" s="5">
        <v>0</v>
      </c>
      <c r="W1677" s="5">
        <f t="shared" si="26"/>
        <v>71495000</v>
      </c>
      <c r="X1677" s="5">
        <v>0</v>
      </c>
      <c r="Y1677" s="5">
        <v>0</v>
      </c>
      <c r="Z1677" s="5">
        <v>0</v>
      </c>
      <c r="AA1677" s="5">
        <v>0</v>
      </c>
      <c r="AB1677" s="5">
        <v>0</v>
      </c>
    </row>
    <row r="1678" spans="1:28" ht="30" customHeight="1" x14ac:dyDescent="0.55000000000000004">
      <c r="A1678" s="48" t="s">
        <v>27</v>
      </c>
      <c r="B1678" s="2">
        <v>2024</v>
      </c>
      <c r="C1678" s="1" t="s">
        <v>28</v>
      </c>
      <c r="D1678" s="1" t="s">
        <v>2037</v>
      </c>
      <c r="E1678" s="1" t="s">
        <v>2038</v>
      </c>
      <c r="F1678" s="1" t="s">
        <v>2049</v>
      </c>
      <c r="G1678" s="1" t="s">
        <v>2050</v>
      </c>
      <c r="H1678" s="1" t="s">
        <v>214</v>
      </c>
      <c r="I1678" s="1" t="s">
        <v>215</v>
      </c>
      <c r="J1678" s="1" t="s">
        <v>41</v>
      </c>
      <c r="K1678" s="1" t="s">
        <v>42</v>
      </c>
      <c r="L1678" s="1" t="s">
        <v>43</v>
      </c>
      <c r="M1678" s="1" t="s">
        <v>38</v>
      </c>
      <c r="N1678" s="5">
        <v>24910000</v>
      </c>
      <c r="O1678" s="5"/>
      <c r="P1678" s="5"/>
      <c r="Q1678" s="5">
        <v>0</v>
      </c>
      <c r="R1678" s="5">
        <v>0</v>
      </c>
      <c r="S1678" s="5">
        <v>24910000</v>
      </c>
      <c r="T1678" s="5">
        <v>0</v>
      </c>
      <c r="U1678" s="5">
        <v>24910000</v>
      </c>
      <c r="V1678" s="5"/>
      <c r="W1678" s="5">
        <f t="shared" ref="W1678:W1741" si="27">+T1678-V1678</f>
        <v>0</v>
      </c>
      <c r="X1678" s="5">
        <v>0</v>
      </c>
      <c r="Y1678" s="5">
        <v>0</v>
      </c>
      <c r="Z1678" s="5">
        <v>0</v>
      </c>
      <c r="AA1678" s="5">
        <v>0</v>
      </c>
      <c r="AB1678" s="5">
        <v>0</v>
      </c>
    </row>
    <row r="1679" spans="1:28" ht="30" customHeight="1" x14ac:dyDescent="0.55000000000000004">
      <c r="A1679" s="48" t="s">
        <v>27</v>
      </c>
      <c r="B1679" s="2">
        <v>2024</v>
      </c>
      <c r="C1679" s="1" t="s">
        <v>28</v>
      </c>
      <c r="D1679" s="1" t="s">
        <v>2037</v>
      </c>
      <c r="E1679" s="1" t="s">
        <v>2038</v>
      </c>
      <c r="F1679" s="1" t="s">
        <v>2051</v>
      </c>
      <c r="G1679" s="1" t="s">
        <v>2052</v>
      </c>
      <c r="H1679" s="1" t="s">
        <v>152</v>
      </c>
      <c r="I1679" s="1" t="s">
        <v>153</v>
      </c>
      <c r="J1679" s="1" t="s">
        <v>35</v>
      </c>
      <c r="K1679" s="1" t="s">
        <v>150</v>
      </c>
      <c r="L1679" s="1" t="s">
        <v>151</v>
      </c>
      <c r="M1679" s="1" t="s">
        <v>38</v>
      </c>
      <c r="N1679" s="5">
        <v>20000000</v>
      </c>
      <c r="O1679" s="5"/>
      <c r="P1679" s="5"/>
      <c r="Q1679" s="5">
        <v>0</v>
      </c>
      <c r="R1679" s="5">
        <v>0</v>
      </c>
      <c r="S1679" s="5">
        <v>20000000</v>
      </c>
      <c r="T1679" s="5">
        <v>0</v>
      </c>
      <c r="U1679" s="5">
        <v>20000000</v>
      </c>
      <c r="V1679" s="5"/>
      <c r="W1679" s="5">
        <f t="shared" si="27"/>
        <v>0</v>
      </c>
      <c r="X1679" s="5">
        <v>0</v>
      </c>
      <c r="Y1679" s="5">
        <v>0</v>
      </c>
      <c r="Z1679" s="5">
        <v>0</v>
      </c>
      <c r="AA1679" s="5">
        <v>0</v>
      </c>
      <c r="AB1679" s="5">
        <v>0</v>
      </c>
    </row>
    <row r="1680" spans="1:28" ht="30" customHeight="1" x14ac:dyDescent="0.55000000000000004">
      <c r="A1680" s="48" t="s">
        <v>27</v>
      </c>
      <c r="B1680" s="2">
        <v>2024</v>
      </c>
      <c r="C1680" s="1" t="s">
        <v>28</v>
      </c>
      <c r="D1680" s="1" t="s">
        <v>2037</v>
      </c>
      <c r="E1680" s="1" t="s">
        <v>2038</v>
      </c>
      <c r="F1680" s="1" t="s">
        <v>2053</v>
      </c>
      <c r="G1680" s="1" t="s">
        <v>2054</v>
      </c>
      <c r="H1680" s="1" t="s">
        <v>278</v>
      </c>
      <c r="I1680" s="1" t="s">
        <v>279</v>
      </c>
      <c r="J1680" s="1" t="s">
        <v>41</v>
      </c>
      <c r="K1680" s="1" t="s">
        <v>42</v>
      </c>
      <c r="L1680" s="1" t="s">
        <v>43</v>
      </c>
      <c r="M1680" s="1" t="s">
        <v>38</v>
      </c>
      <c r="N1680" s="5">
        <v>1219010000</v>
      </c>
      <c r="O1680" s="5"/>
      <c r="P1680" s="5"/>
      <c r="Q1680" s="5">
        <v>0</v>
      </c>
      <c r="R1680" s="5">
        <v>0</v>
      </c>
      <c r="S1680" s="5">
        <v>1219010000</v>
      </c>
      <c r="T1680" s="5">
        <v>1142093000</v>
      </c>
      <c r="U1680" s="5">
        <v>76917000</v>
      </c>
      <c r="V1680" s="5">
        <v>0</v>
      </c>
      <c r="W1680" s="5">
        <f t="shared" si="27"/>
        <v>1142093000</v>
      </c>
      <c r="X1680" s="5">
        <v>0</v>
      </c>
      <c r="Y1680" s="5">
        <v>0</v>
      </c>
      <c r="Z1680" s="5">
        <v>0</v>
      </c>
      <c r="AA1680" s="5">
        <v>0</v>
      </c>
      <c r="AB1680" s="5">
        <v>0</v>
      </c>
    </row>
    <row r="1681" spans="1:28" ht="30" customHeight="1" x14ac:dyDescent="0.55000000000000004">
      <c r="A1681" s="48" t="s">
        <v>27</v>
      </c>
      <c r="B1681" s="2">
        <v>2024</v>
      </c>
      <c r="C1681" s="1" t="s">
        <v>28</v>
      </c>
      <c r="D1681" s="1" t="s">
        <v>2037</v>
      </c>
      <c r="E1681" s="1" t="s">
        <v>2038</v>
      </c>
      <c r="F1681" s="1" t="s">
        <v>2053</v>
      </c>
      <c r="G1681" s="1" t="s">
        <v>2054</v>
      </c>
      <c r="H1681" s="1" t="s">
        <v>214</v>
      </c>
      <c r="I1681" s="1" t="s">
        <v>215</v>
      </c>
      <c r="J1681" s="1" t="s">
        <v>41</v>
      </c>
      <c r="K1681" s="1" t="s">
        <v>42</v>
      </c>
      <c r="L1681" s="1" t="s">
        <v>43</v>
      </c>
      <c r="M1681" s="1" t="s">
        <v>38</v>
      </c>
      <c r="N1681" s="5">
        <v>208041000</v>
      </c>
      <c r="O1681" s="5"/>
      <c r="P1681" s="5"/>
      <c r="Q1681" s="5">
        <v>0</v>
      </c>
      <c r="R1681" s="5">
        <v>0</v>
      </c>
      <c r="S1681" s="5">
        <v>208041000</v>
      </c>
      <c r="T1681" s="5">
        <v>208041000</v>
      </c>
      <c r="U1681" s="5">
        <v>0</v>
      </c>
      <c r="V1681" s="5">
        <v>0</v>
      </c>
      <c r="W1681" s="5">
        <f t="shared" si="27"/>
        <v>208041000</v>
      </c>
      <c r="X1681" s="5">
        <v>0</v>
      </c>
      <c r="Y1681" s="5">
        <v>0</v>
      </c>
      <c r="Z1681" s="5">
        <v>0</v>
      </c>
      <c r="AA1681" s="5">
        <v>0</v>
      </c>
      <c r="AB1681" s="5">
        <v>0</v>
      </c>
    </row>
    <row r="1682" spans="1:28" ht="30" customHeight="1" x14ac:dyDescent="0.55000000000000004">
      <c r="A1682" s="48" t="s">
        <v>27</v>
      </c>
      <c r="B1682" s="2">
        <v>2024</v>
      </c>
      <c r="C1682" s="1" t="s">
        <v>28</v>
      </c>
      <c r="D1682" s="1" t="s">
        <v>2037</v>
      </c>
      <c r="E1682" s="1" t="s">
        <v>2038</v>
      </c>
      <c r="F1682" s="1" t="s">
        <v>2055</v>
      </c>
      <c r="G1682" s="1" t="s">
        <v>2056</v>
      </c>
      <c r="H1682" s="1" t="s">
        <v>152</v>
      </c>
      <c r="I1682" s="1" t="s">
        <v>153</v>
      </c>
      <c r="J1682" s="1" t="s">
        <v>41</v>
      </c>
      <c r="K1682" s="1" t="s">
        <v>42</v>
      </c>
      <c r="L1682" s="1" t="s">
        <v>43</v>
      </c>
      <c r="M1682" s="1" t="s">
        <v>38</v>
      </c>
      <c r="N1682" s="5">
        <v>581203226</v>
      </c>
      <c r="O1682" s="5"/>
      <c r="P1682" s="5"/>
      <c r="Q1682" s="5">
        <v>0</v>
      </c>
      <c r="R1682" s="5">
        <v>0</v>
      </c>
      <c r="S1682" s="5">
        <v>581203226</v>
      </c>
      <c r="T1682" s="5">
        <v>339000000</v>
      </c>
      <c r="U1682" s="5">
        <v>242203226</v>
      </c>
      <c r="V1682" s="5">
        <v>0</v>
      </c>
      <c r="W1682" s="5">
        <f t="shared" si="27"/>
        <v>339000000</v>
      </c>
      <c r="X1682" s="5">
        <v>0</v>
      </c>
      <c r="Y1682" s="5">
        <v>0</v>
      </c>
      <c r="Z1682" s="5">
        <v>0</v>
      </c>
      <c r="AA1682" s="5">
        <v>0</v>
      </c>
      <c r="AB1682" s="5">
        <v>0</v>
      </c>
    </row>
    <row r="1683" spans="1:28" ht="30" customHeight="1" x14ac:dyDescent="0.55000000000000004">
      <c r="A1683" s="48" t="s">
        <v>27</v>
      </c>
      <c r="B1683" s="2">
        <v>2024</v>
      </c>
      <c r="C1683" s="1" t="s">
        <v>28</v>
      </c>
      <c r="D1683" s="1" t="s">
        <v>2037</v>
      </c>
      <c r="E1683" s="1" t="s">
        <v>2038</v>
      </c>
      <c r="F1683" s="1" t="s">
        <v>2057</v>
      </c>
      <c r="G1683" s="1" t="s">
        <v>2058</v>
      </c>
      <c r="H1683" s="1" t="s">
        <v>148</v>
      </c>
      <c r="I1683" s="1" t="s">
        <v>149</v>
      </c>
      <c r="J1683" s="1" t="s">
        <v>35</v>
      </c>
      <c r="K1683" s="1" t="s">
        <v>150</v>
      </c>
      <c r="L1683" s="1" t="s">
        <v>151</v>
      </c>
      <c r="M1683" s="1" t="s">
        <v>38</v>
      </c>
      <c r="N1683" s="5">
        <v>303875000</v>
      </c>
      <c r="O1683" s="5"/>
      <c r="P1683" s="5"/>
      <c r="Q1683" s="5">
        <v>0</v>
      </c>
      <c r="R1683" s="5">
        <v>0</v>
      </c>
      <c r="S1683" s="5">
        <v>303875000</v>
      </c>
      <c r="T1683" s="5">
        <v>0</v>
      </c>
      <c r="U1683" s="5">
        <v>303875000</v>
      </c>
      <c r="V1683" s="5"/>
      <c r="W1683" s="5">
        <f t="shared" si="27"/>
        <v>0</v>
      </c>
      <c r="X1683" s="5">
        <v>0</v>
      </c>
      <c r="Y1683" s="5">
        <v>0</v>
      </c>
      <c r="Z1683" s="5">
        <v>0</v>
      </c>
      <c r="AA1683" s="5">
        <v>0</v>
      </c>
      <c r="AB1683" s="5">
        <v>0</v>
      </c>
    </row>
    <row r="1684" spans="1:28" ht="30" customHeight="1" x14ac:dyDescent="0.55000000000000004">
      <c r="A1684" s="48" t="s">
        <v>27</v>
      </c>
      <c r="B1684" s="2">
        <v>2024</v>
      </c>
      <c r="C1684" s="1" t="s">
        <v>28</v>
      </c>
      <c r="D1684" s="1" t="s">
        <v>2037</v>
      </c>
      <c r="E1684" s="1" t="s">
        <v>2038</v>
      </c>
      <c r="F1684" s="1" t="s">
        <v>2057</v>
      </c>
      <c r="G1684" s="1" t="s">
        <v>2058</v>
      </c>
      <c r="H1684" s="1" t="s">
        <v>152</v>
      </c>
      <c r="I1684" s="1" t="s">
        <v>153</v>
      </c>
      <c r="J1684" s="1" t="s">
        <v>35</v>
      </c>
      <c r="K1684" s="1" t="s">
        <v>150</v>
      </c>
      <c r="L1684" s="1" t="s">
        <v>151</v>
      </c>
      <c r="M1684" s="1" t="s">
        <v>38</v>
      </c>
      <c r="N1684" s="5">
        <v>10358052</v>
      </c>
      <c r="O1684" s="5"/>
      <c r="P1684" s="5"/>
      <c r="Q1684" s="5">
        <v>0</v>
      </c>
      <c r="R1684" s="5">
        <v>0</v>
      </c>
      <c r="S1684" s="5">
        <v>10358052</v>
      </c>
      <c r="T1684" s="5">
        <v>0</v>
      </c>
      <c r="U1684" s="5">
        <v>10358052</v>
      </c>
      <c r="V1684" s="5"/>
      <c r="W1684" s="5">
        <f t="shared" si="27"/>
        <v>0</v>
      </c>
      <c r="X1684" s="5">
        <v>0</v>
      </c>
      <c r="Y1684" s="5">
        <v>0</v>
      </c>
      <c r="Z1684" s="5">
        <v>0</v>
      </c>
      <c r="AA1684" s="5">
        <v>0</v>
      </c>
      <c r="AB1684" s="5">
        <v>0</v>
      </c>
    </row>
    <row r="1685" spans="1:28" ht="30" customHeight="1" x14ac:dyDescent="0.55000000000000004">
      <c r="A1685" s="48" t="s">
        <v>27</v>
      </c>
      <c r="B1685" s="2">
        <v>2024</v>
      </c>
      <c r="C1685" s="1" t="s">
        <v>28</v>
      </c>
      <c r="D1685" s="1" t="s">
        <v>2037</v>
      </c>
      <c r="E1685" s="1" t="s">
        <v>2038</v>
      </c>
      <c r="F1685" s="1" t="s">
        <v>2059</v>
      </c>
      <c r="G1685" s="1" t="s">
        <v>2060</v>
      </c>
      <c r="H1685" s="1" t="s">
        <v>152</v>
      </c>
      <c r="I1685" s="1" t="s">
        <v>153</v>
      </c>
      <c r="J1685" s="1" t="s">
        <v>41</v>
      </c>
      <c r="K1685" s="1" t="s">
        <v>42</v>
      </c>
      <c r="L1685" s="1" t="s">
        <v>43</v>
      </c>
      <c r="M1685" s="1" t="s">
        <v>38</v>
      </c>
      <c r="N1685" s="5">
        <v>8243765107</v>
      </c>
      <c r="O1685" s="5"/>
      <c r="P1685" s="5"/>
      <c r="Q1685" s="5">
        <v>0</v>
      </c>
      <c r="R1685" s="5">
        <v>0</v>
      </c>
      <c r="S1685" s="5">
        <v>8243765107</v>
      </c>
      <c r="T1685" s="5">
        <v>8001331609</v>
      </c>
      <c r="U1685" s="5">
        <v>242433498</v>
      </c>
      <c r="V1685" s="5">
        <v>5418624731</v>
      </c>
      <c r="W1685" s="5">
        <f t="shared" si="27"/>
        <v>2582706878</v>
      </c>
      <c r="X1685" s="5">
        <v>178459</v>
      </c>
      <c r="Y1685" s="5">
        <v>178459</v>
      </c>
      <c r="Z1685" s="5">
        <v>178459</v>
      </c>
      <c r="AA1685" s="5">
        <v>0</v>
      </c>
      <c r="AB1685" s="5">
        <v>0</v>
      </c>
    </row>
    <row r="1686" spans="1:28" ht="30" customHeight="1" x14ac:dyDescent="0.55000000000000004">
      <c r="A1686" s="48" t="s">
        <v>27</v>
      </c>
      <c r="B1686" s="2">
        <v>2024</v>
      </c>
      <c r="C1686" s="1" t="s">
        <v>28</v>
      </c>
      <c r="D1686" s="1" t="s">
        <v>2037</v>
      </c>
      <c r="E1686" s="1" t="s">
        <v>2038</v>
      </c>
      <c r="F1686" s="1" t="s">
        <v>2059</v>
      </c>
      <c r="G1686" s="1" t="s">
        <v>2060</v>
      </c>
      <c r="H1686" s="1" t="s">
        <v>214</v>
      </c>
      <c r="I1686" s="1" t="s">
        <v>215</v>
      </c>
      <c r="J1686" s="1" t="s">
        <v>41</v>
      </c>
      <c r="K1686" s="1" t="s">
        <v>42</v>
      </c>
      <c r="L1686" s="1" t="s">
        <v>43</v>
      </c>
      <c r="M1686" s="1" t="s">
        <v>38</v>
      </c>
      <c r="N1686" s="5">
        <v>2144226657.5</v>
      </c>
      <c r="O1686" s="5"/>
      <c r="P1686" s="5"/>
      <c r="Q1686" s="5">
        <v>0</v>
      </c>
      <c r="R1686" s="5">
        <v>0</v>
      </c>
      <c r="S1686" s="5">
        <v>2144226657.5</v>
      </c>
      <c r="T1686" s="5">
        <v>1775356291</v>
      </c>
      <c r="U1686" s="5">
        <v>368870366.5</v>
      </c>
      <c r="V1686" s="5">
        <v>0</v>
      </c>
      <c r="W1686" s="5">
        <f t="shared" si="27"/>
        <v>1775356291</v>
      </c>
      <c r="X1686" s="5">
        <v>0</v>
      </c>
      <c r="Y1686" s="5">
        <v>0</v>
      </c>
      <c r="Z1686" s="5">
        <v>0</v>
      </c>
      <c r="AA1686" s="5">
        <v>0</v>
      </c>
      <c r="AB1686" s="5">
        <v>0</v>
      </c>
    </row>
    <row r="1687" spans="1:28" ht="30" customHeight="1" x14ac:dyDescent="0.55000000000000004">
      <c r="A1687" s="48" t="s">
        <v>27</v>
      </c>
      <c r="B1687" s="2">
        <v>2024</v>
      </c>
      <c r="C1687" s="1" t="s">
        <v>28</v>
      </c>
      <c r="D1687" s="1" t="s">
        <v>2037</v>
      </c>
      <c r="E1687" s="1" t="s">
        <v>2038</v>
      </c>
      <c r="F1687" s="1" t="s">
        <v>2061</v>
      </c>
      <c r="G1687" s="1" t="s">
        <v>2062</v>
      </c>
      <c r="H1687" s="1" t="s">
        <v>190</v>
      </c>
      <c r="I1687" s="1" t="s">
        <v>191</v>
      </c>
      <c r="J1687" s="1" t="s">
        <v>35</v>
      </c>
      <c r="K1687" s="1" t="s">
        <v>36</v>
      </c>
      <c r="L1687" s="1" t="s">
        <v>37</v>
      </c>
      <c r="M1687" s="1" t="s">
        <v>38</v>
      </c>
      <c r="N1687" s="5">
        <v>129000000</v>
      </c>
      <c r="O1687" s="5"/>
      <c r="P1687" s="5"/>
      <c r="Q1687" s="5">
        <v>0</v>
      </c>
      <c r="R1687" s="5">
        <v>0</v>
      </c>
      <c r="S1687" s="5">
        <v>129000000</v>
      </c>
      <c r="T1687" s="5">
        <v>69000000</v>
      </c>
      <c r="U1687" s="5">
        <v>60000000</v>
      </c>
      <c r="V1687" s="5">
        <v>69000000</v>
      </c>
      <c r="W1687" s="5">
        <f t="shared" si="27"/>
        <v>0</v>
      </c>
      <c r="X1687" s="5">
        <v>0</v>
      </c>
      <c r="Y1687" s="5">
        <v>0</v>
      </c>
      <c r="Z1687" s="5">
        <v>0</v>
      </c>
      <c r="AA1687" s="5">
        <v>0</v>
      </c>
      <c r="AB1687" s="5">
        <v>0</v>
      </c>
    </row>
    <row r="1688" spans="1:28" ht="30" customHeight="1" x14ac:dyDescent="0.55000000000000004">
      <c r="A1688" s="48" t="s">
        <v>27</v>
      </c>
      <c r="B1688" s="2">
        <v>2024</v>
      </c>
      <c r="C1688" s="1" t="s">
        <v>28</v>
      </c>
      <c r="D1688" s="1" t="s">
        <v>2037</v>
      </c>
      <c r="E1688" s="1" t="s">
        <v>2038</v>
      </c>
      <c r="F1688" s="1" t="s">
        <v>2063</v>
      </c>
      <c r="G1688" s="1" t="s">
        <v>2064</v>
      </c>
      <c r="H1688" s="1" t="s">
        <v>316</v>
      </c>
      <c r="I1688" s="1" t="s">
        <v>317</v>
      </c>
      <c r="J1688" s="1" t="s">
        <v>35</v>
      </c>
      <c r="K1688" s="1" t="s">
        <v>36</v>
      </c>
      <c r="L1688" s="1" t="s">
        <v>37</v>
      </c>
      <c r="M1688" s="1" t="s">
        <v>38</v>
      </c>
      <c r="N1688" s="5">
        <v>1036750111</v>
      </c>
      <c r="O1688" s="5"/>
      <c r="P1688" s="5"/>
      <c r="Q1688" s="5">
        <v>0</v>
      </c>
      <c r="R1688" s="5">
        <v>0</v>
      </c>
      <c r="S1688" s="5">
        <v>1036750111</v>
      </c>
      <c r="T1688" s="5">
        <v>150186089</v>
      </c>
      <c r="U1688" s="5">
        <v>886564022</v>
      </c>
      <c r="V1688" s="5">
        <v>65614868</v>
      </c>
      <c r="W1688" s="5">
        <f t="shared" si="27"/>
        <v>84571221</v>
      </c>
      <c r="X1688" s="5">
        <v>0</v>
      </c>
      <c r="Y1688" s="5">
        <v>0</v>
      </c>
      <c r="Z1688" s="5">
        <v>0</v>
      </c>
      <c r="AA1688" s="5">
        <v>0</v>
      </c>
      <c r="AB1688" s="5">
        <v>0</v>
      </c>
    </row>
    <row r="1689" spans="1:28" ht="30" customHeight="1" x14ac:dyDescent="0.55000000000000004">
      <c r="A1689" s="48" t="s">
        <v>27</v>
      </c>
      <c r="B1689" s="2">
        <v>2024</v>
      </c>
      <c r="C1689" s="1" t="s">
        <v>28</v>
      </c>
      <c r="D1689" s="1" t="s">
        <v>2037</v>
      </c>
      <c r="E1689" s="1" t="s">
        <v>2038</v>
      </c>
      <c r="F1689" s="1" t="s">
        <v>2065</v>
      </c>
      <c r="G1689" s="1" t="s">
        <v>2066</v>
      </c>
      <c r="H1689" s="1" t="s">
        <v>308</v>
      </c>
      <c r="I1689" s="1" t="s">
        <v>309</v>
      </c>
      <c r="J1689" s="1" t="s">
        <v>35</v>
      </c>
      <c r="K1689" s="1" t="s">
        <v>36</v>
      </c>
      <c r="L1689" s="1" t="s">
        <v>37</v>
      </c>
      <c r="M1689" s="1" t="s">
        <v>38</v>
      </c>
      <c r="N1689" s="5">
        <v>854434636</v>
      </c>
      <c r="O1689" s="5"/>
      <c r="P1689" s="5"/>
      <c r="Q1689" s="5">
        <v>0</v>
      </c>
      <c r="R1689" s="5">
        <v>0</v>
      </c>
      <c r="S1689" s="5">
        <v>854434636</v>
      </c>
      <c r="T1689" s="5">
        <v>196842744</v>
      </c>
      <c r="U1689" s="5">
        <v>657591892</v>
      </c>
      <c r="V1689" s="5">
        <v>0</v>
      </c>
      <c r="W1689" s="5">
        <f t="shared" si="27"/>
        <v>196842744</v>
      </c>
      <c r="X1689" s="5">
        <v>0</v>
      </c>
      <c r="Y1689" s="5">
        <v>0</v>
      </c>
      <c r="Z1689" s="5">
        <v>0</v>
      </c>
      <c r="AA1689" s="5">
        <v>0</v>
      </c>
      <c r="AB1689" s="5">
        <v>0</v>
      </c>
    </row>
    <row r="1690" spans="1:28" ht="30" customHeight="1" x14ac:dyDescent="0.55000000000000004">
      <c r="A1690" s="48" t="s">
        <v>27</v>
      </c>
      <c r="B1690" s="2">
        <v>2024</v>
      </c>
      <c r="C1690" s="1" t="s">
        <v>28</v>
      </c>
      <c r="D1690" s="1" t="s">
        <v>2037</v>
      </c>
      <c r="E1690" s="1" t="s">
        <v>2038</v>
      </c>
      <c r="F1690" s="1" t="s">
        <v>2067</v>
      </c>
      <c r="G1690" s="1" t="s">
        <v>2068</v>
      </c>
      <c r="H1690" s="1" t="s">
        <v>214</v>
      </c>
      <c r="I1690" s="1" t="s">
        <v>215</v>
      </c>
      <c r="J1690" s="1" t="s">
        <v>41</v>
      </c>
      <c r="K1690" s="1" t="s">
        <v>42</v>
      </c>
      <c r="L1690" s="1" t="s">
        <v>43</v>
      </c>
      <c r="M1690" s="1" t="s">
        <v>38</v>
      </c>
      <c r="N1690" s="5">
        <v>94621531.5</v>
      </c>
      <c r="O1690" s="5"/>
      <c r="P1690" s="5"/>
      <c r="Q1690" s="5">
        <v>0</v>
      </c>
      <c r="R1690" s="5">
        <v>0</v>
      </c>
      <c r="S1690" s="5">
        <v>94621531.5</v>
      </c>
      <c r="T1690" s="5">
        <v>0</v>
      </c>
      <c r="U1690" s="5">
        <v>94621531.5</v>
      </c>
      <c r="V1690" s="5"/>
      <c r="W1690" s="5">
        <f t="shared" si="27"/>
        <v>0</v>
      </c>
      <c r="X1690" s="5">
        <v>0</v>
      </c>
      <c r="Y1690" s="5">
        <v>0</v>
      </c>
      <c r="Z1690" s="5">
        <v>0</v>
      </c>
      <c r="AA1690" s="5">
        <v>0</v>
      </c>
      <c r="AB1690" s="5">
        <v>0</v>
      </c>
    </row>
    <row r="1691" spans="1:28" ht="30" customHeight="1" x14ac:dyDescent="0.55000000000000004">
      <c r="A1691" s="48" t="s">
        <v>27</v>
      </c>
      <c r="B1691" s="2">
        <v>2024</v>
      </c>
      <c r="C1691" s="1" t="s">
        <v>28</v>
      </c>
      <c r="D1691" s="1" t="s">
        <v>2037</v>
      </c>
      <c r="E1691" s="1" t="s">
        <v>2038</v>
      </c>
      <c r="F1691" s="1" t="s">
        <v>2069</v>
      </c>
      <c r="G1691" s="1" t="s">
        <v>2070</v>
      </c>
      <c r="H1691" s="1" t="s">
        <v>214</v>
      </c>
      <c r="I1691" s="1" t="s">
        <v>215</v>
      </c>
      <c r="J1691" s="1" t="s">
        <v>41</v>
      </c>
      <c r="K1691" s="1" t="s">
        <v>42</v>
      </c>
      <c r="L1691" s="1" t="s">
        <v>43</v>
      </c>
      <c r="M1691" s="1" t="s">
        <v>38</v>
      </c>
      <c r="N1691" s="5">
        <v>99640000</v>
      </c>
      <c r="O1691" s="5"/>
      <c r="P1691" s="5"/>
      <c r="Q1691" s="5">
        <v>0</v>
      </c>
      <c r="R1691" s="5">
        <v>0</v>
      </c>
      <c r="S1691" s="5">
        <v>99640000</v>
      </c>
      <c r="T1691" s="5">
        <v>0</v>
      </c>
      <c r="U1691" s="5">
        <v>99640000</v>
      </c>
      <c r="V1691" s="5"/>
      <c r="W1691" s="5">
        <f t="shared" si="27"/>
        <v>0</v>
      </c>
      <c r="X1691" s="5">
        <v>0</v>
      </c>
      <c r="Y1691" s="5">
        <v>0</v>
      </c>
      <c r="Z1691" s="5">
        <v>0</v>
      </c>
      <c r="AA1691" s="5">
        <v>0</v>
      </c>
      <c r="AB1691" s="5">
        <v>0</v>
      </c>
    </row>
    <row r="1692" spans="1:28" ht="30" hidden="1" customHeight="1" x14ac:dyDescent="0.55000000000000004">
      <c r="A1692" s="48" t="s">
        <v>27</v>
      </c>
      <c r="B1692" s="2">
        <v>2024</v>
      </c>
      <c r="C1692" s="1" t="s">
        <v>28</v>
      </c>
      <c r="D1692" s="1" t="s">
        <v>2071</v>
      </c>
      <c r="E1692" s="1" t="s">
        <v>2072</v>
      </c>
      <c r="F1692" s="1" t="s">
        <v>31</v>
      </c>
      <c r="G1692" s="1" t="s">
        <v>32</v>
      </c>
      <c r="H1692" s="1" t="s">
        <v>33</v>
      </c>
      <c r="I1692" s="1" t="s">
        <v>34</v>
      </c>
      <c r="J1692" s="1" t="s">
        <v>35</v>
      </c>
      <c r="K1692" s="1" t="s">
        <v>36</v>
      </c>
      <c r="L1692" s="1" t="s">
        <v>37</v>
      </c>
      <c r="M1692" s="1" t="s">
        <v>38</v>
      </c>
      <c r="N1692" s="5">
        <v>10280000</v>
      </c>
      <c r="O1692" s="5"/>
      <c r="P1692" s="5"/>
      <c r="Q1692" s="5">
        <v>0</v>
      </c>
      <c r="R1692" s="5">
        <v>0</v>
      </c>
      <c r="S1692" s="5">
        <v>10280000</v>
      </c>
      <c r="T1692" s="5">
        <v>0</v>
      </c>
      <c r="U1692" s="5">
        <v>10280000</v>
      </c>
      <c r="V1692" s="5"/>
      <c r="W1692" s="5">
        <f t="shared" si="27"/>
        <v>0</v>
      </c>
      <c r="X1692" s="5">
        <v>0</v>
      </c>
      <c r="Y1692" s="5">
        <v>0</v>
      </c>
      <c r="Z1692" s="5">
        <v>0</v>
      </c>
      <c r="AA1692" s="5">
        <v>0</v>
      </c>
      <c r="AB1692" s="5">
        <v>0</v>
      </c>
    </row>
    <row r="1693" spans="1:28" ht="30" hidden="1" customHeight="1" x14ac:dyDescent="0.55000000000000004">
      <c r="A1693" s="48" t="s">
        <v>27</v>
      </c>
      <c r="B1693" s="2">
        <v>2024</v>
      </c>
      <c r="C1693" s="1" t="s">
        <v>28</v>
      </c>
      <c r="D1693" s="1" t="s">
        <v>2071</v>
      </c>
      <c r="E1693" s="1" t="s">
        <v>2072</v>
      </c>
      <c r="F1693" s="1" t="s">
        <v>31</v>
      </c>
      <c r="G1693" s="1" t="s">
        <v>32</v>
      </c>
      <c r="H1693" s="1" t="s">
        <v>142</v>
      </c>
      <c r="I1693" s="1" t="s">
        <v>143</v>
      </c>
      <c r="J1693" s="1" t="s">
        <v>35</v>
      </c>
      <c r="K1693" s="1" t="s">
        <v>36</v>
      </c>
      <c r="L1693" s="1" t="s">
        <v>37</v>
      </c>
      <c r="M1693" s="1" t="s">
        <v>38</v>
      </c>
      <c r="N1693" s="5">
        <v>8780000</v>
      </c>
      <c r="O1693" s="5"/>
      <c r="P1693" s="5"/>
      <c r="Q1693" s="5">
        <v>0</v>
      </c>
      <c r="R1693" s="5">
        <v>0</v>
      </c>
      <c r="S1693" s="5">
        <v>8780000</v>
      </c>
      <c r="T1693" s="5">
        <v>0</v>
      </c>
      <c r="U1693" s="5">
        <v>8780000</v>
      </c>
      <c r="V1693" s="5"/>
      <c r="W1693" s="5">
        <f t="shared" si="27"/>
        <v>0</v>
      </c>
      <c r="X1693" s="5">
        <v>0</v>
      </c>
      <c r="Y1693" s="5">
        <v>0</v>
      </c>
      <c r="Z1693" s="5">
        <v>0</v>
      </c>
      <c r="AA1693" s="5">
        <v>0</v>
      </c>
      <c r="AB1693" s="5">
        <v>0</v>
      </c>
    </row>
    <row r="1694" spans="1:28" ht="30" customHeight="1" x14ac:dyDescent="0.55000000000000004">
      <c r="A1694" s="48" t="s">
        <v>27</v>
      </c>
      <c r="B1694" s="2">
        <v>2024</v>
      </c>
      <c r="C1694" s="1" t="s">
        <v>28</v>
      </c>
      <c r="D1694" s="1" t="s">
        <v>2071</v>
      </c>
      <c r="E1694" s="1" t="s">
        <v>2072</v>
      </c>
      <c r="F1694" s="1" t="s">
        <v>31</v>
      </c>
      <c r="G1694" s="1" t="s">
        <v>32</v>
      </c>
      <c r="H1694" s="1" t="s">
        <v>260</v>
      </c>
      <c r="I1694" s="1" t="s">
        <v>261</v>
      </c>
      <c r="J1694" s="1" t="s">
        <v>41</v>
      </c>
      <c r="K1694" s="1" t="s">
        <v>42</v>
      </c>
      <c r="L1694" s="1" t="s">
        <v>43</v>
      </c>
      <c r="M1694" s="1" t="s">
        <v>38</v>
      </c>
      <c r="N1694" s="5">
        <v>150570000</v>
      </c>
      <c r="O1694" s="5"/>
      <c r="P1694" s="5"/>
      <c r="Q1694" s="5">
        <v>0</v>
      </c>
      <c r="R1694" s="5">
        <v>0</v>
      </c>
      <c r="S1694" s="5">
        <v>150570000</v>
      </c>
      <c r="T1694" s="5">
        <v>142002000</v>
      </c>
      <c r="U1694" s="5">
        <v>8568000</v>
      </c>
      <c r="V1694" s="5">
        <v>138983600</v>
      </c>
      <c r="W1694" s="5">
        <f t="shared" si="27"/>
        <v>3018400</v>
      </c>
      <c r="X1694" s="5">
        <v>0</v>
      </c>
      <c r="Y1694" s="5">
        <v>0</v>
      </c>
      <c r="Z1694" s="5">
        <v>0</v>
      </c>
      <c r="AA1694" s="5">
        <v>0</v>
      </c>
      <c r="AB1694" s="5">
        <v>0</v>
      </c>
    </row>
    <row r="1695" spans="1:28" ht="30" customHeight="1" x14ac:dyDescent="0.55000000000000004">
      <c r="A1695" s="48" t="s">
        <v>27</v>
      </c>
      <c r="B1695" s="2">
        <v>2024</v>
      </c>
      <c r="C1695" s="1" t="s">
        <v>28</v>
      </c>
      <c r="D1695" s="1" t="s">
        <v>2071</v>
      </c>
      <c r="E1695" s="1" t="s">
        <v>2072</v>
      </c>
      <c r="F1695" s="1" t="s">
        <v>31</v>
      </c>
      <c r="G1695" s="1" t="s">
        <v>32</v>
      </c>
      <c r="H1695" s="1" t="s">
        <v>262</v>
      </c>
      <c r="I1695" s="1" t="s">
        <v>263</v>
      </c>
      <c r="J1695" s="1" t="s">
        <v>41</v>
      </c>
      <c r="K1695" s="1" t="s">
        <v>42</v>
      </c>
      <c r="L1695" s="1" t="s">
        <v>43</v>
      </c>
      <c r="M1695" s="1" t="s">
        <v>38</v>
      </c>
      <c r="N1695" s="5">
        <v>351501000</v>
      </c>
      <c r="O1695" s="5"/>
      <c r="P1695" s="5"/>
      <c r="Q1695" s="5">
        <v>0</v>
      </c>
      <c r="R1695" s="5">
        <v>0</v>
      </c>
      <c r="S1695" s="5">
        <v>351501000</v>
      </c>
      <c r="T1695" s="5">
        <v>342435500</v>
      </c>
      <c r="U1695" s="5">
        <v>9065500</v>
      </c>
      <c r="V1695" s="5">
        <v>285900934</v>
      </c>
      <c r="W1695" s="5">
        <f t="shared" si="27"/>
        <v>56534566</v>
      </c>
      <c r="X1695" s="5">
        <v>0</v>
      </c>
      <c r="Y1695" s="5">
        <v>0</v>
      </c>
      <c r="Z1695" s="5">
        <v>0</v>
      </c>
      <c r="AA1695" s="5">
        <v>0</v>
      </c>
      <c r="AB1695" s="5">
        <v>0</v>
      </c>
    </row>
    <row r="1696" spans="1:28" ht="30" customHeight="1" x14ac:dyDescent="0.55000000000000004">
      <c r="A1696" s="48" t="s">
        <v>27</v>
      </c>
      <c r="B1696" s="2">
        <v>2024</v>
      </c>
      <c r="C1696" s="1" t="s">
        <v>28</v>
      </c>
      <c r="D1696" s="1" t="s">
        <v>2071</v>
      </c>
      <c r="E1696" s="1" t="s">
        <v>2072</v>
      </c>
      <c r="F1696" s="1" t="s">
        <v>31</v>
      </c>
      <c r="G1696" s="1" t="s">
        <v>32</v>
      </c>
      <c r="H1696" s="1" t="s">
        <v>264</v>
      </c>
      <c r="I1696" s="1" t="s">
        <v>265</v>
      </c>
      <c r="J1696" s="1" t="s">
        <v>41</v>
      </c>
      <c r="K1696" s="1" t="s">
        <v>42</v>
      </c>
      <c r="L1696" s="1" t="s">
        <v>43</v>
      </c>
      <c r="M1696" s="1" t="s">
        <v>38</v>
      </c>
      <c r="N1696" s="5">
        <v>98668000</v>
      </c>
      <c r="O1696" s="5"/>
      <c r="P1696" s="5"/>
      <c r="Q1696" s="5">
        <v>0</v>
      </c>
      <c r="R1696" s="5">
        <v>0</v>
      </c>
      <c r="S1696" s="5">
        <v>98668000</v>
      </c>
      <c r="T1696" s="5">
        <v>94668000</v>
      </c>
      <c r="U1696" s="5">
        <v>4000000</v>
      </c>
      <c r="V1696" s="5">
        <v>93158800</v>
      </c>
      <c r="W1696" s="5">
        <f t="shared" si="27"/>
        <v>1509200</v>
      </c>
      <c r="X1696" s="5">
        <v>0</v>
      </c>
      <c r="Y1696" s="5">
        <v>0</v>
      </c>
      <c r="Z1696" s="5">
        <v>0</v>
      </c>
      <c r="AA1696" s="5">
        <v>0</v>
      </c>
      <c r="AB1696" s="5">
        <v>0</v>
      </c>
    </row>
    <row r="1697" spans="1:28" ht="30" customHeight="1" x14ac:dyDescent="0.55000000000000004">
      <c r="A1697" s="48" t="s">
        <v>27</v>
      </c>
      <c r="B1697" s="2">
        <v>2024</v>
      </c>
      <c r="C1697" s="1" t="s">
        <v>28</v>
      </c>
      <c r="D1697" s="1" t="s">
        <v>2071</v>
      </c>
      <c r="E1697" s="1" t="s">
        <v>2072</v>
      </c>
      <c r="F1697" s="1" t="s">
        <v>31</v>
      </c>
      <c r="G1697" s="1" t="s">
        <v>32</v>
      </c>
      <c r="H1697" s="1" t="s">
        <v>266</v>
      </c>
      <c r="I1697" s="1" t="s">
        <v>267</v>
      </c>
      <c r="J1697" s="1" t="s">
        <v>41</v>
      </c>
      <c r="K1697" s="1" t="s">
        <v>42</v>
      </c>
      <c r="L1697" s="1" t="s">
        <v>43</v>
      </c>
      <c r="M1697" s="1" t="s">
        <v>38</v>
      </c>
      <c r="N1697" s="5">
        <v>10117000</v>
      </c>
      <c r="O1697" s="5"/>
      <c r="P1697" s="5"/>
      <c r="Q1697" s="5">
        <v>0</v>
      </c>
      <c r="R1697" s="5">
        <v>0</v>
      </c>
      <c r="S1697" s="5">
        <v>10117000</v>
      </c>
      <c r="T1697" s="5">
        <v>10117000</v>
      </c>
      <c r="U1697" s="5">
        <v>0</v>
      </c>
      <c r="V1697" s="5">
        <v>0</v>
      </c>
      <c r="W1697" s="5">
        <f t="shared" si="27"/>
        <v>10117000</v>
      </c>
      <c r="X1697" s="5">
        <v>0</v>
      </c>
      <c r="Y1697" s="5">
        <v>0</v>
      </c>
      <c r="Z1697" s="5">
        <v>0</v>
      </c>
      <c r="AA1697" s="5">
        <v>0</v>
      </c>
      <c r="AB1697" s="5">
        <v>0</v>
      </c>
    </row>
    <row r="1698" spans="1:28" ht="30" customHeight="1" x14ac:dyDescent="0.55000000000000004">
      <c r="A1698" s="48" t="s">
        <v>27</v>
      </c>
      <c r="B1698" s="2">
        <v>2024</v>
      </c>
      <c r="C1698" s="1" t="s">
        <v>28</v>
      </c>
      <c r="D1698" s="1" t="s">
        <v>2071</v>
      </c>
      <c r="E1698" s="1" t="s">
        <v>2072</v>
      </c>
      <c r="F1698" s="1" t="s">
        <v>31</v>
      </c>
      <c r="G1698" s="1" t="s">
        <v>32</v>
      </c>
      <c r="H1698" s="1" t="s">
        <v>270</v>
      </c>
      <c r="I1698" s="1" t="s">
        <v>271</v>
      </c>
      <c r="J1698" s="1" t="s">
        <v>41</v>
      </c>
      <c r="K1698" s="1" t="s">
        <v>42</v>
      </c>
      <c r="L1698" s="1" t="s">
        <v>43</v>
      </c>
      <c r="M1698" s="1" t="s">
        <v>38</v>
      </c>
      <c r="N1698" s="5">
        <v>290484000</v>
      </c>
      <c r="O1698" s="5"/>
      <c r="P1698" s="5"/>
      <c r="Q1698" s="5">
        <v>0</v>
      </c>
      <c r="R1698" s="5">
        <v>0</v>
      </c>
      <c r="S1698" s="5">
        <v>290484000</v>
      </c>
      <c r="T1698" s="5">
        <v>284004000</v>
      </c>
      <c r="U1698" s="5">
        <v>6480000</v>
      </c>
      <c r="V1698" s="5">
        <v>280985600</v>
      </c>
      <c r="W1698" s="5">
        <f t="shared" si="27"/>
        <v>3018400</v>
      </c>
      <c r="X1698" s="5">
        <v>2058000</v>
      </c>
      <c r="Y1698" s="5">
        <v>2058000</v>
      </c>
      <c r="Z1698" s="5">
        <v>2058000</v>
      </c>
      <c r="AA1698" s="5">
        <v>0</v>
      </c>
      <c r="AB1698" s="5">
        <v>0</v>
      </c>
    </row>
    <row r="1699" spans="1:28" ht="30" customHeight="1" x14ac:dyDescent="0.55000000000000004">
      <c r="A1699" s="48" t="s">
        <v>27</v>
      </c>
      <c r="B1699" s="2">
        <v>2024</v>
      </c>
      <c r="C1699" s="1" t="s">
        <v>28</v>
      </c>
      <c r="D1699" s="1" t="s">
        <v>2071</v>
      </c>
      <c r="E1699" s="1" t="s">
        <v>2072</v>
      </c>
      <c r="F1699" s="1" t="s">
        <v>31</v>
      </c>
      <c r="G1699" s="1" t="s">
        <v>32</v>
      </c>
      <c r="H1699" s="1" t="s">
        <v>272</v>
      </c>
      <c r="I1699" s="1" t="s">
        <v>273</v>
      </c>
      <c r="J1699" s="1" t="s">
        <v>41</v>
      </c>
      <c r="K1699" s="1" t="s">
        <v>42</v>
      </c>
      <c r="L1699" s="1" t="s">
        <v>43</v>
      </c>
      <c r="M1699" s="1" t="s">
        <v>38</v>
      </c>
      <c r="N1699" s="5">
        <v>238694000</v>
      </c>
      <c r="O1699" s="5"/>
      <c r="P1699" s="5"/>
      <c r="Q1699" s="5">
        <v>0</v>
      </c>
      <c r="R1699" s="5">
        <v>0</v>
      </c>
      <c r="S1699" s="5">
        <v>238694000</v>
      </c>
      <c r="T1699" s="5">
        <v>238694000</v>
      </c>
      <c r="U1699" s="5">
        <v>0</v>
      </c>
      <c r="V1699" s="5">
        <v>105907800</v>
      </c>
      <c r="W1699" s="5">
        <f t="shared" si="27"/>
        <v>132786200</v>
      </c>
      <c r="X1699" s="5">
        <v>0</v>
      </c>
      <c r="Y1699" s="5">
        <v>0</v>
      </c>
      <c r="Z1699" s="5">
        <v>0</v>
      </c>
      <c r="AA1699" s="5">
        <v>0</v>
      </c>
      <c r="AB1699" s="5">
        <v>0</v>
      </c>
    </row>
    <row r="1700" spans="1:28" ht="30" customHeight="1" x14ac:dyDescent="0.55000000000000004">
      <c r="A1700" s="48" t="s">
        <v>27</v>
      </c>
      <c r="B1700" s="2">
        <v>2024</v>
      </c>
      <c r="C1700" s="1" t="s">
        <v>28</v>
      </c>
      <c r="D1700" s="1" t="s">
        <v>2071</v>
      </c>
      <c r="E1700" s="1" t="s">
        <v>2072</v>
      </c>
      <c r="F1700" s="1" t="s">
        <v>31</v>
      </c>
      <c r="G1700" s="1" t="s">
        <v>32</v>
      </c>
      <c r="H1700" s="1" t="s">
        <v>152</v>
      </c>
      <c r="I1700" s="1" t="s">
        <v>153</v>
      </c>
      <c r="J1700" s="1" t="s">
        <v>41</v>
      </c>
      <c r="K1700" s="1" t="s">
        <v>42</v>
      </c>
      <c r="L1700" s="1" t="s">
        <v>43</v>
      </c>
      <c r="M1700" s="1" t="s">
        <v>38</v>
      </c>
      <c r="N1700" s="5">
        <v>4690598112</v>
      </c>
      <c r="O1700" s="5"/>
      <c r="P1700" s="5"/>
      <c r="Q1700" s="5">
        <v>0</v>
      </c>
      <c r="R1700" s="5">
        <v>0</v>
      </c>
      <c r="S1700" s="5">
        <v>4690598112</v>
      </c>
      <c r="T1700" s="5">
        <v>4504175657.5900002</v>
      </c>
      <c r="U1700" s="5">
        <v>186422454.41</v>
      </c>
      <c r="V1700" s="5">
        <v>2641917856.5900002</v>
      </c>
      <c r="W1700" s="5">
        <f t="shared" si="27"/>
        <v>1862257801</v>
      </c>
      <c r="X1700" s="5">
        <v>110064619</v>
      </c>
      <c r="Y1700" s="5">
        <v>110064619</v>
      </c>
      <c r="Z1700" s="5">
        <v>110064619</v>
      </c>
      <c r="AA1700" s="5">
        <v>0</v>
      </c>
      <c r="AB1700" s="5">
        <v>0</v>
      </c>
    </row>
    <row r="1701" spans="1:28" ht="30" customHeight="1" x14ac:dyDescent="0.55000000000000004">
      <c r="A1701" s="48" t="s">
        <v>27</v>
      </c>
      <c r="B1701" s="2">
        <v>2024</v>
      </c>
      <c r="C1701" s="1" t="s">
        <v>28</v>
      </c>
      <c r="D1701" s="1" t="s">
        <v>2071</v>
      </c>
      <c r="E1701" s="1" t="s">
        <v>2072</v>
      </c>
      <c r="F1701" s="1" t="s">
        <v>31</v>
      </c>
      <c r="G1701" s="1" t="s">
        <v>32</v>
      </c>
      <c r="H1701" s="1" t="s">
        <v>154</v>
      </c>
      <c r="I1701" s="1" t="s">
        <v>155</v>
      </c>
      <c r="J1701" s="1" t="s">
        <v>41</v>
      </c>
      <c r="K1701" s="1" t="s">
        <v>42</v>
      </c>
      <c r="L1701" s="1" t="s">
        <v>43</v>
      </c>
      <c r="M1701" s="1" t="s">
        <v>38</v>
      </c>
      <c r="N1701" s="5">
        <v>856109684</v>
      </c>
      <c r="O1701" s="5"/>
      <c r="P1701" s="5"/>
      <c r="Q1701" s="5">
        <v>0</v>
      </c>
      <c r="R1701" s="5">
        <v>0</v>
      </c>
      <c r="S1701" s="5">
        <v>856109684</v>
      </c>
      <c r="T1701" s="5">
        <v>115812118</v>
      </c>
      <c r="U1701" s="5">
        <v>740297566</v>
      </c>
      <c r="V1701" s="5">
        <v>24687399</v>
      </c>
      <c r="W1701" s="5">
        <f t="shared" si="27"/>
        <v>91124719</v>
      </c>
      <c r="X1701" s="5">
        <v>0</v>
      </c>
      <c r="Y1701" s="5">
        <v>0</v>
      </c>
      <c r="Z1701" s="5">
        <v>0</v>
      </c>
      <c r="AA1701" s="5">
        <v>0</v>
      </c>
      <c r="AB1701" s="5">
        <v>0</v>
      </c>
    </row>
    <row r="1702" spans="1:28" ht="30" customHeight="1" x14ac:dyDescent="0.55000000000000004">
      <c r="A1702" s="48" t="s">
        <v>27</v>
      </c>
      <c r="B1702" s="2">
        <v>2024</v>
      </c>
      <c r="C1702" s="1" t="s">
        <v>28</v>
      </c>
      <c r="D1702" s="1" t="s">
        <v>2071</v>
      </c>
      <c r="E1702" s="1" t="s">
        <v>2072</v>
      </c>
      <c r="F1702" s="1" t="s">
        <v>31</v>
      </c>
      <c r="G1702" s="1" t="s">
        <v>32</v>
      </c>
      <c r="H1702" s="1" t="s">
        <v>200</v>
      </c>
      <c r="I1702" s="1" t="s">
        <v>201</v>
      </c>
      <c r="J1702" s="1" t="s">
        <v>35</v>
      </c>
      <c r="K1702" s="1" t="s">
        <v>150</v>
      </c>
      <c r="L1702" s="1" t="s">
        <v>151</v>
      </c>
      <c r="M1702" s="1" t="s">
        <v>38</v>
      </c>
      <c r="N1702" s="5">
        <v>166653077</v>
      </c>
      <c r="O1702" s="5"/>
      <c r="P1702" s="5"/>
      <c r="Q1702" s="5">
        <v>0</v>
      </c>
      <c r="R1702" s="5">
        <v>0</v>
      </c>
      <c r="S1702" s="5">
        <v>166653077</v>
      </c>
      <c r="T1702" s="5">
        <v>166653077</v>
      </c>
      <c r="U1702" s="5">
        <v>0</v>
      </c>
      <c r="V1702" s="5">
        <v>0</v>
      </c>
      <c r="W1702" s="5">
        <f t="shared" si="27"/>
        <v>166653077</v>
      </c>
      <c r="X1702" s="5">
        <v>0</v>
      </c>
      <c r="Y1702" s="5">
        <v>0</v>
      </c>
      <c r="Z1702" s="5">
        <v>0</v>
      </c>
      <c r="AA1702" s="5">
        <v>0</v>
      </c>
      <c r="AB1702" s="5">
        <v>0</v>
      </c>
    </row>
    <row r="1703" spans="1:28" ht="30" customHeight="1" x14ac:dyDescent="0.55000000000000004">
      <c r="A1703" s="48" t="s">
        <v>27</v>
      </c>
      <c r="B1703" s="2">
        <v>2024</v>
      </c>
      <c r="C1703" s="1" t="s">
        <v>28</v>
      </c>
      <c r="D1703" s="1" t="s">
        <v>2071</v>
      </c>
      <c r="E1703" s="1" t="s">
        <v>2072</v>
      </c>
      <c r="F1703" s="1" t="s">
        <v>31</v>
      </c>
      <c r="G1703" s="1" t="s">
        <v>32</v>
      </c>
      <c r="H1703" s="1" t="s">
        <v>156</v>
      </c>
      <c r="I1703" s="1" t="s">
        <v>157</v>
      </c>
      <c r="J1703" s="1" t="s">
        <v>41</v>
      </c>
      <c r="K1703" s="1" t="s">
        <v>42</v>
      </c>
      <c r="L1703" s="1" t="s">
        <v>43</v>
      </c>
      <c r="M1703" s="1" t="s">
        <v>38</v>
      </c>
      <c r="N1703" s="5">
        <v>125682346</v>
      </c>
      <c r="O1703" s="5"/>
      <c r="P1703" s="5"/>
      <c r="Q1703" s="5">
        <v>0</v>
      </c>
      <c r="R1703" s="5">
        <v>0</v>
      </c>
      <c r="S1703" s="5">
        <v>125682346</v>
      </c>
      <c r="T1703" s="5">
        <v>125682346</v>
      </c>
      <c r="U1703" s="5">
        <v>0</v>
      </c>
      <c r="V1703" s="5">
        <v>0</v>
      </c>
      <c r="W1703" s="5">
        <f t="shared" si="27"/>
        <v>125682346</v>
      </c>
      <c r="X1703" s="5">
        <v>0</v>
      </c>
      <c r="Y1703" s="5">
        <v>0</v>
      </c>
      <c r="Z1703" s="5">
        <v>0</v>
      </c>
      <c r="AA1703" s="5">
        <v>0</v>
      </c>
      <c r="AB1703" s="5">
        <v>0</v>
      </c>
    </row>
    <row r="1704" spans="1:28" ht="30" customHeight="1" x14ac:dyDescent="0.55000000000000004">
      <c r="A1704" s="48" t="s">
        <v>27</v>
      </c>
      <c r="B1704" s="2">
        <v>2024</v>
      </c>
      <c r="C1704" s="1" t="s">
        <v>28</v>
      </c>
      <c r="D1704" s="1" t="s">
        <v>2071</v>
      </c>
      <c r="E1704" s="1" t="s">
        <v>2072</v>
      </c>
      <c r="F1704" s="1" t="s">
        <v>31</v>
      </c>
      <c r="G1704" s="1" t="s">
        <v>32</v>
      </c>
      <c r="H1704" s="1" t="s">
        <v>39</v>
      </c>
      <c r="I1704" s="1" t="s">
        <v>40</v>
      </c>
      <c r="J1704" s="1" t="s">
        <v>41</v>
      </c>
      <c r="K1704" s="1" t="s">
        <v>42</v>
      </c>
      <c r="L1704" s="1" t="s">
        <v>43</v>
      </c>
      <c r="M1704" s="1" t="s">
        <v>38</v>
      </c>
      <c r="N1704" s="5">
        <v>1301371010</v>
      </c>
      <c r="O1704" s="5"/>
      <c r="P1704" s="5"/>
      <c r="Q1704" s="5">
        <v>0</v>
      </c>
      <c r="R1704" s="5">
        <v>0</v>
      </c>
      <c r="S1704" s="5">
        <v>1301371010</v>
      </c>
      <c r="T1704" s="5">
        <v>1144941010</v>
      </c>
      <c r="U1704" s="5">
        <v>156430000</v>
      </c>
      <c r="V1704" s="5">
        <v>876137185</v>
      </c>
      <c r="W1704" s="5">
        <f t="shared" si="27"/>
        <v>268803825</v>
      </c>
      <c r="X1704" s="5">
        <v>11588000</v>
      </c>
      <c r="Y1704" s="5">
        <v>11588000</v>
      </c>
      <c r="Z1704" s="5">
        <v>11588000</v>
      </c>
      <c r="AA1704" s="5">
        <v>0</v>
      </c>
      <c r="AB1704" s="5">
        <v>0</v>
      </c>
    </row>
    <row r="1705" spans="1:28" ht="30" customHeight="1" x14ac:dyDescent="0.55000000000000004">
      <c r="A1705" s="48" t="s">
        <v>27</v>
      </c>
      <c r="B1705" s="2">
        <v>2024</v>
      </c>
      <c r="C1705" s="1" t="s">
        <v>28</v>
      </c>
      <c r="D1705" s="1" t="s">
        <v>2071</v>
      </c>
      <c r="E1705" s="1" t="s">
        <v>2072</v>
      </c>
      <c r="F1705" s="1" t="s">
        <v>31</v>
      </c>
      <c r="G1705" s="1" t="s">
        <v>32</v>
      </c>
      <c r="H1705" s="1" t="s">
        <v>238</v>
      </c>
      <c r="I1705" s="1" t="s">
        <v>239</v>
      </c>
      <c r="J1705" s="1" t="s">
        <v>41</v>
      </c>
      <c r="K1705" s="1" t="s">
        <v>42</v>
      </c>
      <c r="L1705" s="1" t="s">
        <v>43</v>
      </c>
      <c r="M1705" s="1" t="s">
        <v>38</v>
      </c>
      <c r="N1705" s="5">
        <v>7630000</v>
      </c>
      <c r="O1705" s="5"/>
      <c r="P1705" s="5"/>
      <c r="Q1705" s="5">
        <v>0</v>
      </c>
      <c r="R1705" s="5">
        <v>0</v>
      </c>
      <c r="S1705" s="5">
        <v>7630000</v>
      </c>
      <c r="T1705" s="5">
        <v>7630000</v>
      </c>
      <c r="U1705" s="5">
        <v>0</v>
      </c>
      <c r="V1705" s="5">
        <v>0</v>
      </c>
      <c r="W1705" s="5">
        <f t="shared" si="27"/>
        <v>7630000</v>
      </c>
      <c r="X1705" s="5">
        <v>0</v>
      </c>
      <c r="Y1705" s="5">
        <v>0</v>
      </c>
      <c r="Z1705" s="5">
        <v>0</v>
      </c>
      <c r="AA1705" s="5">
        <v>0</v>
      </c>
      <c r="AB1705" s="5">
        <v>0</v>
      </c>
    </row>
    <row r="1706" spans="1:28" ht="30" hidden="1" customHeight="1" x14ac:dyDescent="0.55000000000000004">
      <c r="A1706" s="48" t="s">
        <v>27</v>
      </c>
      <c r="B1706" s="2">
        <v>2024</v>
      </c>
      <c r="C1706" s="1" t="s">
        <v>28</v>
      </c>
      <c r="D1706" s="1" t="s">
        <v>2071</v>
      </c>
      <c r="E1706" s="1" t="s">
        <v>2072</v>
      </c>
      <c r="F1706" s="1" t="s">
        <v>378</v>
      </c>
      <c r="G1706" s="1" t="s">
        <v>379</v>
      </c>
      <c r="H1706" s="1" t="s">
        <v>142</v>
      </c>
      <c r="I1706" s="1" t="s">
        <v>143</v>
      </c>
      <c r="J1706" s="1" t="s">
        <v>35</v>
      </c>
      <c r="K1706" s="1" t="s">
        <v>36</v>
      </c>
      <c r="L1706" s="1" t="s">
        <v>37</v>
      </c>
      <c r="M1706" s="1" t="s">
        <v>38</v>
      </c>
      <c r="N1706" s="5">
        <v>21394000</v>
      </c>
      <c r="O1706" s="5"/>
      <c r="P1706" s="5"/>
      <c r="Q1706" s="5">
        <v>0</v>
      </c>
      <c r="R1706" s="5">
        <v>0</v>
      </c>
      <c r="S1706" s="5">
        <v>21394000</v>
      </c>
      <c r="T1706" s="5">
        <v>21394000</v>
      </c>
      <c r="U1706" s="5">
        <v>0</v>
      </c>
      <c r="V1706" s="5">
        <v>0</v>
      </c>
      <c r="W1706" s="5">
        <f t="shared" si="27"/>
        <v>21394000</v>
      </c>
      <c r="X1706" s="5">
        <v>0</v>
      </c>
      <c r="Y1706" s="5">
        <v>0</v>
      </c>
      <c r="Z1706" s="5">
        <v>0</v>
      </c>
      <c r="AA1706" s="5">
        <v>0</v>
      </c>
      <c r="AB1706" s="5">
        <v>0</v>
      </c>
    </row>
    <row r="1707" spans="1:28" ht="30" customHeight="1" x14ac:dyDescent="0.55000000000000004">
      <c r="A1707" s="48" t="s">
        <v>27</v>
      </c>
      <c r="B1707" s="2">
        <v>2024</v>
      </c>
      <c r="C1707" s="1" t="s">
        <v>28</v>
      </c>
      <c r="D1707" s="1" t="s">
        <v>2071</v>
      </c>
      <c r="E1707" s="1" t="s">
        <v>2072</v>
      </c>
      <c r="F1707" s="1" t="s">
        <v>378</v>
      </c>
      <c r="G1707" s="1" t="s">
        <v>379</v>
      </c>
      <c r="H1707" s="1" t="s">
        <v>152</v>
      </c>
      <c r="I1707" s="1" t="s">
        <v>153</v>
      </c>
      <c r="J1707" s="1" t="s">
        <v>41</v>
      </c>
      <c r="K1707" s="1" t="s">
        <v>42</v>
      </c>
      <c r="L1707" s="1" t="s">
        <v>43</v>
      </c>
      <c r="M1707" s="1" t="s">
        <v>38</v>
      </c>
      <c r="N1707" s="5">
        <v>414064928</v>
      </c>
      <c r="O1707" s="5"/>
      <c r="P1707" s="5"/>
      <c r="Q1707" s="5">
        <v>0</v>
      </c>
      <c r="R1707" s="5">
        <v>0</v>
      </c>
      <c r="S1707" s="5">
        <v>414064928</v>
      </c>
      <c r="T1707" s="5">
        <v>380084018</v>
      </c>
      <c r="U1707" s="5">
        <v>33980910</v>
      </c>
      <c r="V1707" s="5">
        <v>209430000</v>
      </c>
      <c r="W1707" s="5">
        <f t="shared" si="27"/>
        <v>170654018</v>
      </c>
      <c r="X1707" s="5">
        <v>0</v>
      </c>
      <c r="Y1707" s="5">
        <v>0</v>
      </c>
      <c r="Z1707" s="5">
        <v>0</v>
      </c>
      <c r="AA1707" s="5">
        <v>0</v>
      </c>
      <c r="AB1707" s="5">
        <v>0</v>
      </c>
    </row>
    <row r="1708" spans="1:28" ht="30" customHeight="1" x14ac:dyDescent="0.55000000000000004">
      <c r="A1708" s="48" t="s">
        <v>27</v>
      </c>
      <c r="B1708" s="2">
        <v>2024</v>
      </c>
      <c r="C1708" s="1" t="s">
        <v>28</v>
      </c>
      <c r="D1708" s="1" t="s">
        <v>2071</v>
      </c>
      <c r="E1708" s="1" t="s">
        <v>2072</v>
      </c>
      <c r="F1708" s="1" t="s">
        <v>380</v>
      </c>
      <c r="G1708" s="1" t="s">
        <v>381</v>
      </c>
      <c r="H1708" s="1" t="s">
        <v>152</v>
      </c>
      <c r="I1708" s="1" t="s">
        <v>153</v>
      </c>
      <c r="J1708" s="1" t="s">
        <v>41</v>
      </c>
      <c r="K1708" s="1" t="s">
        <v>42</v>
      </c>
      <c r="L1708" s="1" t="s">
        <v>43</v>
      </c>
      <c r="M1708" s="1" t="s">
        <v>38</v>
      </c>
      <c r="N1708" s="5">
        <v>346527000</v>
      </c>
      <c r="O1708" s="5"/>
      <c r="P1708" s="5"/>
      <c r="Q1708" s="5">
        <v>0</v>
      </c>
      <c r="R1708" s="5">
        <v>0</v>
      </c>
      <c r="S1708" s="5">
        <v>346527000</v>
      </c>
      <c r="T1708" s="5">
        <v>0</v>
      </c>
      <c r="U1708" s="5">
        <v>346527000</v>
      </c>
      <c r="V1708" s="5"/>
      <c r="W1708" s="5">
        <f t="shared" si="27"/>
        <v>0</v>
      </c>
      <c r="X1708" s="5">
        <v>0</v>
      </c>
      <c r="Y1708" s="5">
        <v>0</v>
      </c>
      <c r="Z1708" s="5">
        <v>0</v>
      </c>
      <c r="AA1708" s="5">
        <v>0</v>
      </c>
      <c r="AB1708" s="5">
        <v>0</v>
      </c>
    </row>
    <row r="1709" spans="1:28" ht="30" customHeight="1" x14ac:dyDescent="0.55000000000000004">
      <c r="A1709" s="48" t="s">
        <v>27</v>
      </c>
      <c r="B1709" s="2">
        <v>2024</v>
      </c>
      <c r="C1709" s="1" t="s">
        <v>28</v>
      </c>
      <c r="D1709" s="1" t="s">
        <v>2071</v>
      </c>
      <c r="E1709" s="1" t="s">
        <v>2072</v>
      </c>
      <c r="F1709" s="1" t="s">
        <v>382</v>
      </c>
      <c r="G1709" s="1" t="s">
        <v>383</v>
      </c>
      <c r="H1709" s="1" t="s">
        <v>242</v>
      </c>
      <c r="I1709" s="1" t="s">
        <v>243</v>
      </c>
      <c r="J1709" s="1" t="s">
        <v>41</v>
      </c>
      <c r="K1709" s="1" t="s">
        <v>42</v>
      </c>
      <c r="L1709" s="1" t="s">
        <v>43</v>
      </c>
      <c r="M1709" s="1" t="s">
        <v>38</v>
      </c>
      <c r="N1709" s="5">
        <v>970762377</v>
      </c>
      <c r="O1709" s="5"/>
      <c r="P1709" s="5"/>
      <c r="Q1709" s="5">
        <v>0</v>
      </c>
      <c r="R1709" s="5">
        <v>0</v>
      </c>
      <c r="S1709" s="5">
        <v>970762377</v>
      </c>
      <c r="T1709" s="5">
        <v>0</v>
      </c>
      <c r="U1709" s="5">
        <v>970762377</v>
      </c>
      <c r="V1709" s="5"/>
      <c r="W1709" s="5">
        <f t="shared" si="27"/>
        <v>0</v>
      </c>
      <c r="X1709" s="5">
        <v>0</v>
      </c>
      <c r="Y1709" s="5">
        <v>0</v>
      </c>
      <c r="Z1709" s="5">
        <v>0</v>
      </c>
      <c r="AA1709" s="5">
        <v>0</v>
      </c>
      <c r="AB1709" s="5">
        <v>0</v>
      </c>
    </row>
    <row r="1710" spans="1:28" ht="30" customHeight="1" x14ac:dyDescent="0.55000000000000004">
      <c r="A1710" s="48" t="s">
        <v>27</v>
      </c>
      <c r="B1710" s="2">
        <v>2024</v>
      </c>
      <c r="C1710" s="1" t="s">
        <v>28</v>
      </c>
      <c r="D1710" s="1" t="s">
        <v>2071</v>
      </c>
      <c r="E1710" s="1" t="s">
        <v>2072</v>
      </c>
      <c r="F1710" s="1" t="s">
        <v>382</v>
      </c>
      <c r="G1710" s="1" t="s">
        <v>383</v>
      </c>
      <c r="H1710" s="1" t="s">
        <v>244</v>
      </c>
      <c r="I1710" s="1" t="s">
        <v>245</v>
      </c>
      <c r="J1710" s="1" t="s">
        <v>41</v>
      </c>
      <c r="K1710" s="1" t="s">
        <v>42</v>
      </c>
      <c r="L1710" s="1" t="s">
        <v>43</v>
      </c>
      <c r="M1710" s="1" t="s">
        <v>38</v>
      </c>
      <c r="N1710" s="5">
        <v>1384520715</v>
      </c>
      <c r="O1710" s="5"/>
      <c r="P1710" s="5"/>
      <c r="Q1710" s="5">
        <v>0</v>
      </c>
      <c r="R1710" s="5">
        <v>0</v>
      </c>
      <c r="S1710" s="5">
        <v>1384520715</v>
      </c>
      <c r="T1710" s="5">
        <v>0</v>
      </c>
      <c r="U1710" s="5">
        <v>1384520715</v>
      </c>
      <c r="V1710" s="5"/>
      <c r="W1710" s="5">
        <f t="shared" si="27"/>
        <v>0</v>
      </c>
      <c r="X1710" s="5">
        <v>0</v>
      </c>
      <c r="Y1710" s="5">
        <v>0</v>
      </c>
      <c r="Z1710" s="5">
        <v>0</v>
      </c>
      <c r="AA1710" s="5">
        <v>0</v>
      </c>
      <c r="AB1710" s="5">
        <v>0</v>
      </c>
    </row>
    <row r="1711" spans="1:28" ht="30" customHeight="1" x14ac:dyDescent="0.55000000000000004">
      <c r="A1711" s="48" t="s">
        <v>27</v>
      </c>
      <c r="B1711" s="2">
        <v>2024</v>
      </c>
      <c r="C1711" s="1" t="s">
        <v>28</v>
      </c>
      <c r="D1711" s="1" t="s">
        <v>2071</v>
      </c>
      <c r="E1711" s="1" t="s">
        <v>2072</v>
      </c>
      <c r="F1711" s="1" t="s">
        <v>382</v>
      </c>
      <c r="G1711" s="1" t="s">
        <v>383</v>
      </c>
      <c r="H1711" s="1" t="s">
        <v>246</v>
      </c>
      <c r="I1711" s="1" t="s">
        <v>247</v>
      </c>
      <c r="J1711" s="1" t="s">
        <v>41</v>
      </c>
      <c r="K1711" s="1" t="s">
        <v>42</v>
      </c>
      <c r="L1711" s="1" t="s">
        <v>43</v>
      </c>
      <c r="M1711" s="1" t="s">
        <v>38</v>
      </c>
      <c r="N1711" s="5">
        <v>995309596</v>
      </c>
      <c r="O1711" s="5"/>
      <c r="P1711" s="5"/>
      <c r="Q1711" s="5">
        <v>0</v>
      </c>
      <c r="R1711" s="5">
        <v>0</v>
      </c>
      <c r="S1711" s="5">
        <v>995309596</v>
      </c>
      <c r="T1711" s="5">
        <v>0</v>
      </c>
      <c r="U1711" s="5">
        <v>995309596</v>
      </c>
      <c r="V1711" s="5"/>
      <c r="W1711" s="5">
        <f t="shared" si="27"/>
        <v>0</v>
      </c>
      <c r="X1711" s="5">
        <v>0</v>
      </c>
      <c r="Y1711" s="5">
        <v>0</v>
      </c>
      <c r="Z1711" s="5">
        <v>0</v>
      </c>
      <c r="AA1711" s="5">
        <v>0</v>
      </c>
      <c r="AB1711" s="5">
        <v>0</v>
      </c>
    </row>
    <row r="1712" spans="1:28" ht="30" customHeight="1" x14ac:dyDescent="0.55000000000000004">
      <c r="A1712" s="48" t="s">
        <v>27</v>
      </c>
      <c r="B1712" s="2">
        <v>2024</v>
      </c>
      <c r="C1712" s="1" t="s">
        <v>28</v>
      </c>
      <c r="D1712" s="1" t="s">
        <v>2071</v>
      </c>
      <c r="E1712" s="1" t="s">
        <v>2072</v>
      </c>
      <c r="F1712" s="1" t="s">
        <v>906</v>
      </c>
      <c r="G1712" s="1" t="s">
        <v>907</v>
      </c>
      <c r="H1712" s="1" t="s">
        <v>60</v>
      </c>
      <c r="I1712" s="1" t="s">
        <v>61</v>
      </c>
      <c r="J1712" s="1" t="s">
        <v>41</v>
      </c>
      <c r="K1712" s="1" t="s">
        <v>42</v>
      </c>
      <c r="L1712" s="1" t="s">
        <v>43</v>
      </c>
      <c r="M1712" s="1" t="s">
        <v>38</v>
      </c>
      <c r="N1712" s="5">
        <v>20313067</v>
      </c>
      <c r="O1712" s="5"/>
      <c r="P1712" s="5"/>
      <c r="Q1712" s="5">
        <v>0</v>
      </c>
      <c r="R1712" s="5">
        <v>0</v>
      </c>
      <c r="S1712" s="5">
        <v>20313067</v>
      </c>
      <c r="T1712" s="5">
        <v>0</v>
      </c>
      <c r="U1712" s="5">
        <v>20313067</v>
      </c>
      <c r="V1712" s="5"/>
      <c r="W1712" s="5">
        <f t="shared" si="27"/>
        <v>0</v>
      </c>
      <c r="X1712" s="5">
        <v>0</v>
      </c>
      <c r="Y1712" s="5">
        <v>0</v>
      </c>
      <c r="Z1712" s="5">
        <v>0</v>
      </c>
      <c r="AA1712" s="5">
        <v>0</v>
      </c>
      <c r="AB1712" s="5">
        <v>0</v>
      </c>
    </row>
    <row r="1713" spans="1:28" ht="30" customHeight="1" x14ac:dyDescent="0.55000000000000004">
      <c r="A1713" s="48" t="s">
        <v>27</v>
      </c>
      <c r="B1713" s="2">
        <v>2024</v>
      </c>
      <c r="C1713" s="1" t="s">
        <v>28</v>
      </c>
      <c r="D1713" s="1" t="s">
        <v>2071</v>
      </c>
      <c r="E1713" s="1" t="s">
        <v>2072</v>
      </c>
      <c r="F1713" s="1" t="s">
        <v>384</v>
      </c>
      <c r="G1713" s="1" t="s">
        <v>385</v>
      </c>
      <c r="H1713" s="1" t="s">
        <v>340</v>
      </c>
      <c r="I1713" s="1" t="s">
        <v>341</v>
      </c>
      <c r="J1713" s="1" t="s">
        <v>41</v>
      </c>
      <c r="K1713" s="1" t="s">
        <v>42</v>
      </c>
      <c r="L1713" s="1" t="s">
        <v>43</v>
      </c>
      <c r="M1713" s="1" t="s">
        <v>38</v>
      </c>
      <c r="N1713" s="5">
        <v>55500000</v>
      </c>
      <c r="O1713" s="5"/>
      <c r="P1713" s="5"/>
      <c r="Q1713" s="5">
        <v>0</v>
      </c>
      <c r="R1713" s="5">
        <v>0</v>
      </c>
      <c r="S1713" s="5">
        <v>55500000</v>
      </c>
      <c r="T1713" s="5">
        <v>49500000</v>
      </c>
      <c r="U1713" s="5">
        <v>6000000</v>
      </c>
      <c r="V1713" s="5">
        <v>49500000</v>
      </c>
      <c r="W1713" s="5">
        <f t="shared" si="27"/>
        <v>0</v>
      </c>
      <c r="X1713" s="5">
        <v>0</v>
      </c>
      <c r="Y1713" s="5">
        <v>0</v>
      </c>
      <c r="Z1713" s="5">
        <v>0</v>
      </c>
      <c r="AA1713" s="5">
        <v>0</v>
      </c>
      <c r="AB1713" s="5">
        <v>0</v>
      </c>
    </row>
    <row r="1714" spans="1:28" ht="30" customHeight="1" x14ac:dyDescent="0.55000000000000004">
      <c r="A1714" s="48" t="s">
        <v>27</v>
      </c>
      <c r="B1714" s="2">
        <v>2024</v>
      </c>
      <c r="C1714" s="1" t="s">
        <v>28</v>
      </c>
      <c r="D1714" s="1" t="s">
        <v>2071</v>
      </c>
      <c r="E1714" s="1" t="s">
        <v>2072</v>
      </c>
      <c r="F1714" s="1" t="s">
        <v>386</v>
      </c>
      <c r="G1714" s="1" t="s">
        <v>387</v>
      </c>
      <c r="H1714" s="1" t="s">
        <v>282</v>
      </c>
      <c r="I1714" s="1" t="s">
        <v>283</v>
      </c>
      <c r="J1714" s="1" t="s">
        <v>41</v>
      </c>
      <c r="K1714" s="1" t="s">
        <v>42</v>
      </c>
      <c r="L1714" s="1" t="s">
        <v>43</v>
      </c>
      <c r="M1714" s="1" t="s">
        <v>38</v>
      </c>
      <c r="N1714" s="5">
        <v>433152000</v>
      </c>
      <c r="O1714" s="5"/>
      <c r="P1714" s="5"/>
      <c r="Q1714" s="5">
        <v>0</v>
      </c>
      <c r="R1714" s="5">
        <v>0</v>
      </c>
      <c r="S1714" s="5">
        <v>433152000</v>
      </c>
      <c r="T1714" s="5">
        <v>406767000</v>
      </c>
      <c r="U1714" s="5">
        <v>26385000</v>
      </c>
      <c r="V1714" s="5">
        <v>406714000</v>
      </c>
      <c r="W1714" s="5">
        <f t="shared" si="27"/>
        <v>53000</v>
      </c>
      <c r="X1714" s="5">
        <v>0</v>
      </c>
      <c r="Y1714" s="5">
        <v>0</v>
      </c>
      <c r="Z1714" s="5">
        <v>0</v>
      </c>
      <c r="AA1714" s="5">
        <v>0</v>
      </c>
      <c r="AB1714" s="5">
        <v>0</v>
      </c>
    </row>
    <row r="1715" spans="1:28" ht="30" customHeight="1" x14ac:dyDescent="0.55000000000000004">
      <c r="A1715" s="48" t="s">
        <v>27</v>
      </c>
      <c r="B1715" s="2">
        <v>2024</v>
      </c>
      <c r="C1715" s="1" t="s">
        <v>28</v>
      </c>
      <c r="D1715" s="1" t="s">
        <v>2071</v>
      </c>
      <c r="E1715" s="1" t="s">
        <v>2072</v>
      </c>
      <c r="F1715" s="1" t="s">
        <v>388</v>
      </c>
      <c r="G1715" s="1" t="s">
        <v>389</v>
      </c>
      <c r="H1715" s="1" t="s">
        <v>210</v>
      </c>
      <c r="I1715" s="1" t="s">
        <v>211</v>
      </c>
      <c r="J1715" s="1" t="s">
        <v>35</v>
      </c>
      <c r="K1715" s="1" t="s">
        <v>36</v>
      </c>
      <c r="L1715" s="1" t="s">
        <v>37</v>
      </c>
      <c r="M1715" s="1" t="s">
        <v>38</v>
      </c>
      <c r="N1715" s="5">
        <v>487251396</v>
      </c>
      <c r="O1715" s="5"/>
      <c r="P1715" s="5"/>
      <c r="Q1715" s="5">
        <v>0</v>
      </c>
      <c r="R1715" s="5">
        <v>0</v>
      </c>
      <c r="S1715" s="5">
        <v>487251396</v>
      </c>
      <c r="T1715" s="5">
        <v>487251396</v>
      </c>
      <c r="U1715" s="5">
        <v>0</v>
      </c>
      <c r="V1715" s="5">
        <v>335283180</v>
      </c>
      <c r="W1715" s="5">
        <f t="shared" si="27"/>
        <v>151968216</v>
      </c>
      <c r="X1715" s="5">
        <v>0</v>
      </c>
      <c r="Y1715" s="5">
        <v>0</v>
      </c>
      <c r="Z1715" s="5">
        <v>0</v>
      </c>
      <c r="AA1715" s="5">
        <v>0</v>
      </c>
      <c r="AB1715" s="5">
        <v>0</v>
      </c>
    </row>
    <row r="1716" spans="1:28" ht="30" customHeight="1" x14ac:dyDescent="0.55000000000000004">
      <c r="A1716" s="48" t="s">
        <v>27</v>
      </c>
      <c r="B1716" s="2">
        <v>2024</v>
      </c>
      <c r="C1716" s="1" t="s">
        <v>28</v>
      </c>
      <c r="D1716" s="1" t="s">
        <v>2071</v>
      </c>
      <c r="E1716" s="1" t="s">
        <v>2072</v>
      </c>
      <c r="F1716" s="1" t="s">
        <v>390</v>
      </c>
      <c r="G1716" s="1" t="s">
        <v>391</v>
      </c>
      <c r="H1716" s="1" t="s">
        <v>148</v>
      </c>
      <c r="I1716" s="1" t="s">
        <v>149</v>
      </c>
      <c r="J1716" s="1" t="s">
        <v>41</v>
      </c>
      <c r="K1716" s="1" t="s">
        <v>42</v>
      </c>
      <c r="L1716" s="1" t="s">
        <v>43</v>
      </c>
      <c r="M1716" s="1" t="s">
        <v>38</v>
      </c>
      <c r="N1716" s="5">
        <v>53000000</v>
      </c>
      <c r="O1716" s="5"/>
      <c r="P1716" s="5"/>
      <c r="Q1716" s="5">
        <v>0</v>
      </c>
      <c r="R1716" s="5">
        <v>0</v>
      </c>
      <c r="S1716" s="5">
        <v>53000000</v>
      </c>
      <c r="T1716" s="5">
        <v>53000000</v>
      </c>
      <c r="U1716" s="5">
        <v>0</v>
      </c>
      <c r="V1716" s="5">
        <v>21584020</v>
      </c>
      <c r="W1716" s="5">
        <f t="shared" si="27"/>
        <v>31415980</v>
      </c>
      <c r="X1716" s="5">
        <v>14209720</v>
      </c>
      <c r="Y1716" s="5">
        <v>14209720</v>
      </c>
      <c r="Z1716" s="5">
        <v>14209720</v>
      </c>
      <c r="AA1716" s="5">
        <v>0</v>
      </c>
      <c r="AB1716" s="5">
        <v>0</v>
      </c>
    </row>
    <row r="1717" spans="1:28" ht="30" customHeight="1" x14ac:dyDescent="0.55000000000000004">
      <c r="A1717" s="48" t="s">
        <v>27</v>
      </c>
      <c r="B1717" s="2">
        <v>2024</v>
      </c>
      <c r="C1717" s="1" t="s">
        <v>28</v>
      </c>
      <c r="D1717" s="1" t="s">
        <v>2071</v>
      </c>
      <c r="E1717" s="1" t="s">
        <v>2072</v>
      </c>
      <c r="F1717" s="1" t="s">
        <v>390</v>
      </c>
      <c r="G1717" s="1" t="s">
        <v>391</v>
      </c>
      <c r="H1717" s="1" t="s">
        <v>152</v>
      </c>
      <c r="I1717" s="1" t="s">
        <v>153</v>
      </c>
      <c r="J1717" s="1" t="s">
        <v>41</v>
      </c>
      <c r="K1717" s="1" t="s">
        <v>42</v>
      </c>
      <c r="L1717" s="1" t="s">
        <v>43</v>
      </c>
      <c r="M1717" s="1" t="s">
        <v>38</v>
      </c>
      <c r="N1717" s="5">
        <v>1048981358</v>
      </c>
      <c r="O1717" s="5"/>
      <c r="P1717" s="5"/>
      <c r="Q1717" s="5">
        <v>0</v>
      </c>
      <c r="R1717" s="5">
        <v>0</v>
      </c>
      <c r="S1717" s="5">
        <v>1048981358</v>
      </c>
      <c r="T1717" s="5">
        <v>1048981358</v>
      </c>
      <c r="U1717" s="5">
        <v>0</v>
      </c>
      <c r="V1717" s="5">
        <v>32915335</v>
      </c>
      <c r="W1717" s="5">
        <f t="shared" si="27"/>
        <v>1016066023</v>
      </c>
      <c r="X1717" s="5">
        <v>1431102</v>
      </c>
      <c r="Y1717" s="5">
        <v>1431102</v>
      </c>
      <c r="Z1717" s="5">
        <v>1431102</v>
      </c>
      <c r="AA1717" s="5">
        <v>0</v>
      </c>
      <c r="AB1717" s="5">
        <v>0</v>
      </c>
    </row>
    <row r="1718" spans="1:28" ht="30" customHeight="1" x14ac:dyDescent="0.55000000000000004">
      <c r="A1718" s="48" t="s">
        <v>27</v>
      </c>
      <c r="B1718" s="2">
        <v>2024</v>
      </c>
      <c r="C1718" s="1" t="s">
        <v>28</v>
      </c>
      <c r="D1718" s="1" t="s">
        <v>2071</v>
      </c>
      <c r="E1718" s="1" t="s">
        <v>2072</v>
      </c>
      <c r="F1718" s="1" t="s">
        <v>392</v>
      </c>
      <c r="G1718" s="1" t="s">
        <v>393</v>
      </c>
      <c r="H1718" s="1" t="s">
        <v>152</v>
      </c>
      <c r="I1718" s="1" t="s">
        <v>153</v>
      </c>
      <c r="J1718" s="1" t="s">
        <v>41</v>
      </c>
      <c r="K1718" s="1" t="s">
        <v>42</v>
      </c>
      <c r="L1718" s="1" t="s">
        <v>43</v>
      </c>
      <c r="M1718" s="1" t="s">
        <v>38</v>
      </c>
      <c r="N1718" s="5">
        <v>206745000</v>
      </c>
      <c r="O1718" s="5"/>
      <c r="P1718" s="5"/>
      <c r="Q1718" s="5">
        <v>0</v>
      </c>
      <c r="R1718" s="5">
        <v>0</v>
      </c>
      <c r="S1718" s="5">
        <v>206745000</v>
      </c>
      <c r="T1718" s="5">
        <v>0</v>
      </c>
      <c r="U1718" s="5">
        <v>206745000</v>
      </c>
      <c r="V1718" s="5"/>
      <c r="W1718" s="5">
        <f t="shared" si="27"/>
        <v>0</v>
      </c>
      <c r="X1718" s="5">
        <v>0</v>
      </c>
      <c r="Y1718" s="5">
        <v>0</v>
      </c>
      <c r="Z1718" s="5">
        <v>0</v>
      </c>
      <c r="AA1718" s="5">
        <v>0</v>
      </c>
      <c r="AB1718" s="5">
        <v>0</v>
      </c>
    </row>
    <row r="1719" spans="1:28" ht="30" customHeight="1" x14ac:dyDescent="0.55000000000000004">
      <c r="A1719" s="48" t="s">
        <v>27</v>
      </c>
      <c r="B1719" s="2">
        <v>2024</v>
      </c>
      <c r="C1719" s="1" t="s">
        <v>28</v>
      </c>
      <c r="D1719" s="1" t="s">
        <v>2071</v>
      </c>
      <c r="E1719" s="1" t="s">
        <v>2072</v>
      </c>
      <c r="F1719" s="1" t="s">
        <v>396</v>
      </c>
      <c r="G1719" s="1" t="s">
        <v>2073</v>
      </c>
      <c r="H1719" s="1" t="s">
        <v>284</v>
      </c>
      <c r="I1719" s="1" t="s">
        <v>285</v>
      </c>
      <c r="J1719" s="1" t="s">
        <v>41</v>
      </c>
      <c r="K1719" s="1" t="s">
        <v>42</v>
      </c>
      <c r="L1719" s="1" t="s">
        <v>43</v>
      </c>
      <c r="M1719" s="1" t="s">
        <v>38</v>
      </c>
      <c r="N1719" s="5">
        <v>9771000</v>
      </c>
      <c r="O1719" s="5"/>
      <c r="P1719" s="5"/>
      <c r="Q1719" s="5">
        <v>0</v>
      </c>
      <c r="R1719" s="5">
        <v>0</v>
      </c>
      <c r="S1719" s="5">
        <v>9771000</v>
      </c>
      <c r="T1719" s="5">
        <v>0</v>
      </c>
      <c r="U1719" s="5">
        <v>9771000</v>
      </c>
      <c r="V1719" s="5"/>
      <c r="W1719" s="5">
        <f t="shared" si="27"/>
        <v>0</v>
      </c>
      <c r="X1719" s="5">
        <v>0</v>
      </c>
      <c r="Y1719" s="5">
        <v>0</v>
      </c>
      <c r="Z1719" s="5">
        <v>0</v>
      </c>
      <c r="AA1719" s="5">
        <v>0</v>
      </c>
      <c r="AB1719" s="5">
        <v>0</v>
      </c>
    </row>
    <row r="1720" spans="1:28" ht="30" customHeight="1" x14ac:dyDescent="0.55000000000000004">
      <c r="A1720" s="48" t="s">
        <v>27</v>
      </c>
      <c r="B1720" s="2">
        <v>2024</v>
      </c>
      <c r="C1720" s="1" t="s">
        <v>28</v>
      </c>
      <c r="D1720" s="1" t="s">
        <v>2074</v>
      </c>
      <c r="E1720" s="1" t="s">
        <v>2075</v>
      </c>
      <c r="F1720" s="1" t="s">
        <v>2076</v>
      </c>
      <c r="G1720" s="1" t="s">
        <v>2077</v>
      </c>
      <c r="H1720" s="1" t="s">
        <v>152</v>
      </c>
      <c r="I1720" s="1" t="s">
        <v>153</v>
      </c>
      <c r="J1720" s="1" t="s">
        <v>41</v>
      </c>
      <c r="K1720" s="1" t="s">
        <v>42</v>
      </c>
      <c r="L1720" s="1" t="s">
        <v>43</v>
      </c>
      <c r="M1720" s="1" t="s">
        <v>38</v>
      </c>
      <c r="N1720" s="5">
        <v>52858770</v>
      </c>
      <c r="O1720" s="5"/>
      <c r="P1720" s="5"/>
      <c r="Q1720" s="5">
        <v>0</v>
      </c>
      <c r="R1720" s="5">
        <v>0</v>
      </c>
      <c r="S1720" s="5">
        <v>52858770</v>
      </c>
      <c r="T1720" s="5">
        <v>0</v>
      </c>
      <c r="U1720" s="5">
        <v>52858770</v>
      </c>
      <c r="V1720" s="5"/>
      <c r="W1720" s="5">
        <f t="shared" si="27"/>
        <v>0</v>
      </c>
      <c r="X1720" s="5">
        <v>0</v>
      </c>
      <c r="Y1720" s="5">
        <v>0</v>
      </c>
      <c r="Z1720" s="5">
        <v>0</v>
      </c>
      <c r="AA1720" s="5">
        <v>0</v>
      </c>
      <c r="AB1720" s="5">
        <v>0</v>
      </c>
    </row>
    <row r="1721" spans="1:28" ht="30" customHeight="1" x14ac:dyDescent="0.55000000000000004">
      <c r="A1721" s="48" t="s">
        <v>27</v>
      </c>
      <c r="B1721" s="2">
        <v>2024</v>
      </c>
      <c r="C1721" s="1" t="s">
        <v>28</v>
      </c>
      <c r="D1721" s="1" t="s">
        <v>2074</v>
      </c>
      <c r="E1721" s="1" t="s">
        <v>2075</v>
      </c>
      <c r="F1721" s="1" t="s">
        <v>2078</v>
      </c>
      <c r="G1721" s="1" t="s">
        <v>2079</v>
      </c>
      <c r="H1721" s="1" t="s">
        <v>262</v>
      </c>
      <c r="I1721" s="1" t="s">
        <v>263</v>
      </c>
      <c r="J1721" s="1" t="s">
        <v>41</v>
      </c>
      <c r="K1721" s="1" t="s">
        <v>42</v>
      </c>
      <c r="L1721" s="1" t="s">
        <v>43</v>
      </c>
      <c r="M1721" s="1" t="s">
        <v>38</v>
      </c>
      <c r="N1721" s="5">
        <v>1303814000</v>
      </c>
      <c r="O1721" s="5"/>
      <c r="P1721" s="5"/>
      <c r="Q1721" s="5">
        <v>0</v>
      </c>
      <c r="R1721" s="5">
        <v>0</v>
      </c>
      <c r="S1721" s="5">
        <v>1303814000</v>
      </c>
      <c r="T1721" s="5">
        <v>27672339</v>
      </c>
      <c r="U1721" s="5">
        <v>1276141661</v>
      </c>
      <c r="V1721" s="5">
        <v>0</v>
      </c>
      <c r="W1721" s="5">
        <f t="shared" si="27"/>
        <v>27672339</v>
      </c>
      <c r="X1721" s="5">
        <v>0</v>
      </c>
      <c r="Y1721" s="5">
        <v>0</v>
      </c>
      <c r="Z1721" s="5">
        <v>0</v>
      </c>
      <c r="AA1721" s="5">
        <v>0</v>
      </c>
      <c r="AB1721" s="5">
        <v>0</v>
      </c>
    </row>
    <row r="1722" spans="1:28" ht="30" customHeight="1" x14ac:dyDescent="0.55000000000000004">
      <c r="A1722" s="48" t="s">
        <v>27</v>
      </c>
      <c r="B1722" s="2">
        <v>2024</v>
      </c>
      <c r="C1722" s="1" t="s">
        <v>28</v>
      </c>
      <c r="D1722" s="1" t="s">
        <v>2074</v>
      </c>
      <c r="E1722" s="1" t="s">
        <v>2075</v>
      </c>
      <c r="F1722" s="1" t="s">
        <v>2078</v>
      </c>
      <c r="G1722" s="1" t="s">
        <v>2079</v>
      </c>
      <c r="H1722" s="1" t="s">
        <v>152</v>
      </c>
      <c r="I1722" s="1" t="s">
        <v>153</v>
      </c>
      <c r="J1722" s="1" t="s">
        <v>35</v>
      </c>
      <c r="K1722" s="1" t="s">
        <v>36</v>
      </c>
      <c r="L1722" s="1" t="s">
        <v>37</v>
      </c>
      <c r="M1722" s="1" t="s">
        <v>38</v>
      </c>
      <c r="N1722" s="5">
        <v>46805204</v>
      </c>
      <c r="O1722" s="5"/>
      <c r="P1722" s="5"/>
      <c r="Q1722" s="5">
        <v>0</v>
      </c>
      <c r="R1722" s="5">
        <v>0</v>
      </c>
      <c r="S1722" s="5">
        <v>46805204</v>
      </c>
      <c r="T1722" s="5">
        <v>0</v>
      </c>
      <c r="U1722" s="5">
        <v>46805204</v>
      </c>
      <c r="V1722" s="5"/>
      <c r="W1722" s="5">
        <f t="shared" si="27"/>
        <v>0</v>
      </c>
      <c r="X1722" s="5">
        <v>0</v>
      </c>
      <c r="Y1722" s="5">
        <v>0</v>
      </c>
      <c r="Z1722" s="5">
        <v>0</v>
      </c>
      <c r="AA1722" s="5">
        <v>0</v>
      </c>
      <c r="AB1722" s="5">
        <v>0</v>
      </c>
    </row>
    <row r="1723" spans="1:28" ht="30" customHeight="1" x14ac:dyDescent="0.55000000000000004">
      <c r="A1723" s="48" t="s">
        <v>27</v>
      </c>
      <c r="B1723" s="2">
        <v>2024</v>
      </c>
      <c r="C1723" s="1" t="s">
        <v>28</v>
      </c>
      <c r="D1723" s="1" t="s">
        <v>2074</v>
      </c>
      <c r="E1723" s="1" t="s">
        <v>2075</v>
      </c>
      <c r="F1723" s="1" t="s">
        <v>2078</v>
      </c>
      <c r="G1723" s="1" t="s">
        <v>2079</v>
      </c>
      <c r="H1723" s="1" t="s">
        <v>152</v>
      </c>
      <c r="I1723" s="1" t="s">
        <v>153</v>
      </c>
      <c r="J1723" s="1" t="s">
        <v>41</v>
      </c>
      <c r="K1723" s="1" t="s">
        <v>42</v>
      </c>
      <c r="L1723" s="1" t="s">
        <v>43</v>
      </c>
      <c r="M1723" s="1" t="s">
        <v>38</v>
      </c>
      <c r="N1723" s="5">
        <v>1415301043</v>
      </c>
      <c r="O1723" s="5">
        <v>22000000</v>
      </c>
      <c r="P1723" s="5">
        <v>0</v>
      </c>
      <c r="Q1723" s="5">
        <v>0</v>
      </c>
      <c r="R1723" s="5">
        <v>0</v>
      </c>
      <c r="S1723" s="5">
        <v>1437301043</v>
      </c>
      <c r="T1723" s="5">
        <v>1194745873</v>
      </c>
      <c r="U1723" s="5">
        <v>242555170</v>
      </c>
      <c r="V1723" s="5">
        <v>1015247472</v>
      </c>
      <c r="W1723" s="5">
        <f t="shared" si="27"/>
        <v>179498401</v>
      </c>
      <c r="X1723" s="5">
        <v>35121839</v>
      </c>
      <c r="Y1723" s="5">
        <v>35121839</v>
      </c>
      <c r="Z1723" s="5">
        <v>35121839</v>
      </c>
      <c r="AA1723" s="5">
        <v>0</v>
      </c>
      <c r="AB1723" s="5">
        <v>0</v>
      </c>
    </row>
    <row r="1724" spans="1:28" ht="30" customHeight="1" x14ac:dyDescent="0.55000000000000004">
      <c r="A1724" s="48" t="s">
        <v>27</v>
      </c>
      <c r="B1724" s="2">
        <v>2024</v>
      </c>
      <c r="C1724" s="1" t="s">
        <v>28</v>
      </c>
      <c r="D1724" s="1" t="s">
        <v>2074</v>
      </c>
      <c r="E1724" s="1" t="s">
        <v>2075</v>
      </c>
      <c r="F1724" s="1" t="s">
        <v>2078</v>
      </c>
      <c r="G1724" s="1" t="s">
        <v>2079</v>
      </c>
      <c r="H1724" s="1" t="s">
        <v>200</v>
      </c>
      <c r="I1724" s="1" t="s">
        <v>201</v>
      </c>
      <c r="J1724" s="1" t="s">
        <v>35</v>
      </c>
      <c r="K1724" s="1" t="s">
        <v>150</v>
      </c>
      <c r="L1724" s="1" t="s">
        <v>151</v>
      </c>
      <c r="M1724" s="1" t="s">
        <v>38</v>
      </c>
      <c r="N1724" s="5">
        <v>30000000</v>
      </c>
      <c r="O1724" s="5"/>
      <c r="P1724" s="5"/>
      <c r="Q1724" s="5">
        <v>0</v>
      </c>
      <c r="R1724" s="5">
        <v>0</v>
      </c>
      <c r="S1724" s="5">
        <v>30000000</v>
      </c>
      <c r="T1724" s="5">
        <v>0</v>
      </c>
      <c r="U1724" s="5">
        <v>30000000</v>
      </c>
      <c r="V1724" s="5"/>
      <c r="W1724" s="5">
        <f t="shared" si="27"/>
        <v>0</v>
      </c>
      <c r="X1724" s="5">
        <v>0</v>
      </c>
      <c r="Y1724" s="5">
        <v>0</v>
      </c>
      <c r="Z1724" s="5">
        <v>0</v>
      </c>
      <c r="AA1724" s="5">
        <v>0</v>
      </c>
      <c r="AB1724" s="5">
        <v>0</v>
      </c>
    </row>
    <row r="1725" spans="1:28" ht="30" customHeight="1" x14ac:dyDescent="0.55000000000000004">
      <c r="A1725" s="48" t="s">
        <v>27</v>
      </c>
      <c r="B1725" s="2">
        <v>2024</v>
      </c>
      <c r="C1725" s="1" t="s">
        <v>28</v>
      </c>
      <c r="D1725" s="1" t="s">
        <v>2074</v>
      </c>
      <c r="E1725" s="1" t="s">
        <v>2075</v>
      </c>
      <c r="F1725" s="1" t="s">
        <v>2080</v>
      </c>
      <c r="G1725" s="1" t="s">
        <v>2081</v>
      </c>
      <c r="H1725" s="1" t="s">
        <v>152</v>
      </c>
      <c r="I1725" s="1" t="s">
        <v>153</v>
      </c>
      <c r="J1725" s="1" t="s">
        <v>41</v>
      </c>
      <c r="K1725" s="1" t="s">
        <v>42</v>
      </c>
      <c r="L1725" s="1" t="s">
        <v>43</v>
      </c>
      <c r="M1725" s="1" t="s">
        <v>38</v>
      </c>
      <c r="N1725" s="5">
        <v>163159699</v>
      </c>
      <c r="O1725" s="5"/>
      <c r="P1725" s="5"/>
      <c r="Q1725" s="5">
        <v>0</v>
      </c>
      <c r="R1725" s="5">
        <v>0</v>
      </c>
      <c r="S1725" s="5">
        <v>163159699</v>
      </c>
      <c r="T1725" s="5">
        <v>52159699</v>
      </c>
      <c r="U1725" s="5">
        <v>111000000</v>
      </c>
      <c r="V1725" s="5">
        <v>52159699</v>
      </c>
      <c r="W1725" s="5">
        <f t="shared" si="27"/>
        <v>0</v>
      </c>
      <c r="X1725" s="5">
        <v>2267813</v>
      </c>
      <c r="Y1725" s="5">
        <v>2267813</v>
      </c>
      <c r="Z1725" s="5">
        <v>2267813</v>
      </c>
      <c r="AA1725" s="5">
        <v>0</v>
      </c>
      <c r="AB1725" s="5">
        <v>0</v>
      </c>
    </row>
    <row r="1726" spans="1:28" ht="30" customHeight="1" x14ac:dyDescent="0.55000000000000004">
      <c r="A1726" s="48" t="s">
        <v>27</v>
      </c>
      <c r="B1726" s="2">
        <v>2024</v>
      </c>
      <c r="C1726" s="1" t="s">
        <v>28</v>
      </c>
      <c r="D1726" s="1" t="s">
        <v>2074</v>
      </c>
      <c r="E1726" s="1" t="s">
        <v>2075</v>
      </c>
      <c r="F1726" s="1" t="s">
        <v>2080</v>
      </c>
      <c r="G1726" s="1" t="s">
        <v>2081</v>
      </c>
      <c r="H1726" s="1" t="s">
        <v>152</v>
      </c>
      <c r="I1726" s="1" t="s">
        <v>153</v>
      </c>
      <c r="J1726" s="1" t="s">
        <v>35</v>
      </c>
      <c r="K1726" s="1" t="s">
        <v>150</v>
      </c>
      <c r="L1726" s="1" t="s">
        <v>151</v>
      </c>
      <c r="M1726" s="1" t="s">
        <v>38</v>
      </c>
      <c r="N1726" s="5">
        <v>1221206106</v>
      </c>
      <c r="O1726" s="5"/>
      <c r="P1726" s="5"/>
      <c r="Q1726" s="5">
        <v>0</v>
      </c>
      <c r="R1726" s="5">
        <v>0</v>
      </c>
      <c r="S1726" s="5">
        <v>1221206106</v>
      </c>
      <c r="T1726" s="5">
        <v>1182636757</v>
      </c>
      <c r="U1726" s="5">
        <v>38569349</v>
      </c>
      <c r="V1726" s="5">
        <v>1137076614</v>
      </c>
      <c r="W1726" s="5">
        <f t="shared" si="27"/>
        <v>45560143</v>
      </c>
      <c r="X1726" s="5">
        <v>0</v>
      </c>
      <c r="Y1726" s="5">
        <v>0</v>
      </c>
      <c r="Z1726" s="5">
        <v>0</v>
      </c>
      <c r="AA1726" s="5">
        <v>0</v>
      </c>
      <c r="AB1726" s="5">
        <v>0</v>
      </c>
    </row>
    <row r="1727" spans="1:28" ht="30" customHeight="1" x14ac:dyDescent="0.55000000000000004">
      <c r="A1727" s="48" t="s">
        <v>27</v>
      </c>
      <c r="B1727" s="2">
        <v>2024</v>
      </c>
      <c r="C1727" s="1" t="s">
        <v>28</v>
      </c>
      <c r="D1727" s="1" t="s">
        <v>2074</v>
      </c>
      <c r="E1727" s="1" t="s">
        <v>2075</v>
      </c>
      <c r="F1727" s="1" t="s">
        <v>2082</v>
      </c>
      <c r="G1727" s="1" t="s">
        <v>2083</v>
      </c>
      <c r="H1727" s="1" t="s">
        <v>148</v>
      </c>
      <c r="I1727" s="1" t="s">
        <v>149</v>
      </c>
      <c r="J1727" s="1" t="s">
        <v>35</v>
      </c>
      <c r="K1727" s="1" t="s">
        <v>170</v>
      </c>
      <c r="L1727" s="1" t="s">
        <v>171</v>
      </c>
      <c r="M1727" s="1" t="s">
        <v>38</v>
      </c>
      <c r="N1727" s="5">
        <v>450034323</v>
      </c>
      <c r="O1727" s="5"/>
      <c r="P1727" s="5"/>
      <c r="Q1727" s="5">
        <v>0</v>
      </c>
      <c r="R1727" s="5">
        <v>0</v>
      </c>
      <c r="S1727" s="5">
        <v>450034323</v>
      </c>
      <c r="T1727" s="5">
        <v>450034323</v>
      </c>
      <c r="U1727" s="5">
        <v>0</v>
      </c>
      <c r="V1727" s="5">
        <v>0</v>
      </c>
      <c r="W1727" s="5">
        <f t="shared" si="27"/>
        <v>450034323</v>
      </c>
      <c r="X1727" s="5">
        <v>0</v>
      </c>
      <c r="Y1727" s="5">
        <v>0</v>
      </c>
      <c r="Z1727" s="5">
        <v>0</v>
      </c>
      <c r="AA1727" s="5">
        <v>0</v>
      </c>
      <c r="AB1727" s="5">
        <v>0</v>
      </c>
    </row>
    <row r="1728" spans="1:28" ht="30" customHeight="1" x14ac:dyDescent="0.55000000000000004">
      <c r="A1728" s="48" t="s">
        <v>27</v>
      </c>
      <c r="B1728" s="2">
        <v>2024</v>
      </c>
      <c r="C1728" s="1" t="s">
        <v>28</v>
      </c>
      <c r="D1728" s="1" t="s">
        <v>2074</v>
      </c>
      <c r="E1728" s="1" t="s">
        <v>2075</v>
      </c>
      <c r="F1728" s="1" t="s">
        <v>2082</v>
      </c>
      <c r="G1728" s="1" t="s">
        <v>2083</v>
      </c>
      <c r="H1728" s="1" t="s">
        <v>152</v>
      </c>
      <c r="I1728" s="1" t="s">
        <v>153</v>
      </c>
      <c r="J1728" s="1" t="s">
        <v>35</v>
      </c>
      <c r="K1728" s="1" t="s">
        <v>170</v>
      </c>
      <c r="L1728" s="1" t="s">
        <v>171</v>
      </c>
      <c r="M1728" s="1" t="s">
        <v>38</v>
      </c>
      <c r="N1728" s="5">
        <v>186713463</v>
      </c>
      <c r="O1728" s="5"/>
      <c r="P1728" s="5"/>
      <c r="Q1728" s="5">
        <v>0</v>
      </c>
      <c r="R1728" s="5">
        <v>0</v>
      </c>
      <c r="S1728" s="5">
        <v>186713463</v>
      </c>
      <c r="T1728" s="5">
        <v>64506805</v>
      </c>
      <c r="U1728" s="5">
        <v>122206658</v>
      </c>
      <c r="V1728" s="5">
        <v>0</v>
      </c>
      <c r="W1728" s="5">
        <f t="shared" si="27"/>
        <v>64506805</v>
      </c>
      <c r="X1728" s="5">
        <v>0</v>
      </c>
      <c r="Y1728" s="5">
        <v>0</v>
      </c>
      <c r="Z1728" s="5">
        <v>0</v>
      </c>
      <c r="AA1728" s="5">
        <v>0</v>
      </c>
      <c r="AB1728" s="5">
        <v>0</v>
      </c>
    </row>
    <row r="1729" spans="1:28" ht="30" customHeight="1" x14ac:dyDescent="0.55000000000000004">
      <c r="A1729" s="48" t="s">
        <v>27</v>
      </c>
      <c r="B1729" s="2">
        <v>2024</v>
      </c>
      <c r="C1729" s="1" t="s">
        <v>28</v>
      </c>
      <c r="D1729" s="1" t="s">
        <v>2074</v>
      </c>
      <c r="E1729" s="1" t="s">
        <v>2075</v>
      </c>
      <c r="F1729" s="1" t="s">
        <v>2084</v>
      </c>
      <c r="G1729" s="1" t="s">
        <v>2085</v>
      </c>
      <c r="H1729" s="1" t="s">
        <v>242</v>
      </c>
      <c r="I1729" s="1" t="s">
        <v>243</v>
      </c>
      <c r="J1729" s="1" t="s">
        <v>41</v>
      </c>
      <c r="K1729" s="1" t="s">
        <v>42</v>
      </c>
      <c r="L1729" s="1" t="s">
        <v>43</v>
      </c>
      <c r="M1729" s="1" t="s">
        <v>38</v>
      </c>
      <c r="N1729" s="5">
        <v>6079751612</v>
      </c>
      <c r="O1729" s="5"/>
      <c r="P1729" s="5"/>
      <c r="Q1729" s="5">
        <v>0</v>
      </c>
      <c r="R1729" s="5">
        <v>0</v>
      </c>
      <c r="S1729" s="5">
        <v>6079751612</v>
      </c>
      <c r="T1729" s="5">
        <v>5338016129</v>
      </c>
      <c r="U1729" s="5">
        <v>741735483</v>
      </c>
      <c r="V1729" s="5">
        <v>0</v>
      </c>
      <c r="W1729" s="5">
        <f t="shared" si="27"/>
        <v>5338016129</v>
      </c>
      <c r="X1729" s="5">
        <v>0</v>
      </c>
      <c r="Y1729" s="5">
        <v>0</v>
      </c>
      <c r="Z1729" s="5">
        <v>0</v>
      </c>
      <c r="AA1729" s="5">
        <v>0</v>
      </c>
      <c r="AB1729" s="5">
        <v>0</v>
      </c>
    </row>
    <row r="1730" spans="1:28" ht="30" customHeight="1" x14ac:dyDescent="0.55000000000000004">
      <c r="A1730" s="48" t="s">
        <v>27</v>
      </c>
      <c r="B1730" s="2">
        <v>2024</v>
      </c>
      <c r="C1730" s="1" t="s">
        <v>28</v>
      </c>
      <c r="D1730" s="1" t="s">
        <v>2074</v>
      </c>
      <c r="E1730" s="1" t="s">
        <v>2075</v>
      </c>
      <c r="F1730" s="1" t="s">
        <v>2084</v>
      </c>
      <c r="G1730" s="1" t="s">
        <v>2085</v>
      </c>
      <c r="H1730" s="1" t="s">
        <v>244</v>
      </c>
      <c r="I1730" s="1" t="s">
        <v>245</v>
      </c>
      <c r="J1730" s="1" t="s">
        <v>41</v>
      </c>
      <c r="K1730" s="1" t="s">
        <v>42</v>
      </c>
      <c r="L1730" s="1" t="s">
        <v>43</v>
      </c>
      <c r="M1730" s="1" t="s">
        <v>38</v>
      </c>
      <c r="N1730" s="5">
        <v>229000000</v>
      </c>
      <c r="O1730" s="5"/>
      <c r="P1730" s="5"/>
      <c r="Q1730" s="5">
        <v>0</v>
      </c>
      <c r="R1730" s="5">
        <v>0</v>
      </c>
      <c r="S1730" s="5">
        <v>229000000</v>
      </c>
      <c r="T1730" s="5">
        <v>0</v>
      </c>
      <c r="U1730" s="5">
        <v>229000000</v>
      </c>
      <c r="V1730" s="5"/>
      <c r="W1730" s="5">
        <f t="shared" si="27"/>
        <v>0</v>
      </c>
      <c r="X1730" s="5">
        <v>0</v>
      </c>
      <c r="Y1730" s="5">
        <v>0</v>
      </c>
      <c r="Z1730" s="5">
        <v>0</v>
      </c>
      <c r="AA1730" s="5">
        <v>0</v>
      </c>
      <c r="AB1730" s="5">
        <v>0</v>
      </c>
    </row>
    <row r="1731" spans="1:28" ht="30" customHeight="1" x14ac:dyDescent="0.55000000000000004">
      <c r="A1731" s="48" t="s">
        <v>27</v>
      </c>
      <c r="B1731" s="2">
        <v>2024</v>
      </c>
      <c r="C1731" s="1" t="s">
        <v>28</v>
      </c>
      <c r="D1731" s="1" t="s">
        <v>2074</v>
      </c>
      <c r="E1731" s="1" t="s">
        <v>2075</v>
      </c>
      <c r="F1731" s="1" t="s">
        <v>2084</v>
      </c>
      <c r="G1731" s="1" t="s">
        <v>2085</v>
      </c>
      <c r="H1731" s="1" t="s">
        <v>246</v>
      </c>
      <c r="I1731" s="1" t="s">
        <v>247</v>
      </c>
      <c r="J1731" s="1" t="s">
        <v>41</v>
      </c>
      <c r="K1731" s="1" t="s">
        <v>42</v>
      </c>
      <c r="L1731" s="1" t="s">
        <v>43</v>
      </c>
      <c r="M1731" s="1" t="s">
        <v>38</v>
      </c>
      <c r="N1731" s="5">
        <v>1433287114</v>
      </c>
      <c r="O1731" s="5"/>
      <c r="P1731" s="5"/>
      <c r="Q1731" s="5">
        <v>0</v>
      </c>
      <c r="R1731" s="5">
        <v>0</v>
      </c>
      <c r="S1731" s="5">
        <v>1433287114</v>
      </c>
      <c r="T1731" s="5">
        <v>0</v>
      </c>
      <c r="U1731" s="5">
        <v>1433287114</v>
      </c>
      <c r="V1731" s="5"/>
      <c r="W1731" s="5">
        <f t="shared" si="27"/>
        <v>0</v>
      </c>
      <c r="X1731" s="5">
        <v>0</v>
      </c>
      <c r="Y1731" s="5">
        <v>0</v>
      </c>
      <c r="Z1731" s="5">
        <v>0</v>
      </c>
      <c r="AA1731" s="5">
        <v>0</v>
      </c>
      <c r="AB1731" s="5">
        <v>0</v>
      </c>
    </row>
    <row r="1732" spans="1:28" ht="30" customHeight="1" x14ac:dyDescent="0.55000000000000004">
      <c r="A1732" s="48" t="s">
        <v>27</v>
      </c>
      <c r="B1732" s="2">
        <v>2024</v>
      </c>
      <c r="C1732" s="1" t="s">
        <v>28</v>
      </c>
      <c r="D1732" s="1" t="s">
        <v>2074</v>
      </c>
      <c r="E1732" s="1" t="s">
        <v>2075</v>
      </c>
      <c r="F1732" s="1" t="s">
        <v>2086</v>
      </c>
      <c r="G1732" s="1" t="s">
        <v>2087</v>
      </c>
      <c r="H1732" s="1" t="s">
        <v>60</v>
      </c>
      <c r="I1732" s="1" t="s">
        <v>61</v>
      </c>
      <c r="J1732" s="1" t="s">
        <v>41</v>
      </c>
      <c r="K1732" s="1" t="s">
        <v>42</v>
      </c>
      <c r="L1732" s="1" t="s">
        <v>43</v>
      </c>
      <c r="M1732" s="1" t="s">
        <v>38</v>
      </c>
      <c r="N1732" s="5">
        <v>163800000</v>
      </c>
      <c r="O1732" s="5"/>
      <c r="P1732" s="5"/>
      <c r="Q1732" s="5">
        <v>0</v>
      </c>
      <c r="R1732" s="5">
        <v>0</v>
      </c>
      <c r="S1732" s="5">
        <v>163800000</v>
      </c>
      <c r="T1732" s="5">
        <v>0</v>
      </c>
      <c r="U1732" s="5">
        <v>163800000</v>
      </c>
      <c r="V1732" s="5"/>
      <c r="W1732" s="5">
        <f t="shared" si="27"/>
        <v>0</v>
      </c>
      <c r="X1732" s="5">
        <v>0</v>
      </c>
      <c r="Y1732" s="5">
        <v>0</v>
      </c>
      <c r="Z1732" s="5">
        <v>0</v>
      </c>
      <c r="AA1732" s="5">
        <v>0</v>
      </c>
      <c r="AB1732" s="5">
        <v>0</v>
      </c>
    </row>
    <row r="1733" spans="1:28" ht="30" customHeight="1" x14ac:dyDescent="0.55000000000000004">
      <c r="A1733" s="48" t="s">
        <v>27</v>
      </c>
      <c r="B1733" s="2">
        <v>2024</v>
      </c>
      <c r="C1733" s="1" t="s">
        <v>28</v>
      </c>
      <c r="D1733" s="1" t="s">
        <v>2074</v>
      </c>
      <c r="E1733" s="1" t="s">
        <v>2075</v>
      </c>
      <c r="F1733" s="1" t="s">
        <v>2088</v>
      </c>
      <c r="G1733" s="1" t="s">
        <v>2089</v>
      </c>
      <c r="H1733" s="1" t="s">
        <v>340</v>
      </c>
      <c r="I1733" s="1" t="s">
        <v>341</v>
      </c>
      <c r="J1733" s="1" t="s">
        <v>41</v>
      </c>
      <c r="K1733" s="1" t="s">
        <v>42</v>
      </c>
      <c r="L1733" s="1" t="s">
        <v>43</v>
      </c>
      <c r="M1733" s="1" t="s">
        <v>38</v>
      </c>
      <c r="N1733" s="5">
        <v>284141000</v>
      </c>
      <c r="O1733" s="5"/>
      <c r="P1733" s="5"/>
      <c r="Q1733" s="5">
        <v>0</v>
      </c>
      <c r="R1733" s="5">
        <v>0</v>
      </c>
      <c r="S1733" s="5">
        <v>284141000</v>
      </c>
      <c r="T1733" s="5">
        <v>276300000</v>
      </c>
      <c r="U1733" s="5">
        <v>7841000</v>
      </c>
      <c r="V1733" s="5">
        <v>229300000</v>
      </c>
      <c r="W1733" s="5">
        <f t="shared" si="27"/>
        <v>47000000</v>
      </c>
      <c r="X1733" s="5">
        <v>0</v>
      </c>
      <c r="Y1733" s="5">
        <v>0</v>
      </c>
      <c r="Z1733" s="5">
        <v>0</v>
      </c>
      <c r="AA1733" s="5">
        <v>0</v>
      </c>
      <c r="AB1733" s="5">
        <v>0</v>
      </c>
    </row>
    <row r="1734" spans="1:28" ht="30" customHeight="1" x14ac:dyDescent="0.55000000000000004">
      <c r="A1734" s="48" t="s">
        <v>27</v>
      </c>
      <c r="B1734" s="2">
        <v>2024</v>
      </c>
      <c r="C1734" s="1" t="s">
        <v>28</v>
      </c>
      <c r="D1734" s="1" t="s">
        <v>2074</v>
      </c>
      <c r="E1734" s="1" t="s">
        <v>2075</v>
      </c>
      <c r="F1734" s="1" t="s">
        <v>2088</v>
      </c>
      <c r="G1734" s="1" t="s">
        <v>2089</v>
      </c>
      <c r="H1734" s="1" t="s">
        <v>214</v>
      </c>
      <c r="I1734" s="1" t="s">
        <v>215</v>
      </c>
      <c r="J1734" s="1" t="s">
        <v>41</v>
      </c>
      <c r="K1734" s="1" t="s">
        <v>42</v>
      </c>
      <c r="L1734" s="1" t="s">
        <v>43</v>
      </c>
      <c r="M1734" s="1" t="s">
        <v>38</v>
      </c>
      <c r="N1734" s="5">
        <v>74730000</v>
      </c>
      <c r="O1734" s="5"/>
      <c r="P1734" s="5"/>
      <c r="Q1734" s="5">
        <v>0</v>
      </c>
      <c r="R1734" s="5">
        <v>0</v>
      </c>
      <c r="S1734" s="5">
        <v>74730000</v>
      </c>
      <c r="T1734" s="5">
        <v>70500000</v>
      </c>
      <c r="U1734" s="5">
        <v>4230000</v>
      </c>
      <c r="V1734" s="5">
        <v>0</v>
      </c>
      <c r="W1734" s="5">
        <f t="shared" si="27"/>
        <v>70500000</v>
      </c>
      <c r="X1734" s="5">
        <v>0</v>
      </c>
      <c r="Y1734" s="5">
        <v>0</v>
      </c>
      <c r="Z1734" s="5">
        <v>0</v>
      </c>
      <c r="AA1734" s="5">
        <v>0</v>
      </c>
      <c r="AB1734" s="5">
        <v>0</v>
      </c>
    </row>
    <row r="1735" spans="1:28" ht="30" customHeight="1" x14ac:dyDescent="0.55000000000000004">
      <c r="A1735" s="48" t="s">
        <v>27</v>
      </c>
      <c r="B1735" s="2">
        <v>2024</v>
      </c>
      <c r="C1735" s="1" t="s">
        <v>28</v>
      </c>
      <c r="D1735" s="1" t="s">
        <v>2074</v>
      </c>
      <c r="E1735" s="1" t="s">
        <v>2075</v>
      </c>
      <c r="F1735" s="1" t="s">
        <v>2090</v>
      </c>
      <c r="G1735" s="1" t="s">
        <v>2091</v>
      </c>
      <c r="H1735" s="1" t="s">
        <v>152</v>
      </c>
      <c r="I1735" s="1" t="s">
        <v>153</v>
      </c>
      <c r="J1735" s="1" t="s">
        <v>35</v>
      </c>
      <c r="K1735" s="1" t="s">
        <v>150</v>
      </c>
      <c r="L1735" s="1" t="s">
        <v>151</v>
      </c>
      <c r="M1735" s="1" t="s">
        <v>38</v>
      </c>
      <c r="N1735" s="5">
        <v>190280000</v>
      </c>
      <c r="O1735" s="5"/>
      <c r="P1735" s="5"/>
      <c r="Q1735" s="5">
        <v>0</v>
      </c>
      <c r="R1735" s="5">
        <v>0</v>
      </c>
      <c r="S1735" s="5">
        <v>190280000</v>
      </c>
      <c r="T1735" s="5">
        <v>0</v>
      </c>
      <c r="U1735" s="5">
        <v>190280000</v>
      </c>
      <c r="V1735" s="5"/>
      <c r="W1735" s="5">
        <f t="shared" si="27"/>
        <v>0</v>
      </c>
      <c r="X1735" s="5">
        <v>0</v>
      </c>
      <c r="Y1735" s="5">
        <v>0</v>
      </c>
      <c r="Z1735" s="5">
        <v>0</v>
      </c>
      <c r="AA1735" s="5">
        <v>0</v>
      </c>
      <c r="AB1735" s="5">
        <v>0</v>
      </c>
    </row>
    <row r="1736" spans="1:28" ht="30" customHeight="1" x14ac:dyDescent="0.55000000000000004">
      <c r="A1736" s="48" t="s">
        <v>27</v>
      </c>
      <c r="B1736" s="2">
        <v>2024</v>
      </c>
      <c r="C1736" s="1" t="s">
        <v>28</v>
      </c>
      <c r="D1736" s="1" t="s">
        <v>2074</v>
      </c>
      <c r="E1736" s="1" t="s">
        <v>2075</v>
      </c>
      <c r="F1736" s="1" t="s">
        <v>2092</v>
      </c>
      <c r="G1736" s="1" t="s">
        <v>2093</v>
      </c>
      <c r="H1736" s="1" t="s">
        <v>278</v>
      </c>
      <c r="I1736" s="1" t="s">
        <v>279</v>
      </c>
      <c r="J1736" s="1" t="s">
        <v>41</v>
      </c>
      <c r="K1736" s="1" t="s">
        <v>42</v>
      </c>
      <c r="L1736" s="1" t="s">
        <v>43</v>
      </c>
      <c r="M1736" s="1" t="s">
        <v>38</v>
      </c>
      <c r="N1736" s="5">
        <v>1273700000</v>
      </c>
      <c r="O1736" s="5"/>
      <c r="P1736" s="5"/>
      <c r="Q1736" s="5">
        <v>0</v>
      </c>
      <c r="R1736" s="5">
        <v>0</v>
      </c>
      <c r="S1736" s="5">
        <v>1273700000</v>
      </c>
      <c r="T1736" s="5">
        <v>1208393000</v>
      </c>
      <c r="U1736" s="5">
        <v>65307000</v>
      </c>
      <c r="V1736" s="5">
        <v>59800000</v>
      </c>
      <c r="W1736" s="5">
        <f t="shared" si="27"/>
        <v>1148593000</v>
      </c>
      <c r="X1736" s="5">
        <v>2600000</v>
      </c>
      <c r="Y1736" s="5">
        <v>2600000</v>
      </c>
      <c r="Z1736" s="5">
        <v>2600000</v>
      </c>
      <c r="AA1736" s="5">
        <v>0</v>
      </c>
      <c r="AB1736" s="5">
        <v>0</v>
      </c>
    </row>
    <row r="1737" spans="1:28" ht="30" customHeight="1" x14ac:dyDescent="0.55000000000000004">
      <c r="A1737" s="48" t="s">
        <v>27</v>
      </c>
      <c r="B1737" s="2">
        <v>2024</v>
      </c>
      <c r="C1737" s="1" t="s">
        <v>28</v>
      </c>
      <c r="D1737" s="1" t="s">
        <v>2074</v>
      </c>
      <c r="E1737" s="1" t="s">
        <v>2075</v>
      </c>
      <c r="F1737" s="1" t="s">
        <v>2092</v>
      </c>
      <c r="G1737" s="1" t="s">
        <v>2093</v>
      </c>
      <c r="H1737" s="1" t="s">
        <v>214</v>
      </c>
      <c r="I1737" s="1" t="s">
        <v>215</v>
      </c>
      <c r="J1737" s="1" t="s">
        <v>41</v>
      </c>
      <c r="K1737" s="1" t="s">
        <v>42</v>
      </c>
      <c r="L1737" s="1" t="s">
        <v>43</v>
      </c>
      <c r="M1737" s="1" t="s">
        <v>38</v>
      </c>
      <c r="N1737" s="5">
        <v>91908000</v>
      </c>
      <c r="O1737" s="5"/>
      <c r="P1737" s="5"/>
      <c r="Q1737" s="5">
        <v>0</v>
      </c>
      <c r="R1737" s="5">
        <v>0</v>
      </c>
      <c r="S1737" s="5">
        <v>91908000</v>
      </c>
      <c r="T1737" s="5">
        <v>91908000</v>
      </c>
      <c r="U1737" s="5">
        <v>0</v>
      </c>
      <c r="V1737" s="5">
        <v>0</v>
      </c>
      <c r="W1737" s="5">
        <f t="shared" si="27"/>
        <v>91908000</v>
      </c>
      <c r="X1737" s="5">
        <v>0</v>
      </c>
      <c r="Y1737" s="5">
        <v>0</v>
      </c>
      <c r="Z1737" s="5">
        <v>0</v>
      </c>
      <c r="AA1737" s="5">
        <v>0</v>
      </c>
      <c r="AB1737" s="5">
        <v>0</v>
      </c>
    </row>
    <row r="1738" spans="1:28" ht="30" customHeight="1" x14ac:dyDescent="0.55000000000000004">
      <c r="A1738" s="48" t="s">
        <v>27</v>
      </c>
      <c r="B1738" s="2">
        <v>2024</v>
      </c>
      <c r="C1738" s="1" t="s">
        <v>28</v>
      </c>
      <c r="D1738" s="1" t="s">
        <v>2074</v>
      </c>
      <c r="E1738" s="1" t="s">
        <v>2075</v>
      </c>
      <c r="F1738" s="1" t="s">
        <v>2094</v>
      </c>
      <c r="G1738" s="1" t="s">
        <v>2095</v>
      </c>
      <c r="H1738" s="1" t="s">
        <v>152</v>
      </c>
      <c r="I1738" s="1" t="s">
        <v>153</v>
      </c>
      <c r="J1738" s="1" t="s">
        <v>41</v>
      </c>
      <c r="K1738" s="1" t="s">
        <v>42</v>
      </c>
      <c r="L1738" s="1" t="s">
        <v>43</v>
      </c>
      <c r="M1738" s="1" t="s">
        <v>38</v>
      </c>
      <c r="N1738" s="5">
        <v>2275361377</v>
      </c>
      <c r="O1738" s="5"/>
      <c r="P1738" s="5"/>
      <c r="Q1738" s="5">
        <v>0</v>
      </c>
      <c r="R1738" s="5">
        <v>0</v>
      </c>
      <c r="S1738" s="5">
        <v>2275361377</v>
      </c>
      <c r="T1738" s="5">
        <v>2158366391</v>
      </c>
      <c r="U1738" s="5">
        <v>116994986</v>
      </c>
      <c r="V1738" s="5">
        <v>288670565</v>
      </c>
      <c r="W1738" s="5">
        <f t="shared" si="27"/>
        <v>1869695826</v>
      </c>
      <c r="X1738" s="5">
        <v>0</v>
      </c>
      <c r="Y1738" s="5">
        <v>0</v>
      </c>
      <c r="Z1738" s="5">
        <v>0</v>
      </c>
      <c r="AA1738" s="5">
        <v>0</v>
      </c>
      <c r="AB1738" s="5">
        <v>0</v>
      </c>
    </row>
    <row r="1739" spans="1:28" ht="30" customHeight="1" x14ac:dyDescent="0.55000000000000004">
      <c r="A1739" s="48" t="s">
        <v>27</v>
      </c>
      <c r="B1739" s="2">
        <v>2024</v>
      </c>
      <c r="C1739" s="1" t="s">
        <v>28</v>
      </c>
      <c r="D1739" s="1" t="s">
        <v>2074</v>
      </c>
      <c r="E1739" s="1" t="s">
        <v>2075</v>
      </c>
      <c r="F1739" s="1" t="s">
        <v>2096</v>
      </c>
      <c r="G1739" s="1" t="s">
        <v>2097</v>
      </c>
      <c r="H1739" s="1" t="s">
        <v>148</v>
      </c>
      <c r="I1739" s="1" t="s">
        <v>149</v>
      </c>
      <c r="J1739" s="1" t="s">
        <v>35</v>
      </c>
      <c r="K1739" s="1" t="s">
        <v>150</v>
      </c>
      <c r="L1739" s="1" t="s">
        <v>151</v>
      </c>
      <c r="M1739" s="1" t="s">
        <v>38</v>
      </c>
      <c r="N1739" s="5">
        <v>414375000</v>
      </c>
      <c r="O1739" s="5"/>
      <c r="P1739" s="5"/>
      <c r="Q1739" s="5">
        <v>0</v>
      </c>
      <c r="R1739" s="5">
        <v>0</v>
      </c>
      <c r="S1739" s="5">
        <v>414375000</v>
      </c>
      <c r="T1739" s="5">
        <v>414375000</v>
      </c>
      <c r="U1739" s="5">
        <v>0</v>
      </c>
      <c r="V1739" s="5">
        <v>0</v>
      </c>
      <c r="W1739" s="5">
        <f t="shared" si="27"/>
        <v>414375000</v>
      </c>
      <c r="X1739" s="5">
        <v>0</v>
      </c>
      <c r="Y1739" s="5">
        <v>0</v>
      </c>
      <c r="Z1739" s="5">
        <v>0</v>
      </c>
      <c r="AA1739" s="5">
        <v>0</v>
      </c>
      <c r="AB1739" s="5">
        <v>0</v>
      </c>
    </row>
    <row r="1740" spans="1:28" ht="30" customHeight="1" x14ac:dyDescent="0.55000000000000004">
      <c r="A1740" s="48" t="s">
        <v>27</v>
      </c>
      <c r="B1740" s="2">
        <v>2024</v>
      </c>
      <c r="C1740" s="1" t="s">
        <v>28</v>
      </c>
      <c r="D1740" s="1" t="s">
        <v>2074</v>
      </c>
      <c r="E1740" s="1" t="s">
        <v>2075</v>
      </c>
      <c r="F1740" s="1" t="s">
        <v>2096</v>
      </c>
      <c r="G1740" s="1" t="s">
        <v>2097</v>
      </c>
      <c r="H1740" s="1" t="s">
        <v>152</v>
      </c>
      <c r="I1740" s="1" t="s">
        <v>153</v>
      </c>
      <c r="J1740" s="1" t="s">
        <v>35</v>
      </c>
      <c r="K1740" s="1" t="s">
        <v>150</v>
      </c>
      <c r="L1740" s="1" t="s">
        <v>151</v>
      </c>
      <c r="M1740" s="1" t="s">
        <v>38</v>
      </c>
      <c r="N1740" s="5">
        <v>16509001</v>
      </c>
      <c r="O1740" s="5"/>
      <c r="P1740" s="5"/>
      <c r="Q1740" s="5">
        <v>0</v>
      </c>
      <c r="R1740" s="5">
        <v>0</v>
      </c>
      <c r="S1740" s="5">
        <v>16509001</v>
      </c>
      <c r="T1740" s="5">
        <v>0</v>
      </c>
      <c r="U1740" s="5">
        <v>16509001</v>
      </c>
      <c r="V1740" s="5"/>
      <c r="W1740" s="5">
        <f t="shared" si="27"/>
        <v>0</v>
      </c>
      <c r="X1740" s="5">
        <v>0</v>
      </c>
      <c r="Y1740" s="5">
        <v>0</v>
      </c>
      <c r="Z1740" s="5">
        <v>0</v>
      </c>
      <c r="AA1740" s="5">
        <v>0</v>
      </c>
      <c r="AB1740" s="5">
        <v>0</v>
      </c>
    </row>
    <row r="1741" spans="1:28" ht="30" customHeight="1" x14ac:dyDescent="0.55000000000000004">
      <c r="A1741" s="48" t="s">
        <v>27</v>
      </c>
      <c r="B1741" s="2">
        <v>2024</v>
      </c>
      <c r="C1741" s="1" t="s">
        <v>28</v>
      </c>
      <c r="D1741" s="1" t="s">
        <v>2074</v>
      </c>
      <c r="E1741" s="1" t="s">
        <v>2075</v>
      </c>
      <c r="F1741" s="1" t="s">
        <v>2098</v>
      </c>
      <c r="G1741" s="1" t="s">
        <v>2099</v>
      </c>
      <c r="H1741" s="1" t="s">
        <v>152</v>
      </c>
      <c r="I1741" s="1" t="s">
        <v>153</v>
      </c>
      <c r="J1741" s="1" t="s">
        <v>41</v>
      </c>
      <c r="K1741" s="1" t="s">
        <v>42</v>
      </c>
      <c r="L1741" s="1" t="s">
        <v>43</v>
      </c>
      <c r="M1741" s="1" t="s">
        <v>38</v>
      </c>
      <c r="N1741" s="5">
        <v>4350269329</v>
      </c>
      <c r="O1741" s="5"/>
      <c r="P1741" s="5"/>
      <c r="Q1741" s="5">
        <v>0</v>
      </c>
      <c r="R1741" s="5">
        <v>0</v>
      </c>
      <c r="S1741" s="5">
        <v>4350269329</v>
      </c>
      <c r="T1741" s="5">
        <v>4027798889</v>
      </c>
      <c r="U1741" s="5">
        <v>322470440</v>
      </c>
      <c r="V1741" s="5">
        <v>0</v>
      </c>
      <c r="W1741" s="5">
        <f t="shared" si="27"/>
        <v>4027798889</v>
      </c>
      <c r="X1741" s="5">
        <v>0</v>
      </c>
      <c r="Y1741" s="5">
        <v>0</v>
      </c>
      <c r="Z1741" s="5">
        <v>0</v>
      </c>
      <c r="AA1741" s="5">
        <v>0</v>
      </c>
      <c r="AB1741" s="5">
        <v>0</v>
      </c>
    </row>
    <row r="1742" spans="1:28" ht="30" customHeight="1" x14ac:dyDescent="0.55000000000000004">
      <c r="A1742" s="48" t="s">
        <v>27</v>
      </c>
      <c r="B1742" s="2">
        <v>2024</v>
      </c>
      <c r="C1742" s="1" t="s">
        <v>28</v>
      </c>
      <c r="D1742" s="1" t="s">
        <v>2074</v>
      </c>
      <c r="E1742" s="1" t="s">
        <v>2075</v>
      </c>
      <c r="F1742" s="1" t="s">
        <v>2098</v>
      </c>
      <c r="G1742" s="1" t="s">
        <v>2099</v>
      </c>
      <c r="H1742" s="1" t="s">
        <v>214</v>
      </c>
      <c r="I1742" s="1" t="s">
        <v>215</v>
      </c>
      <c r="J1742" s="1" t="s">
        <v>41</v>
      </c>
      <c r="K1742" s="1" t="s">
        <v>42</v>
      </c>
      <c r="L1742" s="1" t="s">
        <v>43</v>
      </c>
      <c r="M1742" s="1" t="s">
        <v>38</v>
      </c>
      <c r="N1742" s="5">
        <v>1209546798.75</v>
      </c>
      <c r="O1742" s="5"/>
      <c r="P1742" s="5"/>
      <c r="Q1742" s="5">
        <v>0</v>
      </c>
      <c r="R1742" s="5">
        <v>0</v>
      </c>
      <c r="S1742" s="5">
        <v>1209546798.75</v>
      </c>
      <c r="T1742" s="5">
        <v>1003721279</v>
      </c>
      <c r="U1742" s="5">
        <v>205825519.75</v>
      </c>
      <c r="V1742" s="5">
        <v>0</v>
      </c>
      <c r="W1742" s="5">
        <f t="shared" ref="W1742:W1805" si="28">+T1742-V1742</f>
        <v>1003721279</v>
      </c>
      <c r="X1742" s="5">
        <v>0</v>
      </c>
      <c r="Y1742" s="5">
        <v>0</v>
      </c>
      <c r="Z1742" s="5">
        <v>0</v>
      </c>
      <c r="AA1742" s="5">
        <v>0</v>
      </c>
      <c r="AB1742" s="5">
        <v>0</v>
      </c>
    </row>
    <row r="1743" spans="1:28" ht="30" customHeight="1" x14ac:dyDescent="0.55000000000000004">
      <c r="A1743" s="48" t="s">
        <v>27</v>
      </c>
      <c r="B1743" s="2">
        <v>2024</v>
      </c>
      <c r="C1743" s="1" t="s">
        <v>28</v>
      </c>
      <c r="D1743" s="1" t="s">
        <v>2074</v>
      </c>
      <c r="E1743" s="1" t="s">
        <v>2075</v>
      </c>
      <c r="F1743" s="1" t="s">
        <v>2100</v>
      </c>
      <c r="G1743" s="1" t="s">
        <v>2101</v>
      </c>
      <c r="H1743" s="1" t="s">
        <v>190</v>
      </c>
      <c r="I1743" s="1" t="s">
        <v>191</v>
      </c>
      <c r="J1743" s="1" t="s">
        <v>35</v>
      </c>
      <c r="K1743" s="1" t="s">
        <v>36</v>
      </c>
      <c r="L1743" s="1" t="s">
        <v>37</v>
      </c>
      <c r="M1743" s="1" t="s">
        <v>38</v>
      </c>
      <c r="N1743" s="5">
        <v>69000000</v>
      </c>
      <c r="O1743" s="5"/>
      <c r="P1743" s="5"/>
      <c r="Q1743" s="5">
        <v>0</v>
      </c>
      <c r="R1743" s="5">
        <v>0</v>
      </c>
      <c r="S1743" s="5">
        <v>69000000</v>
      </c>
      <c r="T1743" s="5">
        <v>69000000</v>
      </c>
      <c r="U1743" s="5">
        <v>0</v>
      </c>
      <c r="V1743" s="5">
        <v>69000000</v>
      </c>
      <c r="W1743" s="5">
        <f t="shared" si="28"/>
        <v>0</v>
      </c>
      <c r="X1743" s="5">
        <v>3000000</v>
      </c>
      <c r="Y1743" s="5">
        <v>3000000</v>
      </c>
      <c r="Z1743" s="5">
        <v>3000000</v>
      </c>
      <c r="AA1743" s="5">
        <v>0</v>
      </c>
      <c r="AB1743" s="5">
        <v>0</v>
      </c>
    </row>
    <row r="1744" spans="1:28" ht="30" customHeight="1" x14ac:dyDescent="0.55000000000000004">
      <c r="A1744" s="48" t="s">
        <v>27</v>
      </c>
      <c r="B1744" s="2">
        <v>2024</v>
      </c>
      <c r="C1744" s="1" t="s">
        <v>28</v>
      </c>
      <c r="D1744" s="1" t="s">
        <v>2074</v>
      </c>
      <c r="E1744" s="1" t="s">
        <v>2075</v>
      </c>
      <c r="F1744" s="1" t="s">
        <v>2102</v>
      </c>
      <c r="G1744" s="1" t="s">
        <v>2103</v>
      </c>
      <c r="H1744" s="1" t="s">
        <v>214</v>
      </c>
      <c r="I1744" s="1" t="s">
        <v>215</v>
      </c>
      <c r="J1744" s="1" t="s">
        <v>41</v>
      </c>
      <c r="K1744" s="1" t="s">
        <v>42</v>
      </c>
      <c r="L1744" s="1" t="s">
        <v>43</v>
      </c>
      <c r="M1744" s="1" t="s">
        <v>38</v>
      </c>
      <c r="N1744" s="5">
        <v>46129308.25</v>
      </c>
      <c r="O1744" s="5"/>
      <c r="P1744" s="5"/>
      <c r="Q1744" s="5">
        <v>0</v>
      </c>
      <c r="R1744" s="5">
        <v>0</v>
      </c>
      <c r="S1744" s="5">
        <v>46129308.25</v>
      </c>
      <c r="T1744" s="5">
        <v>40223897</v>
      </c>
      <c r="U1744" s="5">
        <v>5905411.25</v>
      </c>
      <c r="V1744" s="5">
        <v>0</v>
      </c>
      <c r="W1744" s="5">
        <f t="shared" si="28"/>
        <v>40223897</v>
      </c>
      <c r="X1744" s="5">
        <v>0</v>
      </c>
      <c r="Y1744" s="5">
        <v>0</v>
      </c>
      <c r="Z1744" s="5">
        <v>0</v>
      </c>
      <c r="AA1744" s="5">
        <v>0</v>
      </c>
      <c r="AB1744" s="5">
        <v>0</v>
      </c>
    </row>
    <row r="1745" spans="1:28" ht="30" customHeight="1" x14ac:dyDescent="0.55000000000000004">
      <c r="A1745" s="48" t="s">
        <v>27</v>
      </c>
      <c r="B1745" s="2">
        <v>2024</v>
      </c>
      <c r="C1745" s="1" t="s">
        <v>28</v>
      </c>
      <c r="D1745" s="1" t="s">
        <v>2074</v>
      </c>
      <c r="E1745" s="1" t="s">
        <v>2075</v>
      </c>
      <c r="F1745" s="1" t="s">
        <v>2104</v>
      </c>
      <c r="G1745" s="1" t="s">
        <v>2105</v>
      </c>
      <c r="H1745" s="1" t="s">
        <v>214</v>
      </c>
      <c r="I1745" s="1" t="s">
        <v>215</v>
      </c>
      <c r="J1745" s="1" t="s">
        <v>41</v>
      </c>
      <c r="K1745" s="1" t="s">
        <v>42</v>
      </c>
      <c r="L1745" s="1" t="s">
        <v>43</v>
      </c>
      <c r="M1745" s="1" t="s">
        <v>38</v>
      </c>
      <c r="N1745" s="5">
        <v>19928000</v>
      </c>
      <c r="O1745" s="5"/>
      <c r="P1745" s="5"/>
      <c r="Q1745" s="5">
        <v>0</v>
      </c>
      <c r="R1745" s="5">
        <v>0</v>
      </c>
      <c r="S1745" s="5">
        <v>19928000</v>
      </c>
      <c r="T1745" s="5">
        <v>18800000</v>
      </c>
      <c r="U1745" s="5">
        <v>1128000</v>
      </c>
      <c r="V1745" s="5">
        <v>0</v>
      </c>
      <c r="W1745" s="5">
        <f t="shared" si="28"/>
        <v>18800000</v>
      </c>
      <c r="X1745" s="5">
        <v>0</v>
      </c>
      <c r="Y1745" s="5">
        <v>0</v>
      </c>
      <c r="Z1745" s="5">
        <v>0</v>
      </c>
      <c r="AA1745" s="5">
        <v>0</v>
      </c>
      <c r="AB1745" s="5">
        <v>0</v>
      </c>
    </row>
    <row r="1746" spans="1:28" ht="30" customHeight="1" x14ac:dyDescent="0.55000000000000004">
      <c r="A1746" s="48" t="s">
        <v>27</v>
      </c>
      <c r="B1746" s="2">
        <v>2024</v>
      </c>
      <c r="C1746" s="1" t="s">
        <v>28</v>
      </c>
      <c r="D1746" s="1" t="s">
        <v>2074</v>
      </c>
      <c r="E1746" s="1" t="s">
        <v>2075</v>
      </c>
      <c r="F1746" s="1" t="s">
        <v>2106</v>
      </c>
      <c r="G1746" s="1" t="s">
        <v>2107</v>
      </c>
      <c r="H1746" s="1" t="s">
        <v>214</v>
      </c>
      <c r="I1746" s="1" t="s">
        <v>215</v>
      </c>
      <c r="J1746" s="1" t="s">
        <v>41</v>
      </c>
      <c r="K1746" s="1" t="s">
        <v>42</v>
      </c>
      <c r="L1746" s="1" t="s">
        <v>43</v>
      </c>
      <c r="M1746" s="1" t="s">
        <v>38</v>
      </c>
      <c r="N1746" s="5">
        <v>175595200</v>
      </c>
      <c r="O1746" s="5"/>
      <c r="P1746" s="5"/>
      <c r="Q1746" s="5">
        <v>0</v>
      </c>
      <c r="R1746" s="5">
        <v>0</v>
      </c>
      <c r="S1746" s="5">
        <v>175595200</v>
      </c>
      <c r="T1746" s="5">
        <v>69595200</v>
      </c>
      <c r="U1746" s="5">
        <v>106000000</v>
      </c>
      <c r="V1746" s="5">
        <v>0</v>
      </c>
      <c r="W1746" s="5">
        <f t="shared" si="28"/>
        <v>69595200</v>
      </c>
      <c r="X1746" s="5">
        <v>0</v>
      </c>
      <c r="Y1746" s="5">
        <v>0</v>
      </c>
      <c r="Z1746" s="5">
        <v>0</v>
      </c>
      <c r="AA1746" s="5">
        <v>0</v>
      </c>
      <c r="AB1746" s="5">
        <v>0</v>
      </c>
    </row>
    <row r="1747" spans="1:28" ht="30" customHeight="1" x14ac:dyDescent="0.55000000000000004">
      <c r="A1747" s="48" t="s">
        <v>27</v>
      </c>
      <c r="B1747" s="2">
        <v>2024</v>
      </c>
      <c r="C1747" s="1" t="s">
        <v>28</v>
      </c>
      <c r="D1747" s="1" t="s">
        <v>2108</v>
      </c>
      <c r="E1747" s="1" t="s">
        <v>2109</v>
      </c>
      <c r="F1747" s="1" t="s">
        <v>2110</v>
      </c>
      <c r="G1747" s="1" t="s">
        <v>2111</v>
      </c>
      <c r="H1747" s="1" t="s">
        <v>152</v>
      </c>
      <c r="I1747" s="1" t="s">
        <v>153</v>
      </c>
      <c r="J1747" s="1" t="s">
        <v>41</v>
      </c>
      <c r="K1747" s="1" t="s">
        <v>42</v>
      </c>
      <c r="L1747" s="1" t="s">
        <v>43</v>
      </c>
      <c r="M1747" s="1" t="s">
        <v>38</v>
      </c>
      <c r="N1747" s="5">
        <v>45053658</v>
      </c>
      <c r="O1747" s="5"/>
      <c r="P1747" s="5"/>
      <c r="Q1747" s="5">
        <v>0</v>
      </c>
      <c r="R1747" s="5">
        <v>0</v>
      </c>
      <c r="S1747" s="5">
        <v>45053658</v>
      </c>
      <c r="T1747" s="5">
        <v>172800</v>
      </c>
      <c r="U1747" s="5">
        <v>44880858</v>
      </c>
      <c r="V1747" s="5">
        <v>0</v>
      </c>
      <c r="W1747" s="5">
        <f t="shared" si="28"/>
        <v>172800</v>
      </c>
      <c r="X1747" s="5">
        <v>0</v>
      </c>
      <c r="Y1747" s="5">
        <v>0</v>
      </c>
      <c r="Z1747" s="5">
        <v>0</v>
      </c>
      <c r="AA1747" s="5">
        <v>0</v>
      </c>
      <c r="AB1747" s="5">
        <v>0</v>
      </c>
    </row>
    <row r="1748" spans="1:28" ht="30" customHeight="1" x14ac:dyDescent="0.55000000000000004">
      <c r="A1748" s="48" t="s">
        <v>27</v>
      </c>
      <c r="B1748" s="2">
        <v>2024</v>
      </c>
      <c r="C1748" s="1" t="s">
        <v>28</v>
      </c>
      <c r="D1748" s="1" t="s">
        <v>2108</v>
      </c>
      <c r="E1748" s="1" t="s">
        <v>2109</v>
      </c>
      <c r="F1748" s="1" t="s">
        <v>2112</v>
      </c>
      <c r="G1748" s="1" t="s">
        <v>2113</v>
      </c>
      <c r="H1748" s="1" t="s">
        <v>262</v>
      </c>
      <c r="I1748" s="1" t="s">
        <v>263</v>
      </c>
      <c r="J1748" s="1" t="s">
        <v>41</v>
      </c>
      <c r="K1748" s="1" t="s">
        <v>42</v>
      </c>
      <c r="L1748" s="1" t="s">
        <v>43</v>
      </c>
      <c r="M1748" s="1" t="s">
        <v>38</v>
      </c>
      <c r="N1748" s="5">
        <v>456027000</v>
      </c>
      <c r="O1748" s="5"/>
      <c r="P1748" s="5"/>
      <c r="Q1748" s="5">
        <v>0</v>
      </c>
      <c r="R1748" s="5">
        <v>0</v>
      </c>
      <c r="S1748" s="5">
        <v>456027000</v>
      </c>
      <c r="T1748" s="5">
        <v>456027000</v>
      </c>
      <c r="U1748" s="5">
        <v>0</v>
      </c>
      <c r="V1748" s="5">
        <v>0</v>
      </c>
      <c r="W1748" s="5">
        <f t="shared" si="28"/>
        <v>456027000</v>
      </c>
      <c r="X1748" s="5">
        <v>0</v>
      </c>
      <c r="Y1748" s="5">
        <v>0</v>
      </c>
      <c r="Z1748" s="5">
        <v>0</v>
      </c>
      <c r="AA1748" s="5">
        <v>0</v>
      </c>
      <c r="AB1748" s="5">
        <v>0</v>
      </c>
    </row>
    <row r="1749" spans="1:28" ht="30" customHeight="1" x14ac:dyDescent="0.55000000000000004">
      <c r="A1749" s="48" t="s">
        <v>27</v>
      </c>
      <c r="B1749" s="2">
        <v>2024</v>
      </c>
      <c r="C1749" s="1" t="s">
        <v>28</v>
      </c>
      <c r="D1749" s="1" t="s">
        <v>2108</v>
      </c>
      <c r="E1749" s="1" t="s">
        <v>2109</v>
      </c>
      <c r="F1749" s="1" t="s">
        <v>2112</v>
      </c>
      <c r="G1749" s="1" t="s">
        <v>2113</v>
      </c>
      <c r="H1749" s="1" t="s">
        <v>264</v>
      </c>
      <c r="I1749" s="1" t="s">
        <v>265</v>
      </c>
      <c r="J1749" s="1" t="s">
        <v>41</v>
      </c>
      <c r="K1749" s="1" t="s">
        <v>42</v>
      </c>
      <c r="L1749" s="1" t="s">
        <v>43</v>
      </c>
      <c r="M1749" s="1" t="s">
        <v>38</v>
      </c>
      <c r="N1749" s="5">
        <v>148002000</v>
      </c>
      <c r="O1749" s="5"/>
      <c r="P1749" s="5"/>
      <c r="Q1749" s="5">
        <v>0</v>
      </c>
      <c r="R1749" s="5">
        <v>0</v>
      </c>
      <c r="S1749" s="5">
        <v>148002000</v>
      </c>
      <c r="T1749" s="5">
        <v>148002000</v>
      </c>
      <c r="U1749" s="5">
        <v>0</v>
      </c>
      <c r="V1749" s="5">
        <v>94393600</v>
      </c>
      <c r="W1749" s="5">
        <f t="shared" si="28"/>
        <v>53608400</v>
      </c>
      <c r="X1749" s="5">
        <v>0</v>
      </c>
      <c r="Y1749" s="5">
        <v>0</v>
      </c>
      <c r="Z1749" s="5">
        <v>0</v>
      </c>
      <c r="AA1749" s="5">
        <v>0</v>
      </c>
      <c r="AB1749" s="5">
        <v>0</v>
      </c>
    </row>
    <row r="1750" spans="1:28" ht="30" customHeight="1" x14ac:dyDescent="0.55000000000000004">
      <c r="A1750" s="48" t="s">
        <v>27</v>
      </c>
      <c r="B1750" s="2">
        <v>2024</v>
      </c>
      <c r="C1750" s="1" t="s">
        <v>28</v>
      </c>
      <c r="D1750" s="1" t="s">
        <v>2108</v>
      </c>
      <c r="E1750" s="1" t="s">
        <v>2109</v>
      </c>
      <c r="F1750" s="1" t="s">
        <v>2112</v>
      </c>
      <c r="G1750" s="1" t="s">
        <v>2113</v>
      </c>
      <c r="H1750" s="1" t="s">
        <v>270</v>
      </c>
      <c r="I1750" s="1" t="s">
        <v>271</v>
      </c>
      <c r="J1750" s="1" t="s">
        <v>41</v>
      </c>
      <c r="K1750" s="1" t="s">
        <v>42</v>
      </c>
      <c r="L1750" s="1" t="s">
        <v>43</v>
      </c>
      <c r="M1750" s="1" t="s">
        <v>38</v>
      </c>
      <c r="N1750" s="5">
        <v>50574000</v>
      </c>
      <c r="O1750" s="5"/>
      <c r="P1750" s="5"/>
      <c r="Q1750" s="5">
        <v>0</v>
      </c>
      <c r="R1750" s="5">
        <v>0</v>
      </c>
      <c r="S1750" s="5">
        <v>50574000</v>
      </c>
      <c r="T1750" s="5">
        <v>50574000</v>
      </c>
      <c r="U1750" s="5">
        <v>0</v>
      </c>
      <c r="V1750" s="5">
        <v>47196800</v>
      </c>
      <c r="W1750" s="5">
        <f t="shared" si="28"/>
        <v>3377200</v>
      </c>
      <c r="X1750" s="5">
        <v>0</v>
      </c>
      <c r="Y1750" s="5">
        <v>0</v>
      </c>
      <c r="Z1750" s="5">
        <v>0</v>
      </c>
      <c r="AA1750" s="5">
        <v>0</v>
      </c>
      <c r="AB1750" s="5">
        <v>0</v>
      </c>
    </row>
    <row r="1751" spans="1:28" ht="30" customHeight="1" x14ac:dyDescent="0.55000000000000004">
      <c r="A1751" s="48" t="s">
        <v>27</v>
      </c>
      <c r="B1751" s="2">
        <v>2024</v>
      </c>
      <c r="C1751" s="1" t="s">
        <v>28</v>
      </c>
      <c r="D1751" s="1" t="s">
        <v>2108</v>
      </c>
      <c r="E1751" s="1" t="s">
        <v>2109</v>
      </c>
      <c r="F1751" s="1" t="s">
        <v>2112</v>
      </c>
      <c r="G1751" s="1" t="s">
        <v>2113</v>
      </c>
      <c r="H1751" s="1" t="s">
        <v>152</v>
      </c>
      <c r="I1751" s="1" t="s">
        <v>153</v>
      </c>
      <c r="J1751" s="1" t="s">
        <v>41</v>
      </c>
      <c r="K1751" s="1" t="s">
        <v>42</v>
      </c>
      <c r="L1751" s="1" t="s">
        <v>43</v>
      </c>
      <c r="M1751" s="1" t="s">
        <v>38</v>
      </c>
      <c r="N1751" s="5">
        <v>1254190473</v>
      </c>
      <c r="O1751" s="5"/>
      <c r="P1751" s="5"/>
      <c r="Q1751" s="5">
        <v>0</v>
      </c>
      <c r="R1751" s="5">
        <v>0</v>
      </c>
      <c r="S1751" s="5">
        <v>1254190473</v>
      </c>
      <c r="T1751" s="5">
        <v>1237662973</v>
      </c>
      <c r="U1751" s="5">
        <v>16527500</v>
      </c>
      <c r="V1751" s="5">
        <v>360595621</v>
      </c>
      <c r="W1751" s="5">
        <f t="shared" si="28"/>
        <v>877067352</v>
      </c>
      <c r="X1751" s="5">
        <v>36398954</v>
      </c>
      <c r="Y1751" s="5">
        <v>30705621</v>
      </c>
      <c r="Z1751" s="5">
        <v>30705621</v>
      </c>
      <c r="AA1751" s="5">
        <v>0</v>
      </c>
      <c r="AB1751" s="5">
        <v>0</v>
      </c>
    </row>
    <row r="1752" spans="1:28" ht="30" customHeight="1" x14ac:dyDescent="0.55000000000000004">
      <c r="A1752" s="48" t="s">
        <v>27</v>
      </c>
      <c r="B1752" s="2">
        <v>2024</v>
      </c>
      <c r="C1752" s="1" t="s">
        <v>28</v>
      </c>
      <c r="D1752" s="1" t="s">
        <v>2108</v>
      </c>
      <c r="E1752" s="1" t="s">
        <v>2109</v>
      </c>
      <c r="F1752" s="1" t="s">
        <v>2112</v>
      </c>
      <c r="G1752" s="1" t="s">
        <v>2113</v>
      </c>
      <c r="H1752" s="1" t="s">
        <v>152</v>
      </c>
      <c r="I1752" s="1" t="s">
        <v>153</v>
      </c>
      <c r="J1752" s="1" t="s">
        <v>35</v>
      </c>
      <c r="K1752" s="1" t="s">
        <v>36</v>
      </c>
      <c r="L1752" s="1" t="s">
        <v>37</v>
      </c>
      <c r="M1752" s="1" t="s">
        <v>38</v>
      </c>
      <c r="N1752" s="5">
        <v>36213602</v>
      </c>
      <c r="O1752" s="5"/>
      <c r="P1752" s="5"/>
      <c r="Q1752" s="5">
        <v>0</v>
      </c>
      <c r="R1752" s="5">
        <v>0</v>
      </c>
      <c r="S1752" s="5">
        <v>36213602</v>
      </c>
      <c r="T1752" s="5">
        <v>36213602</v>
      </c>
      <c r="U1752" s="5">
        <v>0</v>
      </c>
      <c r="V1752" s="5">
        <v>0</v>
      </c>
      <c r="W1752" s="5">
        <f t="shared" si="28"/>
        <v>36213602</v>
      </c>
      <c r="X1752" s="5">
        <v>0</v>
      </c>
      <c r="Y1752" s="5">
        <v>0</v>
      </c>
      <c r="Z1752" s="5">
        <v>0</v>
      </c>
      <c r="AA1752" s="5">
        <v>0</v>
      </c>
      <c r="AB1752" s="5">
        <v>0</v>
      </c>
    </row>
    <row r="1753" spans="1:28" ht="30" customHeight="1" x14ac:dyDescent="0.55000000000000004">
      <c r="A1753" s="48" t="s">
        <v>27</v>
      </c>
      <c r="B1753" s="2">
        <v>2024</v>
      </c>
      <c r="C1753" s="1" t="s">
        <v>28</v>
      </c>
      <c r="D1753" s="1" t="s">
        <v>2108</v>
      </c>
      <c r="E1753" s="1" t="s">
        <v>2109</v>
      </c>
      <c r="F1753" s="1" t="s">
        <v>2114</v>
      </c>
      <c r="G1753" s="1" t="s">
        <v>2115</v>
      </c>
      <c r="H1753" s="1" t="s">
        <v>152</v>
      </c>
      <c r="I1753" s="1" t="s">
        <v>153</v>
      </c>
      <c r="J1753" s="1" t="s">
        <v>35</v>
      </c>
      <c r="K1753" s="1" t="s">
        <v>150</v>
      </c>
      <c r="L1753" s="1" t="s">
        <v>151</v>
      </c>
      <c r="M1753" s="1" t="s">
        <v>38</v>
      </c>
      <c r="N1753" s="5">
        <v>2038132426</v>
      </c>
      <c r="O1753" s="5"/>
      <c r="P1753" s="5"/>
      <c r="Q1753" s="5">
        <v>0</v>
      </c>
      <c r="R1753" s="5">
        <v>0</v>
      </c>
      <c r="S1753" s="5">
        <v>2038132426</v>
      </c>
      <c r="T1753" s="5">
        <v>2038132426</v>
      </c>
      <c r="U1753" s="5">
        <v>0</v>
      </c>
      <c r="V1753" s="5">
        <v>0</v>
      </c>
      <c r="W1753" s="5">
        <f t="shared" si="28"/>
        <v>2038132426</v>
      </c>
      <c r="X1753" s="5">
        <v>0</v>
      </c>
      <c r="Y1753" s="5">
        <v>0</v>
      </c>
      <c r="Z1753" s="5">
        <v>0</v>
      </c>
      <c r="AA1753" s="5">
        <v>0</v>
      </c>
      <c r="AB1753" s="5">
        <v>0</v>
      </c>
    </row>
    <row r="1754" spans="1:28" ht="30" customHeight="1" x14ac:dyDescent="0.55000000000000004">
      <c r="A1754" s="48" t="s">
        <v>27</v>
      </c>
      <c r="B1754" s="2">
        <v>2024</v>
      </c>
      <c r="C1754" s="1" t="s">
        <v>28</v>
      </c>
      <c r="D1754" s="1" t="s">
        <v>2108</v>
      </c>
      <c r="E1754" s="1" t="s">
        <v>2109</v>
      </c>
      <c r="F1754" s="1" t="s">
        <v>2114</v>
      </c>
      <c r="G1754" s="1" t="s">
        <v>2115</v>
      </c>
      <c r="H1754" s="1" t="s">
        <v>152</v>
      </c>
      <c r="I1754" s="1" t="s">
        <v>153</v>
      </c>
      <c r="J1754" s="1" t="s">
        <v>41</v>
      </c>
      <c r="K1754" s="1" t="s">
        <v>42</v>
      </c>
      <c r="L1754" s="1" t="s">
        <v>43</v>
      </c>
      <c r="M1754" s="1" t="s">
        <v>38</v>
      </c>
      <c r="N1754" s="5">
        <v>124159699</v>
      </c>
      <c r="O1754" s="5"/>
      <c r="P1754" s="5"/>
      <c r="Q1754" s="5">
        <v>0</v>
      </c>
      <c r="R1754" s="5">
        <v>0</v>
      </c>
      <c r="S1754" s="5">
        <v>124159699</v>
      </c>
      <c r="T1754" s="5">
        <v>124159699</v>
      </c>
      <c r="U1754" s="5">
        <v>0</v>
      </c>
      <c r="V1754" s="5">
        <v>51857324</v>
      </c>
      <c r="W1754" s="5">
        <f t="shared" si="28"/>
        <v>72302375</v>
      </c>
      <c r="X1754" s="5">
        <v>0</v>
      </c>
      <c r="Y1754" s="5">
        <v>0</v>
      </c>
      <c r="Z1754" s="5">
        <v>0</v>
      </c>
      <c r="AA1754" s="5">
        <v>0</v>
      </c>
      <c r="AB1754" s="5">
        <v>0</v>
      </c>
    </row>
    <row r="1755" spans="1:28" ht="30" customHeight="1" x14ac:dyDescent="0.55000000000000004">
      <c r="A1755" s="48" t="s">
        <v>27</v>
      </c>
      <c r="B1755" s="2">
        <v>2024</v>
      </c>
      <c r="C1755" s="1" t="s">
        <v>28</v>
      </c>
      <c r="D1755" s="1" t="s">
        <v>2108</v>
      </c>
      <c r="E1755" s="1" t="s">
        <v>2109</v>
      </c>
      <c r="F1755" s="1" t="s">
        <v>2116</v>
      </c>
      <c r="G1755" s="1" t="s">
        <v>2117</v>
      </c>
      <c r="H1755" s="1" t="s">
        <v>148</v>
      </c>
      <c r="I1755" s="1" t="s">
        <v>149</v>
      </c>
      <c r="J1755" s="1" t="s">
        <v>35</v>
      </c>
      <c r="K1755" s="1" t="s">
        <v>170</v>
      </c>
      <c r="L1755" s="1" t="s">
        <v>171</v>
      </c>
      <c r="M1755" s="1" t="s">
        <v>38</v>
      </c>
      <c r="N1755" s="5">
        <v>752293872</v>
      </c>
      <c r="O1755" s="5"/>
      <c r="P1755" s="5"/>
      <c r="Q1755" s="5">
        <v>0</v>
      </c>
      <c r="R1755" s="5">
        <v>0</v>
      </c>
      <c r="S1755" s="5">
        <v>752293872</v>
      </c>
      <c r="T1755" s="5">
        <v>752293872</v>
      </c>
      <c r="U1755" s="5">
        <v>0</v>
      </c>
      <c r="V1755" s="5">
        <v>0</v>
      </c>
      <c r="W1755" s="5">
        <f t="shared" si="28"/>
        <v>752293872</v>
      </c>
      <c r="X1755" s="5">
        <v>0</v>
      </c>
      <c r="Y1755" s="5">
        <v>0</v>
      </c>
      <c r="Z1755" s="5">
        <v>0</v>
      </c>
      <c r="AA1755" s="5">
        <v>0</v>
      </c>
      <c r="AB1755" s="5">
        <v>0</v>
      </c>
    </row>
    <row r="1756" spans="1:28" ht="30" customHeight="1" x14ac:dyDescent="0.55000000000000004">
      <c r="A1756" s="48" t="s">
        <v>27</v>
      </c>
      <c r="B1756" s="2">
        <v>2024</v>
      </c>
      <c r="C1756" s="1" t="s">
        <v>28</v>
      </c>
      <c r="D1756" s="1" t="s">
        <v>2108</v>
      </c>
      <c r="E1756" s="1" t="s">
        <v>2109</v>
      </c>
      <c r="F1756" s="1" t="s">
        <v>2116</v>
      </c>
      <c r="G1756" s="1" t="s">
        <v>2117</v>
      </c>
      <c r="H1756" s="1" t="s">
        <v>152</v>
      </c>
      <c r="I1756" s="1" t="s">
        <v>153</v>
      </c>
      <c r="J1756" s="1" t="s">
        <v>35</v>
      </c>
      <c r="K1756" s="1" t="s">
        <v>170</v>
      </c>
      <c r="L1756" s="1" t="s">
        <v>171</v>
      </c>
      <c r="M1756" s="1" t="s">
        <v>38</v>
      </c>
      <c r="N1756" s="5">
        <v>329648881</v>
      </c>
      <c r="O1756" s="5"/>
      <c r="P1756" s="5"/>
      <c r="Q1756" s="5">
        <v>0</v>
      </c>
      <c r="R1756" s="5">
        <v>0</v>
      </c>
      <c r="S1756" s="5">
        <v>329648881</v>
      </c>
      <c r="T1756" s="5">
        <v>329648881</v>
      </c>
      <c r="U1756" s="5">
        <v>0</v>
      </c>
      <c r="V1756" s="5">
        <v>48079035</v>
      </c>
      <c r="W1756" s="5">
        <f t="shared" si="28"/>
        <v>281569846</v>
      </c>
      <c r="X1756" s="5">
        <v>0</v>
      </c>
      <c r="Y1756" s="5">
        <v>0</v>
      </c>
      <c r="Z1756" s="5">
        <v>0</v>
      </c>
      <c r="AA1756" s="5">
        <v>0</v>
      </c>
      <c r="AB1756" s="5">
        <v>0</v>
      </c>
    </row>
    <row r="1757" spans="1:28" ht="30" customHeight="1" x14ac:dyDescent="0.55000000000000004">
      <c r="A1757" s="48" t="s">
        <v>27</v>
      </c>
      <c r="B1757" s="2">
        <v>2024</v>
      </c>
      <c r="C1757" s="1" t="s">
        <v>28</v>
      </c>
      <c r="D1757" s="1" t="s">
        <v>2108</v>
      </c>
      <c r="E1757" s="1" t="s">
        <v>2109</v>
      </c>
      <c r="F1757" s="1" t="s">
        <v>2118</v>
      </c>
      <c r="G1757" s="1" t="s">
        <v>2119</v>
      </c>
      <c r="H1757" s="1" t="s">
        <v>244</v>
      </c>
      <c r="I1757" s="1" t="s">
        <v>245</v>
      </c>
      <c r="J1757" s="1" t="s">
        <v>41</v>
      </c>
      <c r="K1757" s="1" t="s">
        <v>42</v>
      </c>
      <c r="L1757" s="1" t="s">
        <v>43</v>
      </c>
      <c r="M1757" s="1" t="s">
        <v>38</v>
      </c>
      <c r="N1757" s="5">
        <v>12000000</v>
      </c>
      <c r="O1757" s="5"/>
      <c r="P1757" s="5"/>
      <c r="Q1757" s="5">
        <v>0</v>
      </c>
      <c r="R1757" s="5">
        <v>0</v>
      </c>
      <c r="S1757" s="5">
        <v>12000000</v>
      </c>
      <c r="T1757" s="5">
        <v>12000000</v>
      </c>
      <c r="U1757" s="5">
        <v>0</v>
      </c>
      <c r="V1757" s="5">
        <v>0</v>
      </c>
      <c r="W1757" s="5">
        <f t="shared" si="28"/>
        <v>12000000</v>
      </c>
      <c r="X1757" s="5">
        <v>0</v>
      </c>
      <c r="Y1757" s="5">
        <v>0</v>
      </c>
      <c r="Z1757" s="5">
        <v>0</v>
      </c>
      <c r="AA1757" s="5">
        <v>0</v>
      </c>
      <c r="AB1757" s="5">
        <v>0</v>
      </c>
    </row>
    <row r="1758" spans="1:28" ht="30" customHeight="1" x14ac:dyDescent="0.55000000000000004">
      <c r="A1758" s="48" t="s">
        <v>27</v>
      </c>
      <c r="B1758" s="2">
        <v>2024</v>
      </c>
      <c r="C1758" s="1" t="s">
        <v>28</v>
      </c>
      <c r="D1758" s="1" t="s">
        <v>2108</v>
      </c>
      <c r="E1758" s="1" t="s">
        <v>2109</v>
      </c>
      <c r="F1758" s="1" t="s">
        <v>2118</v>
      </c>
      <c r="G1758" s="1" t="s">
        <v>2119</v>
      </c>
      <c r="H1758" s="1" t="s">
        <v>246</v>
      </c>
      <c r="I1758" s="1" t="s">
        <v>247</v>
      </c>
      <c r="J1758" s="1" t="s">
        <v>41</v>
      </c>
      <c r="K1758" s="1" t="s">
        <v>42</v>
      </c>
      <c r="L1758" s="1" t="s">
        <v>43</v>
      </c>
      <c r="M1758" s="1" t="s">
        <v>38</v>
      </c>
      <c r="N1758" s="5">
        <v>251500000</v>
      </c>
      <c r="O1758" s="5"/>
      <c r="P1758" s="5"/>
      <c r="Q1758" s="5">
        <v>0</v>
      </c>
      <c r="R1758" s="5">
        <v>0</v>
      </c>
      <c r="S1758" s="5">
        <v>251500000</v>
      </c>
      <c r="T1758" s="5">
        <v>251500000</v>
      </c>
      <c r="U1758" s="5">
        <v>0</v>
      </c>
      <c r="V1758" s="5">
        <v>0</v>
      </c>
      <c r="W1758" s="5">
        <f t="shared" si="28"/>
        <v>251500000</v>
      </c>
      <c r="X1758" s="5">
        <v>0</v>
      </c>
      <c r="Y1758" s="5">
        <v>0</v>
      </c>
      <c r="Z1758" s="5">
        <v>0</v>
      </c>
      <c r="AA1758" s="5">
        <v>0</v>
      </c>
      <c r="AB1758" s="5">
        <v>0</v>
      </c>
    </row>
    <row r="1759" spans="1:28" ht="30" customHeight="1" x14ac:dyDescent="0.55000000000000004">
      <c r="A1759" s="48" t="s">
        <v>27</v>
      </c>
      <c r="B1759" s="2">
        <v>2024</v>
      </c>
      <c r="C1759" s="1" t="s">
        <v>28</v>
      </c>
      <c r="D1759" s="1" t="s">
        <v>2108</v>
      </c>
      <c r="E1759" s="1" t="s">
        <v>2109</v>
      </c>
      <c r="F1759" s="1" t="s">
        <v>2120</v>
      </c>
      <c r="G1759" s="1" t="s">
        <v>2121</v>
      </c>
      <c r="H1759" s="1" t="s">
        <v>60</v>
      </c>
      <c r="I1759" s="1" t="s">
        <v>61</v>
      </c>
      <c r="J1759" s="1" t="s">
        <v>41</v>
      </c>
      <c r="K1759" s="1" t="s">
        <v>42</v>
      </c>
      <c r="L1759" s="1" t="s">
        <v>43</v>
      </c>
      <c r="M1759" s="1" t="s">
        <v>38</v>
      </c>
      <c r="N1759" s="5">
        <v>64000000</v>
      </c>
      <c r="O1759" s="5"/>
      <c r="P1759" s="5"/>
      <c r="Q1759" s="5">
        <v>0</v>
      </c>
      <c r="R1759" s="5">
        <v>0</v>
      </c>
      <c r="S1759" s="5">
        <v>64000000</v>
      </c>
      <c r="T1759" s="5">
        <v>64000000</v>
      </c>
      <c r="U1759" s="5">
        <v>0</v>
      </c>
      <c r="V1759" s="5">
        <v>0</v>
      </c>
      <c r="W1759" s="5">
        <f t="shared" si="28"/>
        <v>64000000</v>
      </c>
      <c r="X1759" s="5">
        <v>0</v>
      </c>
      <c r="Y1759" s="5">
        <v>0</v>
      </c>
      <c r="Z1759" s="5">
        <v>0</v>
      </c>
      <c r="AA1759" s="5">
        <v>0</v>
      </c>
      <c r="AB1759" s="5">
        <v>0</v>
      </c>
    </row>
    <row r="1760" spans="1:28" ht="30" customHeight="1" x14ac:dyDescent="0.55000000000000004">
      <c r="A1760" s="48" t="s">
        <v>27</v>
      </c>
      <c r="B1760" s="2">
        <v>2024</v>
      </c>
      <c r="C1760" s="1" t="s">
        <v>28</v>
      </c>
      <c r="D1760" s="1" t="s">
        <v>2108</v>
      </c>
      <c r="E1760" s="1" t="s">
        <v>2109</v>
      </c>
      <c r="F1760" s="1" t="s">
        <v>2122</v>
      </c>
      <c r="G1760" s="1" t="s">
        <v>2123</v>
      </c>
      <c r="H1760" s="1" t="s">
        <v>340</v>
      </c>
      <c r="I1760" s="1" t="s">
        <v>341</v>
      </c>
      <c r="J1760" s="1" t="s">
        <v>41</v>
      </c>
      <c r="K1760" s="1" t="s">
        <v>42</v>
      </c>
      <c r="L1760" s="1" t="s">
        <v>43</v>
      </c>
      <c r="M1760" s="1" t="s">
        <v>38</v>
      </c>
      <c r="N1760" s="5">
        <v>184230000</v>
      </c>
      <c r="O1760" s="5"/>
      <c r="P1760" s="5"/>
      <c r="Q1760" s="5">
        <v>0</v>
      </c>
      <c r="R1760" s="5">
        <v>0</v>
      </c>
      <c r="S1760" s="5">
        <v>184230000</v>
      </c>
      <c r="T1760" s="5">
        <v>184230000</v>
      </c>
      <c r="U1760" s="5">
        <v>0</v>
      </c>
      <c r="V1760" s="5">
        <v>0</v>
      </c>
      <c r="W1760" s="5">
        <f t="shared" si="28"/>
        <v>184230000</v>
      </c>
      <c r="X1760" s="5">
        <v>0</v>
      </c>
      <c r="Y1760" s="5">
        <v>0</v>
      </c>
      <c r="Z1760" s="5">
        <v>0</v>
      </c>
      <c r="AA1760" s="5">
        <v>0</v>
      </c>
      <c r="AB1760" s="5">
        <v>0</v>
      </c>
    </row>
    <row r="1761" spans="1:28" ht="30" customHeight="1" x14ac:dyDescent="0.55000000000000004">
      <c r="A1761" s="48" t="s">
        <v>27</v>
      </c>
      <c r="B1761" s="2">
        <v>2024</v>
      </c>
      <c r="C1761" s="1" t="s">
        <v>28</v>
      </c>
      <c r="D1761" s="1" t="s">
        <v>2108</v>
      </c>
      <c r="E1761" s="1" t="s">
        <v>2109</v>
      </c>
      <c r="F1761" s="1" t="s">
        <v>2122</v>
      </c>
      <c r="G1761" s="1" t="s">
        <v>2123</v>
      </c>
      <c r="H1761" s="1" t="s">
        <v>214</v>
      </c>
      <c r="I1761" s="1" t="s">
        <v>215</v>
      </c>
      <c r="J1761" s="1" t="s">
        <v>41</v>
      </c>
      <c r="K1761" s="1" t="s">
        <v>42</v>
      </c>
      <c r="L1761" s="1" t="s">
        <v>43</v>
      </c>
      <c r="M1761" s="1" t="s">
        <v>38</v>
      </c>
      <c r="N1761" s="5">
        <v>99640000</v>
      </c>
      <c r="O1761" s="5"/>
      <c r="P1761" s="5"/>
      <c r="Q1761" s="5">
        <v>0</v>
      </c>
      <c r="R1761" s="5">
        <v>0</v>
      </c>
      <c r="S1761" s="5">
        <v>99640000</v>
      </c>
      <c r="T1761" s="5">
        <v>99640000</v>
      </c>
      <c r="U1761" s="5">
        <v>0</v>
      </c>
      <c r="V1761" s="5">
        <v>0</v>
      </c>
      <c r="W1761" s="5">
        <f t="shared" si="28"/>
        <v>99640000</v>
      </c>
      <c r="X1761" s="5">
        <v>0</v>
      </c>
      <c r="Y1761" s="5">
        <v>0</v>
      </c>
      <c r="Z1761" s="5">
        <v>0</v>
      </c>
      <c r="AA1761" s="5">
        <v>0</v>
      </c>
      <c r="AB1761" s="5">
        <v>0</v>
      </c>
    </row>
    <row r="1762" spans="1:28" ht="30" customHeight="1" x14ac:dyDescent="0.55000000000000004">
      <c r="A1762" s="48" t="s">
        <v>27</v>
      </c>
      <c r="B1762" s="2">
        <v>2024</v>
      </c>
      <c r="C1762" s="1" t="s">
        <v>28</v>
      </c>
      <c r="D1762" s="1" t="s">
        <v>2108</v>
      </c>
      <c r="E1762" s="1" t="s">
        <v>2109</v>
      </c>
      <c r="F1762" s="1" t="s">
        <v>2124</v>
      </c>
      <c r="G1762" s="1" t="s">
        <v>2125</v>
      </c>
      <c r="H1762" s="1" t="s">
        <v>152</v>
      </c>
      <c r="I1762" s="1" t="s">
        <v>153</v>
      </c>
      <c r="J1762" s="1" t="s">
        <v>35</v>
      </c>
      <c r="K1762" s="1" t="s">
        <v>150</v>
      </c>
      <c r="L1762" s="1" t="s">
        <v>151</v>
      </c>
      <c r="M1762" s="1" t="s">
        <v>38</v>
      </c>
      <c r="N1762" s="5">
        <v>53635000</v>
      </c>
      <c r="O1762" s="5"/>
      <c r="P1762" s="5"/>
      <c r="Q1762" s="5">
        <v>0</v>
      </c>
      <c r="R1762" s="5">
        <v>0</v>
      </c>
      <c r="S1762" s="5">
        <v>53635000</v>
      </c>
      <c r="T1762" s="5">
        <v>53635000</v>
      </c>
      <c r="U1762" s="5">
        <v>0</v>
      </c>
      <c r="V1762" s="5">
        <v>0</v>
      </c>
      <c r="W1762" s="5">
        <f t="shared" si="28"/>
        <v>53635000</v>
      </c>
      <c r="X1762" s="5">
        <v>0</v>
      </c>
      <c r="Y1762" s="5">
        <v>0</v>
      </c>
      <c r="Z1762" s="5">
        <v>0</v>
      </c>
      <c r="AA1762" s="5">
        <v>0</v>
      </c>
      <c r="AB1762" s="5">
        <v>0</v>
      </c>
    </row>
    <row r="1763" spans="1:28" ht="30" customHeight="1" x14ac:dyDescent="0.55000000000000004">
      <c r="A1763" s="48" t="s">
        <v>27</v>
      </c>
      <c r="B1763" s="2">
        <v>2024</v>
      </c>
      <c r="C1763" s="1" t="s">
        <v>28</v>
      </c>
      <c r="D1763" s="1" t="s">
        <v>2108</v>
      </c>
      <c r="E1763" s="1" t="s">
        <v>2109</v>
      </c>
      <c r="F1763" s="1" t="s">
        <v>2126</v>
      </c>
      <c r="G1763" s="1" t="s">
        <v>2127</v>
      </c>
      <c r="H1763" s="1" t="s">
        <v>278</v>
      </c>
      <c r="I1763" s="1" t="s">
        <v>279</v>
      </c>
      <c r="J1763" s="1" t="s">
        <v>41</v>
      </c>
      <c r="K1763" s="1" t="s">
        <v>42</v>
      </c>
      <c r="L1763" s="1" t="s">
        <v>43</v>
      </c>
      <c r="M1763" s="1" t="s">
        <v>38</v>
      </c>
      <c r="N1763" s="5">
        <v>1529655000</v>
      </c>
      <c r="O1763" s="5"/>
      <c r="P1763" s="5"/>
      <c r="Q1763" s="5">
        <v>0</v>
      </c>
      <c r="R1763" s="5">
        <v>0</v>
      </c>
      <c r="S1763" s="5">
        <v>1529655000</v>
      </c>
      <c r="T1763" s="5">
        <v>1529655000</v>
      </c>
      <c r="U1763" s="5">
        <v>0</v>
      </c>
      <c r="V1763" s="5">
        <v>119253334</v>
      </c>
      <c r="W1763" s="5">
        <f t="shared" si="28"/>
        <v>1410401666</v>
      </c>
      <c r="X1763" s="5">
        <v>4853334</v>
      </c>
      <c r="Y1763" s="5">
        <v>0</v>
      </c>
      <c r="Z1763" s="5">
        <v>0</v>
      </c>
      <c r="AA1763" s="5">
        <v>0</v>
      </c>
      <c r="AB1763" s="5">
        <v>0</v>
      </c>
    </row>
    <row r="1764" spans="1:28" ht="30" customHeight="1" x14ac:dyDescent="0.55000000000000004">
      <c r="A1764" s="48" t="s">
        <v>27</v>
      </c>
      <c r="B1764" s="2">
        <v>2024</v>
      </c>
      <c r="C1764" s="1" t="s">
        <v>28</v>
      </c>
      <c r="D1764" s="1" t="s">
        <v>2108</v>
      </c>
      <c r="E1764" s="1" t="s">
        <v>2109</v>
      </c>
      <c r="F1764" s="1" t="s">
        <v>2126</v>
      </c>
      <c r="G1764" s="1" t="s">
        <v>2127</v>
      </c>
      <c r="H1764" s="1" t="s">
        <v>214</v>
      </c>
      <c r="I1764" s="1" t="s">
        <v>215</v>
      </c>
      <c r="J1764" s="1" t="s">
        <v>41</v>
      </c>
      <c r="K1764" s="1" t="s">
        <v>42</v>
      </c>
      <c r="L1764" s="1" t="s">
        <v>43</v>
      </c>
      <c r="M1764" s="1" t="s">
        <v>38</v>
      </c>
      <c r="N1764" s="5">
        <v>91908000</v>
      </c>
      <c r="O1764" s="5"/>
      <c r="P1764" s="5"/>
      <c r="Q1764" s="5">
        <v>0</v>
      </c>
      <c r="R1764" s="5">
        <v>0</v>
      </c>
      <c r="S1764" s="5">
        <v>91908000</v>
      </c>
      <c r="T1764" s="5">
        <v>91908000</v>
      </c>
      <c r="U1764" s="5">
        <v>0</v>
      </c>
      <c r="V1764" s="5">
        <v>0</v>
      </c>
      <c r="W1764" s="5">
        <f t="shared" si="28"/>
        <v>91908000</v>
      </c>
      <c r="X1764" s="5">
        <v>0</v>
      </c>
      <c r="Y1764" s="5">
        <v>0</v>
      </c>
      <c r="Z1764" s="5">
        <v>0</v>
      </c>
      <c r="AA1764" s="5">
        <v>0</v>
      </c>
      <c r="AB1764" s="5">
        <v>0</v>
      </c>
    </row>
    <row r="1765" spans="1:28" ht="30" customHeight="1" x14ac:dyDescent="0.55000000000000004">
      <c r="A1765" s="48" t="s">
        <v>27</v>
      </c>
      <c r="B1765" s="2">
        <v>2024</v>
      </c>
      <c r="C1765" s="1" t="s">
        <v>28</v>
      </c>
      <c r="D1765" s="1" t="s">
        <v>2108</v>
      </c>
      <c r="E1765" s="1" t="s">
        <v>2109</v>
      </c>
      <c r="F1765" s="1" t="s">
        <v>2128</v>
      </c>
      <c r="G1765" s="1" t="s">
        <v>2129</v>
      </c>
      <c r="H1765" s="1" t="s">
        <v>152</v>
      </c>
      <c r="I1765" s="1" t="s">
        <v>153</v>
      </c>
      <c r="J1765" s="1" t="s">
        <v>41</v>
      </c>
      <c r="K1765" s="1" t="s">
        <v>42</v>
      </c>
      <c r="L1765" s="1" t="s">
        <v>43</v>
      </c>
      <c r="M1765" s="1" t="s">
        <v>38</v>
      </c>
      <c r="N1765" s="5">
        <v>338591056</v>
      </c>
      <c r="O1765" s="5"/>
      <c r="P1765" s="5"/>
      <c r="Q1765" s="5">
        <v>0</v>
      </c>
      <c r="R1765" s="5">
        <v>0</v>
      </c>
      <c r="S1765" s="5">
        <v>338591056</v>
      </c>
      <c r="T1765" s="5">
        <v>338591056</v>
      </c>
      <c r="U1765" s="5">
        <v>0</v>
      </c>
      <c r="V1765" s="5">
        <v>66960000</v>
      </c>
      <c r="W1765" s="5">
        <f t="shared" si="28"/>
        <v>271631056</v>
      </c>
      <c r="X1765" s="5">
        <v>0</v>
      </c>
      <c r="Y1765" s="5">
        <v>0</v>
      </c>
      <c r="Z1765" s="5">
        <v>0</v>
      </c>
      <c r="AA1765" s="5">
        <v>0</v>
      </c>
      <c r="AB1765" s="5">
        <v>0</v>
      </c>
    </row>
    <row r="1766" spans="1:28" ht="30" customHeight="1" x14ac:dyDescent="0.55000000000000004">
      <c r="A1766" s="48" t="s">
        <v>27</v>
      </c>
      <c r="B1766" s="2">
        <v>2024</v>
      </c>
      <c r="C1766" s="1" t="s">
        <v>28</v>
      </c>
      <c r="D1766" s="1" t="s">
        <v>2108</v>
      </c>
      <c r="E1766" s="1" t="s">
        <v>2109</v>
      </c>
      <c r="F1766" s="1" t="s">
        <v>2130</v>
      </c>
      <c r="G1766" s="1" t="s">
        <v>2131</v>
      </c>
      <c r="H1766" s="1" t="s">
        <v>148</v>
      </c>
      <c r="I1766" s="1" t="s">
        <v>149</v>
      </c>
      <c r="J1766" s="1" t="s">
        <v>35</v>
      </c>
      <c r="K1766" s="1" t="s">
        <v>150</v>
      </c>
      <c r="L1766" s="1" t="s">
        <v>151</v>
      </c>
      <c r="M1766" s="1" t="s">
        <v>38</v>
      </c>
      <c r="N1766" s="5">
        <v>414375000</v>
      </c>
      <c r="O1766" s="5"/>
      <c r="P1766" s="5"/>
      <c r="Q1766" s="5">
        <v>0</v>
      </c>
      <c r="R1766" s="5">
        <v>0</v>
      </c>
      <c r="S1766" s="5">
        <v>414375000</v>
      </c>
      <c r="T1766" s="5">
        <v>414375000</v>
      </c>
      <c r="U1766" s="5">
        <v>0</v>
      </c>
      <c r="V1766" s="5">
        <v>0</v>
      </c>
      <c r="W1766" s="5">
        <f t="shared" si="28"/>
        <v>414375000</v>
      </c>
      <c r="X1766" s="5">
        <v>0</v>
      </c>
      <c r="Y1766" s="5">
        <v>0</v>
      </c>
      <c r="Z1766" s="5">
        <v>0</v>
      </c>
      <c r="AA1766" s="5">
        <v>0</v>
      </c>
      <c r="AB1766" s="5">
        <v>0</v>
      </c>
    </row>
    <row r="1767" spans="1:28" ht="30" customHeight="1" x14ac:dyDescent="0.55000000000000004">
      <c r="A1767" s="48" t="s">
        <v>27</v>
      </c>
      <c r="B1767" s="2">
        <v>2024</v>
      </c>
      <c r="C1767" s="1" t="s">
        <v>28</v>
      </c>
      <c r="D1767" s="1" t="s">
        <v>2108</v>
      </c>
      <c r="E1767" s="1" t="s">
        <v>2109</v>
      </c>
      <c r="F1767" s="1" t="s">
        <v>2130</v>
      </c>
      <c r="G1767" s="1" t="s">
        <v>2131</v>
      </c>
      <c r="H1767" s="1" t="s">
        <v>152</v>
      </c>
      <c r="I1767" s="1" t="s">
        <v>153</v>
      </c>
      <c r="J1767" s="1" t="s">
        <v>35</v>
      </c>
      <c r="K1767" s="1" t="s">
        <v>150</v>
      </c>
      <c r="L1767" s="1" t="s">
        <v>151</v>
      </c>
      <c r="M1767" s="1" t="s">
        <v>38</v>
      </c>
      <c r="N1767" s="5">
        <v>8395658</v>
      </c>
      <c r="O1767" s="5"/>
      <c r="P1767" s="5"/>
      <c r="Q1767" s="5">
        <v>0</v>
      </c>
      <c r="R1767" s="5">
        <v>0</v>
      </c>
      <c r="S1767" s="5">
        <v>8395658</v>
      </c>
      <c r="T1767" s="5">
        <v>8395658</v>
      </c>
      <c r="U1767" s="5">
        <v>0</v>
      </c>
      <c r="V1767" s="5">
        <v>0</v>
      </c>
      <c r="W1767" s="5">
        <f t="shared" si="28"/>
        <v>8395658</v>
      </c>
      <c r="X1767" s="5">
        <v>0</v>
      </c>
      <c r="Y1767" s="5">
        <v>0</v>
      </c>
      <c r="Z1767" s="5">
        <v>0</v>
      </c>
      <c r="AA1767" s="5">
        <v>0</v>
      </c>
      <c r="AB1767" s="5">
        <v>0</v>
      </c>
    </row>
    <row r="1768" spans="1:28" ht="30" customHeight="1" x14ac:dyDescent="0.55000000000000004">
      <c r="A1768" s="48" t="s">
        <v>27</v>
      </c>
      <c r="B1768" s="2">
        <v>2024</v>
      </c>
      <c r="C1768" s="1" t="s">
        <v>28</v>
      </c>
      <c r="D1768" s="1" t="s">
        <v>2108</v>
      </c>
      <c r="E1768" s="1" t="s">
        <v>2109</v>
      </c>
      <c r="F1768" s="1" t="s">
        <v>2132</v>
      </c>
      <c r="G1768" s="1" t="s">
        <v>2133</v>
      </c>
      <c r="H1768" s="1" t="s">
        <v>152</v>
      </c>
      <c r="I1768" s="1" t="s">
        <v>153</v>
      </c>
      <c r="J1768" s="1" t="s">
        <v>41</v>
      </c>
      <c r="K1768" s="1" t="s">
        <v>42</v>
      </c>
      <c r="L1768" s="1" t="s">
        <v>43</v>
      </c>
      <c r="M1768" s="1" t="s">
        <v>38</v>
      </c>
      <c r="N1768" s="5">
        <v>3256419585</v>
      </c>
      <c r="O1768" s="5"/>
      <c r="P1768" s="5"/>
      <c r="Q1768" s="5">
        <v>0</v>
      </c>
      <c r="R1768" s="5">
        <v>0</v>
      </c>
      <c r="S1768" s="5">
        <v>3256419585</v>
      </c>
      <c r="T1768" s="5">
        <v>3256419585</v>
      </c>
      <c r="U1768" s="5">
        <v>0</v>
      </c>
      <c r="V1768" s="5">
        <v>997857385</v>
      </c>
      <c r="W1768" s="5">
        <f t="shared" si="28"/>
        <v>2258562200</v>
      </c>
      <c r="X1768" s="5">
        <v>0</v>
      </c>
      <c r="Y1768" s="5">
        <v>0</v>
      </c>
      <c r="Z1768" s="5">
        <v>0</v>
      </c>
      <c r="AA1768" s="5">
        <v>0</v>
      </c>
      <c r="AB1768" s="5">
        <v>0</v>
      </c>
    </row>
    <row r="1769" spans="1:28" ht="30" customHeight="1" x14ac:dyDescent="0.55000000000000004">
      <c r="A1769" s="48" t="s">
        <v>27</v>
      </c>
      <c r="B1769" s="2">
        <v>2024</v>
      </c>
      <c r="C1769" s="1" t="s">
        <v>28</v>
      </c>
      <c r="D1769" s="1" t="s">
        <v>2108</v>
      </c>
      <c r="E1769" s="1" t="s">
        <v>2109</v>
      </c>
      <c r="F1769" s="1" t="s">
        <v>2132</v>
      </c>
      <c r="G1769" s="1" t="s">
        <v>2133</v>
      </c>
      <c r="H1769" s="1" t="s">
        <v>214</v>
      </c>
      <c r="I1769" s="1" t="s">
        <v>215</v>
      </c>
      <c r="J1769" s="1" t="s">
        <v>41</v>
      </c>
      <c r="K1769" s="1" t="s">
        <v>42</v>
      </c>
      <c r="L1769" s="1" t="s">
        <v>43</v>
      </c>
      <c r="M1769" s="1" t="s">
        <v>38</v>
      </c>
      <c r="N1769" s="5">
        <v>1227942145</v>
      </c>
      <c r="O1769" s="5"/>
      <c r="P1769" s="5"/>
      <c r="Q1769" s="5">
        <v>0</v>
      </c>
      <c r="R1769" s="5">
        <v>0</v>
      </c>
      <c r="S1769" s="5">
        <v>1227942145</v>
      </c>
      <c r="T1769" s="5">
        <v>1227942145</v>
      </c>
      <c r="U1769" s="5">
        <v>0</v>
      </c>
      <c r="V1769" s="5">
        <v>0</v>
      </c>
      <c r="W1769" s="5">
        <f t="shared" si="28"/>
        <v>1227942145</v>
      </c>
      <c r="X1769" s="5">
        <v>0</v>
      </c>
      <c r="Y1769" s="5">
        <v>0</v>
      </c>
      <c r="Z1769" s="5">
        <v>0</v>
      </c>
      <c r="AA1769" s="5">
        <v>0</v>
      </c>
      <c r="AB1769" s="5">
        <v>0</v>
      </c>
    </row>
    <row r="1770" spans="1:28" ht="30" customHeight="1" x14ac:dyDescent="0.55000000000000004">
      <c r="A1770" s="48" t="s">
        <v>27</v>
      </c>
      <c r="B1770" s="2">
        <v>2024</v>
      </c>
      <c r="C1770" s="1" t="s">
        <v>28</v>
      </c>
      <c r="D1770" s="1" t="s">
        <v>2108</v>
      </c>
      <c r="E1770" s="1" t="s">
        <v>2109</v>
      </c>
      <c r="F1770" s="1" t="s">
        <v>2134</v>
      </c>
      <c r="G1770" s="1" t="s">
        <v>2135</v>
      </c>
      <c r="H1770" s="1" t="s">
        <v>190</v>
      </c>
      <c r="I1770" s="1" t="s">
        <v>191</v>
      </c>
      <c r="J1770" s="1" t="s">
        <v>35</v>
      </c>
      <c r="K1770" s="1" t="s">
        <v>36</v>
      </c>
      <c r="L1770" s="1" t="s">
        <v>37</v>
      </c>
      <c r="M1770" s="1" t="s">
        <v>38</v>
      </c>
      <c r="N1770" s="5">
        <v>97186510</v>
      </c>
      <c r="O1770" s="5"/>
      <c r="P1770" s="5"/>
      <c r="Q1770" s="5">
        <v>0</v>
      </c>
      <c r="R1770" s="5">
        <v>0</v>
      </c>
      <c r="S1770" s="5">
        <v>97186510</v>
      </c>
      <c r="T1770" s="5">
        <v>97186510</v>
      </c>
      <c r="U1770" s="5">
        <v>0</v>
      </c>
      <c r="V1770" s="5">
        <v>0</v>
      </c>
      <c r="W1770" s="5">
        <f t="shared" si="28"/>
        <v>97186510</v>
      </c>
      <c r="X1770" s="5">
        <v>0</v>
      </c>
      <c r="Y1770" s="5">
        <v>0</v>
      </c>
      <c r="Z1770" s="5">
        <v>0</v>
      </c>
      <c r="AA1770" s="5">
        <v>0</v>
      </c>
      <c r="AB1770" s="5">
        <v>0</v>
      </c>
    </row>
    <row r="1771" spans="1:28" ht="30" customHeight="1" x14ac:dyDescent="0.55000000000000004">
      <c r="A1771" s="48" t="s">
        <v>27</v>
      </c>
      <c r="B1771" s="2">
        <v>2024</v>
      </c>
      <c r="C1771" s="1" t="s">
        <v>28</v>
      </c>
      <c r="D1771" s="1" t="s">
        <v>2108</v>
      </c>
      <c r="E1771" s="1" t="s">
        <v>2109</v>
      </c>
      <c r="F1771" s="1" t="s">
        <v>2136</v>
      </c>
      <c r="G1771" s="1" t="s">
        <v>2137</v>
      </c>
      <c r="H1771" s="1" t="s">
        <v>316</v>
      </c>
      <c r="I1771" s="1" t="s">
        <v>317</v>
      </c>
      <c r="J1771" s="1" t="s">
        <v>35</v>
      </c>
      <c r="K1771" s="1" t="s">
        <v>36</v>
      </c>
      <c r="L1771" s="1" t="s">
        <v>37</v>
      </c>
      <c r="M1771" s="1" t="s">
        <v>38</v>
      </c>
      <c r="N1771" s="5">
        <v>373721003</v>
      </c>
      <c r="O1771" s="5"/>
      <c r="P1771" s="5"/>
      <c r="Q1771" s="5">
        <v>0</v>
      </c>
      <c r="R1771" s="5">
        <v>0</v>
      </c>
      <c r="S1771" s="5">
        <v>373721003</v>
      </c>
      <c r="T1771" s="5">
        <v>373721003</v>
      </c>
      <c r="U1771" s="5">
        <v>0</v>
      </c>
      <c r="V1771" s="5">
        <v>0</v>
      </c>
      <c r="W1771" s="5">
        <f t="shared" si="28"/>
        <v>373721003</v>
      </c>
      <c r="X1771" s="5">
        <v>0</v>
      </c>
      <c r="Y1771" s="5">
        <v>0</v>
      </c>
      <c r="Z1771" s="5">
        <v>0</v>
      </c>
      <c r="AA1771" s="5">
        <v>0</v>
      </c>
      <c r="AB1771" s="5">
        <v>0</v>
      </c>
    </row>
    <row r="1772" spans="1:28" ht="30" customHeight="1" x14ac:dyDescent="0.55000000000000004">
      <c r="A1772" s="48" t="s">
        <v>27</v>
      </c>
      <c r="B1772" s="2">
        <v>2024</v>
      </c>
      <c r="C1772" s="1" t="s">
        <v>28</v>
      </c>
      <c r="D1772" s="1" t="s">
        <v>2108</v>
      </c>
      <c r="E1772" s="1" t="s">
        <v>2109</v>
      </c>
      <c r="F1772" s="1" t="s">
        <v>2138</v>
      </c>
      <c r="G1772" s="1" t="s">
        <v>2139</v>
      </c>
      <c r="H1772" s="1" t="s">
        <v>214</v>
      </c>
      <c r="I1772" s="1" t="s">
        <v>215</v>
      </c>
      <c r="J1772" s="1" t="s">
        <v>41</v>
      </c>
      <c r="K1772" s="1" t="s">
        <v>42</v>
      </c>
      <c r="L1772" s="1" t="s">
        <v>43</v>
      </c>
      <c r="M1772" s="1" t="s">
        <v>38</v>
      </c>
      <c r="N1772" s="5">
        <v>46129308.25</v>
      </c>
      <c r="O1772" s="5"/>
      <c r="P1772" s="5"/>
      <c r="Q1772" s="5">
        <v>0</v>
      </c>
      <c r="R1772" s="5">
        <v>0</v>
      </c>
      <c r="S1772" s="5">
        <v>46129308.25</v>
      </c>
      <c r="T1772" s="5">
        <v>46129308.25</v>
      </c>
      <c r="U1772" s="5">
        <v>0</v>
      </c>
      <c r="V1772" s="5">
        <v>0</v>
      </c>
      <c r="W1772" s="5">
        <f t="shared" si="28"/>
        <v>46129308.25</v>
      </c>
      <c r="X1772" s="5">
        <v>0</v>
      </c>
      <c r="Y1772" s="5">
        <v>0</v>
      </c>
      <c r="Z1772" s="5">
        <v>0</v>
      </c>
      <c r="AA1772" s="5">
        <v>0</v>
      </c>
      <c r="AB1772" s="5">
        <v>0</v>
      </c>
    </row>
    <row r="1773" spans="1:28" ht="30" customHeight="1" x14ac:dyDescent="0.55000000000000004">
      <c r="A1773" s="48" t="s">
        <v>27</v>
      </c>
      <c r="B1773" s="2">
        <v>2024</v>
      </c>
      <c r="C1773" s="1" t="s">
        <v>28</v>
      </c>
      <c r="D1773" s="1" t="s">
        <v>2108</v>
      </c>
      <c r="E1773" s="1" t="s">
        <v>2109</v>
      </c>
      <c r="F1773" s="1" t="s">
        <v>2140</v>
      </c>
      <c r="G1773" s="1" t="s">
        <v>2141</v>
      </c>
      <c r="H1773" s="1" t="s">
        <v>214</v>
      </c>
      <c r="I1773" s="1" t="s">
        <v>215</v>
      </c>
      <c r="J1773" s="1" t="s">
        <v>41</v>
      </c>
      <c r="K1773" s="1" t="s">
        <v>42</v>
      </c>
      <c r="L1773" s="1" t="s">
        <v>43</v>
      </c>
      <c r="M1773" s="1" t="s">
        <v>38</v>
      </c>
      <c r="N1773" s="5">
        <v>79712000</v>
      </c>
      <c r="O1773" s="5"/>
      <c r="P1773" s="5"/>
      <c r="Q1773" s="5">
        <v>0</v>
      </c>
      <c r="R1773" s="5">
        <v>0</v>
      </c>
      <c r="S1773" s="5">
        <v>79712000</v>
      </c>
      <c r="T1773" s="5">
        <v>79712000</v>
      </c>
      <c r="U1773" s="5">
        <v>0</v>
      </c>
      <c r="V1773" s="5">
        <v>0</v>
      </c>
      <c r="W1773" s="5">
        <f t="shared" si="28"/>
        <v>79712000</v>
      </c>
      <c r="X1773" s="5">
        <v>0</v>
      </c>
      <c r="Y1773" s="5">
        <v>0</v>
      </c>
      <c r="Z1773" s="5">
        <v>0</v>
      </c>
      <c r="AA1773" s="5">
        <v>0</v>
      </c>
      <c r="AB1773" s="5">
        <v>0</v>
      </c>
    </row>
    <row r="1774" spans="1:28" ht="30" customHeight="1" x14ac:dyDescent="0.55000000000000004">
      <c r="A1774" s="48" t="s">
        <v>27</v>
      </c>
      <c r="B1774" s="2">
        <v>2024</v>
      </c>
      <c r="C1774" s="1" t="s">
        <v>28</v>
      </c>
      <c r="D1774" s="1" t="s">
        <v>2108</v>
      </c>
      <c r="E1774" s="1" t="s">
        <v>2109</v>
      </c>
      <c r="F1774" s="1" t="s">
        <v>2142</v>
      </c>
      <c r="G1774" s="1" t="s">
        <v>2143</v>
      </c>
      <c r="H1774" s="1" t="s">
        <v>214</v>
      </c>
      <c r="I1774" s="1" t="s">
        <v>215</v>
      </c>
      <c r="J1774" s="1" t="s">
        <v>41</v>
      </c>
      <c r="K1774" s="1" t="s">
        <v>42</v>
      </c>
      <c r="L1774" s="1" t="s">
        <v>43</v>
      </c>
      <c r="M1774" s="1" t="s">
        <v>38</v>
      </c>
      <c r="N1774" s="5">
        <v>35198400</v>
      </c>
      <c r="O1774" s="5"/>
      <c r="P1774" s="5"/>
      <c r="Q1774" s="5">
        <v>0</v>
      </c>
      <c r="R1774" s="5">
        <v>0</v>
      </c>
      <c r="S1774" s="5">
        <v>35198400</v>
      </c>
      <c r="T1774" s="5">
        <v>35198400</v>
      </c>
      <c r="U1774" s="5">
        <v>0</v>
      </c>
      <c r="V1774" s="5">
        <v>0</v>
      </c>
      <c r="W1774" s="5">
        <f t="shared" si="28"/>
        <v>35198400</v>
      </c>
      <c r="X1774" s="5">
        <v>0</v>
      </c>
      <c r="Y1774" s="5">
        <v>0</v>
      </c>
      <c r="Z1774" s="5">
        <v>0</v>
      </c>
      <c r="AA1774" s="5">
        <v>0</v>
      </c>
      <c r="AB1774" s="5">
        <v>0</v>
      </c>
    </row>
    <row r="1775" spans="1:28" ht="30" customHeight="1" x14ac:dyDescent="0.55000000000000004">
      <c r="A1775" s="48" t="s">
        <v>27</v>
      </c>
      <c r="B1775" s="2">
        <v>2024</v>
      </c>
      <c r="C1775" s="1" t="s">
        <v>28</v>
      </c>
      <c r="D1775" s="1" t="s">
        <v>2144</v>
      </c>
      <c r="E1775" s="1" t="s">
        <v>2145</v>
      </c>
      <c r="F1775" s="1" t="s">
        <v>2146</v>
      </c>
      <c r="G1775" s="1" t="s">
        <v>2147</v>
      </c>
      <c r="H1775" s="1" t="s">
        <v>152</v>
      </c>
      <c r="I1775" s="1" t="s">
        <v>153</v>
      </c>
      <c r="J1775" s="1" t="s">
        <v>41</v>
      </c>
      <c r="K1775" s="1" t="s">
        <v>42</v>
      </c>
      <c r="L1775" s="1" t="s">
        <v>43</v>
      </c>
      <c r="M1775" s="1" t="s">
        <v>38</v>
      </c>
      <c r="N1775" s="5">
        <v>31249456</v>
      </c>
      <c r="O1775" s="5"/>
      <c r="P1775" s="5"/>
      <c r="Q1775" s="5">
        <v>0</v>
      </c>
      <c r="R1775" s="5">
        <v>0</v>
      </c>
      <c r="S1775" s="5">
        <v>31249456</v>
      </c>
      <c r="T1775" s="5">
        <v>172800</v>
      </c>
      <c r="U1775" s="5">
        <v>31076656</v>
      </c>
      <c r="V1775" s="5">
        <v>0</v>
      </c>
      <c r="W1775" s="5">
        <f t="shared" si="28"/>
        <v>172800</v>
      </c>
      <c r="X1775" s="5">
        <v>0</v>
      </c>
      <c r="Y1775" s="5">
        <v>0</v>
      </c>
      <c r="Z1775" s="5">
        <v>0</v>
      </c>
      <c r="AA1775" s="5">
        <v>0</v>
      </c>
      <c r="AB1775" s="5">
        <v>0</v>
      </c>
    </row>
    <row r="1776" spans="1:28" ht="30" customHeight="1" x14ac:dyDescent="0.55000000000000004">
      <c r="A1776" s="48" t="s">
        <v>27</v>
      </c>
      <c r="B1776" s="2">
        <v>2024</v>
      </c>
      <c r="C1776" s="1" t="s">
        <v>28</v>
      </c>
      <c r="D1776" s="1" t="s">
        <v>2144</v>
      </c>
      <c r="E1776" s="1" t="s">
        <v>2145</v>
      </c>
      <c r="F1776" s="1" t="s">
        <v>2148</v>
      </c>
      <c r="G1776" s="1" t="s">
        <v>2145</v>
      </c>
      <c r="H1776" s="1" t="s">
        <v>262</v>
      </c>
      <c r="I1776" s="1" t="s">
        <v>263</v>
      </c>
      <c r="J1776" s="1" t="s">
        <v>41</v>
      </c>
      <c r="K1776" s="1" t="s">
        <v>42</v>
      </c>
      <c r="L1776" s="1" t="s">
        <v>43</v>
      </c>
      <c r="M1776" s="1" t="s">
        <v>38</v>
      </c>
      <c r="N1776" s="5">
        <v>1043130000</v>
      </c>
      <c r="O1776" s="5"/>
      <c r="P1776" s="5"/>
      <c r="Q1776" s="5">
        <v>0</v>
      </c>
      <c r="R1776" s="5">
        <v>0</v>
      </c>
      <c r="S1776" s="5">
        <v>1043130000</v>
      </c>
      <c r="T1776" s="5">
        <v>872823000</v>
      </c>
      <c r="U1776" s="5">
        <v>170307000</v>
      </c>
      <c r="V1776" s="5">
        <v>0</v>
      </c>
      <c r="W1776" s="5">
        <f t="shared" si="28"/>
        <v>872823000</v>
      </c>
      <c r="X1776" s="5">
        <v>0</v>
      </c>
      <c r="Y1776" s="5">
        <v>0</v>
      </c>
      <c r="Z1776" s="5">
        <v>0</v>
      </c>
      <c r="AA1776" s="5">
        <v>0</v>
      </c>
      <c r="AB1776" s="5">
        <v>0</v>
      </c>
    </row>
    <row r="1777" spans="1:28" ht="30" customHeight="1" x14ac:dyDescent="0.55000000000000004">
      <c r="A1777" s="48" t="s">
        <v>27</v>
      </c>
      <c r="B1777" s="2">
        <v>2024</v>
      </c>
      <c r="C1777" s="1" t="s">
        <v>28</v>
      </c>
      <c r="D1777" s="1" t="s">
        <v>2144</v>
      </c>
      <c r="E1777" s="1" t="s">
        <v>2145</v>
      </c>
      <c r="F1777" s="1" t="s">
        <v>2148</v>
      </c>
      <c r="G1777" s="1" t="s">
        <v>2145</v>
      </c>
      <c r="H1777" s="1" t="s">
        <v>264</v>
      </c>
      <c r="I1777" s="1" t="s">
        <v>265</v>
      </c>
      <c r="J1777" s="1" t="s">
        <v>41</v>
      </c>
      <c r="K1777" s="1" t="s">
        <v>42</v>
      </c>
      <c r="L1777" s="1" t="s">
        <v>43</v>
      </c>
      <c r="M1777" s="1" t="s">
        <v>38</v>
      </c>
      <c r="N1777" s="5">
        <v>148002000</v>
      </c>
      <c r="O1777" s="5"/>
      <c r="P1777" s="5"/>
      <c r="Q1777" s="5">
        <v>0</v>
      </c>
      <c r="R1777" s="5">
        <v>0</v>
      </c>
      <c r="S1777" s="5">
        <v>148002000</v>
      </c>
      <c r="T1777" s="5">
        <v>148002000</v>
      </c>
      <c r="U1777" s="5">
        <v>0</v>
      </c>
      <c r="V1777" s="5">
        <v>141316000</v>
      </c>
      <c r="W1777" s="5">
        <f t="shared" si="28"/>
        <v>6686000</v>
      </c>
      <c r="X1777" s="5">
        <v>5488000</v>
      </c>
      <c r="Y1777" s="5">
        <v>5488000</v>
      </c>
      <c r="Z1777" s="5">
        <v>5488000</v>
      </c>
      <c r="AA1777" s="5">
        <v>0</v>
      </c>
      <c r="AB1777" s="5">
        <v>0</v>
      </c>
    </row>
    <row r="1778" spans="1:28" ht="30" customHeight="1" x14ac:dyDescent="0.55000000000000004">
      <c r="A1778" s="48" t="s">
        <v>27</v>
      </c>
      <c r="B1778" s="2">
        <v>2024</v>
      </c>
      <c r="C1778" s="1" t="s">
        <v>28</v>
      </c>
      <c r="D1778" s="1" t="s">
        <v>2144</v>
      </c>
      <c r="E1778" s="1" t="s">
        <v>2145</v>
      </c>
      <c r="F1778" s="1" t="s">
        <v>2148</v>
      </c>
      <c r="G1778" s="1" t="s">
        <v>2145</v>
      </c>
      <c r="H1778" s="1" t="s">
        <v>152</v>
      </c>
      <c r="I1778" s="1" t="s">
        <v>153</v>
      </c>
      <c r="J1778" s="1" t="s">
        <v>35</v>
      </c>
      <c r="K1778" s="1" t="s">
        <v>36</v>
      </c>
      <c r="L1778" s="1" t="s">
        <v>37</v>
      </c>
      <c r="M1778" s="1" t="s">
        <v>38</v>
      </c>
      <c r="N1778" s="5">
        <v>88793070</v>
      </c>
      <c r="O1778" s="5"/>
      <c r="P1778" s="5"/>
      <c r="Q1778" s="5">
        <v>0</v>
      </c>
      <c r="R1778" s="5">
        <v>0</v>
      </c>
      <c r="S1778" s="5">
        <v>88793070</v>
      </c>
      <c r="T1778" s="5">
        <v>88793070</v>
      </c>
      <c r="U1778" s="5">
        <v>0</v>
      </c>
      <c r="V1778" s="5">
        <v>0</v>
      </c>
      <c r="W1778" s="5">
        <f t="shared" si="28"/>
        <v>88793070</v>
      </c>
      <c r="X1778" s="5">
        <v>0</v>
      </c>
      <c r="Y1778" s="5">
        <v>0</v>
      </c>
      <c r="Z1778" s="5">
        <v>0</v>
      </c>
      <c r="AA1778" s="5">
        <v>0</v>
      </c>
      <c r="AB1778" s="5">
        <v>0</v>
      </c>
    </row>
    <row r="1779" spans="1:28" ht="30" customHeight="1" x14ac:dyDescent="0.55000000000000004">
      <c r="A1779" s="48" t="s">
        <v>27</v>
      </c>
      <c r="B1779" s="2">
        <v>2024</v>
      </c>
      <c r="C1779" s="1" t="s">
        <v>28</v>
      </c>
      <c r="D1779" s="1" t="s">
        <v>2144</v>
      </c>
      <c r="E1779" s="1" t="s">
        <v>2145</v>
      </c>
      <c r="F1779" s="1" t="s">
        <v>2148</v>
      </c>
      <c r="G1779" s="1" t="s">
        <v>2145</v>
      </c>
      <c r="H1779" s="1" t="s">
        <v>152</v>
      </c>
      <c r="I1779" s="1" t="s">
        <v>153</v>
      </c>
      <c r="J1779" s="1" t="s">
        <v>41</v>
      </c>
      <c r="K1779" s="1" t="s">
        <v>42</v>
      </c>
      <c r="L1779" s="1" t="s">
        <v>43</v>
      </c>
      <c r="M1779" s="1" t="s">
        <v>38</v>
      </c>
      <c r="N1779" s="5">
        <v>1095113615</v>
      </c>
      <c r="O1779" s="5">
        <v>2150000</v>
      </c>
      <c r="P1779" s="5">
        <v>0</v>
      </c>
      <c r="Q1779" s="5">
        <v>0</v>
      </c>
      <c r="R1779" s="5">
        <v>0</v>
      </c>
      <c r="S1779" s="5">
        <v>1097263615</v>
      </c>
      <c r="T1779" s="5">
        <v>1072188283</v>
      </c>
      <c r="U1779" s="5">
        <v>25075332</v>
      </c>
      <c r="V1779" s="5">
        <v>843318145</v>
      </c>
      <c r="W1779" s="5">
        <f t="shared" si="28"/>
        <v>228870138</v>
      </c>
      <c r="X1779" s="5">
        <v>14373212</v>
      </c>
      <c r="Y1779" s="5">
        <v>14373212</v>
      </c>
      <c r="Z1779" s="5">
        <v>14373212</v>
      </c>
      <c r="AA1779" s="5">
        <v>0</v>
      </c>
      <c r="AB1779" s="5">
        <v>0</v>
      </c>
    </row>
    <row r="1780" spans="1:28" ht="30" customHeight="1" x14ac:dyDescent="0.55000000000000004">
      <c r="A1780" s="48" t="s">
        <v>27</v>
      </c>
      <c r="B1780" s="2">
        <v>2024</v>
      </c>
      <c r="C1780" s="1" t="s">
        <v>28</v>
      </c>
      <c r="D1780" s="1" t="s">
        <v>2144</v>
      </c>
      <c r="E1780" s="1" t="s">
        <v>2145</v>
      </c>
      <c r="F1780" s="1" t="s">
        <v>2149</v>
      </c>
      <c r="G1780" s="1" t="s">
        <v>2150</v>
      </c>
      <c r="H1780" s="1" t="s">
        <v>152</v>
      </c>
      <c r="I1780" s="1" t="s">
        <v>153</v>
      </c>
      <c r="J1780" s="1" t="s">
        <v>35</v>
      </c>
      <c r="K1780" s="1" t="s">
        <v>150</v>
      </c>
      <c r="L1780" s="1" t="s">
        <v>151</v>
      </c>
      <c r="M1780" s="1" t="s">
        <v>38</v>
      </c>
      <c r="N1780" s="5">
        <v>3355487463</v>
      </c>
      <c r="O1780" s="5"/>
      <c r="P1780" s="5"/>
      <c r="Q1780" s="5">
        <v>0</v>
      </c>
      <c r="R1780" s="5">
        <v>0</v>
      </c>
      <c r="S1780" s="5">
        <v>3355487463</v>
      </c>
      <c r="T1780" s="5">
        <v>3248029350</v>
      </c>
      <c r="U1780" s="5">
        <v>107458113</v>
      </c>
      <c r="V1780" s="5">
        <v>0</v>
      </c>
      <c r="W1780" s="5">
        <f t="shared" si="28"/>
        <v>3248029350</v>
      </c>
      <c r="X1780" s="5">
        <v>0</v>
      </c>
      <c r="Y1780" s="5">
        <v>0</v>
      </c>
      <c r="Z1780" s="5">
        <v>0</v>
      </c>
      <c r="AA1780" s="5">
        <v>0</v>
      </c>
      <c r="AB1780" s="5">
        <v>0</v>
      </c>
    </row>
    <row r="1781" spans="1:28" ht="30" customHeight="1" x14ac:dyDescent="0.55000000000000004">
      <c r="A1781" s="48" t="s">
        <v>27</v>
      </c>
      <c r="B1781" s="2">
        <v>2024</v>
      </c>
      <c r="C1781" s="1" t="s">
        <v>28</v>
      </c>
      <c r="D1781" s="1" t="s">
        <v>2144</v>
      </c>
      <c r="E1781" s="1" t="s">
        <v>2145</v>
      </c>
      <c r="F1781" s="1" t="s">
        <v>2149</v>
      </c>
      <c r="G1781" s="1" t="s">
        <v>2150</v>
      </c>
      <c r="H1781" s="1" t="s">
        <v>152</v>
      </c>
      <c r="I1781" s="1" t="s">
        <v>153</v>
      </c>
      <c r="J1781" s="1" t="s">
        <v>41</v>
      </c>
      <c r="K1781" s="1" t="s">
        <v>42</v>
      </c>
      <c r="L1781" s="1" t="s">
        <v>43</v>
      </c>
      <c r="M1781" s="1" t="s">
        <v>38</v>
      </c>
      <c r="N1781" s="5">
        <v>202159699</v>
      </c>
      <c r="O1781" s="5"/>
      <c r="P1781" s="5"/>
      <c r="Q1781" s="5">
        <v>0</v>
      </c>
      <c r="R1781" s="5">
        <v>0</v>
      </c>
      <c r="S1781" s="5">
        <v>202159699</v>
      </c>
      <c r="T1781" s="5">
        <v>202159699</v>
      </c>
      <c r="U1781" s="5">
        <v>0</v>
      </c>
      <c r="V1781" s="5">
        <v>51403761</v>
      </c>
      <c r="W1781" s="5">
        <f t="shared" si="28"/>
        <v>150755938</v>
      </c>
      <c r="X1781" s="5">
        <v>0</v>
      </c>
      <c r="Y1781" s="5">
        <v>0</v>
      </c>
      <c r="Z1781" s="5">
        <v>0</v>
      </c>
      <c r="AA1781" s="5">
        <v>0</v>
      </c>
      <c r="AB1781" s="5">
        <v>0</v>
      </c>
    </row>
    <row r="1782" spans="1:28" ht="30" customHeight="1" x14ac:dyDescent="0.55000000000000004">
      <c r="A1782" s="48" t="s">
        <v>27</v>
      </c>
      <c r="B1782" s="2">
        <v>2024</v>
      </c>
      <c r="C1782" s="1" t="s">
        <v>28</v>
      </c>
      <c r="D1782" s="1" t="s">
        <v>2144</v>
      </c>
      <c r="E1782" s="1" t="s">
        <v>2145</v>
      </c>
      <c r="F1782" s="1" t="s">
        <v>2151</v>
      </c>
      <c r="G1782" s="1" t="s">
        <v>2152</v>
      </c>
      <c r="H1782" s="1" t="s">
        <v>148</v>
      </c>
      <c r="I1782" s="1" t="s">
        <v>149</v>
      </c>
      <c r="J1782" s="1" t="s">
        <v>35</v>
      </c>
      <c r="K1782" s="1" t="s">
        <v>170</v>
      </c>
      <c r="L1782" s="1" t="s">
        <v>171</v>
      </c>
      <c r="M1782" s="1" t="s">
        <v>38</v>
      </c>
      <c r="N1782" s="5">
        <v>2436761146</v>
      </c>
      <c r="O1782" s="5"/>
      <c r="P1782" s="5"/>
      <c r="Q1782" s="5">
        <v>0</v>
      </c>
      <c r="R1782" s="5">
        <v>0</v>
      </c>
      <c r="S1782" s="5">
        <v>2436761146</v>
      </c>
      <c r="T1782" s="5">
        <v>2436761146</v>
      </c>
      <c r="U1782" s="5">
        <v>0</v>
      </c>
      <c r="V1782" s="5">
        <v>0</v>
      </c>
      <c r="W1782" s="5">
        <f t="shared" si="28"/>
        <v>2436761146</v>
      </c>
      <c r="X1782" s="5">
        <v>0</v>
      </c>
      <c r="Y1782" s="5">
        <v>0</v>
      </c>
      <c r="Z1782" s="5">
        <v>0</v>
      </c>
      <c r="AA1782" s="5">
        <v>0</v>
      </c>
      <c r="AB1782" s="5">
        <v>0</v>
      </c>
    </row>
    <row r="1783" spans="1:28" ht="30" customHeight="1" x14ac:dyDescent="0.55000000000000004">
      <c r="A1783" s="48" t="s">
        <v>27</v>
      </c>
      <c r="B1783" s="2">
        <v>2024</v>
      </c>
      <c r="C1783" s="1" t="s">
        <v>28</v>
      </c>
      <c r="D1783" s="1" t="s">
        <v>2144</v>
      </c>
      <c r="E1783" s="1" t="s">
        <v>2145</v>
      </c>
      <c r="F1783" s="1" t="s">
        <v>2151</v>
      </c>
      <c r="G1783" s="1" t="s">
        <v>2152</v>
      </c>
      <c r="H1783" s="1" t="s">
        <v>152</v>
      </c>
      <c r="I1783" s="1" t="s">
        <v>153</v>
      </c>
      <c r="J1783" s="1" t="s">
        <v>35</v>
      </c>
      <c r="K1783" s="1" t="s">
        <v>170</v>
      </c>
      <c r="L1783" s="1" t="s">
        <v>171</v>
      </c>
      <c r="M1783" s="1" t="s">
        <v>38</v>
      </c>
      <c r="N1783" s="5">
        <v>1227511595</v>
      </c>
      <c r="O1783" s="5"/>
      <c r="P1783" s="5"/>
      <c r="Q1783" s="5">
        <v>0</v>
      </c>
      <c r="R1783" s="5">
        <v>0</v>
      </c>
      <c r="S1783" s="5">
        <v>1227511595</v>
      </c>
      <c r="T1783" s="5">
        <v>1049709595</v>
      </c>
      <c r="U1783" s="5">
        <v>177802000</v>
      </c>
      <c r="V1783" s="5">
        <v>430627400</v>
      </c>
      <c r="W1783" s="5">
        <f t="shared" si="28"/>
        <v>619082195</v>
      </c>
      <c r="X1783" s="5">
        <v>0</v>
      </c>
      <c r="Y1783" s="5">
        <v>0</v>
      </c>
      <c r="Z1783" s="5">
        <v>0</v>
      </c>
      <c r="AA1783" s="5">
        <v>0</v>
      </c>
      <c r="AB1783" s="5">
        <v>0</v>
      </c>
    </row>
    <row r="1784" spans="1:28" ht="30" customHeight="1" x14ac:dyDescent="0.55000000000000004">
      <c r="A1784" s="48" t="s">
        <v>27</v>
      </c>
      <c r="B1784" s="2">
        <v>2024</v>
      </c>
      <c r="C1784" s="1" t="s">
        <v>28</v>
      </c>
      <c r="D1784" s="1" t="s">
        <v>2144</v>
      </c>
      <c r="E1784" s="1" t="s">
        <v>2145</v>
      </c>
      <c r="F1784" s="1" t="s">
        <v>2153</v>
      </c>
      <c r="G1784" s="1" t="s">
        <v>2154</v>
      </c>
      <c r="H1784" s="1" t="s">
        <v>242</v>
      </c>
      <c r="I1784" s="1" t="s">
        <v>243</v>
      </c>
      <c r="J1784" s="1" t="s">
        <v>41</v>
      </c>
      <c r="K1784" s="1" t="s">
        <v>42</v>
      </c>
      <c r="L1784" s="1" t="s">
        <v>43</v>
      </c>
      <c r="M1784" s="1" t="s">
        <v>38</v>
      </c>
      <c r="N1784" s="5">
        <v>281763656</v>
      </c>
      <c r="O1784" s="5"/>
      <c r="P1784" s="5"/>
      <c r="Q1784" s="5">
        <v>0</v>
      </c>
      <c r="R1784" s="5">
        <v>0</v>
      </c>
      <c r="S1784" s="5">
        <v>281763656</v>
      </c>
      <c r="T1784" s="5">
        <v>0</v>
      </c>
      <c r="U1784" s="5">
        <v>281763656</v>
      </c>
      <c r="V1784" s="5"/>
      <c r="W1784" s="5">
        <f t="shared" si="28"/>
        <v>0</v>
      </c>
      <c r="X1784" s="5">
        <v>0</v>
      </c>
      <c r="Y1784" s="5">
        <v>0</v>
      </c>
      <c r="Z1784" s="5">
        <v>0</v>
      </c>
      <c r="AA1784" s="5">
        <v>0</v>
      </c>
      <c r="AB1784" s="5">
        <v>0</v>
      </c>
    </row>
    <row r="1785" spans="1:28" ht="30" customHeight="1" x14ac:dyDescent="0.55000000000000004">
      <c r="A1785" s="48" t="s">
        <v>27</v>
      </c>
      <c r="B1785" s="2">
        <v>2024</v>
      </c>
      <c r="C1785" s="1" t="s">
        <v>28</v>
      </c>
      <c r="D1785" s="1" t="s">
        <v>2144</v>
      </c>
      <c r="E1785" s="1" t="s">
        <v>2145</v>
      </c>
      <c r="F1785" s="1" t="s">
        <v>2153</v>
      </c>
      <c r="G1785" s="1" t="s">
        <v>2154</v>
      </c>
      <c r="H1785" s="1" t="s">
        <v>244</v>
      </c>
      <c r="I1785" s="1" t="s">
        <v>245</v>
      </c>
      <c r="J1785" s="1" t="s">
        <v>41</v>
      </c>
      <c r="K1785" s="1" t="s">
        <v>42</v>
      </c>
      <c r="L1785" s="1" t="s">
        <v>43</v>
      </c>
      <c r="M1785" s="1" t="s">
        <v>38</v>
      </c>
      <c r="N1785" s="5">
        <v>6119570320</v>
      </c>
      <c r="O1785" s="5"/>
      <c r="P1785" s="5"/>
      <c r="Q1785" s="5">
        <v>0</v>
      </c>
      <c r="R1785" s="5">
        <v>0</v>
      </c>
      <c r="S1785" s="5">
        <v>6119570320</v>
      </c>
      <c r="T1785" s="5">
        <v>0</v>
      </c>
      <c r="U1785" s="5">
        <v>6119570320</v>
      </c>
      <c r="V1785" s="5"/>
      <c r="W1785" s="5">
        <f t="shared" si="28"/>
        <v>0</v>
      </c>
      <c r="X1785" s="5">
        <v>0</v>
      </c>
      <c r="Y1785" s="5">
        <v>0</v>
      </c>
      <c r="Z1785" s="5">
        <v>0</v>
      </c>
      <c r="AA1785" s="5">
        <v>0</v>
      </c>
      <c r="AB1785" s="5">
        <v>0</v>
      </c>
    </row>
    <row r="1786" spans="1:28" ht="30" customHeight="1" x14ac:dyDescent="0.55000000000000004">
      <c r="A1786" s="48" t="s">
        <v>27</v>
      </c>
      <c r="B1786" s="2">
        <v>2024</v>
      </c>
      <c r="C1786" s="1" t="s">
        <v>28</v>
      </c>
      <c r="D1786" s="1" t="s">
        <v>2144</v>
      </c>
      <c r="E1786" s="1" t="s">
        <v>2145</v>
      </c>
      <c r="F1786" s="1" t="s">
        <v>2153</v>
      </c>
      <c r="G1786" s="1" t="s">
        <v>2154</v>
      </c>
      <c r="H1786" s="1" t="s">
        <v>246</v>
      </c>
      <c r="I1786" s="1" t="s">
        <v>247</v>
      </c>
      <c r="J1786" s="1" t="s">
        <v>41</v>
      </c>
      <c r="K1786" s="1" t="s">
        <v>42</v>
      </c>
      <c r="L1786" s="1" t="s">
        <v>43</v>
      </c>
      <c r="M1786" s="1" t="s">
        <v>38</v>
      </c>
      <c r="N1786" s="5">
        <v>1695291513</v>
      </c>
      <c r="O1786" s="5"/>
      <c r="P1786" s="5"/>
      <c r="Q1786" s="5">
        <v>0</v>
      </c>
      <c r="R1786" s="5">
        <v>0</v>
      </c>
      <c r="S1786" s="5">
        <v>1695291513</v>
      </c>
      <c r="T1786" s="5">
        <v>0</v>
      </c>
      <c r="U1786" s="5">
        <v>1695291513</v>
      </c>
      <c r="V1786" s="5"/>
      <c r="W1786" s="5">
        <f t="shared" si="28"/>
        <v>0</v>
      </c>
      <c r="X1786" s="5">
        <v>0</v>
      </c>
      <c r="Y1786" s="5">
        <v>0</v>
      </c>
      <c r="Z1786" s="5">
        <v>0</v>
      </c>
      <c r="AA1786" s="5">
        <v>0</v>
      </c>
      <c r="AB1786" s="5">
        <v>0</v>
      </c>
    </row>
    <row r="1787" spans="1:28" ht="30" customHeight="1" x14ac:dyDescent="0.55000000000000004">
      <c r="A1787" s="48" t="s">
        <v>27</v>
      </c>
      <c r="B1787" s="2">
        <v>2024</v>
      </c>
      <c r="C1787" s="1" t="s">
        <v>28</v>
      </c>
      <c r="D1787" s="1" t="s">
        <v>2144</v>
      </c>
      <c r="E1787" s="1" t="s">
        <v>2145</v>
      </c>
      <c r="F1787" s="1" t="s">
        <v>2155</v>
      </c>
      <c r="G1787" s="1" t="s">
        <v>2156</v>
      </c>
      <c r="H1787" s="1" t="s">
        <v>60</v>
      </c>
      <c r="I1787" s="1" t="s">
        <v>61</v>
      </c>
      <c r="J1787" s="1" t="s">
        <v>41</v>
      </c>
      <c r="K1787" s="1" t="s">
        <v>42</v>
      </c>
      <c r="L1787" s="1" t="s">
        <v>43</v>
      </c>
      <c r="M1787" s="1" t="s">
        <v>38</v>
      </c>
      <c r="N1787" s="5">
        <v>93800000</v>
      </c>
      <c r="O1787" s="5"/>
      <c r="P1787" s="5"/>
      <c r="Q1787" s="5">
        <v>0</v>
      </c>
      <c r="R1787" s="5">
        <v>0</v>
      </c>
      <c r="S1787" s="5">
        <v>93800000</v>
      </c>
      <c r="T1787" s="5">
        <v>0</v>
      </c>
      <c r="U1787" s="5">
        <v>93800000</v>
      </c>
      <c r="V1787" s="5"/>
      <c r="W1787" s="5">
        <f t="shared" si="28"/>
        <v>0</v>
      </c>
      <c r="X1787" s="5">
        <v>0</v>
      </c>
      <c r="Y1787" s="5">
        <v>0</v>
      </c>
      <c r="Z1787" s="5">
        <v>0</v>
      </c>
      <c r="AA1787" s="5">
        <v>0</v>
      </c>
      <c r="AB1787" s="5">
        <v>0</v>
      </c>
    </row>
    <row r="1788" spans="1:28" ht="30" customHeight="1" x14ac:dyDescent="0.55000000000000004">
      <c r="A1788" s="48" t="s">
        <v>27</v>
      </c>
      <c r="B1788" s="2">
        <v>2024</v>
      </c>
      <c r="C1788" s="1" t="s">
        <v>28</v>
      </c>
      <c r="D1788" s="1" t="s">
        <v>2144</v>
      </c>
      <c r="E1788" s="1" t="s">
        <v>2145</v>
      </c>
      <c r="F1788" s="1" t="s">
        <v>2157</v>
      </c>
      <c r="G1788" s="1" t="s">
        <v>2158</v>
      </c>
      <c r="H1788" s="1" t="s">
        <v>340</v>
      </c>
      <c r="I1788" s="1" t="s">
        <v>341</v>
      </c>
      <c r="J1788" s="1" t="s">
        <v>41</v>
      </c>
      <c r="K1788" s="1" t="s">
        <v>42</v>
      </c>
      <c r="L1788" s="1" t="s">
        <v>43</v>
      </c>
      <c r="M1788" s="1" t="s">
        <v>38</v>
      </c>
      <c r="N1788" s="5">
        <v>278626000</v>
      </c>
      <c r="O1788" s="5"/>
      <c r="P1788" s="5"/>
      <c r="Q1788" s="5">
        <v>0</v>
      </c>
      <c r="R1788" s="5">
        <v>0</v>
      </c>
      <c r="S1788" s="5">
        <v>278626000</v>
      </c>
      <c r="T1788" s="5">
        <v>278626000</v>
      </c>
      <c r="U1788" s="5">
        <v>0</v>
      </c>
      <c r="V1788" s="5">
        <v>47000000</v>
      </c>
      <c r="W1788" s="5">
        <f t="shared" si="28"/>
        <v>231626000</v>
      </c>
      <c r="X1788" s="5">
        <v>0</v>
      </c>
      <c r="Y1788" s="5">
        <v>0</v>
      </c>
      <c r="Z1788" s="5">
        <v>0</v>
      </c>
      <c r="AA1788" s="5">
        <v>0</v>
      </c>
      <c r="AB1788" s="5">
        <v>0</v>
      </c>
    </row>
    <row r="1789" spans="1:28" ht="30" customHeight="1" x14ac:dyDescent="0.55000000000000004">
      <c r="A1789" s="48" t="s">
        <v>27</v>
      </c>
      <c r="B1789" s="2">
        <v>2024</v>
      </c>
      <c r="C1789" s="1" t="s">
        <v>28</v>
      </c>
      <c r="D1789" s="1" t="s">
        <v>2144</v>
      </c>
      <c r="E1789" s="1" t="s">
        <v>2145</v>
      </c>
      <c r="F1789" s="1" t="s">
        <v>2157</v>
      </c>
      <c r="G1789" s="1" t="s">
        <v>2158</v>
      </c>
      <c r="H1789" s="1" t="s">
        <v>214</v>
      </c>
      <c r="I1789" s="1" t="s">
        <v>215</v>
      </c>
      <c r="J1789" s="1" t="s">
        <v>41</v>
      </c>
      <c r="K1789" s="1" t="s">
        <v>42</v>
      </c>
      <c r="L1789" s="1" t="s">
        <v>43</v>
      </c>
      <c r="M1789" s="1" t="s">
        <v>38</v>
      </c>
      <c r="N1789" s="5">
        <v>54802000</v>
      </c>
      <c r="O1789" s="5"/>
      <c r="P1789" s="5"/>
      <c r="Q1789" s="5">
        <v>0</v>
      </c>
      <c r="R1789" s="5">
        <v>0</v>
      </c>
      <c r="S1789" s="5">
        <v>54802000</v>
      </c>
      <c r="T1789" s="5">
        <v>54802000</v>
      </c>
      <c r="U1789" s="5">
        <v>0</v>
      </c>
      <c r="V1789" s="5">
        <v>0</v>
      </c>
      <c r="W1789" s="5">
        <f t="shared" si="28"/>
        <v>54802000</v>
      </c>
      <c r="X1789" s="5">
        <v>0</v>
      </c>
      <c r="Y1789" s="5">
        <v>0</v>
      </c>
      <c r="Z1789" s="5">
        <v>0</v>
      </c>
      <c r="AA1789" s="5">
        <v>0</v>
      </c>
      <c r="AB1789" s="5">
        <v>0</v>
      </c>
    </row>
    <row r="1790" spans="1:28" ht="30" customHeight="1" x14ac:dyDescent="0.55000000000000004">
      <c r="A1790" s="48" t="s">
        <v>27</v>
      </c>
      <c r="B1790" s="2">
        <v>2024</v>
      </c>
      <c r="C1790" s="1" t="s">
        <v>28</v>
      </c>
      <c r="D1790" s="1" t="s">
        <v>2144</v>
      </c>
      <c r="E1790" s="1" t="s">
        <v>2145</v>
      </c>
      <c r="F1790" s="1" t="s">
        <v>2159</v>
      </c>
      <c r="G1790" s="1" t="s">
        <v>2160</v>
      </c>
      <c r="H1790" s="1" t="s">
        <v>152</v>
      </c>
      <c r="I1790" s="1" t="s">
        <v>153</v>
      </c>
      <c r="J1790" s="1" t="s">
        <v>35</v>
      </c>
      <c r="K1790" s="1" t="s">
        <v>150</v>
      </c>
      <c r="L1790" s="1" t="s">
        <v>151</v>
      </c>
      <c r="M1790" s="1" t="s">
        <v>38</v>
      </c>
      <c r="N1790" s="5">
        <v>65000000</v>
      </c>
      <c r="O1790" s="5"/>
      <c r="P1790" s="5"/>
      <c r="Q1790" s="5">
        <v>0</v>
      </c>
      <c r="R1790" s="5">
        <v>0</v>
      </c>
      <c r="S1790" s="5">
        <v>65000000</v>
      </c>
      <c r="T1790" s="5">
        <v>0</v>
      </c>
      <c r="U1790" s="5">
        <v>65000000</v>
      </c>
      <c r="V1790" s="5"/>
      <c r="W1790" s="5">
        <f t="shared" si="28"/>
        <v>0</v>
      </c>
      <c r="X1790" s="5">
        <v>0</v>
      </c>
      <c r="Y1790" s="5">
        <v>0</v>
      </c>
      <c r="Z1790" s="5">
        <v>0</v>
      </c>
      <c r="AA1790" s="5">
        <v>0</v>
      </c>
      <c r="AB1790" s="5">
        <v>0</v>
      </c>
    </row>
    <row r="1791" spans="1:28" ht="30" customHeight="1" x14ac:dyDescent="0.55000000000000004">
      <c r="A1791" s="48" t="s">
        <v>27</v>
      </c>
      <c r="B1791" s="2">
        <v>2024</v>
      </c>
      <c r="C1791" s="1" t="s">
        <v>28</v>
      </c>
      <c r="D1791" s="1" t="s">
        <v>2144</v>
      </c>
      <c r="E1791" s="1" t="s">
        <v>2145</v>
      </c>
      <c r="F1791" s="1" t="s">
        <v>2161</v>
      </c>
      <c r="G1791" s="1" t="s">
        <v>2162</v>
      </c>
      <c r="H1791" s="1" t="s">
        <v>152</v>
      </c>
      <c r="I1791" s="1" t="s">
        <v>153</v>
      </c>
      <c r="J1791" s="1" t="s">
        <v>41</v>
      </c>
      <c r="K1791" s="1" t="s">
        <v>42</v>
      </c>
      <c r="L1791" s="1" t="s">
        <v>43</v>
      </c>
      <c r="M1791" s="1" t="s">
        <v>38</v>
      </c>
      <c r="N1791" s="5">
        <v>831578583</v>
      </c>
      <c r="O1791" s="5"/>
      <c r="P1791" s="5"/>
      <c r="Q1791" s="5">
        <v>0</v>
      </c>
      <c r="R1791" s="5">
        <v>0</v>
      </c>
      <c r="S1791" s="5">
        <v>831578583</v>
      </c>
      <c r="T1791" s="5">
        <v>609661618</v>
      </c>
      <c r="U1791" s="5">
        <v>221916965</v>
      </c>
      <c r="V1791" s="5">
        <v>27442667</v>
      </c>
      <c r="W1791" s="5">
        <f t="shared" si="28"/>
        <v>582218951</v>
      </c>
      <c r="X1791" s="5">
        <v>1087667</v>
      </c>
      <c r="Y1791" s="5">
        <v>1087667</v>
      </c>
      <c r="Z1791" s="5">
        <v>1087667</v>
      </c>
      <c r="AA1791" s="5">
        <v>0</v>
      </c>
      <c r="AB1791" s="5">
        <v>0</v>
      </c>
    </row>
    <row r="1792" spans="1:28" ht="30" customHeight="1" x14ac:dyDescent="0.55000000000000004">
      <c r="A1792" s="48" t="s">
        <v>27</v>
      </c>
      <c r="B1792" s="2">
        <v>2024</v>
      </c>
      <c r="C1792" s="1" t="s">
        <v>28</v>
      </c>
      <c r="D1792" s="1" t="s">
        <v>2144</v>
      </c>
      <c r="E1792" s="1" t="s">
        <v>2145</v>
      </c>
      <c r="F1792" s="1" t="s">
        <v>2163</v>
      </c>
      <c r="G1792" s="1" t="s">
        <v>2164</v>
      </c>
      <c r="H1792" s="1" t="s">
        <v>148</v>
      </c>
      <c r="I1792" s="1" t="s">
        <v>149</v>
      </c>
      <c r="J1792" s="1" t="s">
        <v>35</v>
      </c>
      <c r="K1792" s="1" t="s">
        <v>150</v>
      </c>
      <c r="L1792" s="1" t="s">
        <v>151</v>
      </c>
      <c r="M1792" s="1" t="s">
        <v>38</v>
      </c>
      <c r="N1792" s="5">
        <v>414375000</v>
      </c>
      <c r="O1792" s="5"/>
      <c r="P1792" s="5"/>
      <c r="Q1792" s="5">
        <v>0</v>
      </c>
      <c r="R1792" s="5">
        <v>0</v>
      </c>
      <c r="S1792" s="5">
        <v>414375000</v>
      </c>
      <c r="T1792" s="5">
        <v>414375000</v>
      </c>
      <c r="U1792" s="5">
        <v>0</v>
      </c>
      <c r="V1792" s="5">
        <v>0</v>
      </c>
      <c r="W1792" s="5">
        <f t="shared" si="28"/>
        <v>414375000</v>
      </c>
      <c r="X1792" s="5">
        <v>0</v>
      </c>
      <c r="Y1792" s="5">
        <v>0</v>
      </c>
      <c r="Z1792" s="5">
        <v>0</v>
      </c>
      <c r="AA1792" s="5">
        <v>0</v>
      </c>
      <c r="AB1792" s="5">
        <v>0</v>
      </c>
    </row>
    <row r="1793" spans="1:28" ht="30" customHeight="1" x14ac:dyDescent="0.55000000000000004">
      <c r="A1793" s="48" t="s">
        <v>27</v>
      </c>
      <c r="B1793" s="2">
        <v>2024</v>
      </c>
      <c r="C1793" s="1" t="s">
        <v>28</v>
      </c>
      <c r="D1793" s="1" t="s">
        <v>2144</v>
      </c>
      <c r="E1793" s="1" t="s">
        <v>2145</v>
      </c>
      <c r="F1793" s="1" t="s">
        <v>2163</v>
      </c>
      <c r="G1793" s="1" t="s">
        <v>2164</v>
      </c>
      <c r="H1793" s="1" t="s">
        <v>152</v>
      </c>
      <c r="I1793" s="1" t="s">
        <v>153</v>
      </c>
      <c r="J1793" s="1" t="s">
        <v>35</v>
      </c>
      <c r="K1793" s="1" t="s">
        <v>150</v>
      </c>
      <c r="L1793" s="1" t="s">
        <v>151</v>
      </c>
      <c r="M1793" s="1" t="s">
        <v>38</v>
      </c>
      <c r="N1793" s="5">
        <v>16346634</v>
      </c>
      <c r="O1793" s="5"/>
      <c r="P1793" s="5"/>
      <c r="Q1793" s="5">
        <v>0</v>
      </c>
      <c r="R1793" s="5">
        <v>0</v>
      </c>
      <c r="S1793" s="5">
        <v>16346634</v>
      </c>
      <c r="T1793" s="5">
        <v>16346634</v>
      </c>
      <c r="U1793" s="5">
        <v>0</v>
      </c>
      <c r="V1793" s="5">
        <v>0</v>
      </c>
      <c r="W1793" s="5">
        <f t="shared" si="28"/>
        <v>16346634</v>
      </c>
      <c r="X1793" s="5">
        <v>0</v>
      </c>
      <c r="Y1793" s="5">
        <v>0</v>
      </c>
      <c r="Z1793" s="5">
        <v>0</v>
      </c>
      <c r="AA1793" s="5">
        <v>0</v>
      </c>
      <c r="AB1793" s="5">
        <v>0</v>
      </c>
    </row>
    <row r="1794" spans="1:28" ht="30" customHeight="1" x14ac:dyDescent="0.55000000000000004">
      <c r="A1794" s="48" t="s">
        <v>27</v>
      </c>
      <c r="B1794" s="2">
        <v>2024</v>
      </c>
      <c r="C1794" s="1" t="s">
        <v>28</v>
      </c>
      <c r="D1794" s="1" t="s">
        <v>2144</v>
      </c>
      <c r="E1794" s="1" t="s">
        <v>2145</v>
      </c>
      <c r="F1794" s="1" t="s">
        <v>2165</v>
      </c>
      <c r="G1794" s="1" t="s">
        <v>2166</v>
      </c>
      <c r="H1794" s="1" t="s">
        <v>152</v>
      </c>
      <c r="I1794" s="1" t="s">
        <v>153</v>
      </c>
      <c r="J1794" s="1" t="s">
        <v>41</v>
      </c>
      <c r="K1794" s="1" t="s">
        <v>42</v>
      </c>
      <c r="L1794" s="1" t="s">
        <v>43</v>
      </c>
      <c r="M1794" s="1" t="s">
        <v>38</v>
      </c>
      <c r="N1794" s="5">
        <v>4998288272</v>
      </c>
      <c r="O1794" s="5"/>
      <c r="P1794" s="5"/>
      <c r="Q1794" s="5">
        <v>0</v>
      </c>
      <c r="R1794" s="5">
        <v>0</v>
      </c>
      <c r="S1794" s="5">
        <v>4998288272</v>
      </c>
      <c r="T1794" s="5">
        <v>4564872992</v>
      </c>
      <c r="U1794" s="5">
        <v>433415280</v>
      </c>
      <c r="V1794" s="5">
        <v>1900866694</v>
      </c>
      <c r="W1794" s="5">
        <f t="shared" si="28"/>
        <v>2664006298</v>
      </c>
      <c r="X1794" s="5">
        <v>373487</v>
      </c>
      <c r="Y1794" s="5">
        <v>373487</v>
      </c>
      <c r="Z1794" s="5">
        <v>373487</v>
      </c>
      <c r="AA1794" s="5">
        <v>0</v>
      </c>
      <c r="AB1794" s="5">
        <v>0</v>
      </c>
    </row>
    <row r="1795" spans="1:28" ht="30" customHeight="1" x14ac:dyDescent="0.55000000000000004">
      <c r="A1795" s="48" t="s">
        <v>27</v>
      </c>
      <c r="B1795" s="2">
        <v>2024</v>
      </c>
      <c r="C1795" s="1" t="s">
        <v>28</v>
      </c>
      <c r="D1795" s="1" t="s">
        <v>2144</v>
      </c>
      <c r="E1795" s="1" t="s">
        <v>2145</v>
      </c>
      <c r="F1795" s="1" t="s">
        <v>2165</v>
      </c>
      <c r="G1795" s="1" t="s">
        <v>2166</v>
      </c>
      <c r="H1795" s="1" t="s">
        <v>214</v>
      </c>
      <c r="I1795" s="1" t="s">
        <v>215</v>
      </c>
      <c r="J1795" s="1" t="s">
        <v>41</v>
      </c>
      <c r="K1795" s="1" t="s">
        <v>42</v>
      </c>
      <c r="L1795" s="1" t="s">
        <v>43</v>
      </c>
      <c r="M1795" s="1" t="s">
        <v>38</v>
      </c>
      <c r="N1795" s="5">
        <v>1230421558.25</v>
      </c>
      <c r="O1795" s="5"/>
      <c r="P1795" s="5"/>
      <c r="Q1795" s="5">
        <v>0</v>
      </c>
      <c r="R1795" s="5">
        <v>0</v>
      </c>
      <c r="S1795" s="5">
        <v>1230421558.25</v>
      </c>
      <c r="T1795" s="5">
        <v>1020585853</v>
      </c>
      <c r="U1795" s="5">
        <v>209835705.25</v>
      </c>
      <c r="V1795" s="5">
        <v>839342821</v>
      </c>
      <c r="W1795" s="5">
        <f t="shared" si="28"/>
        <v>181243032</v>
      </c>
      <c r="X1795" s="5">
        <v>0</v>
      </c>
      <c r="Y1795" s="5">
        <v>0</v>
      </c>
      <c r="Z1795" s="5">
        <v>0</v>
      </c>
      <c r="AA1795" s="5">
        <v>0</v>
      </c>
      <c r="AB1795" s="5">
        <v>0</v>
      </c>
    </row>
    <row r="1796" spans="1:28" ht="30" customHeight="1" x14ac:dyDescent="0.55000000000000004">
      <c r="A1796" s="48" t="s">
        <v>27</v>
      </c>
      <c r="B1796" s="2">
        <v>2024</v>
      </c>
      <c r="C1796" s="1" t="s">
        <v>28</v>
      </c>
      <c r="D1796" s="1" t="s">
        <v>2144</v>
      </c>
      <c r="E1796" s="1" t="s">
        <v>2145</v>
      </c>
      <c r="F1796" s="1" t="s">
        <v>2167</v>
      </c>
      <c r="G1796" s="1" t="s">
        <v>2168</v>
      </c>
      <c r="H1796" s="1" t="s">
        <v>190</v>
      </c>
      <c r="I1796" s="1" t="s">
        <v>191</v>
      </c>
      <c r="J1796" s="1" t="s">
        <v>35</v>
      </c>
      <c r="K1796" s="1" t="s">
        <v>36</v>
      </c>
      <c r="L1796" s="1" t="s">
        <v>37</v>
      </c>
      <c r="M1796" s="1" t="s">
        <v>38</v>
      </c>
      <c r="N1796" s="5">
        <v>88186509</v>
      </c>
      <c r="O1796" s="5"/>
      <c r="P1796" s="5"/>
      <c r="Q1796" s="5">
        <v>0</v>
      </c>
      <c r="R1796" s="5">
        <v>0</v>
      </c>
      <c r="S1796" s="5">
        <v>88186509</v>
      </c>
      <c r="T1796" s="5">
        <v>28186510</v>
      </c>
      <c r="U1796" s="5">
        <v>59999999</v>
      </c>
      <c r="V1796" s="5">
        <v>0</v>
      </c>
      <c r="W1796" s="5">
        <f t="shared" si="28"/>
        <v>28186510</v>
      </c>
      <c r="X1796" s="5">
        <v>0</v>
      </c>
      <c r="Y1796" s="5">
        <v>0</v>
      </c>
      <c r="Z1796" s="5">
        <v>0</v>
      </c>
      <c r="AA1796" s="5">
        <v>0</v>
      </c>
      <c r="AB1796" s="5">
        <v>0</v>
      </c>
    </row>
    <row r="1797" spans="1:28" ht="30" customHeight="1" x14ac:dyDescent="0.55000000000000004">
      <c r="A1797" s="48" t="s">
        <v>27</v>
      </c>
      <c r="B1797" s="2">
        <v>2024</v>
      </c>
      <c r="C1797" s="1" t="s">
        <v>28</v>
      </c>
      <c r="D1797" s="1" t="s">
        <v>2144</v>
      </c>
      <c r="E1797" s="1" t="s">
        <v>2145</v>
      </c>
      <c r="F1797" s="1" t="s">
        <v>2169</v>
      </c>
      <c r="G1797" s="1" t="s">
        <v>2170</v>
      </c>
      <c r="H1797" s="1" t="s">
        <v>316</v>
      </c>
      <c r="I1797" s="1" t="s">
        <v>317</v>
      </c>
      <c r="J1797" s="1" t="s">
        <v>35</v>
      </c>
      <c r="K1797" s="1" t="s">
        <v>36</v>
      </c>
      <c r="L1797" s="1" t="s">
        <v>37</v>
      </c>
      <c r="M1797" s="1" t="s">
        <v>38</v>
      </c>
      <c r="N1797" s="5">
        <v>1158680823</v>
      </c>
      <c r="O1797" s="5"/>
      <c r="P1797" s="5"/>
      <c r="Q1797" s="5">
        <v>0</v>
      </c>
      <c r="R1797" s="5">
        <v>0</v>
      </c>
      <c r="S1797" s="5">
        <v>1158680823</v>
      </c>
      <c r="T1797" s="5">
        <v>741220169</v>
      </c>
      <c r="U1797" s="5">
        <v>417460654</v>
      </c>
      <c r="V1797" s="5">
        <v>173848464</v>
      </c>
      <c r="W1797" s="5">
        <f t="shared" si="28"/>
        <v>567371705</v>
      </c>
      <c r="X1797" s="5">
        <v>0</v>
      </c>
      <c r="Y1797" s="5">
        <v>0</v>
      </c>
      <c r="Z1797" s="5">
        <v>0</v>
      </c>
      <c r="AA1797" s="5">
        <v>0</v>
      </c>
      <c r="AB1797" s="5">
        <v>0</v>
      </c>
    </row>
    <row r="1798" spans="1:28" ht="30" customHeight="1" x14ac:dyDescent="0.55000000000000004">
      <c r="A1798" s="48" t="s">
        <v>27</v>
      </c>
      <c r="B1798" s="2">
        <v>2024</v>
      </c>
      <c r="C1798" s="1" t="s">
        <v>28</v>
      </c>
      <c r="D1798" s="1" t="s">
        <v>2144</v>
      </c>
      <c r="E1798" s="1" t="s">
        <v>2145</v>
      </c>
      <c r="F1798" s="1" t="s">
        <v>2171</v>
      </c>
      <c r="G1798" s="1" t="s">
        <v>2172</v>
      </c>
      <c r="H1798" s="1" t="s">
        <v>308</v>
      </c>
      <c r="I1798" s="1" t="s">
        <v>309</v>
      </c>
      <c r="J1798" s="1" t="s">
        <v>35</v>
      </c>
      <c r="K1798" s="1" t="s">
        <v>36</v>
      </c>
      <c r="L1798" s="1" t="s">
        <v>37</v>
      </c>
      <c r="M1798" s="1" t="s">
        <v>38</v>
      </c>
      <c r="N1798" s="5">
        <v>769072274</v>
      </c>
      <c r="O1798" s="5"/>
      <c r="P1798" s="5"/>
      <c r="Q1798" s="5">
        <v>0</v>
      </c>
      <c r="R1798" s="5">
        <v>0</v>
      </c>
      <c r="S1798" s="5">
        <v>769072274</v>
      </c>
      <c r="T1798" s="5">
        <v>561803098</v>
      </c>
      <c r="U1798" s="5">
        <v>207269176</v>
      </c>
      <c r="V1798" s="5">
        <v>220082656</v>
      </c>
      <c r="W1798" s="5">
        <f t="shared" si="28"/>
        <v>341720442</v>
      </c>
      <c r="X1798" s="5">
        <v>0</v>
      </c>
      <c r="Y1798" s="5">
        <v>0</v>
      </c>
      <c r="Z1798" s="5">
        <v>0</v>
      </c>
      <c r="AA1798" s="5">
        <v>0</v>
      </c>
      <c r="AB1798" s="5">
        <v>0</v>
      </c>
    </row>
    <row r="1799" spans="1:28" ht="30" customHeight="1" x14ac:dyDescent="0.55000000000000004">
      <c r="A1799" s="48" t="s">
        <v>27</v>
      </c>
      <c r="B1799" s="2">
        <v>2024</v>
      </c>
      <c r="C1799" s="1" t="s">
        <v>28</v>
      </c>
      <c r="D1799" s="1" t="s">
        <v>2144</v>
      </c>
      <c r="E1799" s="1" t="s">
        <v>2145</v>
      </c>
      <c r="F1799" s="1" t="s">
        <v>2173</v>
      </c>
      <c r="G1799" s="1" t="s">
        <v>2174</v>
      </c>
      <c r="H1799" s="1" t="s">
        <v>214</v>
      </c>
      <c r="I1799" s="1" t="s">
        <v>215</v>
      </c>
      <c r="J1799" s="1" t="s">
        <v>41</v>
      </c>
      <c r="K1799" s="1" t="s">
        <v>42</v>
      </c>
      <c r="L1799" s="1" t="s">
        <v>43</v>
      </c>
      <c r="M1799" s="1" t="s">
        <v>38</v>
      </c>
      <c r="N1799" s="5">
        <v>46129308.25</v>
      </c>
      <c r="O1799" s="5"/>
      <c r="P1799" s="5"/>
      <c r="Q1799" s="5">
        <v>0</v>
      </c>
      <c r="R1799" s="5">
        <v>0</v>
      </c>
      <c r="S1799" s="5">
        <v>46129308.25</v>
      </c>
      <c r="T1799" s="5">
        <v>40223897</v>
      </c>
      <c r="U1799" s="5">
        <v>5905411.25</v>
      </c>
      <c r="V1799" s="5">
        <v>23621645</v>
      </c>
      <c r="W1799" s="5">
        <f t="shared" si="28"/>
        <v>16602252</v>
      </c>
      <c r="X1799" s="5">
        <v>0</v>
      </c>
      <c r="Y1799" s="5">
        <v>0</v>
      </c>
      <c r="Z1799" s="5">
        <v>0</v>
      </c>
      <c r="AA1799" s="5">
        <v>0</v>
      </c>
      <c r="AB1799" s="5">
        <v>0</v>
      </c>
    </row>
    <row r="1800" spans="1:28" ht="30" customHeight="1" x14ac:dyDescent="0.55000000000000004">
      <c r="A1800" s="48" t="s">
        <v>27</v>
      </c>
      <c r="B1800" s="2">
        <v>2024</v>
      </c>
      <c r="C1800" s="1" t="s">
        <v>28</v>
      </c>
      <c r="D1800" s="1" t="s">
        <v>2144</v>
      </c>
      <c r="E1800" s="1" t="s">
        <v>2145</v>
      </c>
      <c r="F1800" s="1" t="s">
        <v>2175</v>
      </c>
      <c r="G1800" s="1" t="s">
        <v>2176</v>
      </c>
      <c r="H1800" s="1" t="s">
        <v>214</v>
      </c>
      <c r="I1800" s="1" t="s">
        <v>215</v>
      </c>
      <c r="J1800" s="1" t="s">
        <v>41</v>
      </c>
      <c r="K1800" s="1" t="s">
        <v>42</v>
      </c>
      <c r="L1800" s="1" t="s">
        <v>43</v>
      </c>
      <c r="M1800" s="1" t="s">
        <v>38</v>
      </c>
      <c r="N1800" s="5">
        <v>98596800</v>
      </c>
      <c r="O1800" s="5"/>
      <c r="P1800" s="5"/>
      <c r="Q1800" s="5">
        <v>0</v>
      </c>
      <c r="R1800" s="5">
        <v>0</v>
      </c>
      <c r="S1800" s="5">
        <v>98596800</v>
      </c>
      <c r="T1800" s="5">
        <v>82396800</v>
      </c>
      <c r="U1800" s="5">
        <v>16200000</v>
      </c>
      <c r="V1800" s="5">
        <v>30000000</v>
      </c>
      <c r="W1800" s="5">
        <f t="shared" si="28"/>
        <v>52396800</v>
      </c>
      <c r="X1800" s="5">
        <v>0</v>
      </c>
      <c r="Y1800" s="5">
        <v>0</v>
      </c>
      <c r="Z1800" s="5">
        <v>0</v>
      </c>
      <c r="AA1800" s="5">
        <v>0</v>
      </c>
      <c r="AB1800" s="5">
        <v>0</v>
      </c>
    </row>
    <row r="1801" spans="1:28" ht="30" hidden="1" customHeight="1" x14ac:dyDescent="0.55000000000000004">
      <c r="A1801" s="48" t="s">
        <v>27</v>
      </c>
      <c r="B1801" s="2">
        <v>2024</v>
      </c>
      <c r="C1801" s="1" t="s">
        <v>28</v>
      </c>
      <c r="D1801" s="1" t="s">
        <v>2177</v>
      </c>
      <c r="E1801" s="1" t="s">
        <v>2178</v>
      </c>
      <c r="F1801" s="1" t="s">
        <v>31</v>
      </c>
      <c r="G1801" s="1" t="s">
        <v>32</v>
      </c>
      <c r="H1801" s="1" t="s">
        <v>33</v>
      </c>
      <c r="I1801" s="1" t="s">
        <v>34</v>
      </c>
      <c r="J1801" s="1" t="s">
        <v>35</v>
      </c>
      <c r="K1801" s="1" t="s">
        <v>36</v>
      </c>
      <c r="L1801" s="1" t="s">
        <v>37</v>
      </c>
      <c r="M1801" s="1" t="s">
        <v>38</v>
      </c>
      <c r="N1801" s="5">
        <v>10280000</v>
      </c>
      <c r="O1801" s="5"/>
      <c r="P1801" s="5"/>
      <c r="Q1801" s="5">
        <v>0</v>
      </c>
      <c r="R1801" s="5">
        <v>0</v>
      </c>
      <c r="S1801" s="5">
        <v>10280000</v>
      </c>
      <c r="T1801" s="5">
        <v>10280000</v>
      </c>
      <c r="U1801" s="5">
        <v>0</v>
      </c>
      <c r="V1801" s="5">
        <v>0</v>
      </c>
      <c r="W1801" s="5">
        <f t="shared" si="28"/>
        <v>10280000</v>
      </c>
      <c r="X1801" s="5">
        <v>0</v>
      </c>
      <c r="Y1801" s="5">
        <v>0</v>
      </c>
      <c r="Z1801" s="5">
        <v>0</v>
      </c>
      <c r="AA1801" s="5">
        <v>0</v>
      </c>
      <c r="AB1801" s="5">
        <v>0</v>
      </c>
    </row>
    <row r="1802" spans="1:28" ht="30" hidden="1" customHeight="1" x14ac:dyDescent="0.55000000000000004">
      <c r="A1802" s="48" t="s">
        <v>27</v>
      </c>
      <c r="B1802" s="2">
        <v>2024</v>
      </c>
      <c r="C1802" s="1" t="s">
        <v>28</v>
      </c>
      <c r="D1802" s="1" t="s">
        <v>2177</v>
      </c>
      <c r="E1802" s="1" t="s">
        <v>2178</v>
      </c>
      <c r="F1802" s="1" t="s">
        <v>31</v>
      </c>
      <c r="G1802" s="1" t="s">
        <v>32</v>
      </c>
      <c r="H1802" s="1" t="s">
        <v>142</v>
      </c>
      <c r="I1802" s="1" t="s">
        <v>143</v>
      </c>
      <c r="J1802" s="1" t="s">
        <v>35</v>
      </c>
      <c r="K1802" s="1" t="s">
        <v>36</v>
      </c>
      <c r="L1802" s="1" t="s">
        <v>37</v>
      </c>
      <c r="M1802" s="1" t="s">
        <v>38</v>
      </c>
      <c r="N1802" s="5">
        <v>36202000</v>
      </c>
      <c r="O1802" s="5"/>
      <c r="P1802" s="5"/>
      <c r="Q1802" s="5">
        <v>0</v>
      </c>
      <c r="R1802" s="5">
        <v>0</v>
      </c>
      <c r="S1802" s="5">
        <v>36202000</v>
      </c>
      <c r="T1802" s="5">
        <v>0</v>
      </c>
      <c r="U1802" s="5">
        <v>36202000</v>
      </c>
      <c r="V1802" s="5"/>
      <c r="W1802" s="5">
        <f t="shared" si="28"/>
        <v>0</v>
      </c>
      <c r="X1802" s="5">
        <v>0</v>
      </c>
      <c r="Y1802" s="5">
        <v>0</v>
      </c>
      <c r="Z1802" s="5">
        <v>0</v>
      </c>
      <c r="AA1802" s="5">
        <v>0</v>
      </c>
      <c r="AB1802" s="5">
        <v>0</v>
      </c>
    </row>
    <row r="1803" spans="1:28" ht="30" customHeight="1" x14ac:dyDescent="0.55000000000000004">
      <c r="A1803" s="48" t="s">
        <v>27</v>
      </c>
      <c r="B1803" s="2">
        <v>2024</v>
      </c>
      <c r="C1803" s="1" t="s">
        <v>28</v>
      </c>
      <c r="D1803" s="1" t="s">
        <v>2177</v>
      </c>
      <c r="E1803" s="1" t="s">
        <v>2178</v>
      </c>
      <c r="F1803" s="1" t="s">
        <v>31</v>
      </c>
      <c r="G1803" s="1" t="s">
        <v>32</v>
      </c>
      <c r="H1803" s="1" t="s">
        <v>260</v>
      </c>
      <c r="I1803" s="1" t="s">
        <v>261</v>
      </c>
      <c r="J1803" s="1" t="s">
        <v>41</v>
      </c>
      <c r="K1803" s="1" t="s">
        <v>42</v>
      </c>
      <c r="L1803" s="1" t="s">
        <v>43</v>
      </c>
      <c r="M1803" s="1" t="s">
        <v>38</v>
      </c>
      <c r="N1803" s="5">
        <v>100380000</v>
      </c>
      <c r="O1803" s="5"/>
      <c r="P1803" s="5"/>
      <c r="Q1803" s="5">
        <v>0</v>
      </c>
      <c r="R1803" s="5">
        <v>0</v>
      </c>
      <c r="S1803" s="5">
        <v>100380000</v>
      </c>
      <c r="T1803" s="5">
        <v>100380000</v>
      </c>
      <c r="U1803" s="5">
        <v>0</v>
      </c>
      <c r="V1803" s="5">
        <v>0</v>
      </c>
      <c r="W1803" s="5">
        <f t="shared" si="28"/>
        <v>100380000</v>
      </c>
      <c r="X1803" s="5">
        <v>0</v>
      </c>
      <c r="Y1803" s="5">
        <v>0</v>
      </c>
      <c r="Z1803" s="5">
        <v>0</v>
      </c>
      <c r="AA1803" s="5">
        <v>0</v>
      </c>
      <c r="AB1803" s="5">
        <v>0</v>
      </c>
    </row>
    <row r="1804" spans="1:28" ht="30" customHeight="1" x14ac:dyDescent="0.55000000000000004">
      <c r="A1804" s="48" t="s">
        <v>27</v>
      </c>
      <c r="B1804" s="2">
        <v>2024</v>
      </c>
      <c r="C1804" s="1" t="s">
        <v>28</v>
      </c>
      <c r="D1804" s="1" t="s">
        <v>2177</v>
      </c>
      <c r="E1804" s="1" t="s">
        <v>2178</v>
      </c>
      <c r="F1804" s="1" t="s">
        <v>31</v>
      </c>
      <c r="G1804" s="1" t="s">
        <v>32</v>
      </c>
      <c r="H1804" s="1" t="s">
        <v>262</v>
      </c>
      <c r="I1804" s="1" t="s">
        <v>263</v>
      </c>
      <c r="J1804" s="1" t="s">
        <v>41</v>
      </c>
      <c r="K1804" s="1" t="s">
        <v>42</v>
      </c>
      <c r="L1804" s="1" t="s">
        <v>43</v>
      </c>
      <c r="M1804" s="1" t="s">
        <v>38</v>
      </c>
      <c r="N1804" s="5">
        <v>159079000</v>
      </c>
      <c r="O1804" s="5"/>
      <c r="P1804" s="5"/>
      <c r="Q1804" s="5">
        <v>0</v>
      </c>
      <c r="R1804" s="5">
        <v>0</v>
      </c>
      <c r="S1804" s="5">
        <v>159079000</v>
      </c>
      <c r="T1804" s="5">
        <v>159079000</v>
      </c>
      <c r="U1804" s="5">
        <v>0</v>
      </c>
      <c r="V1804" s="5">
        <v>80443540</v>
      </c>
      <c r="W1804" s="5">
        <f t="shared" si="28"/>
        <v>78635460</v>
      </c>
      <c r="X1804" s="5">
        <v>0</v>
      </c>
      <c r="Y1804" s="5">
        <v>0</v>
      </c>
      <c r="Z1804" s="5">
        <v>0</v>
      </c>
      <c r="AA1804" s="5">
        <v>0</v>
      </c>
      <c r="AB1804" s="5">
        <v>0</v>
      </c>
    </row>
    <row r="1805" spans="1:28" ht="30" customHeight="1" x14ac:dyDescent="0.55000000000000004">
      <c r="A1805" s="48" t="s">
        <v>27</v>
      </c>
      <c r="B1805" s="2">
        <v>2024</v>
      </c>
      <c r="C1805" s="1" t="s">
        <v>28</v>
      </c>
      <c r="D1805" s="1" t="s">
        <v>2177</v>
      </c>
      <c r="E1805" s="1" t="s">
        <v>2178</v>
      </c>
      <c r="F1805" s="1" t="s">
        <v>31</v>
      </c>
      <c r="G1805" s="1" t="s">
        <v>32</v>
      </c>
      <c r="H1805" s="1" t="s">
        <v>266</v>
      </c>
      <c r="I1805" s="1" t="s">
        <v>267</v>
      </c>
      <c r="J1805" s="1" t="s">
        <v>41</v>
      </c>
      <c r="K1805" s="1" t="s">
        <v>42</v>
      </c>
      <c r="L1805" s="1" t="s">
        <v>43</v>
      </c>
      <c r="M1805" s="1" t="s">
        <v>38</v>
      </c>
      <c r="N1805" s="5">
        <v>10117000</v>
      </c>
      <c r="O1805" s="5"/>
      <c r="P1805" s="5"/>
      <c r="Q1805" s="5">
        <v>0</v>
      </c>
      <c r="R1805" s="5">
        <v>0</v>
      </c>
      <c r="S1805" s="5">
        <v>10117000</v>
      </c>
      <c r="T1805" s="5">
        <v>0</v>
      </c>
      <c r="U1805" s="5">
        <v>10117000</v>
      </c>
      <c r="V1805" s="5"/>
      <c r="W1805" s="5">
        <f t="shared" si="28"/>
        <v>0</v>
      </c>
      <c r="X1805" s="5">
        <v>0</v>
      </c>
      <c r="Y1805" s="5">
        <v>0</v>
      </c>
      <c r="Z1805" s="5">
        <v>0</v>
      </c>
      <c r="AA1805" s="5">
        <v>0</v>
      </c>
      <c r="AB1805" s="5">
        <v>0</v>
      </c>
    </row>
    <row r="1806" spans="1:28" ht="30" customHeight="1" x14ac:dyDescent="0.55000000000000004">
      <c r="A1806" s="48" t="s">
        <v>27</v>
      </c>
      <c r="B1806" s="2">
        <v>2024</v>
      </c>
      <c r="C1806" s="1" t="s">
        <v>28</v>
      </c>
      <c r="D1806" s="1" t="s">
        <v>2177</v>
      </c>
      <c r="E1806" s="1" t="s">
        <v>2178</v>
      </c>
      <c r="F1806" s="1" t="s">
        <v>31</v>
      </c>
      <c r="G1806" s="1" t="s">
        <v>32</v>
      </c>
      <c r="H1806" s="1" t="s">
        <v>270</v>
      </c>
      <c r="I1806" s="1" t="s">
        <v>271</v>
      </c>
      <c r="J1806" s="1" t="s">
        <v>41</v>
      </c>
      <c r="K1806" s="1" t="s">
        <v>42</v>
      </c>
      <c r="L1806" s="1" t="s">
        <v>43</v>
      </c>
      <c r="M1806" s="1" t="s">
        <v>38</v>
      </c>
      <c r="N1806" s="5">
        <v>146322000</v>
      </c>
      <c r="O1806" s="5"/>
      <c r="P1806" s="5"/>
      <c r="Q1806" s="5">
        <v>0</v>
      </c>
      <c r="R1806" s="5">
        <v>0</v>
      </c>
      <c r="S1806" s="5">
        <v>146322000</v>
      </c>
      <c r="T1806" s="5">
        <v>146322000</v>
      </c>
      <c r="U1806" s="5">
        <v>0</v>
      </c>
      <c r="V1806" s="5">
        <v>0</v>
      </c>
      <c r="W1806" s="5">
        <f t="shared" ref="W1806:W1869" si="29">+T1806-V1806</f>
        <v>146322000</v>
      </c>
      <c r="X1806" s="5">
        <v>0</v>
      </c>
      <c r="Y1806" s="5">
        <v>0</v>
      </c>
      <c r="Z1806" s="5">
        <v>0</v>
      </c>
      <c r="AA1806" s="5">
        <v>0</v>
      </c>
      <c r="AB1806" s="5">
        <v>0</v>
      </c>
    </row>
    <row r="1807" spans="1:28" ht="30" customHeight="1" x14ac:dyDescent="0.55000000000000004">
      <c r="A1807" s="48" t="s">
        <v>27</v>
      </c>
      <c r="B1807" s="2">
        <v>2024</v>
      </c>
      <c r="C1807" s="1" t="s">
        <v>28</v>
      </c>
      <c r="D1807" s="1" t="s">
        <v>2177</v>
      </c>
      <c r="E1807" s="1" t="s">
        <v>2178</v>
      </c>
      <c r="F1807" s="1" t="s">
        <v>31</v>
      </c>
      <c r="G1807" s="1" t="s">
        <v>32</v>
      </c>
      <c r="H1807" s="1" t="s">
        <v>272</v>
      </c>
      <c r="I1807" s="1" t="s">
        <v>273</v>
      </c>
      <c r="J1807" s="1" t="s">
        <v>41</v>
      </c>
      <c r="K1807" s="1" t="s">
        <v>42</v>
      </c>
      <c r="L1807" s="1" t="s">
        <v>43</v>
      </c>
      <c r="M1807" s="1" t="s">
        <v>38</v>
      </c>
      <c r="N1807" s="5">
        <v>155043000</v>
      </c>
      <c r="O1807" s="5"/>
      <c r="P1807" s="5"/>
      <c r="Q1807" s="5">
        <v>0</v>
      </c>
      <c r="R1807" s="5">
        <v>0</v>
      </c>
      <c r="S1807" s="5">
        <v>155043000</v>
      </c>
      <c r="T1807" s="5">
        <v>155043000</v>
      </c>
      <c r="U1807" s="5">
        <v>0</v>
      </c>
      <c r="V1807" s="5">
        <v>0</v>
      </c>
      <c r="W1807" s="5">
        <f t="shared" si="29"/>
        <v>155043000</v>
      </c>
      <c r="X1807" s="5">
        <v>0</v>
      </c>
      <c r="Y1807" s="5">
        <v>0</v>
      </c>
      <c r="Z1807" s="5">
        <v>0</v>
      </c>
      <c r="AA1807" s="5">
        <v>0</v>
      </c>
      <c r="AB1807" s="5">
        <v>0</v>
      </c>
    </row>
    <row r="1808" spans="1:28" ht="30" customHeight="1" x14ac:dyDescent="0.55000000000000004">
      <c r="A1808" s="48" t="s">
        <v>27</v>
      </c>
      <c r="B1808" s="2">
        <v>2024</v>
      </c>
      <c r="C1808" s="1" t="s">
        <v>28</v>
      </c>
      <c r="D1808" s="1" t="s">
        <v>2177</v>
      </c>
      <c r="E1808" s="1" t="s">
        <v>2178</v>
      </c>
      <c r="F1808" s="1" t="s">
        <v>31</v>
      </c>
      <c r="G1808" s="1" t="s">
        <v>32</v>
      </c>
      <c r="H1808" s="1" t="s">
        <v>152</v>
      </c>
      <c r="I1808" s="1" t="s">
        <v>153</v>
      </c>
      <c r="J1808" s="1" t="s">
        <v>41</v>
      </c>
      <c r="K1808" s="1" t="s">
        <v>42</v>
      </c>
      <c r="L1808" s="1" t="s">
        <v>43</v>
      </c>
      <c r="M1808" s="1" t="s">
        <v>38</v>
      </c>
      <c r="N1808" s="5">
        <v>1092160048</v>
      </c>
      <c r="O1808" s="5"/>
      <c r="P1808" s="5"/>
      <c r="Q1808" s="5">
        <v>0</v>
      </c>
      <c r="R1808" s="5">
        <v>0</v>
      </c>
      <c r="S1808" s="5">
        <v>1092160048</v>
      </c>
      <c r="T1808" s="5">
        <v>912022589</v>
      </c>
      <c r="U1808" s="5">
        <v>180137459</v>
      </c>
      <c r="V1808" s="5">
        <v>571366498.71000004</v>
      </c>
      <c r="W1808" s="5">
        <f t="shared" si="29"/>
        <v>340656090.28999996</v>
      </c>
      <c r="X1808" s="5">
        <v>1256625</v>
      </c>
      <c r="Y1808" s="5">
        <v>0</v>
      </c>
      <c r="Z1808" s="5">
        <v>0</v>
      </c>
      <c r="AA1808" s="5">
        <v>0</v>
      </c>
      <c r="AB1808" s="5">
        <v>0</v>
      </c>
    </row>
    <row r="1809" spans="1:28" ht="30" customHeight="1" x14ac:dyDescent="0.55000000000000004">
      <c r="A1809" s="48" t="s">
        <v>27</v>
      </c>
      <c r="B1809" s="2">
        <v>2024</v>
      </c>
      <c r="C1809" s="1" t="s">
        <v>28</v>
      </c>
      <c r="D1809" s="1" t="s">
        <v>2177</v>
      </c>
      <c r="E1809" s="1" t="s">
        <v>2178</v>
      </c>
      <c r="F1809" s="1" t="s">
        <v>31</v>
      </c>
      <c r="G1809" s="1" t="s">
        <v>32</v>
      </c>
      <c r="H1809" s="1" t="s">
        <v>154</v>
      </c>
      <c r="I1809" s="1" t="s">
        <v>155</v>
      </c>
      <c r="J1809" s="1" t="s">
        <v>41</v>
      </c>
      <c r="K1809" s="1" t="s">
        <v>42</v>
      </c>
      <c r="L1809" s="1" t="s">
        <v>43</v>
      </c>
      <c r="M1809" s="1" t="s">
        <v>38</v>
      </c>
      <c r="N1809" s="5">
        <v>1800000000</v>
      </c>
      <c r="O1809" s="5"/>
      <c r="P1809" s="5"/>
      <c r="Q1809" s="5">
        <v>0</v>
      </c>
      <c r="R1809" s="5">
        <v>0</v>
      </c>
      <c r="S1809" s="5">
        <v>1800000000</v>
      </c>
      <c r="T1809" s="5">
        <v>182426260</v>
      </c>
      <c r="U1809" s="5">
        <v>1617573740</v>
      </c>
      <c r="V1809" s="5">
        <v>129307986</v>
      </c>
      <c r="W1809" s="5">
        <f t="shared" si="29"/>
        <v>53118274</v>
      </c>
      <c r="X1809" s="5">
        <v>0</v>
      </c>
      <c r="Y1809" s="5">
        <v>0</v>
      </c>
      <c r="Z1809" s="5">
        <v>0</v>
      </c>
      <c r="AA1809" s="5">
        <v>0</v>
      </c>
      <c r="AB1809" s="5">
        <v>0</v>
      </c>
    </row>
    <row r="1810" spans="1:28" ht="30" customHeight="1" x14ac:dyDescent="0.55000000000000004">
      <c r="A1810" s="48" t="s">
        <v>27</v>
      </c>
      <c r="B1810" s="2">
        <v>2024</v>
      </c>
      <c r="C1810" s="1" t="s">
        <v>28</v>
      </c>
      <c r="D1810" s="1" t="s">
        <v>2177</v>
      </c>
      <c r="E1810" s="1" t="s">
        <v>2178</v>
      </c>
      <c r="F1810" s="1" t="s">
        <v>31</v>
      </c>
      <c r="G1810" s="1" t="s">
        <v>32</v>
      </c>
      <c r="H1810" s="1" t="s">
        <v>200</v>
      </c>
      <c r="I1810" s="1" t="s">
        <v>201</v>
      </c>
      <c r="J1810" s="1" t="s">
        <v>35</v>
      </c>
      <c r="K1810" s="1" t="s">
        <v>150</v>
      </c>
      <c r="L1810" s="1" t="s">
        <v>151</v>
      </c>
      <c r="M1810" s="1" t="s">
        <v>38</v>
      </c>
      <c r="N1810" s="5">
        <v>66100000</v>
      </c>
      <c r="O1810" s="5"/>
      <c r="P1810" s="5"/>
      <c r="Q1810" s="5">
        <v>0</v>
      </c>
      <c r="R1810" s="5">
        <v>0</v>
      </c>
      <c r="S1810" s="5">
        <v>66100000</v>
      </c>
      <c r="T1810" s="5">
        <v>0</v>
      </c>
      <c r="U1810" s="5">
        <v>66100000</v>
      </c>
      <c r="V1810" s="5"/>
      <c r="W1810" s="5">
        <f t="shared" si="29"/>
        <v>0</v>
      </c>
      <c r="X1810" s="5">
        <v>0</v>
      </c>
      <c r="Y1810" s="5">
        <v>0</v>
      </c>
      <c r="Z1810" s="5">
        <v>0</v>
      </c>
      <c r="AA1810" s="5">
        <v>0</v>
      </c>
      <c r="AB1810" s="5">
        <v>0</v>
      </c>
    </row>
    <row r="1811" spans="1:28" ht="30" customHeight="1" x14ac:dyDescent="0.55000000000000004">
      <c r="A1811" s="48" t="s">
        <v>27</v>
      </c>
      <c r="B1811" s="2">
        <v>2024</v>
      </c>
      <c r="C1811" s="1" t="s">
        <v>28</v>
      </c>
      <c r="D1811" s="1" t="s">
        <v>2177</v>
      </c>
      <c r="E1811" s="1" t="s">
        <v>2178</v>
      </c>
      <c r="F1811" s="1" t="s">
        <v>31</v>
      </c>
      <c r="G1811" s="1" t="s">
        <v>32</v>
      </c>
      <c r="H1811" s="1" t="s">
        <v>156</v>
      </c>
      <c r="I1811" s="1" t="s">
        <v>157</v>
      </c>
      <c r="J1811" s="1" t="s">
        <v>41</v>
      </c>
      <c r="K1811" s="1" t="s">
        <v>42</v>
      </c>
      <c r="L1811" s="1" t="s">
        <v>43</v>
      </c>
      <c r="M1811" s="1" t="s">
        <v>38</v>
      </c>
      <c r="N1811" s="5">
        <v>60128112</v>
      </c>
      <c r="O1811" s="5"/>
      <c r="P1811" s="5"/>
      <c r="Q1811" s="5">
        <v>0</v>
      </c>
      <c r="R1811" s="5">
        <v>0</v>
      </c>
      <c r="S1811" s="5">
        <v>60128112</v>
      </c>
      <c r="T1811" s="5">
        <v>0</v>
      </c>
      <c r="U1811" s="5">
        <v>60128112</v>
      </c>
      <c r="V1811" s="5"/>
      <c r="W1811" s="5">
        <f t="shared" si="29"/>
        <v>0</v>
      </c>
      <c r="X1811" s="5">
        <v>0</v>
      </c>
      <c r="Y1811" s="5">
        <v>0</v>
      </c>
      <c r="Z1811" s="5">
        <v>0</v>
      </c>
      <c r="AA1811" s="5">
        <v>0</v>
      </c>
      <c r="AB1811" s="5">
        <v>0</v>
      </c>
    </row>
    <row r="1812" spans="1:28" ht="30" customHeight="1" x14ac:dyDescent="0.55000000000000004">
      <c r="A1812" s="48" t="s">
        <v>27</v>
      </c>
      <c r="B1812" s="2">
        <v>2024</v>
      </c>
      <c r="C1812" s="1" t="s">
        <v>28</v>
      </c>
      <c r="D1812" s="1" t="s">
        <v>2177</v>
      </c>
      <c r="E1812" s="1" t="s">
        <v>2178</v>
      </c>
      <c r="F1812" s="1" t="s">
        <v>31</v>
      </c>
      <c r="G1812" s="1" t="s">
        <v>32</v>
      </c>
      <c r="H1812" s="1" t="s">
        <v>39</v>
      </c>
      <c r="I1812" s="1" t="s">
        <v>40</v>
      </c>
      <c r="J1812" s="1" t="s">
        <v>41</v>
      </c>
      <c r="K1812" s="1" t="s">
        <v>42</v>
      </c>
      <c r="L1812" s="1" t="s">
        <v>43</v>
      </c>
      <c r="M1812" s="1" t="s">
        <v>38</v>
      </c>
      <c r="N1812" s="5">
        <v>691761854</v>
      </c>
      <c r="O1812" s="5"/>
      <c r="P1812" s="5"/>
      <c r="Q1812" s="5">
        <v>0</v>
      </c>
      <c r="R1812" s="5">
        <v>0</v>
      </c>
      <c r="S1812" s="5">
        <v>691761854</v>
      </c>
      <c r="T1812" s="5">
        <v>617911854</v>
      </c>
      <c r="U1812" s="5">
        <v>73850000</v>
      </c>
      <c r="V1812" s="5">
        <v>333946687</v>
      </c>
      <c r="W1812" s="5">
        <f t="shared" si="29"/>
        <v>283965167</v>
      </c>
      <c r="X1812" s="5">
        <v>8296687</v>
      </c>
      <c r="Y1812" s="5">
        <v>8296687</v>
      </c>
      <c r="Z1812" s="5">
        <v>8296687</v>
      </c>
      <c r="AA1812" s="5">
        <v>0</v>
      </c>
      <c r="AB1812" s="5">
        <v>0</v>
      </c>
    </row>
    <row r="1813" spans="1:28" ht="30" hidden="1" customHeight="1" x14ac:dyDescent="0.55000000000000004">
      <c r="A1813" s="48" t="s">
        <v>27</v>
      </c>
      <c r="B1813" s="2">
        <v>2024</v>
      </c>
      <c r="C1813" s="1" t="s">
        <v>28</v>
      </c>
      <c r="D1813" s="1" t="s">
        <v>2177</v>
      </c>
      <c r="E1813" s="1" t="s">
        <v>2178</v>
      </c>
      <c r="F1813" s="1" t="s">
        <v>378</v>
      </c>
      <c r="G1813" s="1" t="s">
        <v>379</v>
      </c>
      <c r="H1813" s="1" t="s">
        <v>142</v>
      </c>
      <c r="I1813" s="1" t="s">
        <v>143</v>
      </c>
      <c r="J1813" s="1" t="s">
        <v>35</v>
      </c>
      <c r="K1813" s="1" t="s">
        <v>36</v>
      </c>
      <c r="L1813" s="1" t="s">
        <v>37</v>
      </c>
      <c r="M1813" s="1" t="s">
        <v>38</v>
      </c>
      <c r="N1813" s="5">
        <v>23772000</v>
      </c>
      <c r="O1813" s="5"/>
      <c r="P1813" s="5"/>
      <c r="Q1813" s="5">
        <v>0</v>
      </c>
      <c r="R1813" s="5">
        <v>0</v>
      </c>
      <c r="S1813" s="5">
        <v>23772000</v>
      </c>
      <c r="T1813" s="5">
        <v>0</v>
      </c>
      <c r="U1813" s="5">
        <v>23772000</v>
      </c>
      <c r="V1813" s="5"/>
      <c r="W1813" s="5">
        <f t="shared" si="29"/>
        <v>0</v>
      </c>
      <c r="X1813" s="5">
        <v>0</v>
      </c>
      <c r="Y1813" s="5">
        <v>0</v>
      </c>
      <c r="Z1813" s="5">
        <v>0</v>
      </c>
      <c r="AA1813" s="5">
        <v>0</v>
      </c>
      <c r="AB1813" s="5">
        <v>0</v>
      </c>
    </row>
    <row r="1814" spans="1:28" ht="30" customHeight="1" x14ac:dyDescent="0.55000000000000004">
      <c r="A1814" s="48" t="s">
        <v>27</v>
      </c>
      <c r="B1814" s="2">
        <v>2024</v>
      </c>
      <c r="C1814" s="1" t="s">
        <v>28</v>
      </c>
      <c r="D1814" s="1" t="s">
        <v>2177</v>
      </c>
      <c r="E1814" s="1" t="s">
        <v>2178</v>
      </c>
      <c r="F1814" s="1" t="s">
        <v>378</v>
      </c>
      <c r="G1814" s="1" t="s">
        <v>379</v>
      </c>
      <c r="H1814" s="1" t="s">
        <v>152</v>
      </c>
      <c r="I1814" s="1" t="s">
        <v>153</v>
      </c>
      <c r="J1814" s="1" t="s">
        <v>41</v>
      </c>
      <c r="K1814" s="1" t="s">
        <v>42</v>
      </c>
      <c r="L1814" s="1" t="s">
        <v>43</v>
      </c>
      <c r="M1814" s="1" t="s">
        <v>38</v>
      </c>
      <c r="N1814" s="5">
        <v>332132214</v>
      </c>
      <c r="O1814" s="5"/>
      <c r="P1814" s="5"/>
      <c r="Q1814" s="5">
        <v>0</v>
      </c>
      <c r="R1814" s="5">
        <v>0</v>
      </c>
      <c r="S1814" s="5">
        <v>332132214</v>
      </c>
      <c r="T1814" s="5">
        <v>271209552</v>
      </c>
      <c r="U1814" s="5">
        <v>60922662</v>
      </c>
      <c r="V1814" s="5">
        <v>88182000</v>
      </c>
      <c r="W1814" s="5">
        <f t="shared" si="29"/>
        <v>183027552</v>
      </c>
      <c r="X1814" s="5">
        <v>0</v>
      </c>
      <c r="Y1814" s="5">
        <v>0</v>
      </c>
      <c r="Z1814" s="5">
        <v>0</v>
      </c>
      <c r="AA1814" s="5">
        <v>0</v>
      </c>
      <c r="AB1814" s="5">
        <v>0</v>
      </c>
    </row>
    <row r="1815" spans="1:28" ht="30" customHeight="1" x14ac:dyDescent="0.55000000000000004">
      <c r="A1815" s="48" t="s">
        <v>27</v>
      </c>
      <c r="B1815" s="2">
        <v>2024</v>
      </c>
      <c r="C1815" s="1" t="s">
        <v>28</v>
      </c>
      <c r="D1815" s="1" t="s">
        <v>2177</v>
      </c>
      <c r="E1815" s="1" t="s">
        <v>2178</v>
      </c>
      <c r="F1815" s="1" t="s">
        <v>380</v>
      </c>
      <c r="G1815" s="1" t="s">
        <v>381</v>
      </c>
      <c r="H1815" s="1" t="s">
        <v>152</v>
      </c>
      <c r="I1815" s="1" t="s">
        <v>153</v>
      </c>
      <c r="J1815" s="1" t="s">
        <v>41</v>
      </c>
      <c r="K1815" s="1" t="s">
        <v>42</v>
      </c>
      <c r="L1815" s="1" t="s">
        <v>43</v>
      </c>
      <c r="M1815" s="1" t="s">
        <v>38</v>
      </c>
      <c r="N1815" s="5">
        <v>295703040</v>
      </c>
      <c r="O1815" s="5"/>
      <c r="P1815" s="5"/>
      <c r="Q1815" s="5">
        <v>0</v>
      </c>
      <c r="R1815" s="5">
        <v>0</v>
      </c>
      <c r="S1815" s="5">
        <v>295703040</v>
      </c>
      <c r="T1815" s="5">
        <v>295703040</v>
      </c>
      <c r="U1815" s="5">
        <v>0</v>
      </c>
      <c r="V1815" s="5">
        <v>0</v>
      </c>
      <c r="W1815" s="5">
        <f t="shared" si="29"/>
        <v>295703040</v>
      </c>
      <c r="X1815" s="5">
        <v>0</v>
      </c>
      <c r="Y1815" s="5">
        <v>0</v>
      </c>
      <c r="Z1815" s="5">
        <v>0</v>
      </c>
      <c r="AA1815" s="5">
        <v>0</v>
      </c>
      <c r="AB1815" s="5">
        <v>0</v>
      </c>
    </row>
    <row r="1816" spans="1:28" ht="30" customHeight="1" x14ac:dyDescent="0.55000000000000004">
      <c r="A1816" s="48" t="s">
        <v>27</v>
      </c>
      <c r="B1816" s="2">
        <v>2024</v>
      </c>
      <c r="C1816" s="1" t="s">
        <v>28</v>
      </c>
      <c r="D1816" s="1" t="s">
        <v>2177</v>
      </c>
      <c r="E1816" s="1" t="s">
        <v>2178</v>
      </c>
      <c r="F1816" s="1" t="s">
        <v>382</v>
      </c>
      <c r="G1816" s="1" t="s">
        <v>383</v>
      </c>
      <c r="H1816" s="1" t="s">
        <v>242</v>
      </c>
      <c r="I1816" s="1" t="s">
        <v>243</v>
      </c>
      <c r="J1816" s="1" t="s">
        <v>41</v>
      </c>
      <c r="K1816" s="1" t="s">
        <v>42</v>
      </c>
      <c r="L1816" s="1" t="s">
        <v>43</v>
      </c>
      <c r="M1816" s="1" t="s">
        <v>38</v>
      </c>
      <c r="N1816" s="5">
        <v>7212038700</v>
      </c>
      <c r="O1816" s="5"/>
      <c r="P1816" s="5"/>
      <c r="Q1816" s="5">
        <v>0</v>
      </c>
      <c r="R1816" s="5">
        <v>0</v>
      </c>
      <c r="S1816" s="5">
        <v>7212038700</v>
      </c>
      <c r="T1816" s="5">
        <v>0</v>
      </c>
      <c r="U1816" s="5">
        <v>7212038700</v>
      </c>
      <c r="V1816" s="5"/>
      <c r="W1816" s="5">
        <f t="shared" si="29"/>
        <v>0</v>
      </c>
      <c r="X1816" s="5">
        <v>0</v>
      </c>
      <c r="Y1816" s="5">
        <v>0</v>
      </c>
      <c r="Z1816" s="5">
        <v>0</v>
      </c>
      <c r="AA1816" s="5">
        <v>0</v>
      </c>
      <c r="AB1816" s="5">
        <v>0</v>
      </c>
    </row>
    <row r="1817" spans="1:28" ht="30" customHeight="1" x14ac:dyDescent="0.55000000000000004">
      <c r="A1817" s="48" t="s">
        <v>27</v>
      </c>
      <c r="B1817" s="2">
        <v>2024</v>
      </c>
      <c r="C1817" s="1" t="s">
        <v>28</v>
      </c>
      <c r="D1817" s="1" t="s">
        <v>2177</v>
      </c>
      <c r="E1817" s="1" t="s">
        <v>2178</v>
      </c>
      <c r="F1817" s="1" t="s">
        <v>382</v>
      </c>
      <c r="G1817" s="1" t="s">
        <v>383</v>
      </c>
      <c r="H1817" s="1" t="s">
        <v>244</v>
      </c>
      <c r="I1817" s="1" t="s">
        <v>245</v>
      </c>
      <c r="J1817" s="1" t="s">
        <v>41</v>
      </c>
      <c r="K1817" s="1" t="s">
        <v>42</v>
      </c>
      <c r="L1817" s="1" t="s">
        <v>43</v>
      </c>
      <c r="M1817" s="1" t="s">
        <v>38</v>
      </c>
      <c r="N1817" s="5">
        <v>654300000</v>
      </c>
      <c r="O1817" s="5"/>
      <c r="P1817" s="5"/>
      <c r="Q1817" s="5">
        <v>0</v>
      </c>
      <c r="R1817" s="5">
        <v>0</v>
      </c>
      <c r="S1817" s="5">
        <v>654300000</v>
      </c>
      <c r="T1817" s="5">
        <v>0</v>
      </c>
      <c r="U1817" s="5">
        <v>654300000</v>
      </c>
      <c r="V1817" s="5"/>
      <c r="W1817" s="5">
        <f t="shared" si="29"/>
        <v>0</v>
      </c>
      <c r="X1817" s="5">
        <v>0</v>
      </c>
      <c r="Y1817" s="5">
        <v>0</v>
      </c>
      <c r="Z1817" s="5">
        <v>0</v>
      </c>
      <c r="AA1817" s="5">
        <v>0</v>
      </c>
      <c r="AB1817" s="5">
        <v>0</v>
      </c>
    </row>
    <row r="1818" spans="1:28" ht="30" customHeight="1" x14ac:dyDescent="0.55000000000000004">
      <c r="A1818" s="48" t="s">
        <v>27</v>
      </c>
      <c r="B1818" s="2">
        <v>2024</v>
      </c>
      <c r="C1818" s="1" t="s">
        <v>28</v>
      </c>
      <c r="D1818" s="1" t="s">
        <v>2177</v>
      </c>
      <c r="E1818" s="1" t="s">
        <v>2178</v>
      </c>
      <c r="F1818" s="1" t="s">
        <v>382</v>
      </c>
      <c r="G1818" s="1" t="s">
        <v>383</v>
      </c>
      <c r="H1818" s="1" t="s">
        <v>246</v>
      </c>
      <c r="I1818" s="1" t="s">
        <v>247</v>
      </c>
      <c r="J1818" s="1" t="s">
        <v>41</v>
      </c>
      <c r="K1818" s="1" t="s">
        <v>42</v>
      </c>
      <c r="L1818" s="1" t="s">
        <v>43</v>
      </c>
      <c r="M1818" s="1" t="s">
        <v>38</v>
      </c>
      <c r="N1818" s="5">
        <v>643769439</v>
      </c>
      <c r="O1818" s="5"/>
      <c r="P1818" s="5"/>
      <c r="Q1818" s="5">
        <v>0</v>
      </c>
      <c r="R1818" s="5">
        <v>0</v>
      </c>
      <c r="S1818" s="5">
        <v>643769439</v>
      </c>
      <c r="T1818" s="5">
        <v>0</v>
      </c>
      <c r="U1818" s="5">
        <v>643769439</v>
      </c>
      <c r="V1818" s="5"/>
      <c r="W1818" s="5">
        <f t="shared" si="29"/>
        <v>0</v>
      </c>
      <c r="X1818" s="5">
        <v>0</v>
      </c>
      <c r="Y1818" s="5">
        <v>0</v>
      </c>
      <c r="Z1818" s="5">
        <v>0</v>
      </c>
      <c r="AA1818" s="5">
        <v>0</v>
      </c>
      <c r="AB1818" s="5">
        <v>0</v>
      </c>
    </row>
    <row r="1819" spans="1:28" ht="30" customHeight="1" x14ac:dyDescent="0.55000000000000004">
      <c r="A1819" s="48" t="s">
        <v>27</v>
      </c>
      <c r="B1819" s="2">
        <v>2024</v>
      </c>
      <c r="C1819" s="1" t="s">
        <v>28</v>
      </c>
      <c r="D1819" s="1" t="s">
        <v>2177</v>
      </c>
      <c r="E1819" s="1" t="s">
        <v>2178</v>
      </c>
      <c r="F1819" s="1" t="s">
        <v>906</v>
      </c>
      <c r="G1819" s="1" t="s">
        <v>907</v>
      </c>
      <c r="H1819" s="1" t="s">
        <v>60</v>
      </c>
      <c r="I1819" s="1" t="s">
        <v>61</v>
      </c>
      <c r="J1819" s="1" t="s">
        <v>41</v>
      </c>
      <c r="K1819" s="1" t="s">
        <v>42</v>
      </c>
      <c r="L1819" s="1" t="s">
        <v>43</v>
      </c>
      <c r="M1819" s="1" t="s">
        <v>38</v>
      </c>
      <c r="N1819" s="5">
        <v>124405648</v>
      </c>
      <c r="O1819" s="5"/>
      <c r="P1819" s="5"/>
      <c r="Q1819" s="5">
        <v>0</v>
      </c>
      <c r="R1819" s="5">
        <v>0</v>
      </c>
      <c r="S1819" s="5">
        <v>124405648</v>
      </c>
      <c r="T1819" s="5">
        <v>0</v>
      </c>
      <c r="U1819" s="5">
        <v>124405648</v>
      </c>
      <c r="V1819" s="5"/>
      <c r="W1819" s="5">
        <f t="shared" si="29"/>
        <v>0</v>
      </c>
      <c r="X1819" s="5">
        <v>0</v>
      </c>
      <c r="Y1819" s="5">
        <v>0</v>
      </c>
      <c r="Z1819" s="5">
        <v>0</v>
      </c>
      <c r="AA1819" s="5">
        <v>0</v>
      </c>
      <c r="AB1819" s="5">
        <v>0</v>
      </c>
    </row>
    <row r="1820" spans="1:28" ht="30" customHeight="1" x14ac:dyDescent="0.55000000000000004">
      <c r="A1820" s="48" t="s">
        <v>27</v>
      </c>
      <c r="B1820" s="2">
        <v>2024</v>
      </c>
      <c r="C1820" s="1" t="s">
        <v>28</v>
      </c>
      <c r="D1820" s="1" t="s">
        <v>2177</v>
      </c>
      <c r="E1820" s="1" t="s">
        <v>2178</v>
      </c>
      <c r="F1820" s="1" t="s">
        <v>384</v>
      </c>
      <c r="G1820" s="1" t="s">
        <v>385</v>
      </c>
      <c r="H1820" s="1" t="s">
        <v>340</v>
      </c>
      <c r="I1820" s="1" t="s">
        <v>341</v>
      </c>
      <c r="J1820" s="1" t="s">
        <v>41</v>
      </c>
      <c r="K1820" s="1" t="s">
        <v>42</v>
      </c>
      <c r="L1820" s="1" t="s">
        <v>43</v>
      </c>
      <c r="M1820" s="1" t="s">
        <v>38</v>
      </c>
      <c r="N1820" s="5">
        <v>213000000</v>
      </c>
      <c r="O1820" s="5"/>
      <c r="P1820" s="5"/>
      <c r="Q1820" s="5">
        <v>0</v>
      </c>
      <c r="R1820" s="5">
        <v>0</v>
      </c>
      <c r="S1820" s="5">
        <v>213000000</v>
      </c>
      <c r="T1820" s="5">
        <v>213000000</v>
      </c>
      <c r="U1820" s="5">
        <v>0</v>
      </c>
      <c r="V1820" s="5">
        <v>49500000</v>
      </c>
      <c r="W1820" s="5">
        <f t="shared" si="29"/>
        <v>163500000</v>
      </c>
      <c r="X1820" s="5">
        <v>0</v>
      </c>
      <c r="Y1820" s="5">
        <v>0</v>
      </c>
      <c r="Z1820" s="5">
        <v>0</v>
      </c>
      <c r="AA1820" s="5">
        <v>0</v>
      </c>
      <c r="AB1820" s="5">
        <v>0</v>
      </c>
    </row>
    <row r="1821" spans="1:28" ht="30" customHeight="1" x14ac:dyDescent="0.55000000000000004">
      <c r="A1821" s="48" t="s">
        <v>27</v>
      </c>
      <c r="B1821" s="2">
        <v>2024</v>
      </c>
      <c r="C1821" s="1" t="s">
        <v>28</v>
      </c>
      <c r="D1821" s="1" t="s">
        <v>2177</v>
      </c>
      <c r="E1821" s="1" t="s">
        <v>2178</v>
      </c>
      <c r="F1821" s="1" t="s">
        <v>386</v>
      </c>
      <c r="G1821" s="1" t="s">
        <v>387</v>
      </c>
      <c r="H1821" s="1" t="s">
        <v>282</v>
      </c>
      <c r="I1821" s="1" t="s">
        <v>283</v>
      </c>
      <c r="J1821" s="1" t="s">
        <v>41</v>
      </c>
      <c r="K1821" s="1" t="s">
        <v>42</v>
      </c>
      <c r="L1821" s="1" t="s">
        <v>43</v>
      </c>
      <c r="M1821" s="1" t="s">
        <v>38</v>
      </c>
      <c r="N1821" s="5">
        <v>701753000</v>
      </c>
      <c r="O1821" s="5"/>
      <c r="P1821" s="5"/>
      <c r="Q1821" s="5">
        <v>0</v>
      </c>
      <c r="R1821" s="5">
        <v>0</v>
      </c>
      <c r="S1821" s="5">
        <v>701753000</v>
      </c>
      <c r="T1821" s="5">
        <v>701753000</v>
      </c>
      <c r="U1821" s="5">
        <v>0</v>
      </c>
      <c r="V1821" s="5">
        <v>312640000</v>
      </c>
      <c r="W1821" s="5">
        <f t="shared" si="29"/>
        <v>389113000</v>
      </c>
      <c r="X1821" s="5">
        <v>0</v>
      </c>
      <c r="Y1821" s="5">
        <v>0</v>
      </c>
      <c r="Z1821" s="5">
        <v>0</v>
      </c>
      <c r="AA1821" s="5">
        <v>0</v>
      </c>
      <c r="AB1821" s="5">
        <v>0</v>
      </c>
    </row>
    <row r="1822" spans="1:28" ht="30" customHeight="1" x14ac:dyDescent="0.55000000000000004">
      <c r="A1822" s="48" t="s">
        <v>27</v>
      </c>
      <c r="B1822" s="2">
        <v>2024</v>
      </c>
      <c r="C1822" s="1" t="s">
        <v>28</v>
      </c>
      <c r="D1822" s="1" t="s">
        <v>2177</v>
      </c>
      <c r="E1822" s="1" t="s">
        <v>2178</v>
      </c>
      <c r="F1822" s="1" t="s">
        <v>388</v>
      </c>
      <c r="G1822" s="1" t="s">
        <v>389</v>
      </c>
      <c r="H1822" s="1" t="s">
        <v>210</v>
      </c>
      <c r="I1822" s="1" t="s">
        <v>211</v>
      </c>
      <c r="J1822" s="1" t="s">
        <v>35</v>
      </c>
      <c r="K1822" s="1" t="s">
        <v>36</v>
      </c>
      <c r="L1822" s="1" t="s">
        <v>37</v>
      </c>
      <c r="M1822" s="1" t="s">
        <v>38</v>
      </c>
      <c r="N1822" s="5">
        <v>466915061</v>
      </c>
      <c r="O1822" s="5"/>
      <c r="P1822" s="5"/>
      <c r="Q1822" s="5">
        <v>0</v>
      </c>
      <c r="R1822" s="5">
        <v>0</v>
      </c>
      <c r="S1822" s="5">
        <v>466915061</v>
      </c>
      <c r="T1822" s="5">
        <v>466915061</v>
      </c>
      <c r="U1822" s="5">
        <v>0</v>
      </c>
      <c r="V1822" s="5">
        <v>103000000</v>
      </c>
      <c r="W1822" s="5">
        <f t="shared" si="29"/>
        <v>363915061</v>
      </c>
      <c r="X1822" s="5">
        <v>0</v>
      </c>
      <c r="Y1822" s="5">
        <v>0</v>
      </c>
      <c r="Z1822" s="5">
        <v>0</v>
      </c>
      <c r="AA1822" s="5">
        <v>0</v>
      </c>
      <c r="AB1822" s="5">
        <v>0</v>
      </c>
    </row>
    <row r="1823" spans="1:28" ht="30" hidden="1" customHeight="1" x14ac:dyDescent="0.55000000000000004">
      <c r="A1823" s="48" t="s">
        <v>27</v>
      </c>
      <c r="B1823" s="2">
        <v>2024</v>
      </c>
      <c r="C1823" s="1" t="s">
        <v>28</v>
      </c>
      <c r="D1823" s="1" t="s">
        <v>2177</v>
      </c>
      <c r="E1823" s="1" t="s">
        <v>2178</v>
      </c>
      <c r="F1823" s="1" t="s">
        <v>390</v>
      </c>
      <c r="G1823" s="1" t="s">
        <v>391</v>
      </c>
      <c r="H1823" s="1" t="s">
        <v>176</v>
      </c>
      <c r="I1823" s="1" t="s">
        <v>177</v>
      </c>
      <c r="J1823" s="1" t="s">
        <v>35</v>
      </c>
      <c r="K1823" s="1" t="s">
        <v>36</v>
      </c>
      <c r="L1823" s="1" t="s">
        <v>37</v>
      </c>
      <c r="M1823" s="1" t="s">
        <v>38</v>
      </c>
      <c r="N1823" s="5">
        <v>10000000</v>
      </c>
      <c r="O1823" s="5"/>
      <c r="P1823" s="5"/>
      <c r="Q1823" s="5">
        <v>0</v>
      </c>
      <c r="R1823" s="5">
        <v>0</v>
      </c>
      <c r="S1823" s="5">
        <v>10000000</v>
      </c>
      <c r="T1823" s="5">
        <v>10000000</v>
      </c>
      <c r="U1823" s="5">
        <v>0</v>
      </c>
      <c r="V1823" s="5">
        <v>0</v>
      </c>
      <c r="W1823" s="5">
        <f t="shared" si="29"/>
        <v>10000000</v>
      </c>
      <c r="X1823" s="5">
        <v>0</v>
      </c>
      <c r="Y1823" s="5">
        <v>0</v>
      </c>
      <c r="Z1823" s="5">
        <v>0</v>
      </c>
      <c r="AA1823" s="5">
        <v>0</v>
      </c>
      <c r="AB1823" s="5">
        <v>0</v>
      </c>
    </row>
    <row r="1824" spans="1:28" ht="30" customHeight="1" x14ac:dyDescent="0.55000000000000004">
      <c r="A1824" s="48" t="s">
        <v>27</v>
      </c>
      <c r="B1824" s="2">
        <v>2024</v>
      </c>
      <c r="C1824" s="1" t="s">
        <v>28</v>
      </c>
      <c r="D1824" s="1" t="s">
        <v>2177</v>
      </c>
      <c r="E1824" s="1" t="s">
        <v>2178</v>
      </c>
      <c r="F1824" s="1" t="s">
        <v>390</v>
      </c>
      <c r="G1824" s="1" t="s">
        <v>391</v>
      </c>
      <c r="H1824" s="1" t="s">
        <v>148</v>
      </c>
      <c r="I1824" s="1" t="s">
        <v>149</v>
      </c>
      <c r="J1824" s="1" t="s">
        <v>41</v>
      </c>
      <c r="K1824" s="1" t="s">
        <v>42</v>
      </c>
      <c r="L1824" s="1" t="s">
        <v>43</v>
      </c>
      <c r="M1824" s="1" t="s">
        <v>38</v>
      </c>
      <c r="N1824" s="5">
        <v>84800000</v>
      </c>
      <c r="O1824" s="5"/>
      <c r="P1824" s="5"/>
      <c r="Q1824" s="5">
        <v>0</v>
      </c>
      <c r="R1824" s="5">
        <v>0</v>
      </c>
      <c r="S1824" s="5">
        <v>84800000</v>
      </c>
      <c r="T1824" s="5">
        <v>84800000</v>
      </c>
      <c r="U1824" s="5">
        <v>0</v>
      </c>
      <c r="V1824" s="5">
        <v>0</v>
      </c>
      <c r="W1824" s="5">
        <f t="shared" si="29"/>
        <v>84800000</v>
      </c>
      <c r="X1824" s="5">
        <v>0</v>
      </c>
      <c r="Y1824" s="5">
        <v>0</v>
      </c>
      <c r="Z1824" s="5">
        <v>0</v>
      </c>
      <c r="AA1824" s="5">
        <v>0</v>
      </c>
      <c r="AB1824" s="5">
        <v>0</v>
      </c>
    </row>
    <row r="1825" spans="1:28" ht="30" customHeight="1" x14ac:dyDescent="0.55000000000000004">
      <c r="A1825" s="48" t="s">
        <v>27</v>
      </c>
      <c r="B1825" s="2">
        <v>2024</v>
      </c>
      <c r="C1825" s="1" t="s">
        <v>28</v>
      </c>
      <c r="D1825" s="1" t="s">
        <v>2177</v>
      </c>
      <c r="E1825" s="1" t="s">
        <v>2178</v>
      </c>
      <c r="F1825" s="1" t="s">
        <v>390</v>
      </c>
      <c r="G1825" s="1" t="s">
        <v>391</v>
      </c>
      <c r="H1825" s="1" t="s">
        <v>152</v>
      </c>
      <c r="I1825" s="1" t="s">
        <v>153</v>
      </c>
      <c r="J1825" s="1" t="s">
        <v>41</v>
      </c>
      <c r="K1825" s="1" t="s">
        <v>42</v>
      </c>
      <c r="L1825" s="1" t="s">
        <v>43</v>
      </c>
      <c r="M1825" s="1" t="s">
        <v>38</v>
      </c>
      <c r="N1825" s="5">
        <v>978554545</v>
      </c>
      <c r="O1825" s="5"/>
      <c r="P1825" s="5"/>
      <c r="Q1825" s="5">
        <v>0</v>
      </c>
      <c r="R1825" s="5">
        <v>0</v>
      </c>
      <c r="S1825" s="5">
        <v>978554545</v>
      </c>
      <c r="T1825" s="5">
        <v>118823254</v>
      </c>
      <c r="U1825" s="5">
        <v>859731291</v>
      </c>
      <c r="V1825" s="5">
        <v>0</v>
      </c>
      <c r="W1825" s="5">
        <f t="shared" si="29"/>
        <v>118823254</v>
      </c>
      <c r="X1825" s="5">
        <v>0</v>
      </c>
      <c r="Y1825" s="5">
        <v>0</v>
      </c>
      <c r="Z1825" s="5">
        <v>0</v>
      </c>
      <c r="AA1825" s="5">
        <v>0</v>
      </c>
      <c r="AB1825" s="5">
        <v>0</v>
      </c>
    </row>
    <row r="1826" spans="1:28" ht="30" customHeight="1" x14ac:dyDescent="0.55000000000000004">
      <c r="A1826" s="48" t="s">
        <v>27</v>
      </c>
      <c r="B1826" s="2">
        <v>2024</v>
      </c>
      <c r="C1826" s="1" t="s">
        <v>28</v>
      </c>
      <c r="D1826" s="1" t="s">
        <v>2177</v>
      </c>
      <c r="E1826" s="1" t="s">
        <v>2178</v>
      </c>
      <c r="F1826" s="1" t="s">
        <v>392</v>
      </c>
      <c r="G1826" s="1" t="s">
        <v>393</v>
      </c>
      <c r="H1826" s="1" t="s">
        <v>152</v>
      </c>
      <c r="I1826" s="1" t="s">
        <v>153</v>
      </c>
      <c r="J1826" s="1" t="s">
        <v>41</v>
      </c>
      <c r="K1826" s="1" t="s">
        <v>42</v>
      </c>
      <c r="L1826" s="1" t="s">
        <v>43</v>
      </c>
      <c r="M1826" s="1" t="s">
        <v>38</v>
      </c>
      <c r="N1826" s="5">
        <v>170000000</v>
      </c>
      <c r="O1826" s="5"/>
      <c r="P1826" s="5"/>
      <c r="Q1826" s="5">
        <v>0</v>
      </c>
      <c r="R1826" s="5">
        <v>0</v>
      </c>
      <c r="S1826" s="5">
        <v>170000000</v>
      </c>
      <c r="T1826" s="5">
        <v>170000000</v>
      </c>
      <c r="U1826" s="5">
        <v>0</v>
      </c>
      <c r="V1826" s="5">
        <v>0</v>
      </c>
      <c r="W1826" s="5">
        <f t="shared" si="29"/>
        <v>170000000</v>
      </c>
      <c r="X1826" s="5">
        <v>0</v>
      </c>
      <c r="Y1826" s="5">
        <v>0</v>
      </c>
      <c r="Z1826" s="5">
        <v>0</v>
      </c>
      <c r="AA1826" s="5">
        <v>0</v>
      </c>
      <c r="AB1826" s="5">
        <v>0</v>
      </c>
    </row>
    <row r="1827" spans="1:28" ht="30" customHeight="1" x14ac:dyDescent="0.55000000000000004">
      <c r="A1827" s="48" t="s">
        <v>27</v>
      </c>
      <c r="B1827" s="2">
        <v>2024</v>
      </c>
      <c r="C1827" s="1" t="s">
        <v>28</v>
      </c>
      <c r="D1827" s="1" t="s">
        <v>2177</v>
      </c>
      <c r="E1827" s="1" t="s">
        <v>2178</v>
      </c>
      <c r="F1827" s="1" t="s">
        <v>396</v>
      </c>
      <c r="G1827" s="1" t="s">
        <v>2179</v>
      </c>
      <c r="H1827" s="1" t="s">
        <v>284</v>
      </c>
      <c r="I1827" s="1" t="s">
        <v>285</v>
      </c>
      <c r="J1827" s="1" t="s">
        <v>41</v>
      </c>
      <c r="K1827" s="1" t="s">
        <v>42</v>
      </c>
      <c r="L1827" s="1" t="s">
        <v>43</v>
      </c>
      <c r="M1827" s="1" t="s">
        <v>38</v>
      </c>
      <c r="N1827" s="5">
        <v>4886000</v>
      </c>
      <c r="O1827" s="5"/>
      <c r="P1827" s="5"/>
      <c r="Q1827" s="5">
        <v>0</v>
      </c>
      <c r="R1827" s="5">
        <v>0</v>
      </c>
      <c r="S1827" s="5">
        <v>4886000</v>
      </c>
      <c r="T1827" s="5">
        <v>0</v>
      </c>
      <c r="U1827" s="5">
        <v>4886000</v>
      </c>
      <c r="V1827" s="5"/>
      <c r="W1827" s="5">
        <f t="shared" si="29"/>
        <v>0</v>
      </c>
      <c r="X1827" s="5">
        <v>0</v>
      </c>
      <c r="Y1827" s="5">
        <v>0</v>
      </c>
      <c r="Z1827" s="5">
        <v>0</v>
      </c>
      <c r="AA1827" s="5">
        <v>0</v>
      </c>
      <c r="AB1827" s="5">
        <v>0</v>
      </c>
    </row>
    <row r="1828" spans="1:28" ht="30" customHeight="1" x14ac:dyDescent="0.55000000000000004">
      <c r="A1828" s="48" t="s">
        <v>27</v>
      </c>
      <c r="B1828" s="2">
        <v>2024</v>
      </c>
      <c r="C1828" s="1" t="s">
        <v>28</v>
      </c>
      <c r="D1828" s="1" t="s">
        <v>2180</v>
      </c>
      <c r="E1828" s="1" t="s">
        <v>2181</v>
      </c>
      <c r="F1828" s="1" t="s">
        <v>2182</v>
      </c>
      <c r="G1828" s="1" t="s">
        <v>2183</v>
      </c>
      <c r="H1828" s="1" t="s">
        <v>152</v>
      </c>
      <c r="I1828" s="1" t="s">
        <v>153</v>
      </c>
      <c r="J1828" s="1" t="s">
        <v>41</v>
      </c>
      <c r="K1828" s="1" t="s">
        <v>42</v>
      </c>
      <c r="L1828" s="1" t="s">
        <v>43</v>
      </c>
      <c r="M1828" s="1" t="s">
        <v>38</v>
      </c>
      <c r="N1828" s="5">
        <v>35439599</v>
      </c>
      <c r="O1828" s="5"/>
      <c r="P1828" s="5"/>
      <c r="Q1828" s="5">
        <v>0</v>
      </c>
      <c r="R1828" s="5">
        <v>0</v>
      </c>
      <c r="S1828" s="5">
        <v>35439599</v>
      </c>
      <c r="T1828" s="5">
        <v>0</v>
      </c>
      <c r="U1828" s="5">
        <v>35439599</v>
      </c>
      <c r="V1828" s="5"/>
      <c r="W1828" s="5">
        <f t="shared" si="29"/>
        <v>0</v>
      </c>
      <c r="X1828" s="5">
        <v>0</v>
      </c>
      <c r="Y1828" s="5">
        <v>0</v>
      </c>
      <c r="Z1828" s="5">
        <v>0</v>
      </c>
      <c r="AA1828" s="5">
        <v>0</v>
      </c>
      <c r="AB1828" s="5">
        <v>0</v>
      </c>
    </row>
    <row r="1829" spans="1:28" ht="30" customHeight="1" x14ac:dyDescent="0.55000000000000004">
      <c r="A1829" s="48" t="s">
        <v>27</v>
      </c>
      <c r="B1829" s="2">
        <v>2024</v>
      </c>
      <c r="C1829" s="1" t="s">
        <v>28</v>
      </c>
      <c r="D1829" s="1" t="s">
        <v>2180</v>
      </c>
      <c r="E1829" s="1" t="s">
        <v>2181</v>
      </c>
      <c r="F1829" s="1" t="s">
        <v>2184</v>
      </c>
      <c r="G1829" s="1" t="s">
        <v>2185</v>
      </c>
      <c r="H1829" s="1" t="s">
        <v>262</v>
      </c>
      <c r="I1829" s="1" t="s">
        <v>263</v>
      </c>
      <c r="J1829" s="1" t="s">
        <v>41</v>
      </c>
      <c r="K1829" s="1" t="s">
        <v>42</v>
      </c>
      <c r="L1829" s="1" t="s">
        <v>43</v>
      </c>
      <c r="M1829" s="1" t="s">
        <v>38</v>
      </c>
      <c r="N1829" s="5">
        <v>974092000</v>
      </c>
      <c r="O1829" s="5"/>
      <c r="P1829" s="5"/>
      <c r="Q1829" s="5">
        <v>0</v>
      </c>
      <c r="R1829" s="5">
        <v>0</v>
      </c>
      <c r="S1829" s="5">
        <v>974092000</v>
      </c>
      <c r="T1829" s="5">
        <v>795178000</v>
      </c>
      <c r="U1829" s="5">
        <v>178914000</v>
      </c>
      <c r="V1829" s="5">
        <v>654351194</v>
      </c>
      <c r="W1829" s="5">
        <f t="shared" si="29"/>
        <v>140826806</v>
      </c>
      <c r="X1829" s="5">
        <v>0</v>
      </c>
      <c r="Y1829" s="5">
        <v>0</v>
      </c>
      <c r="Z1829" s="5">
        <v>0</v>
      </c>
      <c r="AA1829" s="5">
        <v>0</v>
      </c>
      <c r="AB1829" s="5">
        <v>0</v>
      </c>
    </row>
    <row r="1830" spans="1:28" ht="30" customHeight="1" x14ac:dyDescent="0.55000000000000004">
      <c r="A1830" s="48" t="s">
        <v>27</v>
      </c>
      <c r="B1830" s="2">
        <v>2024</v>
      </c>
      <c r="C1830" s="1" t="s">
        <v>28</v>
      </c>
      <c r="D1830" s="1" t="s">
        <v>2180</v>
      </c>
      <c r="E1830" s="1" t="s">
        <v>2181</v>
      </c>
      <c r="F1830" s="1" t="s">
        <v>2184</v>
      </c>
      <c r="G1830" s="1" t="s">
        <v>2185</v>
      </c>
      <c r="H1830" s="1" t="s">
        <v>264</v>
      </c>
      <c r="I1830" s="1" t="s">
        <v>265</v>
      </c>
      <c r="J1830" s="1" t="s">
        <v>41</v>
      </c>
      <c r="K1830" s="1" t="s">
        <v>42</v>
      </c>
      <c r="L1830" s="1" t="s">
        <v>43</v>
      </c>
      <c r="M1830" s="1" t="s">
        <v>38</v>
      </c>
      <c r="N1830" s="5">
        <v>49334000</v>
      </c>
      <c r="O1830" s="5"/>
      <c r="P1830" s="5"/>
      <c r="Q1830" s="5">
        <v>0</v>
      </c>
      <c r="R1830" s="5">
        <v>0</v>
      </c>
      <c r="S1830" s="5">
        <v>49334000</v>
      </c>
      <c r="T1830" s="5">
        <v>47334000</v>
      </c>
      <c r="U1830" s="5">
        <v>2000000</v>
      </c>
      <c r="V1830" s="5">
        <v>0</v>
      </c>
      <c r="W1830" s="5">
        <f t="shared" si="29"/>
        <v>47334000</v>
      </c>
      <c r="X1830" s="5">
        <v>0</v>
      </c>
      <c r="Y1830" s="5">
        <v>0</v>
      </c>
      <c r="Z1830" s="5">
        <v>0</v>
      </c>
      <c r="AA1830" s="5">
        <v>0</v>
      </c>
      <c r="AB1830" s="5">
        <v>0</v>
      </c>
    </row>
    <row r="1831" spans="1:28" ht="30" customHeight="1" x14ac:dyDescent="0.55000000000000004">
      <c r="A1831" s="48" t="s">
        <v>27</v>
      </c>
      <c r="B1831" s="2">
        <v>2024</v>
      </c>
      <c r="C1831" s="1" t="s">
        <v>28</v>
      </c>
      <c r="D1831" s="1" t="s">
        <v>2180</v>
      </c>
      <c r="E1831" s="1" t="s">
        <v>2181</v>
      </c>
      <c r="F1831" s="1" t="s">
        <v>2184</v>
      </c>
      <c r="G1831" s="1" t="s">
        <v>2185</v>
      </c>
      <c r="H1831" s="1" t="s">
        <v>152</v>
      </c>
      <c r="I1831" s="1" t="s">
        <v>153</v>
      </c>
      <c r="J1831" s="1" t="s">
        <v>35</v>
      </c>
      <c r="K1831" s="1" t="s">
        <v>36</v>
      </c>
      <c r="L1831" s="1" t="s">
        <v>37</v>
      </c>
      <c r="M1831" s="1" t="s">
        <v>38</v>
      </c>
      <c r="N1831" s="5">
        <v>61841350</v>
      </c>
      <c r="O1831" s="5"/>
      <c r="P1831" s="5"/>
      <c r="Q1831" s="5">
        <v>0</v>
      </c>
      <c r="R1831" s="5">
        <v>0</v>
      </c>
      <c r="S1831" s="5">
        <v>61841350</v>
      </c>
      <c r="T1831" s="5">
        <v>0</v>
      </c>
      <c r="U1831" s="5">
        <v>61841350</v>
      </c>
      <c r="V1831" s="5"/>
      <c r="W1831" s="5">
        <f t="shared" si="29"/>
        <v>0</v>
      </c>
      <c r="X1831" s="5">
        <v>0</v>
      </c>
      <c r="Y1831" s="5">
        <v>0</v>
      </c>
      <c r="Z1831" s="5">
        <v>0</v>
      </c>
      <c r="AA1831" s="5">
        <v>0</v>
      </c>
      <c r="AB1831" s="5">
        <v>0</v>
      </c>
    </row>
    <row r="1832" spans="1:28" ht="30" customHeight="1" x14ac:dyDescent="0.55000000000000004">
      <c r="A1832" s="48" t="s">
        <v>27</v>
      </c>
      <c r="B1832" s="2">
        <v>2024</v>
      </c>
      <c r="C1832" s="1" t="s">
        <v>28</v>
      </c>
      <c r="D1832" s="1" t="s">
        <v>2180</v>
      </c>
      <c r="E1832" s="1" t="s">
        <v>2181</v>
      </c>
      <c r="F1832" s="1" t="s">
        <v>2184</v>
      </c>
      <c r="G1832" s="1" t="s">
        <v>2185</v>
      </c>
      <c r="H1832" s="1" t="s">
        <v>152</v>
      </c>
      <c r="I1832" s="1" t="s">
        <v>153</v>
      </c>
      <c r="J1832" s="1" t="s">
        <v>41</v>
      </c>
      <c r="K1832" s="1" t="s">
        <v>42</v>
      </c>
      <c r="L1832" s="1" t="s">
        <v>43</v>
      </c>
      <c r="M1832" s="1" t="s">
        <v>38</v>
      </c>
      <c r="N1832" s="5">
        <v>1515123787</v>
      </c>
      <c r="O1832" s="5">
        <v>95000000</v>
      </c>
      <c r="P1832" s="5">
        <v>0</v>
      </c>
      <c r="Q1832" s="5">
        <v>0</v>
      </c>
      <c r="R1832" s="5">
        <v>0</v>
      </c>
      <c r="S1832" s="5">
        <v>1610123787</v>
      </c>
      <c r="T1832" s="5">
        <v>1320986535</v>
      </c>
      <c r="U1832" s="5">
        <v>289137252</v>
      </c>
      <c r="V1832" s="5">
        <v>713657748</v>
      </c>
      <c r="W1832" s="5">
        <f t="shared" si="29"/>
        <v>607328787</v>
      </c>
      <c r="X1832" s="5">
        <v>55102760</v>
      </c>
      <c r="Y1832" s="5">
        <v>52852760</v>
      </c>
      <c r="Z1832" s="5">
        <v>52852760</v>
      </c>
      <c r="AA1832" s="5">
        <v>0</v>
      </c>
      <c r="AB1832" s="5">
        <v>0</v>
      </c>
    </row>
    <row r="1833" spans="1:28" ht="30" customHeight="1" x14ac:dyDescent="0.55000000000000004">
      <c r="A1833" s="48" t="s">
        <v>27</v>
      </c>
      <c r="B1833" s="2">
        <v>2024</v>
      </c>
      <c r="C1833" s="1" t="s">
        <v>28</v>
      </c>
      <c r="D1833" s="1" t="s">
        <v>2180</v>
      </c>
      <c r="E1833" s="1" t="s">
        <v>2181</v>
      </c>
      <c r="F1833" s="1" t="s">
        <v>2184</v>
      </c>
      <c r="G1833" s="1" t="s">
        <v>2185</v>
      </c>
      <c r="H1833" s="1" t="s">
        <v>200</v>
      </c>
      <c r="I1833" s="1" t="s">
        <v>201</v>
      </c>
      <c r="J1833" s="1" t="s">
        <v>35</v>
      </c>
      <c r="K1833" s="1" t="s">
        <v>150</v>
      </c>
      <c r="L1833" s="1" t="s">
        <v>151</v>
      </c>
      <c r="M1833" s="1" t="s">
        <v>38</v>
      </c>
      <c r="N1833" s="5">
        <v>7684130</v>
      </c>
      <c r="O1833" s="5"/>
      <c r="P1833" s="5"/>
      <c r="Q1833" s="5">
        <v>0</v>
      </c>
      <c r="R1833" s="5">
        <v>0</v>
      </c>
      <c r="S1833" s="5">
        <v>7684130</v>
      </c>
      <c r="T1833" s="5">
        <v>0</v>
      </c>
      <c r="U1833" s="5">
        <v>7684130</v>
      </c>
      <c r="V1833" s="5"/>
      <c r="W1833" s="5">
        <f t="shared" si="29"/>
        <v>0</v>
      </c>
      <c r="X1833" s="5">
        <v>0</v>
      </c>
      <c r="Y1833" s="5">
        <v>0</v>
      </c>
      <c r="Z1833" s="5">
        <v>0</v>
      </c>
      <c r="AA1833" s="5">
        <v>0</v>
      </c>
      <c r="AB1833" s="5">
        <v>0</v>
      </c>
    </row>
    <row r="1834" spans="1:28" ht="30" customHeight="1" x14ac:dyDescent="0.55000000000000004">
      <c r="A1834" s="48" t="s">
        <v>27</v>
      </c>
      <c r="B1834" s="2">
        <v>2024</v>
      </c>
      <c r="C1834" s="1" t="s">
        <v>28</v>
      </c>
      <c r="D1834" s="1" t="s">
        <v>2180</v>
      </c>
      <c r="E1834" s="1" t="s">
        <v>2181</v>
      </c>
      <c r="F1834" s="1" t="s">
        <v>2186</v>
      </c>
      <c r="G1834" s="1" t="s">
        <v>2187</v>
      </c>
      <c r="H1834" s="1" t="s">
        <v>152</v>
      </c>
      <c r="I1834" s="1" t="s">
        <v>153</v>
      </c>
      <c r="J1834" s="1" t="s">
        <v>35</v>
      </c>
      <c r="K1834" s="1" t="s">
        <v>150</v>
      </c>
      <c r="L1834" s="1" t="s">
        <v>151</v>
      </c>
      <c r="M1834" s="1" t="s">
        <v>38</v>
      </c>
      <c r="N1834" s="5">
        <v>4766086835</v>
      </c>
      <c r="O1834" s="5"/>
      <c r="P1834" s="5"/>
      <c r="Q1834" s="5">
        <v>0</v>
      </c>
      <c r="R1834" s="5">
        <v>0</v>
      </c>
      <c r="S1834" s="5">
        <v>4766086835</v>
      </c>
      <c r="T1834" s="5">
        <v>4766086835</v>
      </c>
      <c r="U1834" s="5">
        <v>0</v>
      </c>
      <c r="V1834" s="5">
        <v>4274866228</v>
      </c>
      <c r="W1834" s="5">
        <f t="shared" si="29"/>
        <v>491220607</v>
      </c>
      <c r="X1834" s="5">
        <v>0</v>
      </c>
      <c r="Y1834" s="5">
        <v>0</v>
      </c>
      <c r="Z1834" s="5">
        <v>0</v>
      </c>
      <c r="AA1834" s="5">
        <v>0</v>
      </c>
      <c r="AB1834" s="5">
        <v>0</v>
      </c>
    </row>
    <row r="1835" spans="1:28" ht="30" customHeight="1" x14ac:dyDescent="0.55000000000000004">
      <c r="A1835" s="48" t="s">
        <v>27</v>
      </c>
      <c r="B1835" s="2">
        <v>2024</v>
      </c>
      <c r="C1835" s="1" t="s">
        <v>28</v>
      </c>
      <c r="D1835" s="1" t="s">
        <v>2180</v>
      </c>
      <c r="E1835" s="1" t="s">
        <v>2181</v>
      </c>
      <c r="F1835" s="1" t="s">
        <v>2186</v>
      </c>
      <c r="G1835" s="1" t="s">
        <v>2187</v>
      </c>
      <c r="H1835" s="1" t="s">
        <v>152</v>
      </c>
      <c r="I1835" s="1" t="s">
        <v>153</v>
      </c>
      <c r="J1835" s="1" t="s">
        <v>41</v>
      </c>
      <c r="K1835" s="1" t="s">
        <v>42</v>
      </c>
      <c r="L1835" s="1" t="s">
        <v>43</v>
      </c>
      <c r="M1835" s="1" t="s">
        <v>38</v>
      </c>
      <c r="N1835" s="5">
        <v>224598351</v>
      </c>
      <c r="O1835" s="5"/>
      <c r="P1835" s="5"/>
      <c r="Q1835" s="5">
        <v>0</v>
      </c>
      <c r="R1835" s="5">
        <v>0</v>
      </c>
      <c r="S1835" s="5">
        <v>224598351</v>
      </c>
      <c r="T1835" s="5">
        <v>52159699</v>
      </c>
      <c r="U1835" s="5">
        <v>172438652</v>
      </c>
      <c r="V1835" s="5">
        <v>0</v>
      </c>
      <c r="W1835" s="5">
        <f t="shared" si="29"/>
        <v>52159699</v>
      </c>
      <c r="X1835" s="5">
        <v>0</v>
      </c>
      <c r="Y1835" s="5">
        <v>0</v>
      </c>
      <c r="Z1835" s="5">
        <v>0</v>
      </c>
      <c r="AA1835" s="5">
        <v>0</v>
      </c>
      <c r="AB1835" s="5">
        <v>0</v>
      </c>
    </row>
    <row r="1836" spans="1:28" ht="30" customHeight="1" x14ac:dyDescent="0.55000000000000004">
      <c r="A1836" s="48" t="s">
        <v>27</v>
      </c>
      <c r="B1836" s="2">
        <v>2024</v>
      </c>
      <c r="C1836" s="1" t="s">
        <v>28</v>
      </c>
      <c r="D1836" s="1" t="s">
        <v>2180</v>
      </c>
      <c r="E1836" s="1" t="s">
        <v>2181</v>
      </c>
      <c r="F1836" s="1" t="s">
        <v>2188</v>
      </c>
      <c r="G1836" s="1" t="s">
        <v>2189</v>
      </c>
      <c r="H1836" s="1" t="s">
        <v>148</v>
      </c>
      <c r="I1836" s="1" t="s">
        <v>149</v>
      </c>
      <c r="J1836" s="1" t="s">
        <v>35</v>
      </c>
      <c r="K1836" s="1" t="s">
        <v>170</v>
      </c>
      <c r="L1836" s="1" t="s">
        <v>171</v>
      </c>
      <c r="M1836" s="1" t="s">
        <v>38</v>
      </c>
      <c r="N1836" s="5">
        <v>1301326456</v>
      </c>
      <c r="O1836" s="5"/>
      <c r="P1836" s="5"/>
      <c r="Q1836" s="5">
        <v>0</v>
      </c>
      <c r="R1836" s="5">
        <v>0</v>
      </c>
      <c r="S1836" s="5">
        <v>1301326456</v>
      </c>
      <c r="T1836" s="5">
        <v>0</v>
      </c>
      <c r="U1836" s="5">
        <v>1301326456</v>
      </c>
      <c r="V1836" s="5"/>
      <c r="W1836" s="5">
        <f t="shared" si="29"/>
        <v>0</v>
      </c>
      <c r="X1836" s="5">
        <v>0</v>
      </c>
      <c r="Y1836" s="5">
        <v>0</v>
      </c>
      <c r="Z1836" s="5">
        <v>0</v>
      </c>
      <c r="AA1836" s="5">
        <v>0</v>
      </c>
      <c r="AB1836" s="5">
        <v>0</v>
      </c>
    </row>
    <row r="1837" spans="1:28" ht="30" customHeight="1" x14ac:dyDescent="0.55000000000000004">
      <c r="A1837" s="48" t="s">
        <v>27</v>
      </c>
      <c r="B1837" s="2">
        <v>2024</v>
      </c>
      <c r="C1837" s="1" t="s">
        <v>28</v>
      </c>
      <c r="D1837" s="1" t="s">
        <v>2180</v>
      </c>
      <c r="E1837" s="1" t="s">
        <v>2181</v>
      </c>
      <c r="F1837" s="1" t="s">
        <v>2188</v>
      </c>
      <c r="G1837" s="1" t="s">
        <v>2189</v>
      </c>
      <c r="H1837" s="1" t="s">
        <v>152</v>
      </c>
      <c r="I1837" s="1" t="s">
        <v>153</v>
      </c>
      <c r="J1837" s="1" t="s">
        <v>35</v>
      </c>
      <c r="K1837" s="1" t="s">
        <v>170</v>
      </c>
      <c r="L1837" s="1" t="s">
        <v>171</v>
      </c>
      <c r="M1837" s="1" t="s">
        <v>38</v>
      </c>
      <c r="N1837" s="5">
        <v>798030339</v>
      </c>
      <c r="O1837" s="5"/>
      <c r="P1837" s="5"/>
      <c r="Q1837" s="5">
        <v>0</v>
      </c>
      <c r="R1837" s="5">
        <v>0</v>
      </c>
      <c r="S1837" s="5">
        <v>798030339</v>
      </c>
      <c r="T1837" s="5">
        <v>522424051</v>
      </c>
      <c r="U1837" s="5">
        <v>275606288</v>
      </c>
      <c r="V1837" s="5">
        <v>0</v>
      </c>
      <c r="W1837" s="5">
        <f t="shared" si="29"/>
        <v>522424051</v>
      </c>
      <c r="X1837" s="5">
        <v>0</v>
      </c>
      <c r="Y1837" s="5">
        <v>0</v>
      </c>
      <c r="Z1837" s="5">
        <v>0</v>
      </c>
      <c r="AA1837" s="5">
        <v>0</v>
      </c>
      <c r="AB1837" s="5">
        <v>0</v>
      </c>
    </row>
    <row r="1838" spans="1:28" ht="30" customHeight="1" x14ac:dyDescent="0.55000000000000004">
      <c r="A1838" s="48" t="s">
        <v>27</v>
      </c>
      <c r="B1838" s="2">
        <v>2024</v>
      </c>
      <c r="C1838" s="1" t="s">
        <v>28</v>
      </c>
      <c r="D1838" s="1" t="s">
        <v>2180</v>
      </c>
      <c r="E1838" s="1" t="s">
        <v>2181</v>
      </c>
      <c r="F1838" s="1" t="s">
        <v>2190</v>
      </c>
      <c r="G1838" s="1" t="s">
        <v>2191</v>
      </c>
      <c r="H1838" s="1" t="s">
        <v>242</v>
      </c>
      <c r="I1838" s="1" t="s">
        <v>243</v>
      </c>
      <c r="J1838" s="1" t="s">
        <v>41</v>
      </c>
      <c r="K1838" s="1" t="s">
        <v>42</v>
      </c>
      <c r="L1838" s="1" t="s">
        <v>43</v>
      </c>
      <c r="M1838" s="1" t="s">
        <v>38</v>
      </c>
      <c r="N1838" s="5">
        <v>571732590</v>
      </c>
      <c r="O1838" s="5"/>
      <c r="P1838" s="5"/>
      <c r="Q1838" s="5">
        <v>0</v>
      </c>
      <c r="R1838" s="5">
        <v>0</v>
      </c>
      <c r="S1838" s="5">
        <v>571732590</v>
      </c>
      <c r="T1838" s="5">
        <v>0</v>
      </c>
      <c r="U1838" s="5">
        <v>571732590</v>
      </c>
      <c r="V1838" s="5"/>
      <c r="W1838" s="5">
        <f t="shared" si="29"/>
        <v>0</v>
      </c>
      <c r="X1838" s="5">
        <v>0</v>
      </c>
      <c r="Y1838" s="5">
        <v>0</v>
      </c>
      <c r="Z1838" s="5">
        <v>0</v>
      </c>
      <c r="AA1838" s="5">
        <v>0</v>
      </c>
      <c r="AB1838" s="5">
        <v>0</v>
      </c>
    </row>
    <row r="1839" spans="1:28" ht="30" customHeight="1" x14ac:dyDescent="0.55000000000000004">
      <c r="A1839" s="48" t="s">
        <v>27</v>
      </c>
      <c r="B1839" s="2">
        <v>2024</v>
      </c>
      <c r="C1839" s="1" t="s">
        <v>28</v>
      </c>
      <c r="D1839" s="1" t="s">
        <v>2180</v>
      </c>
      <c r="E1839" s="1" t="s">
        <v>2181</v>
      </c>
      <c r="F1839" s="1" t="s">
        <v>2190</v>
      </c>
      <c r="G1839" s="1" t="s">
        <v>2191</v>
      </c>
      <c r="H1839" s="1" t="s">
        <v>244</v>
      </c>
      <c r="I1839" s="1" t="s">
        <v>245</v>
      </c>
      <c r="J1839" s="1" t="s">
        <v>41</v>
      </c>
      <c r="K1839" s="1" t="s">
        <v>42</v>
      </c>
      <c r="L1839" s="1" t="s">
        <v>43</v>
      </c>
      <c r="M1839" s="1" t="s">
        <v>38</v>
      </c>
      <c r="N1839" s="5">
        <v>4271870000</v>
      </c>
      <c r="O1839" s="5"/>
      <c r="P1839" s="5"/>
      <c r="Q1839" s="5">
        <v>0</v>
      </c>
      <c r="R1839" s="5">
        <v>0</v>
      </c>
      <c r="S1839" s="5">
        <v>4271870000</v>
      </c>
      <c r="T1839" s="5">
        <v>0</v>
      </c>
      <c r="U1839" s="5">
        <v>4271870000</v>
      </c>
      <c r="V1839" s="5"/>
      <c r="W1839" s="5">
        <f t="shared" si="29"/>
        <v>0</v>
      </c>
      <c r="X1839" s="5">
        <v>0</v>
      </c>
      <c r="Y1839" s="5">
        <v>0</v>
      </c>
      <c r="Z1839" s="5">
        <v>0</v>
      </c>
      <c r="AA1839" s="5">
        <v>0</v>
      </c>
      <c r="AB1839" s="5">
        <v>0</v>
      </c>
    </row>
    <row r="1840" spans="1:28" ht="30" customHeight="1" x14ac:dyDescent="0.55000000000000004">
      <c r="A1840" s="48" t="s">
        <v>27</v>
      </c>
      <c r="B1840" s="2">
        <v>2024</v>
      </c>
      <c r="C1840" s="1" t="s">
        <v>28</v>
      </c>
      <c r="D1840" s="1" t="s">
        <v>2180</v>
      </c>
      <c r="E1840" s="1" t="s">
        <v>2181</v>
      </c>
      <c r="F1840" s="1" t="s">
        <v>2190</v>
      </c>
      <c r="G1840" s="1" t="s">
        <v>2191</v>
      </c>
      <c r="H1840" s="1" t="s">
        <v>246</v>
      </c>
      <c r="I1840" s="1" t="s">
        <v>247</v>
      </c>
      <c r="J1840" s="1" t="s">
        <v>41</v>
      </c>
      <c r="K1840" s="1" t="s">
        <v>42</v>
      </c>
      <c r="L1840" s="1" t="s">
        <v>43</v>
      </c>
      <c r="M1840" s="1" t="s">
        <v>38</v>
      </c>
      <c r="N1840" s="5">
        <v>1395773100</v>
      </c>
      <c r="O1840" s="5"/>
      <c r="P1840" s="5"/>
      <c r="Q1840" s="5">
        <v>0</v>
      </c>
      <c r="R1840" s="5">
        <v>0</v>
      </c>
      <c r="S1840" s="5">
        <v>1395773100</v>
      </c>
      <c r="T1840" s="5">
        <v>0</v>
      </c>
      <c r="U1840" s="5">
        <v>1395773100</v>
      </c>
      <c r="V1840" s="5"/>
      <c r="W1840" s="5">
        <f t="shared" si="29"/>
        <v>0</v>
      </c>
      <c r="X1840" s="5">
        <v>0</v>
      </c>
      <c r="Y1840" s="5">
        <v>0</v>
      </c>
      <c r="Z1840" s="5">
        <v>0</v>
      </c>
      <c r="AA1840" s="5">
        <v>0</v>
      </c>
      <c r="AB1840" s="5">
        <v>0</v>
      </c>
    </row>
    <row r="1841" spans="1:28" ht="30" customHeight="1" x14ac:dyDescent="0.55000000000000004">
      <c r="A1841" s="48" t="s">
        <v>27</v>
      </c>
      <c r="B1841" s="2">
        <v>2024</v>
      </c>
      <c r="C1841" s="1" t="s">
        <v>28</v>
      </c>
      <c r="D1841" s="1" t="s">
        <v>2180</v>
      </c>
      <c r="E1841" s="1" t="s">
        <v>2181</v>
      </c>
      <c r="F1841" s="1" t="s">
        <v>2192</v>
      </c>
      <c r="G1841" s="1" t="s">
        <v>2193</v>
      </c>
      <c r="H1841" s="1" t="s">
        <v>60</v>
      </c>
      <c r="I1841" s="1" t="s">
        <v>61</v>
      </c>
      <c r="J1841" s="1" t="s">
        <v>41</v>
      </c>
      <c r="K1841" s="1" t="s">
        <v>42</v>
      </c>
      <c r="L1841" s="1" t="s">
        <v>43</v>
      </c>
      <c r="M1841" s="1" t="s">
        <v>38</v>
      </c>
      <c r="N1841" s="5">
        <v>92000000</v>
      </c>
      <c r="O1841" s="5"/>
      <c r="P1841" s="5"/>
      <c r="Q1841" s="5">
        <v>0</v>
      </c>
      <c r="R1841" s="5">
        <v>0</v>
      </c>
      <c r="S1841" s="5">
        <v>92000000</v>
      </c>
      <c r="T1841" s="5">
        <v>0</v>
      </c>
      <c r="U1841" s="5">
        <v>92000000</v>
      </c>
      <c r="V1841" s="5"/>
      <c r="W1841" s="5">
        <f t="shared" si="29"/>
        <v>0</v>
      </c>
      <c r="X1841" s="5">
        <v>0</v>
      </c>
      <c r="Y1841" s="5">
        <v>0</v>
      </c>
      <c r="Z1841" s="5">
        <v>0</v>
      </c>
      <c r="AA1841" s="5">
        <v>0</v>
      </c>
      <c r="AB1841" s="5">
        <v>0</v>
      </c>
    </row>
    <row r="1842" spans="1:28" ht="30" customHeight="1" x14ac:dyDescent="0.55000000000000004">
      <c r="A1842" s="48" t="s">
        <v>27</v>
      </c>
      <c r="B1842" s="2">
        <v>2024</v>
      </c>
      <c r="C1842" s="1" t="s">
        <v>28</v>
      </c>
      <c r="D1842" s="1" t="s">
        <v>2180</v>
      </c>
      <c r="E1842" s="1" t="s">
        <v>2181</v>
      </c>
      <c r="F1842" s="1" t="s">
        <v>2194</v>
      </c>
      <c r="G1842" s="1" t="s">
        <v>2195</v>
      </c>
      <c r="H1842" s="1" t="s">
        <v>340</v>
      </c>
      <c r="I1842" s="1" t="s">
        <v>341</v>
      </c>
      <c r="J1842" s="1" t="s">
        <v>41</v>
      </c>
      <c r="K1842" s="1" t="s">
        <v>42</v>
      </c>
      <c r="L1842" s="1" t="s">
        <v>43</v>
      </c>
      <c r="M1842" s="1" t="s">
        <v>38</v>
      </c>
      <c r="N1842" s="5">
        <v>393178000</v>
      </c>
      <c r="O1842" s="5"/>
      <c r="P1842" s="5"/>
      <c r="Q1842" s="5">
        <v>0</v>
      </c>
      <c r="R1842" s="5">
        <v>0</v>
      </c>
      <c r="S1842" s="5">
        <v>393178000</v>
      </c>
      <c r="T1842" s="5">
        <v>385800000</v>
      </c>
      <c r="U1842" s="5">
        <v>7378000</v>
      </c>
      <c r="V1842" s="5">
        <v>28600000</v>
      </c>
      <c r="W1842" s="5">
        <f t="shared" si="29"/>
        <v>357200000</v>
      </c>
      <c r="X1842" s="5">
        <v>0</v>
      </c>
      <c r="Y1842" s="5">
        <v>0</v>
      </c>
      <c r="Z1842" s="5">
        <v>0</v>
      </c>
      <c r="AA1842" s="5">
        <v>0</v>
      </c>
      <c r="AB1842" s="5">
        <v>0</v>
      </c>
    </row>
    <row r="1843" spans="1:28" ht="30" customHeight="1" x14ac:dyDescent="0.55000000000000004">
      <c r="A1843" s="48" t="s">
        <v>27</v>
      </c>
      <c r="B1843" s="2">
        <v>2024</v>
      </c>
      <c r="C1843" s="1" t="s">
        <v>28</v>
      </c>
      <c r="D1843" s="1" t="s">
        <v>2180</v>
      </c>
      <c r="E1843" s="1" t="s">
        <v>2181</v>
      </c>
      <c r="F1843" s="1" t="s">
        <v>2194</v>
      </c>
      <c r="G1843" s="1" t="s">
        <v>2195</v>
      </c>
      <c r="H1843" s="1" t="s">
        <v>214</v>
      </c>
      <c r="I1843" s="1" t="s">
        <v>215</v>
      </c>
      <c r="J1843" s="1" t="s">
        <v>41</v>
      </c>
      <c r="K1843" s="1" t="s">
        <v>42</v>
      </c>
      <c r="L1843" s="1" t="s">
        <v>43</v>
      </c>
      <c r="M1843" s="1" t="s">
        <v>38</v>
      </c>
      <c r="N1843" s="5">
        <v>548020000</v>
      </c>
      <c r="O1843" s="5"/>
      <c r="P1843" s="5"/>
      <c r="Q1843" s="5">
        <v>0</v>
      </c>
      <c r="R1843" s="5">
        <v>0</v>
      </c>
      <c r="S1843" s="5">
        <v>548020000</v>
      </c>
      <c r="T1843" s="5">
        <v>517000000</v>
      </c>
      <c r="U1843" s="5">
        <v>31020000</v>
      </c>
      <c r="V1843" s="5">
        <v>0</v>
      </c>
      <c r="W1843" s="5">
        <f t="shared" si="29"/>
        <v>517000000</v>
      </c>
      <c r="X1843" s="5">
        <v>0</v>
      </c>
      <c r="Y1843" s="5">
        <v>0</v>
      </c>
      <c r="Z1843" s="5">
        <v>0</v>
      </c>
      <c r="AA1843" s="5">
        <v>0</v>
      </c>
      <c r="AB1843" s="5">
        <v>0</v>
      </c>
    </row>
    <row r="1844" spans="1:28" ht="30" customHeight="1" x14ac:dyDescent="0.55000000000000004">
      <c r="A1844" s="48" t="s">
        <v>27</v>
      </c>
      <c r="B1844" s="2">
        <v>2024</v>
      </c>
      <c r="C1844" s="1" t="s">
        <v>28</v>
      </c>
      <c r="D1844" s="1" t="s">
        <v>2180</v>
      </c>
      <c r="E1844" s="1" t="s">
        <v>2181</v>
      </c>
      <c r="F1844" s="1" t="s">
        <v>2196</v>
      </c>
      <c r="G1844" s="1" t="s">
        <v>2197</v>
      </c>
      <c r="H1844" s="1" t="s">
        <v>152</v>
      </c>
      <c r="I1844" s="1" t="s">
        <v>153</v>
      </c>
      <c r="J1844" s="1" t="s">
        <v>35</v>
      </c>
      <c r="K1844" s="1" t="s">
        <v>150</v>
      </c>
      <c r="L1844" s="1" t="s">
        <v>151</v>
      </c>
      <c r="M1844" s="1" t="s">
        <v>38</v>
      </c>
      <c r="N1844" s="5">
        <v>114563000</v>
      </c>
      <c r="O1844" s="5"/>
      <c r="P1844" s="5"/>
      <c r="Q1844" s="5">
        <v>0</v>
      </c>
      <c r="R1844" s="5">
        <v>0</v>
      </c>
      <c r="S1844" s="5">
        <v>114563000</v>
      </c>
      <c r="T1844" s="5">
        <v>0</v>
      </c>
      <c r="U1844" s="5">
        <v>114563000</v>
      </c>
      <c r="V1844" s="5"/>
      <c r="W1844" s="5">
        <f t="shared" si="29"/>
        <v>0</v>
      </c>
      <c r="X1844" s="5">
        <v>0</v>
      </c>
      <c r="Y1844" s="5">
        <v>0</v>
      </c>
      <c r="Z1844" s="5">
        <v>0</v>
      </c>
      <c r="AA1844" s="5">
        <v>0</v>
      </c>
      <c r="AB1844" s="5">
        <v>0</v>
      </c>
    </row>
    <row r="1845" spans="1:28" ht="30" customHeight="1" x14ac:dyDescent="0.55000000000000004">
      <c r="A1845" s="48" t="s">
        <v>27</v>
      </c>
      <c r="B1845" s="2">
        <v>2024</v>
      </c>
      <c r="C1845" s="1" t="s">
        <v>28</v>
      </c>
      <c r="D1845" s="1" t="s">
        <v>2180</v>
      </c>
      <c r="E1845" s="1" t="s">
        <v>2181</v>
      </c>
      <c r="F1845" s="1" t="s">
        <v>2198</v>
      </c>
      <c r="G1845" s="1" t="s">
        <v>2199</v>
      </c>
      <c r="H1845" s="1" t="s">
        <v>278</v>
      </c>
      <c r="I1845" s="1" t="s">
        <v>279</v>
      </c>
      <c r="J1845" s="1" t="s">
        <v>41</v>
      </c>
      <c r="K1845" s="1" t="s">
        <v>42</v>
      </c>
      <c r="L1845" s="1" t="s">
        <v>43</v>
      </c>
      <c r="M1845" s="1" t="s">
        <v>38</v>
      </c>
      <c r="N1845" s="5">
        <v>1925403000</v>
      </c>
      <c r="O1845" s="5"/>
      <c r="P1845" s="5"/>
      <c r="Q1845" s="5">
        <v>0</v>
      </c>
      <c r="R1845" s="5">
        <v>0</v>
      </c>
      <c r="S1845" s="5">
        <v>1925403000</v>
      </c>
      <c r="T1845" s="5">
        <v>1555853000</v>
      </c>
      <c r="U1845" s="5">
        <v>369550000</v>
      </c>
      <c r="V1845" s="5">
        <v>1403596928</v>
      </c>
      <c r="W1845" s="5">
        <f t="shared" si="29"/>
        <v>152256072</v>
      </c>
      <c r="X1845" s="5">
        <v>0</v>
      </c>
      <c r="Y1845" s="5">
        <v>0</v>
      </c>
      <c r="Z1845" s="5">
        <v>0</v>
      </c>
      <c r="AA1845" s="5">
        <v>0</v>
      </c>
      <c r="AB1845" s="5">
        <v>0</v>
      </c>
    </row>
    <row r="1846" spans="1:28" ht="30" customHeight="1" x14ac:dyDescent="0.55000000000000004">
      <c r="A1846" s="48" t="s">
        <v>27</v>
      </c>
      <c r="B1846" s="2">
        <v>2024</v>
      </c>
      <c r="C1846" s="1" t="s">
        <v>28</v>
      </c>
      <c r="D1846" s="1" t="s">
        <v>2180</v>
      </c>
      <c r="E1846" s="1" t="s">
        <v>2181</v>
      </c>
      <c r="F1846" s="1" t="s">
        <v>2198</v>
      </c>
      <c r="G1846" s="1" t="s">
        <v>2199</v>
      </c>
      <c r="H1846" s="1" t="s">
        <v>214</v>
      </c>
      <c r="I1846" s="1" t="s">
        <v>215</v>
      </c>
      <c r="J1846" s="1" t="s">
        <v>41</v>
      </c>
      <c r="K1846" s="1" t="s">
        <v>42</v>
      </c>
      <c r="L1846" s="1" t="s">
        <v>43</v>
      </c>
      <c r="M1846" s="1" t="s">
        <v>38</v>
      </c>
      <c r="N1846" s="5">
        <v>104021000</v>
      </c>
      <c r="O1846" s="5"/>
      <c r="P1846" s="5"/>
      <c r="Q1846" s="5">
        <v>0</v>
      </c>
      <c r="R1846" s="5">
        <v>0</v>
      </c>
      <c r="S1846" s="5">
        <v>104021000</v>
      </c>
      <c r="T1846" s="5">
        <v>87021000</v>
      </c>
      <c r="U1846" s="5">
        <v>17000000</v>
      </c>
      <c r="V1846" s="5">
        <v>0</v>
      </c>
      <c r="W1846" s="5">
        <f t="shared" si="29"/>
        <v>87021000</v>
      </c>
      <c r="X1846" s="5">
        <v>0</v>
      </c>
      <c r="Y1846" s="5">
        <v>0</v>
      </c>
      <c r="Z1846" s="5">
        <v>0</v>
      </c>
      <c r="AA1846" s="5">
        <v>0</v>
      </c>
      <c r="AB1846" s="5">
        <v>0</v>
      </c>
    </row>
    <row r="1847" spans="1:28" ht="30" customHeight="1" x14ac:dyDescent="0.55000000000000004">
      <c r="A1847" s="48" t="s">
        <v>27</v>
      </c>
      <c r="B1847" s="2">
        <v>2024</v>
      </c>
      <c r="C1847" s="1" t="s">
        <v>28</v>
      </c>
      <c r="D1847" s="1" t="s">
        <v>2180</v>
      </c>
      <c r="E1847" s="1" t="s">
        <v>2181</v>
      </c>
      <c r="F1847" s="1" t="s">
        <v>2200</v>
      </c>
      <c r="G1847" s="1" t="s">
        <v>2201</v>
      </c>
      <c r="H1847" s="1" t="s">
        <v>152</v>
      </c>
      <c r="I1847" s="1" t="s">
        <v>153</v>
      </c>
      <c r="J1847" s="1" t="s">
        <v>41</v>
      </c>
      <c r="K1847" s="1" t="s">
        <v>42</v>
      </c>
      <c r="L1847" s="1" t="s">
        <v>43</v>
      </c>
      <c r="M1847" s="1" t="s">
        <v>38</v>
      </c>
      <c r="N1847" s="5">
        <v>3621945137</v>
      </c>
      <c r="O1847" s="5"/>
      <c r="P1847" s="5"/>
      <c r="Q1847" s="5">
        <v>0</v>
      </c>
      <c r="R1847" s="5">
        <v>0</v>
      </c>
      <c r="S1847" s="5">
        <v>3621945137</v>
      </c>
      <c r="T1847" s="5">
        <v>3087752386</v>
      </c>
      <c r="U1847" s="5">
        <v>534192751</v>
      </c>
      <c r="V1847" s="5">
        <v>587935582</v>
      </c>
      <c r="W1847" s="5">
        <f t="shared" si="29"/>
        <v>2499816804</v>
      </c>
      <c r="X1847" s="5">
        <v>0</v>
      </c>
      <c r="Y1847" s="5">
        <v>0</v>
      </c>
      <c r="Z1847" s="5">
        <v>0</v>
      </c>
      <c r="AA1847" s="5">
        <v>0</v>
      </c>
      <c r="AB1847" s="5">
        <v>0</v>
      </c>
    </row>
    <row r="1848" spans="1:28" ht="30" customHeight="1" x14ac:dyDescent="0.55000000000000004">
      <c r="A1848" s="48" t="s">
        <v>27</v>
      </c>
      <c r="B1848" s="2">
        <v>2024</v>
      </c>
      <c r="C1848" s="1" t="s">
        <v>28</v>
      </c>
      <c r="D1848" s="1" t="s">
        <v>2180</v>
      </c>
      <c r="E1848" s="1" t="s">
        <v>2181</v>
      </c>
      <c r="F1848" s="1" t="s">
        <v>2202</v>
      </c>
      <c r="G1848" s="1" t="s">
        <v>2203</v>
      </c>
      <c r="H1848" s="1" t="s">
        <v>148</v>
      </c>
      <c r="I1848" s="1" t="s">
        <v>149</v>
      </c>
      <c r="J1848" s="1" t="s">
        <v>35</v>
      </c>
      <c r="K1848" s="1" t="s">
        <v>150</v>
      </c>
      <c r="L1848" s="1" t="s">
        <v>151</v>
      </c>
      <c r="M1848" s="1" t="s">
        <v>38</v>
      </c>
      <c r="N1848" s="5">
        <v>414375000</v>
      </c>
      <c r="O1848" s="5"/>
      <c r="P1848" s="5"/>
      <c r="Q1848" s="5">
        <v>0</v>
      </c>
      <c r="R1848" s="5">
        <v>0</v>
      </c>
      <c r="S1848" s="5">
        <v>414375000</v>
      </c>
      <c r="T1848" s="5">
        <v>0</v>
      </c>
      <c r="U1848" s="5">
        <v>414375000</v>
      </c>
      <c r="V1848" s="5"/>
      <c r="W1848" s="5">
        <f t="shared" si="29"/>
        <v>0</v>
      </c>
      <c r="X1848" s="5">
        <v>0</v>
      </c>
      <c r="Y1848" s="5">
        <v>0</v>
      </c>
      <c r="Z1848" s="5">
        <v>0</v>
      </c>
      <c r="AA1848" s="5">
        <v>0</v>
      </c>
      <c r="AB1848" s="5">
        <v>0</v>
      </c>
    </row>
    <row r="1849" spans="1:28" ht="30" customHeight="1" x14ac:dyDescent="0.55000000000000004">
      <c r="A1849" s="48" t="s">
        <v>27</v>
      </c>
      <c r="B1849" s="2">
        <v>2024</v>
      </c>
      <c r="C1849" s="1" t="s">
        <v>28</v>
      </c>
      <c r="D1849" s="1" t="s">
        <v>2180</v>
      </c>
      <c r="E1849" s="1" t="s">
        <v>2181</v>
      </c>
      <c r="F1849" s="1" t="s">
        <v>2202</v>
      </c>
      <c r="G1849" s="1" t="s">
        <v>2203</v>
      </c>
      <c r="H1849" s="1" t="s">
        <v>152</v>
      </c>
      <c r="I1849" s="1" t="s">
        <v>153</v>
      </c>
      <c r="J1849" s="1" t="s">
        <v>35</v>
      </c>
      <c r="K1849" s="1" t="s">
        <v>150</v>
      </c>
      <c r="L1849" s="1" t="s">
        <v>151</v>
      </c>
      <c r="M1849" s="1" t="s">
        <v>38</v>
      </c>
      <c r="N1849" s="5">
        <v>13174123</v>
      </c>
      <c r="O1849" s="5"/>
      <c r="P1849" s="5"/>
      <c r="Q1849" s="5">
        <v>0</v>
      </c>
      <c r="R1849" s="5">
        <v>0</v>
      </c>
      <c r="S1849" s="5">
        <v>13174123</v>
      </c>
      <c r="T1849" s="5">
        <v>0</v>
      </c>
      <c r="U1849" s="5">
        <v>13174123</v>
      </c>
      <c r="V1849" s="5"/>
      <c r="W1849" s="5">
        <f t="shared" si="29"/>
        <v>0</v>
      </c>
      <c r="X1849" s="5">
        <v>0</v>
      </c>
      <c r="Y1849" s="5">
        <v>0</v>
      </c>
      <c r="Z1849" s="5">
        <v>0</v>
      </c>
      <c r="AA1849" s="5">
        <v>0</v>
      </c>
      <c r="AB1849" s="5">
        <v>0</v>
      </c>
    </row>
    <row r="1850" spans="1:28" ht="30" customHeight="1" x14ac:dyDescent="0.55000000000000004">
      <c r="A1850" s="48" t="s">
        <v>27</v>
      </c>
      <c r="B1850" s="2">
        <v>2024</v>
      </c>
      <c r="C1850" s="1" t="s">
        <v>28</v>
      </c>
      <c r="D1850" s="1" t="s">
        <v>2180</v>
      </c>
      <c r="E1850" s="1" t="s">
        <v>2181</v>
      </c>
      <c r="F1850" s="1" t="s">
        <v>2204</v>
      </c>
      <c r="G1850" s="1" t="s">
        <v>2205</v>
      </c>
      <c r="H1850" s="1" t="s">
        <v>152</v>
      </c>
      <c r="I1850" s="1" t="s">
        <v>153</v>
      </c>
      <c r="J1850" s="1" t="s">
        <v>41</v>
      </c>
      <c r="K1850" s="1" t="s">
        <v>42</v>
      </c>
      <c r="L1850" s="1" t="s">
        <v>43</v>
      </c>
      <c r="M1850" s="1" t="s">
        <v>38</v>
      </c>
      <c r="N1850" s="5">
        <v>5197414126</v>
      </c>
      <c r="O1850" s="5"/>
      <c r="P1850" s="5"/>
      <c r="Q1850" s="5">
        <v>0</v>
      </c>
      <c r="R1850" s="5">
        <v>0</v>
      </c>
      <c r="S1850" s="5">
        <v>5197414126</v>
      </c>
      <c r="T1850" s="5">
        <v>3721224844</v>
      </c>
      <c r="U1850" s="5">
        <v>1476189282</v>
      </c>
      <c r="V1850" s="5">
        <v>3715035737</v>
      </c>
      <c r="W1850" s="5">
        <f t="shared" si="29"/>
        <v>6189107</v>
      </c>
      <c r="X1850" s="5">
        <v>0</v>
      </c>
      <c r="Y1850" s="5">
        <v>0</v>
      </c>
      <c r="Z1850" s="5">
        <v>0</v>
      </c>
      <c r="AA1850" s="5">
        <v>0</v>
      </c>
      <c r="AB1850" s="5">
        <v>0</v>
      </c>
    </row>
    <row r="1851" spans="1:28" ht="30" customHeight="1" x14ac:dyDescent="0.55000000000000004">
      <c r="A1851" s="48" t="s">
        <v>27</v>
      </c>
      <c r="B1851" s="2">
        <v>2024</v>
      </c>
      <c r="C1851" s="1" t="s">
        <v>28</v>
      </c>
      <c r="D1851" s="1" t="s">
        <v>2180</v>
      </c>
      <c r="E1851" s="1" t="s">
        <v>2181</v>
      </c>
      <c r="F1851" s="1" t="s">
        <v>2204</v>
      </c>
      <c r="G1851" s="1" t="s">
        <v>2205</v>
      </c>
      <c r="H1851" s="1" t="s">
        <v>214</v>
      </c>
      <c r="I1851" s="1" t="s">
        <v>215</v>
      </c>
      <c r="J1851" s="1" t="s">
        <v>41</v>
      </c>
      <c r="K1851" s="1" t="s">
        <v>42</v>
      </c>
      <c r="L1851" s="1" t="s">
        <v>43</v>
      </c>
      <c r="M1851" s="1" t="s">
        <v>38</v>
      </c>
      <c r="N1851" s="5">
        <v>2756069546.5</v>
      </c>
      <c r="O1851" s="5"/>
      <c r="P1851" s="5"/>
      <c r="Q1851" s="5">
        <v>0</v>
      </c>
      <c r="R1851" s="5">
        <v>0</v>
      </c>
      <c r="S1851" s="5">
        <v>2756069546.5</v>
      </c>
      <c r="T1851" s="5">
        <v>1896412950</v>
      </c>
      <c r="U1851" s="5">
        <v>859656596.5</v>
      </c>
      <c r="V1851" s="5">
        <v>1637961905</v>
      </c>
      <c r="W1851" s="5">
        <f t="shared" si="29"/>
        <v>258451045</v>
      </c>
      <c r="X1851" s="5">
        <v>0</v>
      </c>
      <c r="Y1851" s="5">
        <v>0</v>
      </c>
      <c r="Z1851" s="5">
        <v>0</v>
      </c>
      <c r="AA1851" s="5">
        <v>0</v>
      </c>
      <c r="AB1851" s="5">
        <v>0</v>
      </c>
    </row>
    <row r="1852" spans="1:28" ht="30" customHeight="1" x14ac:dyDescent="0.55000000000000004">
      <c r="A1852" s="48" t="s">
        <v>27</v>
      </c>
      <c r="B1852" s="2">
        <v>2024</v>
      </c>
      <c r="C1852" s="1" t="s">
        <v>28</v>
      </c>
      <c r="D1852" s="1" t="s">
        <v>2180</v>
      </c>
      <c r="E1852" s="1" t="s">
        <v>2181</v>
      </c>
      <c r="F1852" s="1" t="s">
        <v>2206</v>
      </c>
      <c r="G1852" s="1" t="s">
        <v>2207</v>
      </c>
      <c r="H1852" s="1" t="s">
        <v>190</v>
      </c>
      <c r="I1852" s="1" t="s">
        <v>191</v>
      </c>
      <c r="J1852" s="1" t="s">
        <v>35</v>
      </c>
      <c r="K1852" s="1" t="s">
        <v>36</v>
      </c>
      <c r="L1852" s="1" t="s">
        <v>37</v>
      </c>
      <c r="M1852" s="1" t="s">
        <v>38</v>
      </c>
      <c r="N1852" s="5">
        <v>59984745</v>
      </c>
      <c r="O1852" s="5"/>
      <c r="P1852" s="5"/>
      <c r="Q1852" s="5">
        <v>0</v>
      </c>
      <c r="R1852" s="5">
        <v>0</v>
      </c>
      <c r="S1852" s="5">
        <v>59984745</v>
      </c>
      <c r="T1852" s="5">
        <v>59984745</v>
      </c>
      <c r="U1852" s="5">
        <v>0</v>
      </c>
      <c r="V1852" s="5">
        <v>0</v>
      </c>
      <c r="W1852" s="5">
        <f t="shared" si="29"/>
        <v>59984745</v>
      </c>
      <c r="X1852" s="5">
        <v>0</v>
      </c>
      <c r="Y1852" s="5">
        <v>0</v>
      </c>
      <c r="Z1852" s="5">
        <v>0</v>
      </c>
      <c r="AA1852" s="5">
        <v>0</v>
      </c>
      <c r="AB1852" s="5">
        <v>0</v>
      </c>
    </row>
    <row r="1853" spans="1:28" ht="30" customHeight="1" x14ac:dyDescent="0.55000000000000004">
      <c r="A1853" s="48" t="s">
        <v>27</v>
      </c>
      <c r="B1853" s="2">
        <v>2024</v>
      </c>
      <c r="C1853" s="1" t="s">
        <v>28</v>
      </c>
      <c r="D1853" s="1" t="s">
        <v>2180</v>
      </c>
      <c r="E1853" s="1" t="s">
        <v>2181</v>
      </c>
      <c r="F1853" s="1" t="s">
        <v>2208</v>
      </c>
      <c r="G1853" s="1" t="s">
        <v>2209</v>
      </c>
      <c r="H1853" s="1" t="s">
        <v>316</v>
      </c>
      <c r="I1853" s="1" t="s">
        <v>317</v>
      </c>
      <c r="J1853" s="1" t="s">
        <v>35</v>
      </c>
      <c r="K1853" s="1" t="s">
        <v>36</v>
      </c>
      <c r="L1853" s="1" t="s">
        <v>37</v>
      </c>
      <c r="M1853" s="1" t="s">
        <v>38</v>
      </c>
      <c r="N1853" s="5">
        <v>552862820</v>
      </c>
      <c r="O1853" s="5"/>
      <c r="P1853" s="5"/>
      <c r="Q1853" s="5">
        <v>0</v>
      </c>
      <c r="R1853" s="5">
        <v>0</v>
      </c>
      <c r="S1853" s="5">
        <v>552862820</v>
      </c>
      <c r="T1853" s="5">
        <v>291320621</v>
      </c>
      <c r="U1853" s="5">
        <v>261542199</v>
      </c>
      <c r="V1853" s="5">
        <v>0</v>
      </c>
      <c r="W1853" s="5">
        <f t="shared" si="29"/>
        <v>291320621</v>
      </c>
      <c r="X1853" s="5">
        <v>0</v>
      </c>
      <c r="Y1853" s="5">
        <v>0</v>
      </c>
      <c r="Z1853" s="5">
        <v>0</v>
      </c>
      <c r="AA1853" s="5">
        <v>0</v>
      </c>
      <c r="AB1853" s="5">
        <v>0</v>
      </c>
    </row>
    <row r="1854" spans="1:28" ht="30" customHeight="1" x14ac:dyDescent="0.55000000000000004">
      <c r="A1854" s="48" t="s">
        <v>27</v>
      </c>
      <c r="B1854" s="2">
        <v>2024</v>
      </c>
      <c r="C1854" s="1" t="s">
        <v>28</v>
      </c>
      <c r="D1854" s="1" t="s">
        <v>2180</v>
      </c>
      <c r="E1854" s="1" t="s">
        <v>2181</v>
      </c>
      <c r="F1854" s="1" t="s">
        <v>2210</v>
      </c>
      <c r="G1854" s="1" t="s">
        <v>2211</v>
      </c>
      <c r="H1854" s="1" t="s">
        <v>308</v>
      </c>
      <c r="I1854" s="1" t="s">
        <v>309</v>
      </c>
      <c r="J1854" s="1" t="s">
        <v>35</v>
      </c>
      <c r="K1854" s="1" t="s">
        <v>36</v>
      </c>
      <c r="L1854" s="1" t="s">
        <v>37</v>
      </c>
      <c r="M1854" s="1" t="s">
        <v>38</v>
      </c>
      <c r="N1854" s="5">
        <v>772071717</v>
      </c>
      <c r="O1854" s="5"/>
      <c r="P1854" s="5"/>
      <c r="Q1854" s="5">
        <v>0</v>
      </c>
      <c r="R1854" s="5">
        <v>0</v>
      </c>
      <c r="S1854" s="5">
        <v>772071717</v>
      </c>
      <c r="T1854" s="5">
        <v>568328301</v>
      </c>
      <c r="U1854" s="5">
        <v>203743416</v>
      </c>
      <c r="V1854" s="5">
        <v>62124205</v>
      </c>
      <c r="W1854" s="5">
        <f t="shared" si="29"/>
        <v>506204096</v>
      </c>
      <c r="X1854" s="5">
        <v>0</v>
      </c>
      <c r="Y1854" s="5">
        <v>0</v>
      </c>
      <c r="Z1854" s="5">
        <v>0</v>
      </c>
      <c r="AA1854" s="5">
        <v>0</v>
      </c>
      <c r="AB1854" s="5">
        <v>0</v>
      </c>
    </row>
    <row r="1855" spans="1:28" ht="30" customHeight="1" x14ac:dyDescent="0.55000000000000004">
      <c r="A1855" s="48" t="s">
        <v>27</v>
      </c>
      <c r="B1855" s="2">
        <v>2024</v>
      </c>
      <c r="C1855" s="1" t="s">
        <v>28</v>
      </c>
      <c r="D1855" s="1" t="s">
        <v>2180</v>
      </c>
      <c r="E1855" s="1" t="s">
        <v>2181</v>
      </c>
      <c r="F1855" s="1" t="s">
        <v>2212</v>
      </c>
      <c r="G1855" s="1" t="s">
        <v>2213</v>
      </c>
      <c r="H1855" s="1" t="s">
        <v>316</v>
      </c>
      <c r="I1855" s="1" t="s">
        <v>317</v>
      </c>
      <c r="J1855" s="1" t="s">
        <v>35</v>
      </c>
      <c r="K1855" s="1" t="s">
        <v>36</v>
      </c>
      <c r="L1855" s="1" t="s">
        <v>37</v>
      </c>
      <c r="M1855" s="1" t="s">
        <v>38</v>
      </c>
      <c r="N1855" s="5">
        <v>85500032</v>
      </c>
      <c r="O1855" s="5"/>
      <c r="P1855" s="5"/>
      <c r="Q1855" s="5">
        <v>0</v>
      </c>
      <c r="R1855" s="5">
        <v>0</v>
      </c>
      <c r="S1855" s="5">
        <v>85500032</v>
      </c>
      <c r="T1855" s="5">
        <v>0</v>
      </c>
      <c r="U1855" s="5">
        <v>85500032</v>
      </c>
      <c r="V1855" s="5"/>
      <c r="W1855" s="5">
        <f t="shared" si="29"/>
        <v>0</v>
      </c>
      <c r="X1855" s="5">
        <v>0</v>
      </c>
      <c r="Y1855" s="5">
        <v>0</v>
      </c>
      <c r="Z1855" s="5">
        <v>0</v>
      </c>
      <c r="AA1855" s="5">
        <v>0</v>
      </c>
      <c r="AB1855" s="5">
        <v>0</v>
      </c>
    </row>
    <row r="1856" spans="1:28" ht="30" customHeight="1" x14ac:dyDescent="0.55000000000000004">
      <c r="A1856" s="48" t="s">
        <v>27</v>
      </c>
      <c r="B1856" s="2">
        <v>2024</v>
      </c>
      <c r="C1856" s="1" t="s">
        <v>28</v>
      </c>
      <c r="D1856" s="1" t="s">
        <v>2180</v>
      </c>
      <c r="E1856" s="1" t="s">
        <v>2181</v>
      </c>
      <c r="F1856" s="1" t="s">
        <v>2214</v>
      </c>
      <c r="G1856" s="1" t="s">
        <v>2215</v>
      </c>
      <c r="H1856" s="1" t="s">
        <v>214</v>
      </c>
      <c r="I1856" s="1" t="s">
        <v>215</v>
      </c>
      <c r="J1856" s="1" t="s">
        <v>41</v>
      </c>
      <c r="K1856" s="1" t="s">
        <v>42</v>
      </c>
      <c r="L1856" s="1" t="s">
        <v>43</v>
      </c>
      <c r="M1856" s="1" t="s">
        <v>38</v>
      </c>
      <c r="N1856" s="5">
        <v>109898055.75</v>
      </c>
      <c r="O1856" s="5"/>
      <c r="P1856" s="5"/>
      <c r="Q1856" s="5">
        <v>0</v>
      </c>
      <c r="R1856" s="5">
        <v>0</v>
      </c>
      <c r="S1856" s="5">
        <v>109898055.75</v>
      </c>
      <c r="T1856" s="5">
        <v>71685131</v>
      </c>
      <c r="U1856" s="5">
        <v>38212924.75</v>
      </c>
      <c r="V1856" s="5">
        <v>0</v>
      </c>
      <c r="W1856" s="5">
        <f t="shared" si="29"/>
        <v>71685131</v>
      </c>
      <c r="X1856" s="5">
        <v>0</v>
      </c>
      <c r="Y1856" s="5">
        <v>0</v>
      </c>
      <c r="Z1856" s="5">
        <v>0</v>
      </c>
      <c r="AA1856" s="5">
        <v>0</v>
      </c>
      <c r="AB1856" s="5">
        <v>0</v>
      </c>
    </row>
    <row r="1857" spans="1:28" ht="30" customHeight="1" x14ac:dyDescent="0.55000000000000004">
      <c r="A1857" s="48" t="s">
        <v>27</v>
      </c>
      <c r="B1857" s="2">
        <v>2024</v>
      </c>
      <c r="C1857" s="1" t="s">
        <v>28</v>
      </c>
      <c r="D1857" s="1" t="s">
        <v>2180</v>
      </c>
      <c r="E1857" s="1" t="s">
        <v>2181</v>
      </c>
      <c r="F1857" s="1" t="s">
        <v>2216</v>
      </c>
      <c r="G1857" s="1" t="s">
        <v>2217</v>
      </c>
      <c r="H1857" s="1" t="s">
        <v>214</v>
      </c>
      <c r="I1857" s="1" t="s">
        <v>215</v>
      </c>
      <c r="J1857" s="1" t="s">
        <v>41</v>
      </c>
      <c r="K1857" s="1" t="s">
        <v>42</v>
      </c>
      <c r="L1857" s="1" t="s">
        <v>43</v>
      </c>
      <c r="M1857" s="1" t="s">
        <v>38</v>
      </c>
      <c r="N1857" s="5">
        <v>129532000</v>
      </c>
      <c r="O1857" s="5"/>
      <c r="P1857" s="5"/>
      <c r="Q1857" s="5">
        <v>0</v>
      </c>
      <c r="R1857" s="5">
        <v>0</v>
      </c>
      <c r="S1857" s="5">
        <v>129532000</v>
      </c>
      <c r="T1857" s="5">
        <v>122200000</v>
      </c>
      <c r="U1857" s="5">
        <v>7332000</v>
      </c>
      <c r="V1857" s="5">
        <v>0</v>
      </c>
      <c r="W1857" s="5">
        <f t="shared" si="29"/>
        <v>122200000</v>
      </c>
      <c r="X1857" s="5">
        <v>0</v>
      </c>
      <c r="Y1857" s="5">
        <v>0</v>
      </c>
      <c r="Z1857" s="5">
        <v>0</v>
      </c>
      <c r="AA1857" s="5">
        <v>0</v>
      </c>
      <c r="AB1857" s="5">
        <v>0</v>
      </c>
    </row>
    <row r="1858" spans="1:28" ht="30" customHeight="1" x14ac:dyDescent="0.55000000000000004">
      <c r="A1858" s="48" t="s">
        <v>27</v>
      </c>
      <c r="B1858" s="2">
        <v>2024</v>
      </c>
      <c r="C1858" s="1" t="s">
        <v>28</v>
      </c>
      <c r="D1858" s="1" t="s">
        <v>2180</v>
      </c>
      <c r="E1858" s="1" t="s">
        <v>2181</v>
      </c>
      <c r="F1858" s="1" t="s">
        <v>2218</v>
      </c>
      <c r="G1858" s="1" t="s">
        <v>2219</v>
      </c>
      <c r="H1858" s="1" t="s">
        <v>214</v>
      </c>
      <c r="I1858" s="1" t="s">
        <v>215</v>
      </c>
      <c r="J1858" s="1" t="s">
        <v>41</v>
      </c>
      <c r="K1858" s="1" t="s">
        <v>42</v>
      </c>
      <c r="L1858" s="1" t="s">
        <v>43</v>
      </c>
      <c r="M1858" s="1" t="s">
        <v>38</v>
      </c>
      <c r="N1858" s="5">
        <v>50198400</v>
      </c>
      <c r="O1858" s="5"/>
      <c r="P1858" s="5"/>
      <c r="Q1858" s="5">
        <v>0</v>
      </c>
      <c r="R1858" s="5">
        <v>0</v>
      </c>
      <c r="S1858" s="5">
        <v>50198400</v>
      </c>
      <c r="T1858" s="5">
        <v>23198400</v>
      </c>
      <c r="U1858" s="5">
        <v>27000000</v>
      </c>
      <c r="V1858" s="5">
        <v>0</v>
      </c>
      <c r="W1858" s="5">
        <f t="shared" si="29"/>
        <v>23198400</v>
      </c>
      <c r="X1858" s="5">
        <v>0</v>
      </c>
      <c r="Y1858" s="5">
        <v>0</v>
      </c>
      <c r="Z1858" s="5">
        <v>0</v>
      </c>
      <c r="AA1858" s="5">
        <v>0</v>
      </c>
      <c r="AB1858" s="5">
        <v>0</v>
      </c>
    </row>
    <row r="1859" spans="1:28" ht="30" customHeight="1" x14ac:dyDescent="0.55000000000000004">
      <c r="A1859" s="48" t="s">
        <v>27</v>
      </c>
      <c r="B1859" s="2">
        <v>2024</v>
      </c>
      <c r="C1859" s="1" t="s">
        <v>28</v>
      </c>
      <c r="D1859" s="1" t="s">
        <v>2220</v>
      </c>
      <c r="E1859" s="1" t="s">
        <v>2221</v>
      </c>
      <c r="F1859" s="1" t="s">
        <v>2222</v>
      </c>
      <c r="G1859" s="1" t="s">
        <v>2223</v>
      </c>
      <c r="H1859" s="1" t="s">
        <v>152</v>
      </c>
      <c r="I1859" s="1" t="s">
        <v>153</v>
      </c>
      <c r="J1859" s="1" t="s">
        <v>41</v>
      </c>
      <c r="K1859" s="1" t="s">
        <v>42</v>
      </c>
      <c r="L1859" s="1" t="s">
        <v>43</v>
      </c>
      <c r="M1859" s="1" t="s">
        <v>38</v>
      </c>
      <c r="N1859" s="5">
        <v>20179305</v>
      </c>
      <c r="O1859" s="5"/>
      <c r="P1859" s="5"/>
      <c r="Q1859" s="5">
        <v>0</v>
      </c>
      <c r="R1859" s="5">
        <v>0</v>
      </c>
      <c r="S1859" s="5">
        <v>20179305</v>
      </c>
      <c r="T1859" s="5">
        <v>172800</v>
      </c>
      <c r="U1859" s="5">
        <v>20006505</v>
      </c>
      <c r="V1859" s="5">
        <v>0</v>
      </c>
      <c r="W1859" s="5">
        <f t="shared" si="29"/>
        <v>172800</v>
      </c>
      <c r="X1859" s="5">
        <v>0</v>
      </c>
      <c r="Y1859" s="5">
        <v>0</v>
      </c>
      <c r="Z1859" s="5">
        <v>0</v>
      </c>
      <c r="AA1859" s="5">
        <v>0</v>
      </c>
      <c r="AB1859" s="5">
        <v>0</v>
      </c>
    </row>
    <row r="1860" spans="1:28" ht="30" customHeight="1" x14ac:dyDescent="0.55000000000000004">
      <c r="A1860" s="48" t="s">
        <v>27</v>
      </c>
      <c r="B1860" s="2">
        <v>2024</v>
      </c>
      <c r="C1860" s="1" t="s">
        <v>28</v>
      </c>
      <c r="D1860" s="1" t="s">
        <v>2220</v>
      </c>
      <c r="E1860" s="1" t="s">
        <v>2221</v>
      </c>
      <c r="F1860" s="1" t="s">
        <v>2224</v>
      </c>
      <c r="G1860" s="1" t="s">
        <v>2225</v>
      </c>
      <c r="H1860" s="1" t="s">
        <v>262</v>
      </c>
      <c r="I1860" s="1" t="s">
        <v>263</v>
      </c>
      <c r="J1860" s="1" t="s">
        <v>41</v>
      </c>
      <c r="K1860" s="1" t="s">
        <v>42</v>
      </c>
      <c r="L1860" s="1" t="s">
        <v>43</v>
      </c>
      <c r="M1860" s="1" t="s">
        <v>38</v>
      </c>
      <c r="N1860" s="5">
        <v>1025343000</v>
      </c>
      <c r="O1860" s="5"/>
      <c r="P1860" s="5"/>
      <c r="Q1860" s="5">
        <v>0</v>
      </c>
      <c r="R1860" s="5">
        <v>0</v>
      </c>
      <c r="S1860" s="5">
        <v>1025343000</v>
      </c>
      <c r="T1860" s="5">
        <v>1025343000</v>
      </c>
      <c r="U1860" s="5">
        <v>0</v>
      </c>
      <c r="V1860" s="5">
        <v>0</v>
      </c>
      <c r="W1860" s="5">
        <f t="shared" si="29"/>
        <v>1025343000</v>
      </c>
      <c r="X1860" s="5">
        <v>0</v>
      </c>
      <c r="Y1860" s="5">
        <v>0</v>
      </c>
      <c r="Z1860" s="5">
        <v>0</v>
      </c>
      <c r="AA1860" s="5">
        <v>0</v>
      </c>
      <c r="AB1860" s="5">
        <v>0</v>
      </c>
    </row>
    <row r="1861" spans="1:28" ht="30" customHeight="1" x14ac:dyDescent="0.55000000000000004">
      <c r="A1861" s="48" t="s">
        <v>27</v>
      </c>
      <c r="B1861" s="2">
        <v>2024</v>
      </c>
      <c r="C1861" s="1" t="s">
        <v>28</v>
      </c>
      <c r="D1861" s="1" t="s">
        <v>2220</v>
      </c>
      <c r="E1861" s="1" t="s">
        <v>2221</v>
      </c>
      <c r="F1861" s="1" t="s">
        <v>2224</v>
      </c>
      <c r="G1861" s="1" t="s">
        <v>2225</v>
      </c>
      <c r="H1861" s="1" t="s">
        <v>264</v>
      </c>
      <c r="I1861" s="1" t="s">
        <v>265</v>
      </c>
      <c r="J1861" s="1" t="s">
        <v>41</v>
      </c>
      <c r="K1861" s="1" t="s">
        <v>42</v>
      </c>
      <c r="L1861" s="1" t="s">
        <v>43</v>
      </c>
      <c r="M1861" s="1" t="s">
        <v>38</v>
      </c>
      <c r="N1861" s="5">
        <v>49334000</v>
      </c>
      <c r="O1861" s="5"/>
      <c r="P1861" s="5"/>
      <c r="Q1861" s="5">
        <v>0</v>
      </c>
      <c r="R1861" s="5">
        <v>0</v>
      </c>
      <c r="S1861" s="5">
        <v>49334000</v>
      </c>
      <c r="T1861" s="5">
        <v>49334000</v>
      </c>
      <c r="U1861" s="5">
        <v>0</v>
      </c>
      <c r="V1861" s="5">
        <v>47334000</v>
      </c>
      <c r="W1861" s="5">
        <f t="shared" si="29"/>
        <v>2000000</v>
      </c>
      <c r="X1861" s="5">
        <v>0</v>
      </c>
      <c r="Y1861" s="5">
        <v>0</v>
      </c>
      <c r="Z1861" s="5">
        <v>0</v>
      </c>
      <c r="AA1861" s="5">
        <v>0</v>
      </c>
      <c r="AB1861" s="5">
        <v>0</v>
      </c>
    </row>
    <row r="1862" spans="1:28" ht="30" customHeight="1" x14ac:dyDescent="0.55000000000000004">
      <c r="A1862" s="48" t="s">
        <v>27</v>
      </c>
      <c r="B1862" s="2">
        <v>2024</v>
      </c>
      <c r="C1862" s="1" t="s">
        <v>28</v>
      </c>
      <c r="D1862" s="1" t="s">
        <v>2220</v>
      </c>
      <c r="E1862" s="1" t="s">
        <v>2221</v>
      </c>
      <c r="F1862" s="1" t="s">
        <v>2224</v>
      </c>
      <c r="G1862" s="1" t="s">
        <v>2225</v>
      </c>
      <c r="H1862" s="1" t="s">
        <v>152</v>
      </c>
      <c r="I1862" s="1" t="s">
        <v>153</v>
      </c>
      <c r="J1862" s="1" t="s">
        <v>41</v>
      </c>
      <c r="K1862" s="1" t="s">
        <v>42</v>
      </c>
      <c r="L1862" s="1" t="s">
        <v>43</v>
      </c>
      <c r="M1862" s="1" t="s">
        <v>38</v>
      </c>
      <c r="N1862" s="5">
        <v>1267944350</v>
      </c>
      <c r="O1862" s="5">
        <v>0</v>
      </c>
      <c r="P1862" s="5">
        <v>82500000</v>
      </c>
      <c r="Q1862" s="5">
        <v>0</v>
      </c>
      <c r="R1862" s="5">
        <v>0</v>
      </c>
      <c r="S1862" s="5">
        <v>1185444350</v>
      </c>
      <c r="T1862" s="5">
        <v>1103382512</v>
      </c>
      <c r="U1862" s="5">
        <v>82061838</v>
      </c>
      <c r="V1862" s="5">
        <v>447617310</v>
      </c>
      <c r="W1862" s="5">
        <f t="shared" si="29"/>
        <v>655765202</v>
      </c>
      <c r="X1862" s="5">
        <v>19820150</v>
      </c>
      <c r="Y1862" s="5">
        <v>17170150</v>
      </c>
      <c r="Z1862" s="5">
        <v>17170150</v>
      </c>
      <c r="AA1862" s="5">
        <v>0</v>
      </c>
      <c r="AB1862" s="5">
        <v>0</v>
      </c>
    </row>
    <row r="1863" spans="1:28" ht="30" customHeight="1" x14ac:dyDescent="0.55000000000000004">
      <c r="A1863" s="48" t="s">
        <v>27</v>
      </c>
      <c r="B1863" s="2">
        <v>2024</v>
      </c>
      <c r="C1863" s="1" t="s">
        <v>28</v>
      </c>
      <c r="D1863" s="1" t="s">
        <v>2220</v>
      </c>
      <c r="E1863" s="1" t="s">
        <v>2221</v>
      </c>
      <c r="F1863" s="1" t="s">
        <v>2224</v>
      </c>
      <c r="G1863" s="1" t="s">
        <v>2225</v>
      </c>
      <c r="H1863" s="1" t="s">
        <v>152</v>
      </c>
      <c r="I1863" s="1" t="s">
        <v>153</v>
      </c>
      <c r="J1863" s="1" t="s">
        <v>35</v>
      </c>
      <c r="K1863" s="1" t="s">
        <v>36</v>
      </c>
      <c r="L1863" s="1" t="s">
        <v>37</v>
      </c>
      <c r="M1863" s="1" t="s">
        <v>38</v>
      </c>
      <c r="N1863" s="5">
        <v>79935516</v>
      </c>
      <c r="O1863" s="5"/>
      <c r="P1863" s="5"/>
      <c r="Q1863" s="5">
        <v>0</v>
      </c>
      <c r="R1863" s="5">
        <v>0</v>
      </c>
      <c r="S1863" s="5">
        <v>79935516</v>
      </c>
      <c r="T1863" s="5">
        <v>79935516</v>
      </c>
      <c r="U1863" s="5">
        <v>0</v>
      </c>
      <c r="V1863" s="5">
        <v>0</v>
      </c>
      <c r="W1863" s="5">
        <f t="shared" si="29"/>
        <v>79935516</v>
      </c>
      <c r="X1863" s="5">
        <v>0</v>
      </c>
      <c r="Y1863" s="5">
        <v>0</v>
      </c>
      <c r="Z1863" s="5">
        <v>0</v>
      </c>
      <c r="AA1863" s="5">
        <v>0</v>
      </c>
      <c r="AB1863" s="5">
        <v>0</v>
      </c>
    </row>
    <row r="1864" spans="1:28" ht="30" customHeight="1" x14ac:dyDescent="0.55000000000000004">
      <c r="A1864" s="48" t="s">
        <v>27</v>
      </c>
      <c r="B1864" s="2">
        <v>2024</v>
      </c>
      <c r="C1864" s="1" t="s">
        <v>28</v>
      </c>
      <c r="D1864" s="1" t="s">
        <v>2220</v>
      </c>
      <c r="E1864" s="1" t="s">
        <v>2221</v>
      </c>
      <c r="F1864" s="1" t="s">
        <v>2224</v>
      </c>
      <c r="G1864" s="1" t="s">
        <v>2225</v>
      </c>
      <c r="H1864" s="1" t="s">
        <v>200</v>
      </c>
      <c r="I1864" s="1" t="s">
        <v>201</v>
      </c>
      <c r="J1864" s="1" t="s">
        <v>35</v>
      </c>
      <c r="K1864" s="1" t="s">
        <v>150</v>
      </c>
      <c r="L1864" s="1" t="s">
        <v>151</v>
      </c>
      <c r="M1864" s="1" t="s">
        <v>38</v>
      </c>
      <c r="N1864" s="5">
        <v>81597279</v>
      </c>
      <c r="O1864" s="5"/>
      <c r="P1864" s="5"/>
      <c r="Q1864" s="5">
        <v>0</v>
      </c>
      <c r="R1864" s="5">
        <v>0</v>
      </c>
      <c r="S1864" s="5">
        <v>81597279</v>
      </c>
      <c r="T1864" s="5">
        <v>81597279</v>
      </c>
      <c r="U1864" s="5">
        <v>0</v>
      </c>
      <c r="V1864" s="5">
        <v>0</v>
      </c>
      <c r="W1864" s="5">
        <f t="shared" si="29"/>
        <v>81597279</v>
      </c>
      <c r="X1864" s="5">
        <v>0</v>
      </c>
      <c r="Y1864" s="5">
        <v>0</v>
      </c>
      <c r="Z1864" s="5">
        <v>0</v>
      </c>
      <c r="AA1864" s="5">
        <v>0</v>
      </c>
      <c r="AB1864" s="5">
        <v>0</v>
      </c>
    </row>
    <row r="1865" spans="1:28" ht="30" customHeight="1" x14ac:dyDescent="0.55000000000000004">
      <c r="A1865" s="48" t="s">
        <v>27</v>
      </c>
      <c r="B1865" s="2">
        <v>2024</v>
      </c>
      <c r="C1865" s="1" t="s">
        <v>28</v>
      </c>
      <c r="D1865" s="1" t="s">
        <v>2220</v>
      </c>
      <c r="E1865" s="1" t="s">
        <v>2221</v>
      </c>
      <c r="F1865" s="1" t="s">
        <v>2226</v>
      </c>
      <c r="G1865" s="1" t="s">
        <v>2227</v>
      </c>
      <c r="H1865" s="1" t="s">
        <v>152</v>
      </c>
      <c r="I1865" s="1" t="s">
        <v>153</v>
      </c>
      <c r="J1865" s="1" t="s">
        <v>35</v>
      </c>
      <c r="K1865" s="1" t="s">
        <v>150</v>
      </c>
      <c r="L1865" s="1" t="s">
        <v>151</v>
      </c>
      <c r="M1865" s="1" t="s">
        <v>38</v>
      </c>
      <c r="N1865" s="5">
        <v>3906840250</v>
      </c>
      <c r="O1865" s="5"/>
      <c r="P1865" s="5"/>
      <c r="Q1865" s="5">
        <v>0</v>
      </c>
      <c r="R1865" s="5">
        <v>0</v>
      </c>
      <c r="S1865" s="5">
        <v>3906840250</v>
      </c>
      <c r="T1865" s="5">
        <v>3906840250</v>
      </c>
      <c r="U1865" s="5">
        <v>0</v>
      </c>
      <c r="V1865" s="5">
        <v>0</v>
      </c>
      <c r="W1865" s="5">
        <f t="shared" si="29"/>
        <v>3906840250</v>
      </c>
      <c r="X1865" s="5">
        <v>0</v>
      </c>
      <c r="Y1865" s="5">
        <v>0</v>
      </c>
      <c r="Z1865" s="5">
        <v>0</v>
      </c>
      <c r="AA1865" s="5">
        <v>0</v>
      </c>
      <c r="AB1865" s="5">
        <v>0</v>
      </c>
    </row>
    <row r="1866" spans="1:28" ht="30" customHeight="1" x14ac:dyDescent="0.55000000000000004">
      <c r="A1866" s="48" t="s">
        <v>27</v>
      </c>
      <c r="B1866" s="2">
        <v>2024</v>
      </c>
      <c r="C1866" s="1" t="s">
        <v>28</v>
      </c>
      <c r="D1866" s="1" t="s">
        <v>2220</v>
      </c>
      <c r="E1866" s="1" t="s">
        <v>2221</v>
      </c>
      <c r="F1866" s="1" t="s">
        <v>2226</v>
      </c>
      <c r="G1866" s="1" t="s">
        <v>2227</v>
      </c>
      <c r="H1866" s="1" t="s">
        <v>152</v>
      </c>
      <c r="I1866" s="1" t="s">
        <v>153</v>
      </c>
      <c r="J1866" s="1" t="s">
        <v>41</v>
      </c>
      <c r="K1866" s="1" t="s">
        <v>42</v>
      </c>
      <c r="L1866" s="1" t="s">
        <v>43</v>
      </c>
      <c r="M1866" s="1" t="s">
        <v>38</v>
      </c>
      <c r="N1866" s="5">
        <v>191448887</v>
      </c>
      <c r="O1866" s="5"/>
      <c r="P1866" s="5"/>
      <c r="Q1866" s="5">
        <v>0</v>
      </c>
      <c r="R1866" s="5">
        <v>0</v>
      </c>
      <c r="S1866" s="5">
        <v>191448887</v>
      </c>
      <c r="T1866" s="5">
        <v>191359699</v>
      </c>
      <c r="U1866" s="5">
        <v>89188</v>
      </c>
      <c r="V1866" s="5">
        <v>0</v>
      </c>
      <c r="W1866" s="5">
        <f t="shared" si="29"/>
        <v>191359699</v>
      </c>
      <c r="X1866" s="5">
        <v>0</v>
      </c>
      <c r="Y1866" s="5">
        <v>0</v>
      </c>
      <c r="Z1866" s="5">
        <v>0</v>
      </c>
      <c r="AA1866" s="5">
        <v>0</v>
      </c>
      <c r="AB1866" s="5">
        <v>0</v>
      </c>
    </row>
    <row r="1867" spans="1:28" ht="30" customHeight="1" x14ac:dyDescent="0.55000000000000004">
      <c r="A1867" s="48" t="s">
        <v>27</v>
      </c>
      <c r="B1867" s="2">
        <v>2024</v>
      </c>
      <c r="C1867" s="1" t="s">
        <v>28</v>
      </c>
      <c r="D1867" s="1" t="s">
        <v>2220</v>
      </c>
      <c r="E1867" s="1" t="s">
        <v>2221</v>
      </c>
      <c r="F1867" s="1" t="s">
        <v>2228</v>
      </c>
      <c r="G1867" s="1" t="s">
        <v>2229</v>
      </c>
      <c r="H1867" s="1" t="s">
        <v>148</v>
      </c>
      <c r="I1867" s="1" t="s">
        <v>149</v>
      </c>
      <c r="J1867" s="1" t="s">
        <v>35</v>
      </c>
      <c r="K1867" s="1" t="s">
        <v>170</v>
      </c>
      <c r="L1867" s="1" t="s">
        <v>171</v>
      </c>
      <c r="M1867" s="1" t="s">
        <v>38</v>
      </c>
      <c r="N1867" s="5">
        <v>2817966386</v>
      </c>
      <c r="O1867" s="5"/>
      <c r="P1867" s="5"/>
      <c r="Q1867" s="5">
        <v>0</v>
      </c>
      <c r="R1867" s="5">
        <v>0</v>
      </c>
      <c r="S1867" s="5">
        <v>2817966386</v>
      </c>
      <c r="T1867" s="5">
        <v>2817966386</v>
      </c>
      <c r="U1867" s="5">
        <v>0</v>
      </c>
      <c r="V1867" s="5">
        <v>0</v>
      </c>
      <c r="W1867" s="5">
        <f t="shared" si="29"/>
        <v>2817966386</v>
      </c>
      <c r="X1867" s="5">
        <v>0</v>
      </c>
      <c r="Y1867" s="5">
        <v>0</v>
      </c>
      <c r="Z1867" s="5">
        <v>0</v>
      </c>
      <c r="AA1867" s="5">
        <v>0</v>
      </c>
      <c r="AB1867" s="5">
        <v>0</v>
      </c>
    </row>
    <row r="1868" spans="1:28" ht="30" customHeight="1" x14ac:dyDescent="0.55000000000000004">
      <c r="A1868" s="48" t="s">
        <v>27</v>
      </c>
      <c r="B1868" s="2">
        <v>2024</v>
      </c>
      <c r="C1868" s="1" t="s">
        <v>28</v>
      </c>
      <c r="D1868" s="1" t="s">
        <v>2220</v>
      </c>
      <c r="E1868" s="1" t="s">
        <v>2221</v>
      </c>
      <c r="F1868" s="1" t="s">
        <v>2228</v>
      </c>
      <c r="G1868" s="1" t="s">
        <v>2229</v>
      </c>
      <c r="H1868" s="1" t="s">
        <v>152</v>
      </c>
      <c r="I1868" s="1" t="s">
        <v>153</v>
      </c>
      <c r="J1868" s="1" t="s">
        <v>35</v>
      </c>
      <c r="K1868" s="1" t="s">
        <v>170</v>
      </c>
      <c r="L1868" s="1" t="s">
        <v>171</v>
      </c>
      <c r="M1868" s="1" t="s">
        <v>38</v>
      </c>
      <c r="N1868" s="5">
        <v>1304566754</v>
      </c>
      <c r="O1868" s="5"/>
      <c r="P1868" s="5"/>
      <c r="Q1868" s="5">
        <v>0</v>
      </c>
      <c r="R1868" s="5">
        <v>0</v>
      </c>
      <c r="S1868" s="5">
        <v>1304566754</v>
      </c>
      <c r="T1868" s="5">
        <v>1135740471</v>
      </c>
      <c r="U1868" s="5">
        <v>168826283</v>
      </c>
      <c r="V1868" s="5">
        <v>0</v>
      </c>
      <c r="W1868" s="5">
        <f t="shared" si="29"/>
        <v>1135740471</v>
      </c>
      <c r="X1868" s="5">
        <v>0</v>
      </c>
      <c r="Y1868" s="5">
        <v>0</v>
      </c>
      <c r="Z1868" s="5">
        <v>0</v>
      </c>
      <c r="AA1868" s="5">
        <v>0</v>
      </c>
      <c r="AB1868" s="5">
        <v>0</v>
      </c>
    </row>
    <row r="1869" spans="1:28" ht="30" customHeight="1" x14ac:dyDescent="0.55000000000000004">
      <c r="A1869" s="48" t="s">
        <v>27</v>
      </c>
      <c r="B1869" s="2">
        <v>2024</v>
      </c>
      <c r="C1869" s="1" t="s">
        <v>28</v>
      </c>
      <c r="D1869" s="1" t="s">
        <v>2220</v>
      </c>
      <c r="E1869" s="1" t="s">
        <v>2221</v>
      </c>
      <c r="F1869" s="1" t="s">
        <v>2230</v>
      </c>
      <c r="G1869" s="1" t="s">
        <v>2231</v>
      </c>
      <c r="H1869" s="1" t="s">
        <v>242</v>
      </c>
      <c r="I1869" s="1" t="s">
        <v>243</v>
      </c>
      <c r="J1869" s="1" t="s">
        <v>41</v>
      </c>
      <c r="K1869" s="1" t="s">
        <v>42</v>
      </c>
      <c r="L1869" s="1" t="s">
        <v>43</v>
      </c>
      <c r="M1869" s="1" t="s">
        <v>38</v>
      </c>
      <c r="N1869" s="5">
        <v>141585837</v>
      </c>
      <c r="O1869" s="5"/>
      <c r="P1869" s="5"/>
      <c r="Q1869" s="5">
        <v>0</v>
      </c>
      <c r="R1869" s="5">
        <v>0</v>
      </c>
      <c r="S1869" s="5">
        <v>141585837</v>
      </c>
      <c r="T1869" s="5">
        <v>0</v>
      </c>
      <c r="U1869" s="5">
        <v>141585837</v>
      </c>
      <c r="V1869" s="5"/>
      <c r="W1869" s="5">
        <f t="shared" si="29"/>
        <v>0</v>
      </c>
      <c r="X1869" s="5">
        <v>0</v>
      </c>
      <c r="Y1869" s="5">
        <v>0</v>
      </c>
      <c r="Z1869" s="5">
        <v>0</v>
      </c>
      <c r="AA1869" s="5">
        <v>0</v>
      </c>
      <c r="AB1869" s="5">
        <v>0</v>
      </c>
    </row>
    <row r="1870" spans="1:28" ht="30" customHeight="1" x14ac:dyDescent="0.55000000000000004">
      <c r="A1870" s="48" t="s">
        <v>27</v>
      </c>
      <c r="B1870" s="2">
        <v>2024</v>
      </c>
      <c r="C1870" s="1" t="s">
        <v>28</v>
      </c>
      <c r="D1870" s="1" t="s">
        <v>2220</v>
      </c>
      <c r="E1870" s="1" t="s">
        <v>2221</v>
      </c>
      <c r="F1870" s="1" t="s">
        <v>2230</v>
      </c>
      <c r="G1870" s="1" t="s">
        <v>2231</v>
      </c>
      <c r="H1870" s="1" t="s">
        <v>244</v>
      </c>
      <c r="I1870" s="1" t="s">
        <v>245</v>
      </c>
      <c r="J1870" s="1" t="s">
        <v>41</v>
      </c>
      <c r="K1870" s="1" t="s">
        <v>42</v>
      </c>
      <c r="L1870" s="1" t="s">
        <v>43</v>
      </c>
      <c r="M1870" s="1" t="s">
        <v>38</v>
      </c>
      <c r="N1870" s="5">
        <v>976289000</v>
      </c>
      <c r="O1870" s="5"/>
      <c r="P1870" s="5"/>
      <c r="Q1870" s="5">
        <v>0</v>
      </c>
      <c r="R1870" s="5">
        <v>0</v>
      </c>
      <c r="S1870" s="5">
        <v>976289000</v>
      </c>
      <c r="T1870" s="5">
        <v>0</v>
      </c>
      <c r="U1870" s="5">
        <v>976289000</v>
      </c>
      <c r="V1870" s="5"/>
      <c r="W1870" s="5">
        <f t="shared" ref="W1870:W1933" si="30">+T1870-V1870</f>
        <v>0</v>
      </c>
      <c r="X1870" s="5">
        <v>0</v>
      </c>
      <c r="Y1870" s="5">
        <v>0</v>
      </c>
      <c r="Z1870" s="5">
        <v>0</v>
      </c>
      <c r="AA1870" s="5">
        <v>0</v>
      </c>
      <c r="AB1870" s="5">
        <v>0</v>
      </c>
    </row>
    <row r="1871" spans="1:28" ht="30" customHeight="1" x14ac:dyDescent="0.55000000000000004">
      <c r="A1871" s="48" t="s">
        <v>27</v>
      </c>
      <c r="B1871" s="2">
        <v>2024</v>
      </c>
      <c r="C1871" s="1" t="s">
        <v>28</v>
      </c>
      <c r="D1871" s="1" t="s">
        <v>2220</v>
      </c>
      <c r="E1871" s="1" t="s">
        <v>2221</v>
      </c>
      <c r="F1871" s="1" t="s">
        <v>2230</v>
      </c>
      <c r="G1871" s="1" t="s">
        <v>2231</v>
      </c>
      <c r="H1871" s="1" t="s">
        <v>246</v>
      </c>
      <c r="I1871" s="1" t="s">
        <v>247</v>
      </c>
      <c r="J1871" s="1" t="s">
        <v>41</v>
      </c>
      <c r="K1871" s="1" t="s">
        <v>42</v>
      </c>
      <c r="L1871" s="1" t="s">
        <v>43</v>
      </c>
      <c r="M1871" s="1" t="s">
        <v>38</v>
      </c>
      <c r="N1871" s="5">
        <v>653901969</v>
      </c>
      <c r="O1871" s="5"/>
      <c r="P1871" s="5"/>
      <c r="Q1871" s="5">
        <v>0</v>
      </c>
      <c r="R1871" s="5">
        <v>0</v>
      </c>
      <c r="S1871" s="5">
        <v>653901969</v>
      </c>
      <c r="T1871" s="5">
        <v>510301969</v>
      </c>
      <c r="U1871" s="5">
        <v>143600000</v>
      </c>
      <c r="V1871" s="5">
        <v>0</v>
      </c>
      <c r="W1871" s="5">
        <f t="shared" si="30"/>
        <v>510301969</v>
      </c>
      <c r="X1871" s="5">
        <v>0</v>
      </c>
      <c r="Y1871" s="5">
        <v>0</v>
      </c>
      <c r="Z1871" s="5">
        <v>0</v>
      </c>
      <c r="AA1871" s="5">
        <v>0</v>
      </c>
      <c r="AB1871" s="5">
        <v>0</v>
      </c>
    </row>
    <row r="1872" spans="1:28" ht="30" customHeight="1" x14ac:dyDescent="0.55000000000000004">
      <c r="A1872" s="48" t="s">
        <v>27</v>
      </c>
      <c r="B1872" s="2">
        <v>2024</v>
      </c>
      <c r="C1872" s="1" t="s">
        <v>28</v>
      </c>
      <c r="D1872" s="1" t="s">
        <v>2220</v>
      </c>
      <c r="E1872" s="1" t="s">
        <v>2221</v>
      </c>
      <c r="F1872" s="1" t="s">
        <v>2232</v>
      </c>
      <c r="G1872" s="1" t="s">
        <v>2233</v>
      </c>
      <c r="H1872" s="1" t="s">
        <v>60</v>
      </c>
      <c r="I1872" s="1" t="s">
        <v>61</v>
      </c>
      <c r="J1872" s="1" t="s">
        <v>41</v>
      </c>
      <c r="K1872" s="1" t="s">
        <v>42</v>
      </c>
      <c r="L1872" s="1" t="s">
        <v>43</v>
      </c>
      <c r="M1872" s="1" t="s">
        <v>38</v>
      </c>
      <c r="N1872" s="5">
        <v>111000000</v>
      </c>
      <c r="O1872" s="5"/>
      <c r="P1872" s="5"/>
      <c r="Q1872" s="5">
        <v>0</v>
      </c>
      <c r="R1872" s="5">
        <v>0</v>
      </c>
      <c r="S1872" s="5">
        <v>111000000</v>
      </c>
      <c r="T1872" s="5">
        <v>0</v>
      </c>
      <c r="U1872" s="5">
        <v>111000000</v>
      </c>
      <c r="V1872" s="5"/>
      <c r="W1872" s="5">
        <f t="shared" si="30"/>
        <v>0</v>
      </c>
      <c r="X1872" s="5">
        <v>0</v>
      </c>
      <c r="Y1872" s="5">
        <v>0</v>
      </c>
      <c r="Z1872" s="5">
        <v>0</v>
      </c>
      <c r="AA1872" s="5">
        <v>0</v>
      </c>
      <c r="AB1872" s="5">
        <v>0</v>
      </c>
    </row>
    <row r="1873" spans="1:28" ht="30" customHeight="1" x14ac:dyDescent="0.55000000000000004">
      <c r="A1873" s="48" t="s">
        <v>27</v>
      </c>
      <c r="B1873" s="2">
        <v>2024</v>
      </c>
      <c r="C1873" s="1" t="s">
        <v>28</v>
      </c>
      <c r="D1873" s="1" t="s">
        <v>2220</v>
      </c>
      <c r="E1873" s="1" t="s">
        <v>2221</v>
      </c>
      <c r="F1873" s="1" t="s">
        <v>2234</v>
      </c>
      <c r="G1873" s="1" t="s">
        <v>2235</v>
      </c>
      <c r="H1873" s="1" t="s">
        <v>340</v>
      </c>
      <c r="I1873" s="1" t="s">
        <v>341</v>
      </c>
      <c r="J1873" s="1" t="s">
        <v>41</v>
      </c>
      <c r="K1873" s="1" t="s">
        <v>42</v>
      </c>
      <c r="L1873" s="1" t="s">
        <v>43</v>
      </c>
      <c r="M1873" s="1" t="s">
        <v>38</v>
      </c>
      <c r="N1873" s="5">
        <v>597600000</v>
      </c>
      <c r="O1873" s="5"/>
      <c r="P1873" s="5"/>
      <c r="Q1873" s="5">
        <v>0</v>
      </c>
      <c r="R1873" s="5">
        <v>0</v>
      </c>
      <c r="S1873" s="5">
        <v>597600000</v>
      </c>
      <c r="T1873" s="5">
        <v>597600000</v>
      </c>
      <c r="U1873" s="5">
        <v>0</v>
      </c>
      <c r="V1873" s="5">
        <v>413600000</v>
      </c>
      <c r="W1873" s="5">
        <f t="shared" si="30"/>
        <v>184000000</v>
      </c>
      <c r="X1873" s="5">
        <v>0</v>
      </c>
      <c r="Y1873" s="5">
        <v>0</v>
      </c>
      <c r="Z1873" s="5">
        <v>0</v>
      </c>
      <c r="AA1873" s="5">
        <v>0</v>
      </c>
      <c r="AB1873" s="5">
        <v>0</v>
      </c>
    </row>
    <row r="1874" spans="1:28" ht="30" customHeight="1" x14ac:dyDescent="0.55000000000000004">
      <c r="A1874" s="48" t="s">
        <v>27</v>
      </c>
      <c r="B1874" s="2">
        <v>2024</v>
      </c>
      <c r="C1874" s="1" t="s">
        <v>28</v>
      </c>
      <c r="D1874" s="1" t="s">
        <v>2220</v>
      </c>
      <c r="E1874" s="1" t="s">
        <v>2221</v>
      </c>
      <c r="F1874" s="1" t="s">
        <v>2234</v>
      </c>
      <c r="G1874" s="1" t="s">
        <v>2235</v>
      </c>
      <c r="H1874" s="1" t="s">
        <v>214</v>
      </c>
      <c r="I1874" s="1" t="s">
        <v>215</v>
      </c>
      <c r="J1874" s="1" t="s">
        <v>41</v>
      </c>
      <c r="K1874" s="1" t="s">
        <v>42</v>
      </c>
      <c r="L1874" s="1" t="s">
        <v>43</v>
      </c>
      <c r="M1874" s="1" t="s">
        <v>38</v>
      </c>
      <c r="N1874" s="5">
        <v>154442000</v>
      </c>
      <c r="O1874" s="5"/>
      <c r="P1874" s="5"/>
      <c r="Q1874" s="5">
        <v>0</v>
      </c>
      <c r="R1874" s="5">
        <v>0</v>
      </c>
      <c r="S1874" s="5">
        <v>154442000</v>
      </c>
      <c r="T1874" s="5">
        <v>154442000</v>
      </c>
      <c r="U1874" s="5">
        <v>0</v>
      </c>
      <c r="V1874" s="5">
        <v>98700000</v>
      </c>
      <c r="W1874" s="5">
        <f t="shared" si="30"/>
        <v>55742000</v>
      </c>
      <c r="X1874" s="5">
        <v>0</v>
      </c>
      <c r="Y1874" s="5">
        <v>0</v>
      </c>
      <c r="Z1874" s="5">
        <v>0</v>
      </c>
      <c r="AA1874" s="5">
        <v>0</v>
      </c>
      <c r="AB1874" s="5">
        <v>0</v>
      </c>
    </row>
    <row r="1875" spans="1:28" ht="30" customHeight="1" x14ac:dyDescent="0.55000000000000004">
      <c r="A1875" s="48" t="s">
        <v>27</v>
      </c>
      <c r="B1875" s="2">
        <v>2024</v>
      </c>
      <c r="C1875" s="1" t="s">
        <v>28</v>
      </c>
      <c r="D1875" s="1" t="s">
        <v>2220</v>
      </c>
      <c r="E1875" s="1" t="s">
        <v>2221</v>
      </c>
      <c r="F1875" s="1" t="s">
        <v>2236</v>
      </c>
      <c r="G1875" s="1" t="s">
        <v>2237</v>
      </c>
      <c r="H1875" s="1" t="s">
        <v>152</v>
      </c>
      <c r="I1875" s="1" t="s">
        <v>153</v>
      </c>
      <c r="J1875" s="1" t="s">
        <v>35</v>
      </c>
      <c r="K1875" s="1" t="s">
        <v>150</v>
      </c>
      <c r="L1875" s="1" t="s">
        <v>151</v>
      </c>
      <c r="M1875" s="1" t="s">
        <v>38</v>
      </c>
      <c r="N1875" s="5">
        <v>25000000</v>
      </c>
      <c r="O1875" s="5"/>
      <c r="P1875" s="5"/>
      <c r="Q1875" s="5">
        <v>0</v>
      </c>
      <c r="R1875" s="5">
        <v>0</v>
      </c>
      <c r="S1875" s="5">
        <v>25000000</v>
      </c>
      <c r="T1875" s="5">
        <v>0</v>
      </c>
      <c r="U1875" s="5">
        <v>25000000</v>
      </c>
      <c r="V1875" s="5"/>
      <c r="W1875" s="5">
        <f t="shared" si="30"/>
        <v>0</v>
      </c>
      <c r="X1875" s="5">
        <v>0</v>
      </c>
      <c r="Y1875" s="5">
        <v>0</v>
      </c>
      <c r="Z1875" s="5">
        <v>0</v>
      </c>
      <c r="AA1875" s="5">
        <v>0</v>
      </c>
      <c r="AB1875" s="5">
        <v>0</v>
      </c>
    </row>
    <row r="1876" spans="1:28" ht="30" customHeight="1" x14ac:dyDescent="0.55000000000000004">
      <c r="A1876" s="48" t="s">
        <v>27</v>
      </c>
      <c r="B1876" s="2">
        <v>2024</v>
      </c>
      <c r="C1876" s="1" t="s">
        <v>28</v>
      </c>
      <c r="D1876" s="1" t="s">
        <v>2220</v>
      </c>
      <c r="E1876" s="1" t="s">
        <v>2221</v>
      </c>
      <c r="F1876" s="1" t="s">
        <v>2238</v>
      </c>
      <c r="G1876" s="1" t="s">
        <v>2239</v>
      </c>
      <c r="H1876" s="1" t="s">
        <v>278</v>
      </c>
      <c r="I1876" s="1" t="s">
        <v>279</v>
      </c>
      <c r="J1876" s="1" t="s">
        <v>41</v>
      </c>
      <c r="K1876" s="1" t="s">
        <v>42</v>
      </c>
      <c r="L1876" s="1" t="s">
        <v>43</v>
      </c>
      <c r="M1876" s="1" t="s">
        <v>38</v>
      </c>
      <c r="N1876" s="5">
        <v>1967729000</v>
      </c>
      <c r="O1876" s="5"/>
      <c r="P1876" s="5"/>
      <c r="Q1876" s="5">
        <v>0</v>
      </c>
      <c r="R1876" s="5">
        <v>0</v>
      </c>
      <c r="S1876" s="5">
        <v>1967729000</v>
      </c>
      <c r="T1876" s="5">
        <v>1921288504</v>
      </c>
      <c r="U1876" s="5">
        <v>46440496</v>
      </c>
      <c r="V1876" s="5">
        <v>119600000</v>
      </c>
      <c r="W1876" s="5">
        <f t="shared" si="30"/>
        <v>1801688504</v>
      </c>
      <c r="X1876" s="5">
        <v>0</v>
      </c>
      <c r="Y1876" s="5">
        <v>0</v>
      </c>
      <c r="Z1876" s="5">
        <v>0</v>
      </c>
      <c r="AA1876" s="5">
        <v>0</v>
      </c>
      <c r="AB1876" s="5">
        <v>0</v>
      </c>
    </row>
    <row r="1877" spans="1:28" ht="30" customHeight="1" x14ac:dyDescent="0.55000000000000004">
      <c r="A1877" s="48" t="s">
        <v>27</v>
      </c>
      <c r="B1877" s="2">
        <v>2024</v>
      </c>
      <c r="C1877" s="1" t="s">
        <v>28</v>
      </c>
      <c r="D1877" s="1" t="s">
        <v>2220</v>
      </c>
      <c r="E1877" s="1" t="s">
        <v>2221</v>
      </c>
      <c r="F1877" s="1" t="s">
        <v>2238</v>
      </c>
      <c r="G1877" s="1" t="s">
        <v>2239</v>
      </c>
      <c r="H1877" s="1" t="s">
        <v>214</v>
      </c>
      <c r="I1877" s="1" t="s">
        <v>215</v>
      </c>
      <c r="J1877" s="1" t="s">
        <v>41</v>
      </c>
      <c r="K1877" s="1" t="s">
        <v>42</v>
      </c>
      <c r="L1877" s="1" t="s">
        <v>43</v>
      </c>
      <c r="M1877" s="1" t="s">
        <v>38</v>
      </c>
      <c r="N1877" s="5">
        <v>91908000</v>
      </c>
      <c r="O1877" s="5"/>
      <c r="P1877" s="5"/>
      <c r="Q1877" s="5">
        <v>0</v>
      </c>
      <c r="R1877" s="5">
        <v>0</v>
      </c>
      <c r="S1877" s="5">
        <v>91908000</v>
      </c>
      <c r="T1877" s="5">
        <v>91908000</v>
      </c>
      <c r="U1877" s="5">
        <v>0</v>
      </c>
      <c r="V1877" s="5">
        <v>0</v>
      </c>
      <c r="W1877" s="5">
        <f t="shared" si="30"/>
        <v>91908000</v>
      </c>
      <c r="X1877" s="5">
        <v>0</v>
      </c>
      <c r="Y1877" s="5">
        <v>0</v>
      </c>
      <c r="Z1877" s="5">
        <v>0</v>
      </c>
      <c r="AA1877" s="5">
        <v>0</v>
      </c>
      <c r="AB1877" s="5">
        <v>0</v>
      </c>
    </row>
    <row r="1878" spans="1:28" ht="30" customHeight="1" x14ac:dyDescent="0.55000000000000004">
      <c r="A1878" s="48" t="s">
        <v>27</v>
      </c>
      <c r="B1878" s="2">
        <v>2024</v>
      </c>
      <c r="C1878" s="1" t="s">
        <v>28</v>
      </c>
      <c r="D1878" s="1" t="s">
        <v>2220</v>
      </c>
      <c r="E1878" s="1" t="s">
        <v>2221</v>
      </c>
      <c r="F1878" s="1" t="s">
        <v>2240</v>
      </c>
      <c r="G1878" s="1" t="s">
        <v>2241</v>
      </c>
      <c r="H1878" s="1" t="s">
        <v>152</v>
      </c>
      <c r="I1878" s="1" t="s">
        <v>153</v>
      </c>
      <c r="J1878" s="1" t="s">
        <v>41</v>
      </c>
      <c r="K1878" s="1" t="s">
        <v>42</v>
      </c>
      <c r="L1878" s="1" t="s">
        <v>43</v>
      </c>
      <c r="M1878" s="1" t="s">
        <v>38</v>
      </c>
      <c r="N1878" s="5">
        <v>1403373898</v>
      </c>
      <c r="O1878" s="5"/>
      <c r="P1878" s="5"/>
      <c r="Q1878" s="5">
        <v>0</v>
      </c>
      <c r="R1878" s="5">
        <v>0</v>
      </c>
      <c r="S1878" s="5">
        <v>1403373898</v>
      </c>
      <c r="T1878" s="5">
        <v>374525000</v>
      </c>
      <c r="U1878" s="5">
        <v>1028848898</v>
      </c>
      <c r="V1878" s="5">
        <v>30450000</v>
      </c>
      <c r="W1878" s="5">
        <f t="shared" si="30"/>
        <v>344075000</v>
      </c>
      <c r="X1878" s="5">
        <v>0</v>
      </c>
      <c r="Y1878" s="5">
        <v>0</v>
      </c>
      <c r="Z1878" s="5">
        <v>0</v>
      </c>
      <c r="AA1878" s="5">
        <v>0</v>
      </c>
      <c r="AB1878" s="5">
        <v>0</v>
      </c>
    </row>
    <row r="1879" spans="1:28" ht="30" customHeight="1" x14ac:dyDescent="0.55000000000000004">
      <c r="A1879" s="48" t="s">
        <v>27</v>
      </c>
      <c r="B1879" s="2">
        <v>2024</v>
      </c>
      <c r="C1879" s="1" t="s">
        <v>28</v>
      </c>
      <c r="D1879" s="1" t="s">
        <v>2220</v>
      </c>
      <c r="E1879" s="1" t="s">
        <v>2221</v>
      </c>
      <c r="F1879" s="1" t="s">
        <v>2242</v>
      </c>
      <c r="G1879" s="1" t="s">
        <v>2243</v>
      </c>
      <c r="H1879" s="1" t="s">
        <v>148</v>
      </c>
      <c r="I1879" s="1" t="s">
        <v>149</v>
      </c>
      <c r="J1879" s="1" t="s">
        <v>35</v>
      </c>
      <c r="K1879" s="1" t="s">
        <v>150</v>
      </c>
      <c r="L1879" s="1" t="s">
        <v>151</v>
      </c>
      <c r="M1879" s="1" t="s">
        <v>38</v>
      </c>
      <c r="N1879" s="5">
        <v>359125000</v>
      </c>
      <c r="O1879" s="5"/>
      <c r="P1879" s="5"/>
      <c r="Q1879" s="5">
        <v>0</v>
      </c>
      <c r="R1879" s="5">
        <v>0</v>
      </c>
      <c r="S1879" s="5">
        <v>359125000</v>
      </c>
      <c r="T1879" s="5">
        <v>359125000</v>
      </c>
      <c r="U1879" s="5">
        <v>0</v>
      </c>
      <c r="V1879" s="5">
        <v>0</v>
      </c>
      <c r="W1879" s="5">
        <f t="shared" si="30"/>
        <v>359125000</v>
      </c>
      <c r="X1879" s="5">
        <v>0</v>
      </c>
      <c r="Y1879" s="5">
        <v>0</v>
      </c>
      <c r="Z1879" s="5">
        <v>0</v>
      </c>
      <c r="AA1879" s="5">
        <v>0</v>
      </c>
      <c r="AB1879" s="5">
        <v>0</v>
      </c>
    </row>
    <row r="1880" spans="1:28" ht="30" customHeight="1" x14ac:dyDescent="0.55000000000000004">
      <c r="A1880" s="48" t="s">
        <v>27</v>
      </c>
      <c r="B1880" s="2">
        <v>2024</v>
      </c>
      <c r="C1880" s="1" t="s">
        <v>28</v>
      </c>
      <c r="D1880" s="1" t="s">
        <v>2220</v>
      </c>
      <c r="E1880" s="1" t="s">
        <v>2221</v>
      </c>
      <c r="F1880" s="1" t="s">
        <v>2244</v>
      </c>
      <c r="G1880" s="1" t="s">
        <v>2245</v>
      </c>
      <c r="H1880" s="1" t="s">
        <v>152</v>
      </c>
      <c r="I1880" s="1" t="s">
        <v>153</v>
      </c>
      <c r="J1880" s="1" t="s">
        <v>41</v>
      </c>
      <c r="K1880" s="1" t="s">
        <v>42</v>
      </c>
      <c r="L1880" s="1" t="s">
        <v>43</v>
      </c>
      <c r="M1880" s="1" t="s">
        <v>38</v>
      </c>
      <c r="N1880" s="5">
        <v>7072709768</v>
      </c>
      <c r="O1880" s="5"/>
      <c r="P1880" s="5"/>
      <c r="Q1880" s="5">
        <v>0</v>
      </c>
      <c r="R1880" s="5">
        <v>0</v>
      </c>
      <c r="S1880" s="5">
        <v>7072709768</v>
      </c>
      <c r="T1880" s="5">
        <v>7071702378</v>
      </c>
      <c r="U1880" s="5">
        <v>1007390</v>
      </c>
      <c r="V1880" s="5">
        <v>46143970</v>
      </c>
      <c r="W1880" s="5">
        <f t="shared" si="30"/>
        <v>7025558408</v>
      </c>
      <c r="X1880" s="5">
        <v>0</v>
      </c>
      <c r="Y1880" s="5">
        <v>0</v>
      </c>
      <c r="Z1880" s="5">
        <v>0</v>
      </c>
      <c r="AA1880" s="5">
        <v>0</v>
      </c>
      <c r="AB1880" s="5">
        <v>0</v>
      </c>
    </row>
    <row r="1881" spans="1:28" ht="30" customHeight="1" x14ac:dyDescent="0.55000000000000004">
      <c r="A1881" s="48" t="s">
        <v>27</v>
      </c>
      <c r="B1881" s="2">
        <v>2024</v>
      </c>
      <c r="C1881" s="1" t="s">
        <v>28</v>
      </c>
      <c r="D1881" s="1" t="s">
        <v>2220</v>
      </c>
      <c r="E1881" s="1" t="s">
        <v>2221</v>
      </c>
      <c r="F1881" s="1" t="s">
        <v>2244</v>
      </c>
      <c r="G1881" s="1" t="s">
        <v>2245</v>
      </c>
      <c r="H1881" s="1" t="s">
        <v>214</v>
      </c>
      <c r="I1881" s="1" t="s">
        <v>215</v>
      </c>
      <c r="J1881" s="1" t="s">
        <v>41</v>
      </c>
      <c r="K1881" s="1" t="s">
        <v>42</v>
      </c>
      <c r="L1881" s="1" t="s">
        <v>43</v>
      </c>
      <c r="M1881" s="1" t="s">
        <v>38</v>
      </c>
      <c r="N1881" s="5">
        <v>2088153824</v>
      </c>
      <c r="O1881" s="5"/>
      <c r="P1881" s="5"/>
      <c r="Q1881" s="5">
        <v>0</v>
      </c>
      <c r="R1881" s="5">
        <v>0</v>
      </c>
      <c r="S1881" s="5">
        <v>2088153824</v>
      </c>
      <c r="T1881" s="5">
        <v>2038153768</v>
      </c>
      <c r="U1881" s="5">
        <v>50000056</v>
      </c>
      <c r="V1881" s="5">
        <v>0</v>
      </c>
      <c r="W1881" s="5">
        <f t="shared" si="30"/>
        <v>2038153768</v>
      </c>
      <c r="X1881" s="5">
        <v>0</v>
      </c>
      <c r="Y1881" s="5">
        <v>0</v>
      </c>
      <c r="Z1881" s="5">
        <v>0</v>
      </c>
      <c r="AA1881" s="5">
        <v>0</v>
      </c>
      <c r="AB1881" s="5">
        <v>0</v>
      </c>
    </row>
    <row r="1882" spans="1:28" ht="30" customHeight="1" x14ac:dyDescent="0.55000000000000004">
      <c r="A1882" s="48" t="s">
        <v>27</v>
      </c>
      <c r="B1882" s="2">
        <v>2024</v>
      </c>
      <c r="C1882" s="1" t="s">
        <v>28</v>
      </c>
      <c r="D1882" s="1" t="s">
        <v>2220</v>
      </c>
      <c r="E1882" s="1" t="s">
        <v>2221</v>
      </c>
      <c r="F1882" s="1" t="s">
        <v>2246</v>
      </c>
      <c r="G1882" s="1" t="s">
        <v>2247</v>
      </c>
      <c r="H1882" s="1" t="s">
        <v>190</v>
      </c>
      <c r="I1882" s="1" t="s">
        <v>191</v>
      </c>
      <c r="J1882" s="1" t="s">
        <v>35</v>
      </c>
      <c r="K1882" s="1" t="s">
        <v>36</v>
      </c>
      <c r="L1882" s="1" t="s">
        <v>37</v>
      </c>
      <c r="M1882" s="1" t="s">
        <v>38</v>
      </c>
      <c r="N1882" s="5">
        <v>69000000</v>
      </c>
      <c r="O1882" s="5"/>
      <c r="P1882" s="5"/>
      <c r="Q1882" s="5">
        <v>0</v>
      </c>
      <c r="R1882" s="5">
        <v>0</v>
      </c>
      <c r="S1882" s="5">
        <v>69000000</v>
      </c>
      <c r="T1882" s="5">
        <v>69000000</v>
      </c>
      <c r="U1882" s="5">
        <v>0</v>
      </c>
      <c r="V1882" s="5">
        <v>69000000</v>
      </c>
      <c r="W1882" s="5">
        <f t="shared" si="30"/>
        <v>0</v>
      </c>
      <c r="X1882" s="5">
        <v>0</v>
      </c>
      <c r="Y1882" s="5">
        <v>0</v>
      </c>
      <c r="Z1882" s="5">
        <v>0</v>
      </c>
      <c r="AA1882" s="5">
        <v>0</v>
      </c>
      <c r="AB1882" s="5">
        <v>0</v>
      </c>
    </row>
    <row r="1883" spans="1:28" ht="30" customHeight="1" x14ac:dyDescent="0.55000000000000004">
      <c r="A1883" s="48" t="s">
        <v>27</v>
      </c>
      <c r="B1883" s="2">
        <v>2024</v>
      </c>
      <c r="C1883" s="1" t="s">
        <v>28</v>
      </c>
      <c r="D1883" s="1" t="s">
        <v>2220</v>
      </c>
      <c r="E1883" s="1" t="s">
        <v>2221</v>
      </c>
      <c r="F1883" s="1" t="s">
        <v>2248</v>
      </c>
      <c r="G1883" s="1" t="s">
        <v>2249</v>
      </c>
      <c r="H1883" s="1" t="s">
        <v>316</v>
      </c>
      <c r="I1883" s="1" t="s">
        <v>317</v>
      </c>
      <c r="J1883" s="1" t="s">
        <v>35</v>
      </c>
      <c r="K1883" s="1" t="s">
        <v>36</v>
      </c>
      <c r="L1883" s="1" t="s">
        <v>37</v>
      </c>
      <c r="M1883" s="1" t="s">
        <v>38</v>
      </c>
      <c r="N1883" s="5">
        <v>326232517</v>
      </c>
      <c r="O1883" s="5"/>
      <c r="P1883" s="5"/>
      <c r="Q1883" s="5">
        <v>0</v>
      </c>
      <c r="R1883" s="5">
        <v>0</v>
      </c>
      <c r="S1883" s="5">
        <v>326232517</v>
      </c>
      <c r="T1883" s="5">
        <v>251110308</v>
      </c>
      <c r="U1883" s="5">
        <v>75122209</v>
      </c>
      <c r="V1883" s="5">
        <v>0</v>
      </c>
      <c r="W1883" s="5">
        <f t="shared" si="30"/>
        <v>251110308</v>
      </c>
      <c r="X1883" s="5">
        <v>0</v>
      </c>
      <c r="Y1883" s="5">
        <v>0</v>
      </c>
      <c r="Z1883" s="5">
        <v>0</v>
      </c>
      <c r="AA1883" s="5">
        <v>0</v>
      </c>
      <c r="AB1883" s="5">
        <v>0</v>
      </c>
    </row>
    <row r="1884" spans="1:28" ht="30" customHeight="1" x14ac:dyDescent="0.55000000000000004">
      <c r="A1884" s="48" t="s">
        <v>27</v>
      </c>
      <c r="B1884" s="2">
        <v>2024</v>
      </c>
      <c r="C1884" s="1" t="s">
        <v>28</v>
      </c>
      <c r="D1884" s="1" t="s">
        <v>2220</v>
      </c>
      <c r="E1884" s="1" t="s">
        <v>2221</v>
      </c>
      <c r="F1884" s="1" t="s">
        <v>2250</v>
      </c>
      <c r="G1884" s="1" t="s">
        <v>2251</v>
      </c>
      <c r="H1884" s="1" t="s">
        <v>214</v>
      </c>
      <c r="I1884" s="1" t="s">
        <v>215</v>
      </c>
      <c r="J1884" s="1" t="s">
        <v>41</v>
      </c>
      <c r="K1884" s="1" t="s">
        <v>42</v>
      </c>
      <c r="L1884" s="1" t="s">
        <v>43</v>
      </c>
      <c r="M1884" s="1" t="s">
        <v>38</v>
      </c>
      <c r="N1884" s="5">
        <v>127737318.25</v>
      </c>
      <c r="O1884" s="5"/>
      <c r="P1884" s="5"/>
      <c r="Q1884" s="5">
        <v>0</v>
      </c>
      <c r="R1884" s="5">
        <v>0</v>
      </c>
      <c r="S1884" s="5">
        <v>127737318.25</v>
      </c>
      <c r="T1884" s="5">
        <v>127737318</v>
      </c>
      <c r="U1884" s="5">
        <v>0.25</v>
      </c>
      <c r="V1884" s="5">
        <v>0</v>
      </c>
      <c r="W1884" s="5">
        <f t="shared" si="30"/>
        <v>127737318</v>
      </c>
      <c r="X1884" s="5">
        <v>0</v>
      </c>
      <c r="Y1884" s="5">
        <v>0</v>
      </c>
      <c r="Z1884" s="5">
        <v>0</v>
      </c>
      <c r="AA1884" s="5">
        <v>0</v>
      </c>
      <c r="AB1884" s="5">
        <v>0</v>
      </c>
    </row>
    <row r="1885" spans="1:28" ht="30" customHeight="1" x14ac:dyDescent="0.55000000000000004">
      <c r="A1885" s="48" t="s">
        <v>27</v>
      </c>
      <c r="B1885" s="2">
        <v>2024</v>
      </c>
      <c r="C1885" s="1" t="s">
        <v>28</v>
      </c>
      <c r="D1885" s="1" t="s">
        <v>2220</v>
      </c>
      <c r="E1885" s="1" t="s">
        <v>2221</v>
      </c>
      <c r="F1885" s="1" t="s">
        <v>2252</v>
      </c>
      <c r="G1885" s="1" t="s">
        <v>2253</v>
      </c>
      <c r="H1885" s="1" t="s">
        <v>214</v>
      </c>
      <c r="I1885" s="1" t="s">
        <v>215</v>
      </c>
      <c r="J1885" s="1" t="s">
        <v>41</v>
      </c>
      <c r="K1885" s="1" t="s">
        <v>42</v>
      </c>
      <c r="L1885" s="1" t="s">
        <v>43</v>
      </c>
      <c r="M1885" s="1" t="s">
        <v>38</v>
      </c>
      <c r="N1885" s="5">
        <v>89676000</v>
      </c>
      <c r="O1885" s="5"/>
      <c r="P1885" s="5"/>
      <c r="Q1885" s="5">
        <v>0</v>
      </c>
      <c r="R1885" s="5">
        <v>0</v>
      </c>
      <c r="S1885" s="5">
        <v>89676000</v>
      </c>
      <c r="T1885" s="5">
        <v>89676000</v>
      </c>
      <c r="U1885" s="5">
        <v>0</v>
      </c>
      <c r="V1885" s="5">
        <v>47000000</v>
      </c>
      <c r="W1885" s="5">
        <f t="shared" si="30"/>
        <v>42676000</v>
      </c>
      <c r="X1885" s="5">
        <v>0</v>
      </c>
      <c r="Y1885" s="5">
        <v>0</v>
      </c>
      <c r="Z1885" s="5">
        <v>0</v>
      </c>
      <c r="AA1885" s="5">
        <v>0</v>
      </c>
      <c r="AB1885" s="5">
        <v>0</v>
      </c>
    </row>
    <row r="1886" spans="1:28" ht="30" customHeight="1" x14ac:dyDescent="0.55000000000000004">
      <c r="A1886" s="48" t="s">
        <v>27</v>
      </c>
      <c r="B1886" s="2">
        <v>2024</v>
      </c>
      <c r="C1886" s="1" t="s">
        <v>28</v>
      </c>
      <c r="D1886" s="1" t="s">
        <v>2220</v>
      </c>
      <c r="E1886" s="1" t="s">
        <v>2221</v>
      </c>
      <c r="F1886" s="1" t="s">
        <v>2254</v>
      </c>
      <c r="G1886" s="1" t="s">
        <v>2255</v>
      </c>
      <c r="H1886" s="1" t="s">
        <v>214</v>
      </c>
      <c r="I1886" s="1" t="s">
        <v>215</v>
      </c>
      <c r="J1886" s="1" t="s">
        <v>41</v>
      </c>
      <c r="K1886" s="1" t="s">
        <v>42</v>
      </c>
      <c r="L1886" s="1" t="s">
        <v>43</v>
      </c>
      <c r="M1886" s="1" t="s">
        <v>38</v>
      </c>
      <c r="N1886" s="5">
        <v>45198400</v>
      </c>
      <c r="O1886" s="5"/>
      <c r="P1886" s="5"/>
      <c r="Q1886" s="5">
        <v>0</v>
      </c>
      <c r="R1886" s="5">
        <v>0</v>
      </c>
      <c r="S1886" s="5">
        <v>45198400</v>
      </c>
      <c r="T1886" s="5">
        <v>26198400</v>
      </c>
      <c r="U1886" s="5">
        <v>19000000</v>
      </c>
      <c r="V1886" s="5">
        <v>0</v>
      </c>
      <c r="W1886" s="5">
        <f t="shared" si="30"/>
        <v>26198400</v>
      </c>
      <c r="X1886" s="5">
        <v>0</v>
      </c>
      <c r="Y1886" s="5">
        <v>0</v>
      </c>
      <c r="Z1886" s="5">
        <v>0</v>
      </c>
      <c r="AA1886" s="5">
        <v>0</v>
      </c>
      <c r="AB1886" s="5">
        <v>0</v>
      </c>
    </row>
    <row r="1887" spans="1:28" ht="30" hidden="1" customHeight="1" x14ac:dyDescent="0.55000000000000004">
      <c r="A1887" s="48" t="s">
        <v>27</v>
      </c>
      <c r="B1887" s="2">
        <v>2024</v>
      </c>
      <c r="C1887" s="1" t="s">
        <v>28</v>
      </c>
      <c r="D1887" s="1" t="s">
        <v>2256</v>
      </c>
      <c r="E1887" s="1" t="s">
        <v>2257</v>
      </c>
      <c r="F1887" s="1" t="s">
        <v>31</v>
      </c>
      <c r="G1887" s="1" t="s">
        <v>32</v>
      </c>
      <c r="H1887" s="1" t="s">
        <v>33</v>
      </c>
      <c r="I1887" s="1" t="s">
        <v>34</v>
      </c>
      <c r="J1887" s="1" t="s">
        <v>35</v>
      </c>
      <c r="K1887" s="1" t="s">
        <v>36</v>
      </c>
      <c r="L1887" s="1" t="s">
        <v>37</v>
      </c>
      <c r="M1887" s="1" t="s">
        <v>38</v>
      </c>
      <c r="N1887" s="5">
        <v>10280000</v>
      </c>
      <c r="O1887" s="5"/>
      <c r="P1887" s="5"/>
      <c r="Q1887" s="5">
        <v>0</v>
      </c>
      <c r="R1887" s="5">
        <v>0</v>
      </c>
      <c r="S1887" s="5">
        <v>10280000</v>
      </c>
      <c r="T1887" s="5">
        <v>10280000</v>
      </c>
      <c r="U1887" s="5">
        <v>0</v>
      </c>
      <c r="V1887" s="5">
        <v>156033</v>
      </c>
      <c r="W1887" s="5">
        <f t="shared" si="30"/>
        <v>10123967</v>
      </c>
      <c r="X1887" s="5">
        <v>156033</v>
      </c>
      <c r="Y1887" s="5">
        <v>156033</v>
      </c>
      <c r="Z1887" s="5">
        <v>156033</v>
      </c>
      <c r="AA1887" s="5">
        <v>0</v>
      </c>
      <c r="AB1887" s="5">
        <v>0</v>
      </c>
    </row>
    <row r="1888" spans="1:28" ht="30" hidden="1" customHeight="1" x14ac:dyDescent="0.55000000000000004">
      <c r="A1888" s="48" t="s">
        <v>27</v>
      </c>
      <c r="B1888" s="2">
        <v>2024</v>
      </c>
      <c r="C1888" s="1" t="s">
        <v>28</v>
      </c>
      <c r="D1888" s="1" t="s">
        <v>2256</v>
      </c>
      <c r="E1888" s="1" t="s">
        <v>2257</v>
      </c>
      <c r="F1888" s="1" t="s">
        <v>31</v>
      </c>
      <c r="G1888" s="1" t="s">
        <v>32</v>
      </c>
      <c r="H1888" s="1" t="s">
        <v>142</v>
      </c>
      <c r="I1888" s="1" t="s">
        <v>143</v>
      </c>
      <c r="J1888" s="1" t="s">
        <v>35</v>
      </c>
      <c r="K1888" s="1" t="s">
        <v>36</v>
      </c>
      <c r="L1888" s="1" t="s">
        <v>37</v>
      </c>
      <c r="M1888" s="1" t="s">
        <v>38</v>
      </c>
      <c r="N1888" s="5">
        <v>291800000</v>
      </c>
      <c r="O1888" s="5"/>
      <c r="P1888" s="5"/>
      <c r="Q1888" s="5">
        <v>0</v>
      </c>
      <c r="R1888" s="5">
        <v>0</v>
      </c>
      <c r="S1888" s="5">
        <v>291800000</v>
      </c>
      <c r="T1888" s="5">
        <v>291800000</v>
      </c>
      <c r="U1888" s="5">
        <v>0</v>
      </c>
      <c r="V1888" s="5">
        <v>0</v>
      </c>
      <c r="W1888" s="5">
        <f t="shared" si="30"/>
        <v>291800000</v>
      </c>
      <c r="X1888" s="5">
        <v>0</v>
      </c>
      <c r="Y1888" s="5">
        <v>0</v>
      </c>
      <c r="Z1888" s="5">
        <v>0</v>
      </c>
      <c r="AA1888" s="5">
        <v>0</v>
      </c>
      <c r="AB1888" s="5">
        <v>0</v>
      </c>
    </row>
    <row r="1889" spans="1:28" ht="30" customHeight="1" x14ac:dyDescent="0.55000000000000004">
      <c r="A1889" s="48" t="s">
        <v>27</v>
      </c>
      <c r="B1889" s="2">
        <v>2024</v>
      </c>
      <c r="C1889" s="1" t="s">
        <v>28</v>
      </c>
      <c r="D1889" s="1" t="s">
        <v>2256</v>
      </c>
      <c r="E1889" s="1" t="s">
        <v>2257</v>
      </c>
      <c r="F1889" s="1" t="s">
        <v>31</v>
      </c>
      <c r="G1889" s="1" t="s">
        <v>32</v>
      </c>
      <c r="H1889" s="1" t="s">
        <v>260</v>
      </c>
      <c r="I1889" s="1" t="s">
        <v>261</v>
      </c>
      <c r="J1889" s="1" t="s">
        <v>41</v>
      </c>
      <c r="K1889" s="1" t="s">
        <v>42</v>
      </c>
      <c r="L1889" s="1" t="s">
        <v>43</v>
      </c>
      <c r="M1889" s="1" t="s">
        <v>38</v>
      </c>
      <c r="N1889" s="5">
        <v>150570000</v>
      </c>
      <c r="O1889" s="5"/>
      <c r="P1889" s="5"/>
      <c r="Q1889" s="5">
        <v>0</v>
      </c>
      <c r="R1889" s="5">
        <v>0</v>
      </c>
      <c r="S1889" s="5">
        <v>150570000</v>
      </c>
      <c r="T1889" s="5">
        <v>142002000</v>
      </c>
      <c r="U1889" s="5">
        <v>8568000</v>
      </c>
      <c r="V1889" s="5">
        <v>0</v>
      </c>
      <c r="W1889" s="5">
        <f t="shared" si="30"/>
        <v>142002000</v>
      </c>
      <c r="X1889" s="5">
        <v>0</v>
      </c>
      <c r="Y1889" s="5">
        <v>0</v>
      </c>
      <c r="Z1889" s="5">
        <v>0</v>
      </c>
      <c r="AA1889" s="5">
        <v>0</v>
      </c>
      <c r="AB1889" s="5">
        <v>0</v>
      </c>
    </row>
    <row r="1890" spans="1:28" ht="30" customHeight="1" x14ac:dyDescent="0.55000000000000004">
      <c r="A1890" s="48" t="s">
        <v>27</v>
      </c>
      <c r="B1890" s="2">
        <v>2024</v>
      </c>
      <c r="C1890" s="1" t="s">
        <v>28</v>
      </c>
      <c r="D1890" s="1" t="s">
        <v>2256</v>
      </c>
      <c r="E1890" s="1" t="s">
        <v>2257</v>
      </c>
      <c r="F1890" s="1" t="s">
        <v>31</v>
      </c>
      <c r="G1890" s="1" t="s">
        <v>32</v>
      </c>
      <c r="H1890" s="1" t="s">
        <v>262</v>
      </c>
      <c r="I1890" s="1" t="s">
        <v>263</v>
      </c>
      <c r="J1890" s="1" t="s">
        <v>41</v>
      </c>
      <c r="K1890" s="1" t="s">
        <v>42</v>
      </c>
      <c r="L1890" s="1" t="s">
        <v>43</v>
      </c>
      <c r="M1890" s="1" t="s">
        <v>38</v>
      </c>
      <c r="N1890" s="5">
        <v>460391000</v>
      </c>
      <c r="O1890" s="5"/>
      <c r="P1890" s="5"/>
      <c r="Q1890" s="5">
        <v>0</v>
      </c>
      <c r="R1890" s="5">
        <v>0</v>
      </c>
      <c r="S1890" s="5">
        <v>460391000</v>
      </c>
      <c r="T1890" s="5">
        <v>454951500</v>
      </c>
      <c r="U1890" s="5">
        <v>5439500</v>
      </c>
      <c r="V1890" s="5">
        <v>78832867</v>
      </c>
      <c r="W1890" s="5">
        <f t="shared" si="30"/>
        <v>376118633</v>
      </c>
      <c r="X1890" s="5">
        <v>0</v>
      </c>
      <c r="Y1890" s="5">
        <v>0</v>
      </c>
      <c r="Z1890" s="5">
        <v>0</v>
      </c>
      <c r="AA1890" s="5">
        <v>0</v>
      </c>
      <c r="AB1890" s="5">
        <v>0</v>
      </c>
    </row>
    <row r="1891" spans="1:28" ht="30" customHeight="1" x14ac:dyDescent="0.55000000000000004">
      <c r="A1891" s="48" t="s">
        <v>27</v>
      </c>
      <c r="B1891" s="2">
        <v>2024</v>
      </c>
      <c r="C1891" s="1" t="s">
        <v>28</v>
      </c>
      <c r="D1891" s="1" t="s">
        <v>2256</v>
      </c>
      <c r="E1891" s="1" t="s">
        <v>2257</v>
      </c>
      <c r="F1891" s="1" t="s">
        <v>31</v>
      </c>
      <c r="G1891" s="1" t="s">
        <v>32</v>
      </c>
      <c r="H1891" s="1" t="s">
        <v>264</v>
      </c>
      <c r="I1891" s="1" t="s">
        <v>265</v>
      </c>
      <c r="J1891" s="1" t="s">
        <v>41</v>
      </c>
      <c r="K1891" s="1" t="s">
        <v>42</v>
      </c>
      <c r="L1891" s="1" t="s">
        <v>43</v>
      </c>
      <c r="M1891" s="1" t="s">
        <v>38</v>
      </c>
      <c r="N1891" s="5">
        <v>98668000</v>
      </c>
      <c r="O1891" s="5"/>
      <c r="P1891" s="5"/>
      <c r="Q1891" s="5">
        <v>0</v>
      </c>
      <c r="R1891" s="5">
        <v>0</v>
      </c>
      <c r="S1891" s="5">
        <v>98668000</v>
      </c>
      <c r="T1891" s="5">
        <v>94668000</v>
      </c>
      <c r="U1891" s="5">
        <v>4000000</v>
      </c>
      <c r="V1891" s="5">
        <v>46373600</v>
      </c>
      <c r="W1891" s="5">
        <f t="shared" si="30"/>
        <v>48294400</v>
      </c>
      <c r="X1891" s="5">
        <v>0</v>
      </c>
      <c r="Y1891" s="5">
        <v>0</v>
      </c>
      <c r="Z1891" s="5">
        <v>0</v>
      </c>
      <c r="AA1891" s="5">
        <v>0</v>
      </c>
      <c r="AB1891" s="5">
        <v>0</v>
      </c>
    </row>
    <row r="1892" spans="1:28" ht="30" customHeight="1" x14ac:dyDescent="0.55000000000000004">
      <c r="A1892" s="48" t="s">
        <v>27</v>
      </c>
      <c r="B1892" s="2">
        <v>2024</v>
      </c>
      <c r="C1892" s="1" t="s">
        <v>28</v>
      </c>
      <c r="D1892" s="1" t="s">
        <v>2256</v>
      </c>
      <c r="E1892" s="1" t="s">
        <v>2257</v>
      </c>
      <c r="F1892" s="1" t="s">
        <v>31</v>
      </c>
      <c r="G1892" s="1" t="s">
        <v>32</v>
      </c>
      <c r="H1892" s="1" t="s">
        <v>266</v>
      </c>
      <c r="I1892" s="1" t="s">
        <v>267</v>
      </c>
      <c r="J1892" s="1" t="s">
        <v>41</v>
      </c>
      <c r="K1892" s="1" t="s">
        <v>42</v>
      </c>
      <c r="L1892" s="1" t="s">
        <v>43</v>
      </c>
      <c r="M1892" s="1" t="s">
        <v>38</v>
      </c>
      <c r="N1892" s="5">
        <v>83753000</v>
      </c>
      <c r="O1892" s="5"/>
      <c r="P1892" s="5"/>
      <c r="Q1892" s="5">
        <v>0</v>
      </c>
      <c r="R1892" s="5">
        <v>0</v>
      </c>
      <c r="S1892" s="5">
        <v>83753000</v>
      </c>
      <c r="T1892" s="5">
        <v>47334000</v>
      </c>
      <c r="U1892" s="5">
        <v>36419000</v>
      </c>
      <c r="V1892" s="5">
        <v>47334000</v>
      </c>
      <c r="W1892" s="5">
        <f t="shared" si="30"/>
        <v>0</v>
      </c>
      <c r="X1892" s="5">
        <v>2058000</v>
      </c>
      <c r="Y1892" s="5">
        <v>0</v>
      </c>
      <c r="Z1892" s="5">
        <v>0</v>
      </c>
      <c r="AA1892" s="5">
        <v>0</v>
      </c>
      <c r="AB1892" s="5">
        <v>0</v>
      </c>
    </row>
    <row r="1893" spans="1:28" ht="30" customHeight="1" x14ac:dyDescent="0.55000000000000004">
      <c r="A1893" s="48" t="s">
        <v>27</v>
      </c>
      <c r="B1893" s="2">
        <v>2024</v>
      </c>
      <c r="C1893" s="1" t="s">
        <v>28</v>
      </c>
      <c r="D1893" s="1" t="s">
        <v>2256</v>
      </c>
      <c r="E1893" s="1" t="s">
        <v>2257</v>
      </c>
      <c r="F1893" s="1" t="s">
        <v>31</v>
      </c>
      <c r="G1893" s="1" t="s">
        <v>32</v>
      </c>
      <c r="H1893" s="1" t="s">
        <v>270</v>
      </c>
      <c r="I1893" s="1" t="s">
        <v>271</v>
      </c>
      <c r="J1893" s="1" t="s">
        <v>41</v>
      </c>
      <c r="K1893" s="1" t="s">
        <v>42</v>
      </c>
      <c r="L1893" s="1" t="s">
        <v>43</v>
      </c>
      <c r="M1893" s="1" t="s">
        <v>38</v>
      </c>
      <c r="N1893" s="5">
        <v>722538000</v>
      </c>
      <c r="O1893" s="5"/>
      <c r="P1893" s="5"/>
      <c r="Q1893" s="5">
        <v>0</v>
      </c>
      <c r="R1893" s="5">
        <v>0</v>
      </c>
      <c r="S1893" s="5">
        <v>722538000</v>
      </c>
      <c r="T1893" s="5">
        <v>710010000</v>
      </c>
      <c r="U1893" s="5">
        <v>12528000</v>
      </c>
      <c r="V1893" s="5">
        <v>377848800</v>
      </c>
      <c r="W1893" s="5">
        <f t="shared" si="30"/>
        <v>332161200</v>
      </c>
      <c r="X1893" s="5">
        <v>12348000</v>
      </c>
      <c r="Y1893" s="5">
        <v>12348000</v>
      </c>
      <c r="Z1893" s="5">
        <v>12348000</v>
      </c>
      <c r="AA1893" s="5">
        <v>0</v>
      </c>
      <c r="AB1893" s="5">
        <v>0</v>
      </c>
    </row>
    <row r="1894" spans="1:28" ht="30" customHeight="1" x14ac:dyDescent="0.55000000000000004">
      <c r="A1894" s="48" t="s">
        <v>27</v>
      </c>
      <c r="B1894" s="2">
        <v>2024</v>
      </c>
      <c r="C1894" s="1" t="s">
        <v>28</v>
      </c>
      <c r="D1894" s="1" t="s">
        <v>2256</v>
      </c>
      <c r="E1894" s="1" t="s">
        <v>2257</v>
      </c>
      <c r="F1894" s="1" t="s">
        <v>31</v>
      </c>
      <c r="G1894" s="1" t="s">
        <v>32</v>
      </c>
      <c r="H1894" s="1" t="s">
        <v>272</v>
      </c>
      <c r="I1894" s="1" t="s">
        <v>273</v>
      </c>
      <c r="J1894" s="1" t="s">
        <v>41</v>
      </c>
      <c r="K1894" s="1" t="s">
        <v>42</v>
      </c>
      <c r="L1894" s="1" t="s">
        <v>43</v>
      </c>
      <c r="M1894" s="1" t="s">
        <v>38</v>
      </c>
      <c r="N1894" s="5">
        <v>422487000</v>
      </c>
      <c r="O1894" s="5"/>
      <c r="P1894" s="5"/>
      <c r="Q1894" s="5">
        <v>0</v>
      </c>
      <c r="R1894" s="5">
        <v>0</v>
      </c>
      <c r="S1894" s="5">
        <v>422487000</v>
      </c>
      <c r="T1894" s="5">
        <v>422487000</v>
      </c>
      <c r="U1894" s="5">
        <v>0</v>
      </c>
      <c r="V1894" s="5">
        <v>82902000</v>
      </c>
      <c r="W1894" s="5">
        <f t="shared" si="30"/>
        <v>339585000</v>
      </c>
      <c r="X1894" s="5">
        <v>1390000</v>
      </c>
      <c r="Y1894" s="5">
        <v>1390000</v>
      </c>
      <c r="Z1894" s="5">
        <v>1390000</v>
      </c>
      <c r="AA1894" s="5">
        <v>0</v>
      </c>
      <c r="AB1894" s="5">
        <v>0</v>
      </c>
    </row>
    <row r="1895" spans="1:28" ht="30" customHeight="1" x14ac:dyDescent="0.55000000000000004">
      <c r="A1895" s="48" t="s">
        <v>27</v>
      </c>
      <c r="B1895" s="2">
        <v>2024</v>
      </c>
      <c r="C1895" s="1" t="s">
        <v>28</v>
      </c>
      <c r="D1895" s="1" t="s">
        <v>2256</v>
      </c>
      <c r="E1895" s="1" t="s">
        <v>2257</v>
      </c>
      <c r="F1895" s="1" t="s">
        <v>31</v>
      </c>
      <c r="G1895" s="1" t="s">
        <v>32</v>
      </c>
      <c r="H1895" s="1" t="s">
        <v>152</v>
      </c>
      <c r="I1895" s="1" t="s">
        <v>153</v>
      </c>
      <c r="J1895" s="1" t="s">
        <v>41</v>
      </c>
      <c r="K1895" s="1" t="s">
        <v>42</v>
      </c>
      <c r="L1895" s="1" t="s">
        <v>43</v>
      </c>
      <c r="M1895" s="1" t="s">
        <v>38</v>
      </c>
      <c r="N1895" s="5">
        <v>6777624772</v>
      </c>
      <c r="O1895" s="5"/>
      <c r="P1895" s="5"/>
      <c r="Q1895" s="5">
        <v>0</v>
      </c>
      <c r="R1895" s="5">
        <v>0</v>
      </c>
      <c r="S1895" s="5">
        <v>6777624772</v>
      </c>
      <c r="T1895" s="5">
        <v>5475847668.7600002</v>
      </c>
      <c r="U1895" s="5">
        <v>1301777103.24</v>
      </c>
      <c r="V1895" s="5">
        <v>4704005438.7600002</v>
      </c>
      <c r="W1895" s="5">
        <f t="shared" si="30"/>
        <v>771842230</v>
      </c>
      <c r="X1895" s="5">
        <v>0</v>
      </c>
      <c r="Y1895" s="5">
        <v>0</v>
      </c>
      <c r="Z1895" s="5">
        <v>0</v>
      </c>
      <c r="AA1895" s="5">
        <v>0</v>
      </c>
      <c r="AB1895" s="5">
        <v>0</v>
      </c>
    </row>
    <row r="1896" spans="1:28" ht="30" customHeight="1" x14ac:dyDescent="0.55000000000000004">
      <c r="A1896" s="48" t="s">
        <v>27</v>
      </c>
      <c r="B1896" s="2">
        <v>2024</v>
      </c>
      <c r="C1896" s="1" t="s">
        <v>28</v>
      </c>
      <c r="D1896" s="1" t="s">
        <v>2256</v>
      </c>
      <c r="E1896" s="1" t="s">
        <v>2257</v>
      </c>
      <c r="F1896" s="1" t="s">
        <v>31</v>
      </c>
      <c r="G1896" s="1" t="s">
        <v>32</v>
      </c>
      <c r="H1896" s="1" t="s">
        <v>154</v>
      </c>
      <c r="I1896" s="1" t="s">
        <v>155</v>
      </c>
      <c r="J1896" s="1" t="s">
        <v>41</v>
      </c>
      <c r="K1896" s="1" t="s">
        <v>42</v>
      </c>
      <c r="L1896" s="1" t="s">
        <v>43</v>
      </c>
      <c r="M1896" s="1" t="s">
        <v>38</v>
      </c>
      <c r="N1896" s="5">
        <v>1600000000</v>
      </c>
      <c r="O1896" s="5"/>
      <c r="P1896" s="5"/>
      <c r="Q1896" s="5">
        <v>0</v>
      </c>
      <c r="R1896" s="5">
        <v>0</v>
      </c>
      <c r="S1896" s="5">
        <v>1600000000</v>
      </c>
      <c r="T1896" s="5">
        <v>182409158</v>
      </c>
      <c r="U1896" s="5">
        <v>1417590842</v>
      </c>
      <c r="V1896" s="5">
        <v>146105050</v>
      </c>
      <c r="W1896" s="5">
        <f t="shared" si="30"/>
        <v>36304108</v>
      </c>
      <c r="X1896" s="5">
        <v>0</v>
      </c>
      <c r="Y1896" s="5">
        <v>0</v>
      </c>
      <c r="Z1896" s="5">
        <v>0</v>
      </c>
      <c r="AA1896" s="5">
        <v>0</v>
      </c>
      <c r="AB1896" s="5">
        <v>0</v>
      </c>
    </row>
    <row r="1897" spans="1:28" ht="30" customHeight="1" x14ac:dyDescent="0.55000000000000004">
      <c r="A1897" s="48" t="s">
        <v>27</v>
      </c>
      <c r="B1897" s="2">
        <v>2024</v>
      </c>
      <c r="C1897" s="1" t="s">
        <v>28</v>
      </c>
      <c r="D1897" s="1" t="s">
        <v>2256</v>
      </c>
      <c r="E1897" s="1" t="s">
        <v>2257</v>
      </c>
      <c r="F1897" s="1" t="s">
        <v>31</v>
      </c>
      <c r="G1897" s="1" t="s">
        <v>32</v>
      </c>
      <c r="H1897" s="1" t="s">
        <v>156</v>
      </c>
      <c r="I1897" s="1" t="s">
        <v>157</v>
      </c>
      <c r="J1897" s="1" t="s">
        <v>41</v>
      </c>
      <c r="K1897" s="1" t="s">
        <v>42</v>
      </c>
      <c r="L1897" s="1" t="s">
        <v>43</v>
      </c>
      <c r="M1897" s="1" t="s">
        <v>38</v>
      </c>
      <c r="N1897" s="5">
        <v>197393342</v>
      </c>
      <c r="O1897" s="5"/>
      <c r="P1897" s="5"/>
      <c r="Q1897" s="5">
        <v>0</v>
      </c>
      <c r="R1897" s="5">
        <v>0</v>
      </c>
      <c r="S1897" s="5">
        <v>197393342</v>
      </c>
      <c r="T1897" s="5">
        <v>0</v>
      </c>
      <c r="U1897" s="5">
        <v>197393342</v>
      </c>
      <c r="V1897" s="5"/>
      <c r="W1897" s="5">
        <f t="shared" si="30"/>
        <v>0</v>
      </c>
      <c r="X1897" s="5">
        <v>0</v>
      </c>
      <c r="Y1897" s="5">
        <v>0</v>
      </c>
      <c r="Z1897" s="5">
        <v>0</v>
      </c>
      <c r="AA1897" s="5">
        <v>0</v>
      </c>
      <c r="AB1897" s="5">
        <v>0</v>
      </c>
    </row>
    <row r="1898" spans="1:28" ht="30" customHeight="1" x14ac:dyDescent="0.55000000000000004">
      <c r="A1898" s="48" t="s">
        <v>27</v>
      </c>
      <c r="B1898" s="2">
        <v>2024</v>
      </c>
      <c r="C1898" s="1" t="s">
        <v>28</v>
      </c>
      <c r="D1898" s="1" t="s">
        <v>2256</v>
      </c>
      <c r="E1898" s="1" t="s">
        <v>2257</v>
      </c>
      <c r="F1898" s="1" t="s">
        <v>31</v>
      </c>
      <c r="G1898" s="1" t="s">
        <v>32</v>
      </c>
      <c r="H1898" s="1" t="s">
        <v>39</v>
      </c>
      <c r="I1898" s="1" t="s">
        <v>40</v>
      </c>
      <c r="J1898" s="1" t="s">
        <v>41</v>
      </c>
      <c r="K1898" s="1" t="s">
        <v>42</v>
      </c>
      <c r="L1898" s="1" t="s">
        <v>43</v>
      </c>
      <c r="M1898" s="1" t="s">
        <v>38</v>
      </c>
      <c r="N1898" s="5">
        <v>1647498354</v>
      </c>
      <c r="O1898" s="5"/>
      <c r="P1898" s="5"/>
      <c r="Q1898" s="5">
        <v>0</v>
      </c>
      <c r="R1898" s="5">
        <v>0</v>
      </c>
      <c r="S1898" s="5">
        <v>1647498354</v>
      </c>
      <c r="T1898" s="5">
        <v>1449943864</v>
      </c>
      <c r="U1898" s="5">
        <v>197554490</v>
      </c>
      <c r="V1898" s="5">
        <v>924764621</v>
      </c>
      <c r="W1898" s="5">
        <f t="shared" si="30"/>
        <v>525179243</v>
      </c>
      <c r="X1898" s="5">
        <v>38792531</v>
      </c>
      <c r="Y1898" s="5">
        <v>38792531</v>
      </c>
      <c r="Z1898" s="5">
        <v>38792531</v>
      </c>
      <c r="AA1898" s="5">
        <v>0</v>
      </c>
      <c r="AB1898" s="5">
        <v>0</v>
      </c>
    </row>
    <row r="1899" spans="1:28" ht="30" customHeight="1" x14ac:dyDescent="0.55000000000000004">
      <c r="A1899" s="48" t="s">
        <v>27</v>
      </c>
      <c r="B1899" s="2">
        <v>2024</v>
      </c>
      <c r="C1899" s="1" t="s">
        <v>28</v>
      </c>
      <c r="D1899" s="1" t="s">
        <v>2256</v>
      </c>
      <c r="E1899" s="1" t="s">
        <v>2257</v>
      </c>
      <c r="F1899" s="1" t="s">
        <v>31</v>
      </c>
      <c r="G1899" s="1" t="s">
        <v>32</v>
      </c>
      <c r="H1899" s="1" t="s">
        <v>238</v>
      </c>
      <c r="I1899" s="1" t="s">
        <v>239</v>
      </c>
      <c r="J1899" s="1" t="s">
        <v>41</v>
      </c>
      <c r="K1899" s="1" t="s">
        <v>42</v>
      </c>
      <c r="L1899" s="1" t="s">
        <v>43</v>
      </c>
      <c r="M1899" s="1" t="s">
        <v>38</v>
      </c>
      <c r="N1899" s="5">
        <v>29950000</v>
      </c>
      <c r="O1899" s="5"/>
      <c r="P1899" s="5"/>
      <c r="Q1899" s="5">
        <v>0</v>
      </c>
      <c r="R1899" s="5">
        <v>0</v>
      </c>
      <c r="S1899" s="5">
        <v>29950000</v>
      </c>
      <c r="T1899" s="5">
        <v>0</v>
      </c>
      <c r="U1899" s="5">
        <v>29950000</v>
      </c>
      <c r="V1899" s="5"/>
      <c r="W1899" s="5">
        <f t="shared" si="30"/>
        <v>0</v>
      </c>
      <c r="X1899" s="5">
        <v>0</v>
      </c>
      <c r="Y1899" s="5">
        <v>0</v>
      </c>
      <c r="Z1899" s="5">
        <v>0</v>
      </c>
      <c r="AA1899" s="5">
        <v>0</v>
      </c>
      <c r="AB1899" s="5">
        <v>0</v>
      </c>
    </row>
    <row r="1900" spans="1:28" ht="30" hidden="1" customHeight="1" x14ac:dyDescent="0.55000000000000004">
      <c r="A1900" s="48" t="s">
        <v>27</v>
      </c>
      <c r="B1900" s="2">
        <v>2024</v>
      </c>
      <c r="C1900" s="1" t="s">
        <v>28</v>
      </c>
      <c r="D1900" s="1" t="s">
        <v>2256</v>
      </c>
      <c r="E1900" s="1" t="s">
        <v>2257</v>
      </c>
      <c r="F1900" s="1" t="s">
        <v>378</v>
      </c>
      <c r="G1900" s="1" t="s">
        <v>379</v>
      </c>
      <c r="H1900" s="1" t="s">
        <v>142</v>
      </c>
      <c r="I1900" s="1" t="s">
        <v>143</v>
      </c>
      <c r="J1900" s="1" t="s">
        <v>35</v>
      </c>
      <c r="K1900" s="1" t="s">
        <v>36</v>
      </c>
      <c r="L1900" s="1" t="s">
        <v>37</v>
      </c>
      <c r="M1900" s="1" t="s">
        <v>38</v>
      </c>
      <c r="N1900" s="5">
        <v>60704000</v>
      </c>
      <c r="O1900" s="5"/>
      <c r="P1900" s="5"/>
      <c r="Q1900" s="5">
        <v>0</v>
      </c>
      <c r="R1900" s="5">
        <v>0</v>
      </c>
      <c r="S1900" s="5">
        <v>60704000</v>
      </c>
      <c r="T1900" s="5">
        <v>0</v>
      </c>
      <c r="U1900" s="5">
        <v>60704000</v>
      </c>
      <c r="V1900" s="5"/>
      <c r="W1900" s="5">
        <f t="shared" si="30"/>
        <v>0</v>
      </c>
      <c r="X1900" s="5">
        <v>0</v>
      </c>
      <c r="Y1900" s="5">
        <v>0</v>
      </c>
      <c r="Z1900" s="5">
        <v>0</v>
      </c>
      <c r="AA1900" s="5">
        <v>0</v>
      </c>
      <c r="AB1900" s="5">
        <v>0</v>
      </c>
    </row>
    <row r="1901" spans="1:28" ht="30" customHeight="1" x14ac:dyDescent="0.55000000000000004">
      <c r="A1901" s="48" t="s">
        <v>27</v>
      </c>
      <c r="B1901" s="2">
        <v>2024</v>
      </c>
      <c r="C1901" s="1" t="s">
        <v>28</v>
      </c>
      <c r="D1901" s="1" t="s">
        <v>2256</v>
      </c>
      <c r="E1901" s="1" t="s">
        <v>2257</v>
      </c>
      <c r="F1901" s="1" t="s">
        <v>378</v>
      </c>
      <c r="G1901" s="1" t="s">
        <v>379</v>
      </c>
      <c r="H1901" s="1" t="s">
        <v>152</v>
      </c>
      <c r="I1901" s="1" t="s">
        <v>153</v>
      </c>
      <c r="J1901" s="1" t="s">
        <v>41</v>
      </c>
      <c r="K1901" s="1" t="s">
        <v>42</v>
      </c>
      <c r="L1901" s="1" t="s">
        <v>43</v>
      </c>
      <c r="M1901" s="1" t="s">
        <v>38</v>
      </c>
      <c r="N1901" s="5">
        <v>583271685</v>
      </c>
      <c r="O1901" s="5"/>
      <c r="P1901" s="5"/>
      <c r="Q1901" s="5">
        <v>0</v>
      </c>
      <c r="R1901" s="5">
        <v>0</v>
      </c>
      <c r="S1901" s="5">
        <v>583271685</v>
      </c>
      <c r="T1901" s="5">
        <v>456226503</v>
      </c>
      <c r="U1901" s="5">
        <v>127045182</v>
      </c>
      <c r="V1901" s="5">
        <v>283907502</v>
      </c>
      <c r="W1901" s="5">
        <f t="shared" si="30"/>
        <v>172319001</v>
      </c>
      <c r="X1901" s="5">
        <v>9303502</v>
      </c>
      <c r="Y1901" s="5">
        <v>9303502</v>
      </c>
      <c r="Z1901" s="5">
        <v>9303502</v>
      </c>
      <c r="AA1901" s="5">
        <v>0</v>
      </c>
      <c r="AB1901" s="5">
        <v>0</v>
      </c>
    </row>
    <row r="1902" spans="1:28" ht="30" customHeight="1" x14ac:dyDescent="0.55000000000000004">
      <c r="A1902" s="48" t="s">
        <v>27</v>
      </c>
      <c r="B1902" s="2">
        <v>2024</v>
      </c>
      <c r="C1902" s="1" t="s">
        <v>28</v>
      </c>
      <c r="D1902" s="1" t="s">
        <v>2256</v>
      </c>
      <c r="E1902" s="1" t="s">
        <v>2257</v>
      </c>
      <c r="F1902" s="1" t="s">
        <v>380</v>
      </c>
      <c r="G1902" s="1" t="s">
        <v>381</v>
      </c>
      <c r="H1902" s="1" t="s">
        <v>152</v>
      </c>
      <c r="I1902" s="1" t="s">
        <v>153</v>
      </c>
      <c r="J1902" s="1" t="s">
        <v>41</v>
      </c>
      <c r="K1902" s="1" t="s">
        <v>42</v>
      </c>
      <c r="L1902" s="1" t="s">
        <v>43</v>
      </c>
      <c r="M1902" s="1" t="s">
        <v>38</v>
      </c>
      <c r="N1902" s="5">
        <v>815493540</v>
      </c>
      <c r="O1902" s="5"/>
      <c r="P1902" s="5"/>
      <c r="Q1902" s="5">
        <v>0</v>
      </c>
      <c r="R1902" s="5">
        <v>0</v>
      </c>
      <c r="S1902" s="5">
        <v>815493540</v>
      </c>
      <c r="T1902" s="5">
        <v>0</v>
      </c>
      <c r="U1902" s="5">
        <v>815493540</v>
      </c>
      <c r="V1902" s="5"/>
      <c r="W1902" s="5">
        <f t="shared" si="30"/>
        <v>0</v>
      </c>
      <c r="X1902" s="5">
        <v>0</v>
      </c>
      <c r="Y1902" s="5">
        <v>0</v>
      </c>
      <c r="Z1902" s="5">
        <v>0</v>
      </c>
      <c r="AA1902" s="5">
        <v>0</v>
      </c>
      <c r="AB1902" s="5">
        <v>0</v>
      </c>
    </row>
    <row r="1903" spans="1:28" ht="30" customHeight="1" x14ac:dyDescent="0.55000000000000004">
      <c r="A1903" s="48" t="s">
        <v>27</v>
      </c>
      <c r="B1903" s="2">
        <v>2024</v>
      </c>
      <c r="C1903" s="1" t="s">
        <v>28</v>
      </c>
      <c r="D1903" s="1" t="s">
        <v>2256</v>
      </c>
      <c r="E1903" s="1" t="s">
        <v>2257</v>
      </c>
      <c r="F1903" s="1" t="s">
        <v>382</v>
      </c>
      <c r="G1903" s="1" t="s">
        <v>383</v>
      </c>
      <c r="H1903" s="1" t="s">
        <v>244</v>
      </c>
      <c r="I1903" s="1" t="s">
        <v>245</v>
      </c>
      <c r="J1903" s="1" t="s">
        <v>41</v>
      </c>
      <c r="K1903" s="1" t="s">
        <v>42</v>
      </c>
      <c r="L1903" s="1" t="s">
        <v>43</v>
      </c>
      <c r="M1903" s="1" t="s">
        <v>38</v>
      </c>
      <c r="N1903" s="5">
        <v>250000000</v>
      </c>
      <c r="O1903" s="5"/>
      <c r="P1903" s="5"/>
      <c r="Q1903" s="5">
        <v>0</v>
      </c>
      <c r="R1903" s="5">
        <v>0</v>
      </c>
      <c r="S1903" s="5">
        <v>250000000</v>
      </c>
      <c r="T1903" s="5">
        <v>0</v>
      </c>
      <c r="U1903" s="5">
        <v>250000000</v>
      </c>
      <c r="V1903" s="5"/>
      <c r="W1903" s="5">
        <f t="shared" si="30"/>
        <v>0</v>
      </c>
      <c r="X1903" s="5">
        <v>0</v>
      </c>
      <c r="Y1903" s="5">
        <v>0</v>
      </c>
      <c r="Z1903" s="5">
        <v>0</v>
      </c>
      <c r="AA1903" s="5">
        <v>0</v>
      </c>
      <c r="AB1903" s="5">
        <v>0</v>
      </c>
    </row>
    <row r="1904" spans="1:28" ht="30" customHeight="1" x14ac:dyDescent="0.55000000000000004">
      <c r="A1904" s="48" t="s">
        <v>27</v>
      </c>
      <c r="B1904" s="2">
        <v>2024</v>
      </c>
      <c r="C1904" s="1" t="s">
        <v>28</v>
      </c>
      <c r="D1904" s="1" t="s">
        <v>2256</v>
      </c>
      <c r="E1904" s="1" t="s">
        <v>2257</v>
      </c>
      <c r="F1904" s="1" t="s">
        <v>382</v>
      </c>
      <c r="G1904" s="1" t="s">
        <v>383</v>
      </c>
      <c r="H1904" s="1" t="s">
        <v>246</v>
      </c>
      <c r="I1904" s="1" t="s">
        <v>247</v>
      </c>
      <c r="J1904" s="1" t="s">
        <v>41</v>
      </c>
      <c r="K1904" s="1" t="s">
        <v>42</v>
      </c>
      <c r="L1904" s="1" t="s">
        <v>43</v>
      </c>
      <c r="M1904" s="1" t="s">
        <v>38</v>
      </c>
      <c r="N1904" s="5">
        <v>279449367</v>
      </c>
      <c r="O1904" s="5"/>
      <c r="P1904" s="5"/>
      <c r="Q1904" s="5">
        <v>0</v>
      </c>
      <c r="R1904" s="5">
        <v>0</v>
      </c>
      <c r="S1904" s="5">
        <v>279449367</v>
      </c>
      <c r="T1904" s="5">
        <v>0</v>
      </c>
      <c r="U1904" s="5">
        <v>279449367</v>
      </c>
      <c r="V1904" s="5"/>
      <c r="W1904" s="5">
        <f t="shared" si="30"/>
        <v>0</v>
      </c>
      <c r="X1904" s="5">
        <v>0</v>
      </c>
      <c r="Y1904" s="5">
        <v>0</v>
      </c>
      <c r="Z1904" s="5">
        <v>0</v>
      </c>
      <c r="AA1904" s="5">
        <v>0</v>
      </c>
      <c r="AB1904" s="5">
        <v>0</v>
      </c>
    </row>
    <row r="1905" spans="1:28" ht="30" customHeight="1" x14ac:dyDescent="0.55000000000000004">
      <c r="A1905" s="48" t="s">
        <v>27</v>
      </c>
      <c r="B1905" s="2">
        <v>2024</v>
      </c>
      <c r="C1905" s="1" t="s">
        <v>28</v>
      </c>
      <c r="D1905" s="1" t="s">
        <v>2256</v>
      </c>
      <c r="E1905" s="1" t="s">
        <v>2257</v>
      </c>
      <c r="F1905" s="1" t="s">
        <v>906</v>
      </c>
      <c r="G1905" s="1" t="s">
        <v>907</v>
      </c>
      <c r="H1905" s="1" t="s">
        <v>60</v>
      </c>
      <c r="I1905" s="1" t="s">
        <v>61</v>
      </c>
      <c r="J1905" s="1" t="s">
        <v>41</v>
      </c>
      <c r="K1905" s="1" t="s">
        <v>42</v>
      </c>
      <c r="L1905" s="1" t="s">
        <v>43</v>
      </c>
      <c r="M1905" s="1" t="s">
        <v>38</v>
      </c>
      <c r="N1905" s="5">
        <v>32938000</v>
      </c>
      <c r="O1905" s="5"/>
      <c r="P1905" s="5"/>
      <c r="Q1905" s="5">
        <v>0</v>
      </c>
      <c r="R1905" s="5">
        <v>0</v>
      </c>
      <c r="S1905" s="5">
        <v>32938000</v>
      </c>
      <c r="T1905" s="5">
        <v>0</v>
      </c>
      <c r="U1905" s="5">
        <v>32938000</v>
      </c>
      <c r="V1905" s="5"/>
      <c r="W1905" s="5">
        <f t="shared" si="30"/>
        <v>0</v>
      </c>
      <c r="X1905" s="5">
        <v>0</v>
      </c>
      <c r="Y1905" s="5">
        <v>0</v>
      </c>
      <c r="Z1905" s="5">
        <v>0</v>
      </c>
      <c r="AA1905" s="5">
        <v>0</v>
      </c>
      <c r="AB1905" s="5">
        <v>0</v>
      </c>
    </row>
    <row r="1906" spans="1:28" ht="30" customHeight="1" x14ac:dyDescent="0.55000000000000004">
      <c r="A1906" s="48" t="s">
        <v>27</v>
      </c>
      <c r="B1906" s="2">
        <v>2024</v>
      </c>
      <c r="C1906" s="1" t="s">
        <v>28</v>
      </c>
      <c r="D1906" s="1" t="s">
        <v>2256</v>
      </c>
      <c r="E1906" s="1" t="s">
        <v>2257</v>
      </c>
      <c r="F1906" s="1" t="s">
        <v>384</v>
      </c>
      <c r="G1906" s="1" t="s">
        <v>385</v>
      </c>
      <c r="H1906" s="1" t="s">
        <v>340</v>
      </c>
      <c r="I1906" s="1" t="s">
        <v>341</v>
      </c>
      <c r="J1906" s="1" t="s">
        <v>41</v>
      </c>
      <c r="K1906" s="1" t="s">
        <v>42</v>
      </c>
      <c r="L1906" s="1" t="s">
        <v>43</v>
      </c>
      <c r="M1906" s="1" t="s">
        <v>38</v>
      </c>
      <c r="N1906" s="5">
        <v>457100000</v>
      </c>
      <c r="O1906" s="5"/>
      <c r="P1906" s="5"/>
      <c r="Q1906" s="5">
        <v>0</v>
      </c>
      <c r="R1906" s="5">
        <v>0</v>
      </c>
      <c r="S1906" s="5">
        <v>457100000</v>
      </c>
      <c r="T1906" s="5">
        <v>430100000</v>
      </c>
      <c r="U1906" s="5">
        <v>27000000</v>
      </c>
      <c r="V1906" s="5">
        <v>0</v>
      </c>
      <c r="W1906" s="5">
        <f t="shared" si="30"/>
        <v>430100000</v>
      </c>
      <c r="X1906" s="5">
        <v>0</v>
      </c>
      <c r="Y1906" s="5">
        <v>0</v>
      </c>
      <c r="Z1906" s="5">
        <v>0</v>
      </c>
      <c r="AA1906" s="5">
        <v>0</v>
      </c>
      <c r="AB1906" s="5">
        <v>0</v>
      </c>
    </row>
    <row r="1907" spans="1:28" ht="30" customHeight="1" x14ac:dyDescent="0.55000000000000004">
      <c r="A1907" s="48" t="s">
        <v>27</v>
      </c>
      <c r="B1907" s="2">
        <v>2024</v>
      </c>
      <c r="C1907" s="1" t="s">
        <v>28</v>
      </c>
      <c r="D1907" s="1" t="s">
        <v>2256</v>
      </c>
      <c r="E1907" s="1" t="s">
        <v>2257</v>
      </c>
      <c r="F1907" s="1" t="s">
        <v>386</v>
      </c>
      <c r="G1907" s="1" t="s">
        <v>387</v>
      </c>
      <c r="H1907" s="1" t="s">
        <v>282</v>
      </c>
      <c r="I1907" s="1" t="s">
        <v>283</v>
      </c>
      <c r="J1907" s="1" t="s">
        <v>41</v>
      </c>
      <c r="K1907" s="1" t="s">
        <v>42</v>
      </c>
      <c r="L1907" s="1" t="s">
        <v>43</v>
      </c>
      <c r="M1907" s="1" t="s">
        <v>38</v>
      </c>
      <c r="N1907" s="5">
        <v>1506142000</v>
      </c>
      <c r="O1907" s="5"/>
      <c r="P1907" s="5"/>
      <c r="Q1907" s="5">
        <v>0</v>
      </c>
      <c r="R1907" s="5">
        <v>0</v>
      </c>
      <c r="S1907" s="5">
        <v>1506142000</v>
      </c>
      <c r="T1907" s="5">
        <v>1427679000</v>
      </c>
      <c r="U1907" s="5">
        <v>78463000</v>
      </c>
      <c r="V1907" s="5">
        <v>322410000</v>
      </c>
      <c r="W1907" s="5">
        <f t="shared" si="30"/>
        <v>1105269000</v>
      </c>
      <c r="X1907" s="5">
        <v>0</v>
      </c>
      <c r="Y1907" s="5">
        <v>0</v>
      </c>
      <c r="Z1907" s="5">
        <v>0</v>
      </c>
      <c r="AA1907" s="5">
        <v>0</v>
      </c>
      <c r="AB1907" s="5">
        <v>0</v>
      </c>
    </row>
    <row r="1908" spans="1:28" ht="30" customHeight="1" x14ac:dyDescent="0.55000000000000004">
      <c r="A1908" s="48" t="s">
        <v>27</v>
      </c>
      <c r="B1908" s="2">
        <v>2024</v>
      </c>
      <c r="C1908" s="1" t="s">
        <v>28</v>
      </c>
      <c r="D1908" s="1" t="s">
        <v>2256</v>
      </c>
      <c r="E1908" s="1" t="s">
        <v>2257</v>
      </c>
      <c r="F1908" s="1" t="s">
        <v>388</v>
      </c>
      <c r="G1908" s="1" t="s">
        <v>389</v>
      </c>
      <c r="H1908" s="1" t="s">
        <v>210</v>
      </c>
      <c r="I1908" s="1" t="s">
        <v>211</v>
      </c>
      <c r="J1908" s="1" t="s">
        <v>35</v>
      </c>
      <c r="K1908" s="1" t="s">
        <v>36</v>
      </c>
      <c r="L1908" s="1" t="s">
        <v>37</v>
      </c>
      <c r="M1908" s="1" t="s">
        <v>38</v>
      </c>
      <c r="N1908" s="5">
        <v>1022391099</v>
      </c>
      <c r="O1908" s="5"/>
      <c r="P1908" s="5"/>
      <c r="Q1908" s="5">
        <v>0</v>
      </c>
      <c r="R1908" s="5">
        <v>0</v>
      </c>
      <c r="S1908" s="5">
        <v>1022391099</v>
      </c>
      <c r="T1908" s="5">
        <v>1022391099</v>
      </c>
      <c r="U1908" s="5">
        <v>0</v>
      </c>
      <c r="V1908" s="5">
        <v>468252843</v>
      </c>
      <c r="W1908" s="5">
        <f t="shared" si="30"/>
        <v>554138256</v>
      </c>
      <c r="X1908" s="5">
        <v>2240000</v>
      </c>
      <c r="Y1908" s="5">
        <v>2240000</v>
      </c>
      <c r="Z1908" s="5">
        <v>2240000</v>
      </c>
      <c r="AA1908" s="5">
        <v>0</v>
      </c>
      <c r="AB1908" s="5">
        <v>0</v>
      </c>
    </row>
    <row r="1909" spans="1:28" ht="30" hidden="1" customHeight="1" x14ac:dyDescent="0.55000000000000004">
      <c r="A1909" s="48" t="s">
        <v>27</v>
      </c>
      <c r="B1909" s="2">
        <v>2024</v>
      </c>
      <c r="C1909" s="1" t="s">
        <v>28</v>
      </c>
      <c r="D1909" s="1" t="s">
        <v>2256</v>
      </c>
      <c r="E1909" s="1" t="s">
        <v>2257</v>
      </c>
      <c r="F1909" s="1" t="s">
        <v>390</v>
      </c>
      <c r="G1909" s="1" t="s">
        <v>391</v>
      </c>
      <c r="H1909" s="1" t="s">
        <v>176</v>
      </c>
      <c r="I1909" s="1" t="s">
        <v>177</v>
      </c>
      <c r="J1909" s="1" t="s">
        <v>35</v>
      </c>
      <c r="K1909" s="1" t="s">
        <v>36</v>
      </c>
      <c r="L1909" s="1" t="s">
        <v>37</v>
      </c>
      <c r="M1909" s="1" t="s">
        <v>38</v>
      </c>
      <c r="N1909" s="5">
        <v>13400000</v>
      </c>
      <c r="O1909" s="5"/>
      <c r="P1909" s="5"/>
      <c r="Q1909" s="5">
        <v>0</v>
      </c>
      <c r="R1909" s="5">
        <v>0</v>
      </c>
      <c r="S1909" s="5">
        <v>13400000</v>
      </c>
      <c r="T1909" s="5">
        <v>13400000</v>
      </c>
      <c r="U1909" s="5">
        <v>0</v>
      </c>
      <c r="V1909" s="5">
        <v>0</v>
      </c>
      <c r="W1909" s="5">
        <f t="shared" si="30"/>
        <v>13400000</v>
      </c>
      <c r="X1909" s="5">
        <v>0</v>
      </c>
      <c r="Y1909" s="5">
        <v>0</v>
      </c>
      <c r="Z1909" s="5">
        <v>0</v>
      </c>
      <c r="AA1909" s="5">
        <v>0</v>
      </c>
      <c r="AB1909" s="5">
        <v>0</v>
      </c>
    </row>
    <row r="1910" spans="1:28" ht="30" customHeight="1" x14ac:dyDescent="0.55000000000000004">
      <c r="A1910" s="48" t="s">
        <v>27</v>
      </c>
      <c r="B1910" s="2">
        <v>2024</v>
      </c>
      <c r="C1910" s="1" t="s">
        <v>28</v>
      </c>
      <c r="D1910" s="1" t="s">
        <v>2256</v>
      </c>
      <c r="E1910" s="1" t="s">
        <v>2257</v>
      </c>
      <c r="F1910" s="1" t="s">
        <v>390</v>
      </c>
      <c r="G1910" s="1" t="s">
        <v>391</v>
      </c>
      <c r="H1910" s="1" t="s">
        <v>148</v>
      </c>
      <c r="I1910" s="1" t="s">
        <v>149</v>
      </c>
      <c r="J1910" s="1" t="s">
        <v>41</v>
      </c>
      <c r="K1910" s="1" t="s">
        <v>42</v>
      </c>
      <c r="L1910" s="1" t="s">
        <v>43</v>
      </c>
      <c r="M1910" s="1" t="s">
        <v>38</v>
      </c>
      <c r="N1910" s="5">
        <v>160000000</v>
      </c>
      <c r="O1910" s="5"/>
      <c r="P1910" s="5"/>
      <c r="Q1910" s="5">
        <v>0</v>
      </c>
      <c r="R1910" s="5">
        <v>0</v>
      </c>
      <c r="S1910" s="5">
        <v>160000000</v>
      </c>
      <c r="T1910" s="5">
        <v>160000000</v>
      </c>
      <c r="U1910" s="5">
        <v>0</v>
      </c>
      <c r="V1910" s="5">
        <v>0</v>
      </c>
      <c r="W1910" s="5">
        <f t="shared" si="30"/>
        <v>160000000</v>
      </c>
      <c r="X1910" s="5">
        <v>0</v>
      </c>
      <c r="Y1910" s="5">
        <v>0</v>
      </c>
      <c r="Z1910" s="5">
        <v>0</v>
      </c>
      <c r="AA1910" s="5">
        <v>0</v>
      </c>
      <c r="AB1910" s="5">
        <v>0</v>
      </c>
    </row>
    <row r="1911" spans="1:28" ht="30" customHeight="1" x14ac:dyDescent="0.55000000000000004">
      <c r="A1911" s="48" t="s">
        <v>27</v>
      </c>
      <c r="B1911" s="2">
        <v>2024</v>
      </c>
      <c r="C1911" s="1" t="s">
        <v>28</v>
      </c>
      <c r="D1911" s="1" t="s">
        <v>2256</v>
      </c>
      <c r="E1911" s="1" t="s">
        <v>2257</v>
      </c>
      <c r="F1911" s="1" t="s">
        <v>390</v>
      </c>
      <c r="G1911" s="1" t="s">
        <v>391</v>
      </c>
      <c r="H1911" s="1" t="s">
        <v>152</v>
      </c>
      <c r="I1911" s="1" t="s">
        <v>153</v>
      </c>
      <c r="J1911" s="1" t="s">
        <v>41</v>
      </c>
      <c r="K1911" s="1" t="s">
        <v>42</v>
      </c>
      <c r="L1911" s="1" t="s">
        <v>43</v>
      </c>
      <c r="M1911" s="1" t="s">
        <v>38</v>
      </c>
      <c r="N1911" s="5">
        <v>1884813257</v>
      </c>
      <c r="O1911" s="5"/>
      <c r="P1911" s="5"/>
      <c r="Q1911" s="5">
        <v>0</v>
      </c>
      <c r="R1911" s="5">
        <v>0</v>
      </c>
      <c r="S1911" s="5">
        <v>1884813257</v>
      </c>
      <c r="T1911" s="5">
        <v>151738589</v>
      </c>
      <c r="U1911" s="5">
        <v>1733074668</v>
      </c>
      <c r="V1911" s="5">
        <v>64494974</v>
      </c>
      <c r="W1911" s="5">
        <f t="shared" si="30"/>
        <v>87243615</v>
      </c>
      <c r="X1911" s="5">
        <v>0</v>
      </c>
      <c r="Y1911" s="5">
        <v>0</v>
      </c>
      <c r="Z1911" s="5">
        <v>0</v>
      </c>
      <c r="AA1911" s="5">
        <v>0</v>
      </c>
      <c r="AB1911" s="5">
        <v>0</v>
      </c>
    </row>
    <row r="1912" spans="1:28" ht="30" customHeight="1" x14ac:dyDescent="0.55000000000000004">
      <c r="A1912" s="48" t="s">
        <v>27</v>
      </c>
      <c r="B1912" s="2">
        <v>2024</v>
      </c>
      <c r="C1912" s="1" t="s">
        <v>28</v>
      </c>
      <c r="D1912" s="1" t="s">
        <v>2256</v>
      </c>
      <c r="E1912" s="1" t="s">
        <v>2257</v>
      </c>
      <c r="F1912" s="1" t="s">
        <v>392</v>
      </c>
      <c r="G1912" s="1" t="s">
        <v>393</v>
      </c>
      <c r="H1912" s="1" t="s">
        <v>152</v>
      </c>
      <c r="I1912" s="1" t="s">
        <v>153</v>
      </c>
      <c r="J1912" s="1" t="s">
        <v>41</v>
      </c>
      <c r="K1912" s="1" t="s">
        <v>42</v>
      </c>
      <c r="L1912" s="1" t="s">
        <v>43</v>
      </c>
      <c r="M1912" s="1" t="s">
        <v>38</v>
      </c>
      <c r="N1912" s="5">
        <v>77775500</v>
      </c>
      <c r="O1912" s="5"/>
      <c r="P1912" s="5"/>
      <c r="Q1912" s="5">
        <v>0</v>
      </c>
      <c r="R1912" s="5">
        <v>0</v>
      </c>
      <c r="S1912" s="5">
        <v>77775500</v>
      </c>
      <c r="T1912" s="5">
        <v>0</v>
      </c>
      <c r="U1912" s="5">
        <v>77775500</v>
      </c>
      <c r="V1912" s="5"/>
      <c r="W1912" s="5">
        <f t="shared" si="30"/>
        <v>0</v>
      </c>
      <c r="X1912" s="5">
        <v>0</v>
      </c>
      <c r="Y1912" s="5">
        <v>0</v>
      </c>
      <c r="Z1912" s="5">
        <v>0</v>
      </c>
      <c r="AA1912" s="5">
        <v>0</v>
      </c>
      <c r="AB1912" s="5">
        <v>0</v>
      </c>
    </row>
    <row r="1913" spans="1:28" ht="30" customHeight="1" x14ac:dyDescent="0.55000000000000004">
      <c r="A1913" s="48" t="s">
        <v>27</v>
      </c>
      <c r="B1913" s="2">
        <v>2024</v>
      </c>
      <c r="C1913" s="1" t="s">
        <v>28</v>
      </c>
      <c r="D1913" s="1" t="s">
        <v>2256</v>
      </c>
      <c r="E1913" s="1" t="s">
        <v>2257</v>
      </c>
      <c r="F1913" s="1" t="s">
        <v>394</v>
      </c>
      <c r="G1913" s="1" t="s">
        <v>395</v>
      </c>
      <c r="H1913" s="1" t="s">
        <v>190</v>
      </c>
      <c r="I1913" s="1" t="s">
        <v>191</v>
      </c>
      <c r="J1913" s="1" t="s">
        <v>35</v>
      </c>
      <c r="K1913" s="1" t="s">
        <v>36</v>
      </c>
      <c r="L1913" s="1" t="s">
        <v>37</v>
      </c>
      <c r="M1913" s="1" t="s">
        <v>38</v>
      </c>
      <c r="N1913" s="5">
        <v>131184460</v>
      </c>
      <c r="O1913" s="5"/>
      <c r="P1913" s="5"/>
      <c r="Q1913" s="5">
        <v>0</v>
      </c>
      <c r="R1913" s="5">
        <v>0</v>
      </c>
      <c r="S1913" s="5">
        <v>131184460</v>
      </c>
      <c r="T1913" s="5">
        <v>0</v>
      </c>
      <c r="U1913" s="5">
        <v>131184460</v>
      </c>
      <c r="V1913" s="5"/>
      <c r="W1913" s="5">
        <f t="shared" si="30"/>
        <v>0</v>
      </c>
      <c r="X1913" s="5">
        <v>0</v>
      </c>
      <c r="Y1913" s="5">
        <v>0</v>
      </c>
      <c r="Z1913" s="5">
        <v>0</v>
      </c>
      <c r="AA1913" s="5">
        <v>0</v>
      </c>
      <c r="AB1913" s="5">
        <v>0</v>
      </c>
    </row>
    <row r="1914" spans="1:28" ht="30" customHeight="1" x14ac:dyDescent="0.55000000000000004">
      <c r="A1914" s="48" t="s">
        <v>27</v>
      </c>
      <c r="B1914" s="2">
        <v>2024</v>
      </c>
      <c r="C1914" s="1" t="s">
        <v>28</v>
      </c>
      <c r="D1914" s="1" t="s">
        <v>2256</v>
      </c>
      <c r="E1914" s="1" t="s">
        <v>2257</v>
      </c>
      <c r="F1914" s="1" t="s">
        <v>396</v>
      </c>
      <c r="G1914" s="1" t="s">
        <v>2258</v>
      </c>
      <c r="H1914" s="1" t="s">
        <v>284</v>
      </c>
      <c r="I1914" s="1" t="s">
        <v>285</v>
      </c>
      <c r="J1914" s="1" t="s">
        <v>41</v>
      </c>
      <c r="K1914" s="1" t="s">
        <v>42</v>
      </c>
      <c r="L1914" s="1" t="s">
        <v>43</v>
      </c>
      <c r="M1914" s="1" t="s">
        <v>38</v>
      </c>
      <c r="N1914" s="5">
        <v>34199000</v>
      </c>
      <c r="O1914" s="5"/>
      <c r="P1914" s="5"/>
      <c r="Q1914" s="5">
        <v>0</v>
      </c>
      <c r="R1914" s="5">
        <v>0</v>
      </c>
      <c r="S1914" s="5">
        <v>34199000</v>
      </c>
      <c r="T1914" s="5">
        <v>0</v>
      </c>
      <c r="U1914" s="5">
        <v>34199000</v>
      </c>
      <c r="V1914" s="5"/>
      <c r="W1914" s="5">
        <f t="shared" si="30"/>
        <v>0</v>
      </c>
      <c r="X1914" s="5">
        <v>0</v>
      </c>
      <c r="Y1914" s="5">
        <v>0</v>
      </c>
      <c r="Z1914" s="5">
        <v>0</v>
      </c>
      <c r="AA1914" s="5">
        <v>0</v>
      </c>
      <c r="AB1914" s="5">
        <v>0</v>
      </c>
    </row>
    <row r="1915" spans="1:28" ht="30" customHeight="1" x14ac:dyDescent="0.55000000000000004">
      <c r="A1915" s="48" t="s">
        <v>27</v>
      </c>
      <c r="B1915" s="2">
        <v>2024</v>
      </c>
      <c r="C1915" s="1" t="s">
        <v>28</v>
      </c>
      <c r="D1915" s="1" t="s">
        <v>2259</v>
      </c>
      <c r="E1915" s="1" t="s">
        <v>2260</v>
      </c>
      <c r="F1915" s="1" t="s">
        <v>2261</v>
      </c>
      <c r="G1915" s="1" t="s">
        <v>2262</v>
      </c>
      <c r="H1915" s="1" t="s">
        <v>152</v>
      </c>
      <c r="I1915" s="1" t="s">
        <v>153</v>
      </c>
      <c r="J1915" s="1" t="s">
        <v>41</v>
      </c>
      <c r="K1915" s="1" t="s">
        <v>42</v>
      </c>
      <c r="L1915" s="1" t="s">
        <v>43</v>
      </c>
      <c r="M1915" s="1" t="s">
        <v>38</v>
      </c>
      <c r="N1915" s="5">
        <v>31874861</v>
      </c>
      <c r="O1915" s="5"/>
      <c r="P1915" s="5"/>
      <c r="Q1915" s="5">
        <v>0</v>
      </c>
      <c r="R1915" s="5">
        <v>0</v>
      </c>
      <c r="S1915" s="5">
        <v>31874861</v>
      </c>
      <c r="T1915" s="5">
        <v>0</v>
      </c>
      <c r="U1915" s="5">
        <v>31874861</v>
      </c>
      <c r="V1915" s="5"/>
      <c r="W1915" s="5">
        <f t="shared" si="30"/>
        <v>0</v>
      </c>
      <c r="X1915" s="5">
        <v>0</v>
      </c>
      <c r="Y1915" s="5">
        <v>0</v>
      </c>
      <c r="Z1915" s="5">
        <v>0</v>
      </c>
      <c r="AA1915" s="5">
        <v>0</v>
      </c>
      <c r="AB1915" s="5">
        <v>0</v>
      </c>
    </row>
    <row r="1916" spans="1:28" ht="30" customHeight="1" x14ac:dyDescent="0.55000000000000004">
      <c r="A1916" s="48" t="s">
        <v>27</v>
      </c>
      <c r="B1916" s="2">
        <v>2024</v>
      </c>
      <c r="C1916" s="1" t="s">
        <v>28</v>
      </c>
      <c r="D1916" s="1" t="s">
        <v>2259</v>
      </c>
      <c r="E1916" s="1" t="s">
        <v>2260</v>
      </c>
      <c r="F1916" s="1" t="s">
        <v>2263</v>
      </c>
      <c r="G1916" s="1" t="s">
        <v>2264</v>
      </c>
      <c r="H1916" s="1" t="s">
        <v>262</v>
      </c>
      <c r="I1916" s="1" t="s">
        <v>263</v>
      </c>
      <c r="J1916" s="1" t="s">
        <v>41</v>
      </c>
      <c r="K1916" s="1" t="s">
        <v>42</v>
      </c>
      <c r="L1916" s="1" t="s">
        <v>43</v>
      </c>
      <c r="M1916" s="1" t="s">
        <v>38</v>
      </c>
      <c r="N1916" s="5">
        <v>693864000</v>
      </c>
      <c r="O1916" s="5"/>
      <c r="P1916" s="5"/>
      <c r="Q1916" s="5">
        <v>0</v>
      </c>
      <c r="R1916" s="5">
        <v>0</v>
      </c>
      <c r="S1916" s="5">
        <v>693864000</v>
      </c>
      <c r="T1916" s="5">
        <v>566420000</v>
      </c>
      <c r="U1916" s="5">
        <v>127444000</v>
      </c>
      <c r="V1916" s="5">
        <v>0</v>
      </c>
      <c r="W1916" s="5">
        <f t="shared" si="30"/>
        <v>566420000</v>
      </c>
      <c r="X1916" s="5">
        <v>0</v>
      </c>
      <c r="Y1916" s="5">
        <v>0</v>
      </c>
      <c r="Z1916" s="5">
        <v>0</v>
      </c>
      <c r="AA1916" s="5">
        <v>0</v>
      </c>
      <c r="AB1916" s="5">
        <v>0</v>
      </c>
    </row>
    <row r="1917" spans="1:28" ht="30" customHeight="1" x14ac:dyDescent="0.55000000000000004">
      <c r="A1917" s="48" t="s">
        <v>27</v>
      </c>
      <c r="B1917" s="2">
        <v>2024</v>
      </c>
      <c r="C1917" s="1" t="s">
        <v>28</v>
      </c>
      <c r="D1917" s="1" t="s">
        <v>2259</v>
      </c>
      <c r="E1917" s="1" t="s">
        <v>2260</v>
      </c>
      <c r="F1917" s="1" t="s">
        <v>2263</v>
      </c>
      <c r="G1917" s="1" t="s">
        <v>2264</v>
      </c>
      <c r="H1917" s="1" t="s">
        <v>264</v>
      </c>
      <c r="I1917" s="1" t="s">
        <v>265</v>
      </c>
      <c r="J1917" s="1" t="s">
        <v>41</v>
      </c>
      <c r="K1917" s="1" t="s">
        <v>42</v>
      </c>
      <c r="L1917" s="1" t="s">
        <v>43</v>
      </c>
      <c r="M1917" s="1" t="s">
        <v>38</v>
      </c>
      <c r="N1917" s="5">
        <v>49334000</v>
      </c>
      <c r="O1917" s="5"/>
      <c r="P1917" s="5"/>
      <c r="Q1917" s="5">
        <v>0</v>
      </c>
      <c r="R1917" s="5">
        <v>0</v>
      </c>
      <c r="S1917" s="5">
        <v>49334000</v>
      </c>
      <c r="T1917" s="5">
        <v>47334000</v>
      </c>
      <c r="U1917" s="5">
        <v>2000000</v>
      </c>
      <c r="V1917" s="5">
        <v>47334000</v>
      </c>
      <c r="W1917" s="5">
        <f t="shared" si="30"/>
        <v>0</v>
      </c>
      <c r="X1917" s="5">
        <v>0</v>
      </c>
      <c r="Y1917" s="5">
        <v>0</v>
      </c>
      <c r="Z1917" s="5">
        <v>0</v>
      </c>
      <c r="AA1917" s="5">
        <v>0</v>
      </c>
      <c r="AB1917" s="5">
        <v>0</v>
      </c>
    </row>
    <row r="1918" spans="1:28" ht="30" customHeight="1" x14ac:dyDescent="0.55000000000000004">
      <c r="A1918" s="48" t="s">
        <v>27</v>
      </c>
      <c r="B1918" s="2">
        <v>2024</v>
      </c>
      <c r="C1918" s="1" t="s">
        <v>28</v>
      </c>
      <c r="D1918" s="1" t="s">
        <v>2259</v>
      </c>
      <c r="E1918" s="1" t="s">
        <v>2260</v>
      </c>
      <c r="F1918" s="1" t="s">
        <v>2263</v>
      </c>
      <c r="G1918" s="1" t="s">
        <v>2264</v>
      </c>
      <c r="H1918" s="1" t="s">
        <v>152</v>
      </c>
      <c r="I1918" s="1" t="s">
        <v>153</v>
      </c>
      <c r="J1918" s="1" t="s">
        <v>41</v>
      </c>
      <c r="K1918" s="1" t="s">
        <v>42</v>
      </c>
      <c r="L1918" s="1" t="s">
        <v>43</v>
      </c>
      <c r="M1918" s="1" t="s">
        <v>38</v>
      </c>
      <c r="N1918" s="5">
        <v>1353600443</v>
      </c>
      <c r="O1918" s="5">
        <v>82500000</v>
      </c>
      <c r="P1918" s="5">
        <v>0</v>
      </c>
      <c r="Q1918" s="5">
        <v>0</v>
      </c>
      <c r="R1918" s="5">
        <v>0</v>
      </c>
      <c r="S1918" s="5">
        <v>1436100443</v>
      </c>
      <c r="T1918" s="5">
        <v>1256954716</v>
      </c>
      <c r="U1918" s="5">
        <v>179145727</v>
      </c>
      <c r="V1918" s="5">
        <v>735619598</v>
      </c>
      <c r="W1918" s="5">
        <f t="shared" si="30"/>
        <v>521335118</v>
      </c>
      <c r="X1918" s="5">
        <v>23991853</v>
      </c>
      <c r="Y1918" s="5">
        <v>23991853</v>
      </c>
      <c r="Z1918" s="5">
        <v>23991853</v>
      </c>
      <c r="AA1918" s="5">
        <v>0</v>
      </c>
      <c r="AB1918" s="5">
        <v>0</v>
      </c>
    </row>
    <row r="1919" spans="1:28" ht="30" customHeight="1" x14ac:dyDescent="0.55000000000000004">
      <c r="A1919" s="48" t="s">
        <v>27</v>
      </c>
      <c r="B1919" s="2">
        <v>2024</v>
      </c>
      <c r="C1919" s="1" t="s">
        <v>28</v>
      </c>
      <c r="D1919" s="1" t="s">
        <v>2259</v>
      </c>
      <c r="E1919" s="1" t="s">
        <v>2260</v>
      </c>
      <c r="F1919" s="1" t="s">
        <v>2263</v>
      </c>
      <c r="G1919" s="1" t="s">
        <v>2264</v>
      </c>
      <c r="H1919" s="1" t="s">
        <v>152</v>
      </c>
      <c r="I1919" s="1" t="s">
        <v>153</v>
      </c>
      <c r="J1919" s="1" t="s">
        <v>35</v>
      </c>
      <c r="K1919" s="1" t="s">
        <v>36</v>
      </c>
      <c r="L1919" s="1" t="s">
        <v>37</v>
      </c>
      <c r="M1919" s="1" t="s">
        <v>38</v>
      </c>
      <c r="N1919" s="5">
        <v>84581162</v>
      </c>
      <c r="O1919" s="5"/>
      <c r="P1919" s="5"/>
      <c r="Q1919" s="5">
        <v>0</v>
      </c>
      <c r="R1919" s="5">
        <v>0</v>
      </c>
      <c r="S1919" s="5">
        <v>84581162</v>
      </c>
      <c r="T1919" s="5">
        <v>0</v>
      </c>
      <c r="U1919" s="5">
        <v>84581162</v>
      </c>
      <c r="V1919" s="5"/>
      <c r="W1919" s="5">
        <f t="shared" si="30"/>
        <v>0</v>
      </c>
      <c r="X1919" s="5">
        <v>0</v>
      </c>
      <c r="Y1919" s="5">
        <v>0</v>
      </c>
      <c r="Z1919" s="5">
        <v>0</v>
      </c>
      <c r="AA1919" s="5">
        <v>0</v>
      </c>
      <c r="AB1919" s="5">
        <v>0</v>
      </c>
    </row>
    <row r="1920" spans="1:28" ht="30" customHeight="1" x14ac:dyDescent="0.55000000000000004">
      <c r="A1920" s="48" t="s">
        <v>27</v>
      </c>
      <c r="B1920" s="2">
        <v>2024</v>
      </c>
      <c r="C1920" s="1" t="s">
        <v>28</v>
      </c>
      <c r="D1920" s="1" t="s">
        <v>2259</v>
      </c>
      <c r="E1920" s="1" t="s">
        <v>2260</v>
      </c>
      <c r="F1920" s="1" t="s">
        <v>2263</v>
      </c>
      <c r="G1920" s="1" t="s">
        <v>2264</v>
      </c>
      <c r="H1920" s="1" t="s">
        <v>200</v>
      </c>
      <c r="I1920" s="1" t="s">
        <v>201</v>
      </c>
      <c r="J1920" s="1" t="s">
        <v>35</v>
      </c>
      <c r="K1920" s="1" t="s">
        <v>150</v>
      </c>
      <c r="L1920" s="1" t="s">
        <v>151</v>
      </c>
      <c r="M1920" s="1" t="s">
        <v>38</v>
      </c>
      <c r="N1920" s="5">
        <v>25000000</v>
      </c>
      <c r="O1920" s="5"/>
      <c r="P1920" s="5"/>
      <c r="Q1920" s="5">
        <v>0</v>
      </c>
      <c r="R1920" s="5">
        <v>0</v>
      </c>
      <c r="S1920" s="5">
        <v>25000000</v>
      </c>
      <c r="T1920" s="5">
        <v>0</v>
      </c>
      <c r="U1920" s="5">
        <v>25000000</v>
      </c>
      <c r="V1920" s="5"/>
      <c r="W1920" s="5">
        <f t="shared" si="30"/>
        <v>0</v>
      </c>
      <c r="X1920" s="5">
        <v>0</v>
      </c>
      <c r="Y1920" s="5">
        <v>0</v>
      </c>
      <c r="Z1920" s="5">
        <v>0</v>
      </c>
      <c r="AA1920" s="5">
        <v>0</v>
      </c>
      <c r="AB1920" s="5">
        <v>0</v>
      </c>
    </row>
    <row r="1921" spans="1:28" ht="30" customHeight="1" x14ac:dyDescent="0.55000000000000004">
      <c r="A1921" s="48" t="s">
        <v>27</v>
      </c>
      <c r="B1921" s="2">
        <v>2024</v>
      </c>
      <c r="C1921" s="1" t="s">
        <v>28</v>
      </c>
      <c r="D1921" s="1" t="s">
        <v>2259</v>
      </c>
      <c r="E1921" s="1" t="s">
        <v>2260</v>
      </c>
      <c r="F1921" s="1" t="s">
        <v>2265</v>
      </c>
      <c r="G1921" s="1" t="s">
        <v>2266</v>
      </c>
      <c r="H1921" s="1" t="s">
        <v>152</v>
      </c>
      <c r="I1921" s="1" t="s">
        <v>153</v>
      </c>
      <c r="J1921" s="1" t="s">
        <v>41</v>
      </c>
      <c r="K1921" s="1" t="s">
        <v>42</v>
      </c>
      <c r="L1921" s="1" t="s">
        <v>43</v>
      </c>
      <c r="M1921" s="1" t="s">
        <v>38</v>
      </c>
      <c r="N1921" s="5">
        <v>248796361</v>
      </c>
      <c r="O1921" s="5"/>
      <c r="P1921" s="5"/>
      <c r="Q1921" s="5">
        <v>0</v>
      </c>
      <c r="R1921" s="5">
        <v>0</v>
      </c>
      <c r="S1921" s="5">
        <v>248796361</v>
      </c>
      <c r="T1921" s="5">
        <v>104319398</v>
      </c>
      <c r="U1921" s="5">
        <v>144476963</v>
      </c>
      <c r="V1921" s="5">
        <v>52159699</v>
      </c>
      <c r="W1921" s="5">
        <f t="shared" si="30"/>
        <v>52159699</v>
      </c>
      <c r="X1921" s="5">
        <v>0</v>
      </c>
      <c r="Y1921" s="5">
        <v>0</v>
      </c>
      <c r="Z1921" s="5">
        <v>0</v>
      </c>
      <c r="AA1921" s="5">
        <v>0</v>
      </c>
      <c r="AB1921" s="5">
        <v>0</v>
      </c>
    </row>
    <row r="1922" spans="1:28" ht="30" customHeight="1" x14ac:dyDescent="0.55000000000000004">
      <c r="A1922" s="48" t="s">
        <v>27</v>
      </c>
      <c r="B1922" s="2">
        <v>2024</v>
      </c>
      <c r="C1922" s="1" t="s">
        <v>28</v>
      </c>
      <c r="D1922" s="1" t="s">
        <v>2259</v>
      </c>
      <c r="E1922" s="1" t="s">
        <v>2260</v>
      </c>
      <c r="F1922" s="1" t="s">
        <v>2265</v>
      </c>
      <c r="G1922" s="1" t="s">
        <v>2266</v>
      </c>
      <c r="H1922" s="1" t="s">
        <v>152</v>
      </c>
      <c r="I1922" s="1" t="s">
        <v>153</v>
      </c>
      <c r="J1922" s="1" t="s">
        <v>35</v>
      </c>
      <c r="K1922" s="1" t="s">
        <v>150</v>
      </c>
      <c r="L1922" s="1" t="s">
        <v>151</v>
      </c>
      <c r="M1922" s="1" t="s">
        <v>38</v>
      </c>
      <c r="N1922" s="5">
        <v>3788946165</v>
      </c>
      <c r="O1922" s="5"/>
      <c r="P1922" s="5"/>
      <c r="Q1922" s="5">
        <v>0</v>
      </c>
      <c r="R1922" s="5">
        <v>0</v>
      </c>
      <c r="S1922" s="5">
        <v>3788946165</v>
      </c>
      <c r="T1922" s="5">
        <v>3788946165</v>
      </c>
      <c r="U1922" s="5">
        <v>0</v>
      </c>
      <c r="V1922" s="5">
        <v>3215192400</v>
      </c>
      <c r="W1922" s="5">
        <f t="shared" si="30"/>
        <v>573753765</v>
      </c>
      <c r="X1922" s="5">
        <v>0</v>
      </c>
      <c r="Y1922" s="5">
        <v>0</v>
      </c>
      <c r="Z1922" s="5">
        <v>0</v>
      </c>
      <c r="AA1922" s="5">
        <v>0</v>
      </c>
      <c r="AB1922" s="5">
        <v>0</v>
      </c>
    </row>
    <row r="1923" spans="1:28" ht="30" customHeight="1" x14ac:dyDescent="0.55000000000000004">
      <c r="A1923" s="48" t="s">
        <v>27</v>
      </c>
      <c r="B1923" s="2">
        <v>2024</v>
      </c>
      <c r="C1923" s="1" t="s">
        <v>28</v>
      </c>
      <c r="D1923" s="1" t="s">
        <v>2259</v>
      </c>
      <c r="E1923" s="1" t="s">
        <v>2260</v>
      </c>
      <c r="F1923" s="1" t="s">
        <v>2267</v>
      </c>
      <c r="G1923" s="1" t="s">
        <v>2268</v>
      </c>
      <c r="H1923" s="1" t="s">
        <v>148</v>
      </c>
      <c r="I1923" s="1" t="s">
        <v>149</v>
      </c>
      <c r="J1923" s="1" t="s">
        <v>35</v>
      </c>
      <c r="K1923" s="1" t="s">
        <v>170</v>
      </c>
      <c r="L1923" s="1" t="s">
        <v>171</v>
      </c>
      <c r="M1923" s="1" t="s">
        <v>38</v>
      </c>
      <c r="N1923" s="5">
        <v>521237713</v>
      </c>
      <c r="O1923" s="5"/>
      <c r="P1923" s="5"/>
      <c r="Q1923" s="5">
        <v>0</v>
      </c>
      <c r="R1923" s="5">
        <v>0</v>
      </c>
      <c r="S1923" s="5">
        <v>521237713</v>
      </c>
      <c r="T1923" s="5">
        <v>0</v>
      </c>
      <c r="U1923" s="5">
        <v>521237713</v>
      </c>
      <c r="V1923" s="5"/>
      <c r="W1923" s="5">
        <f t="shared" si="30"/>
        <v>0</v>
      </c>
      <c r="X1923" s="5">
        <v>0</v>
      </c>
      <c r="Y1923" s="5">
        <v>0</v>
      </c>
      <c r="Z1923" s="5">
        <v>0</v>
      </c>
      <c r="AA1923" s="5">
        <v>0</v>
      </c>
      <c r="AB1923" s="5">
        <v>0</v>
      </c>
    </row>
    <row r="1924" spans="1:28" ht="30" customHeight="1" x14ac:dyDescent="0.55000000000000004">
      <c r="A1924" s="48" t="s">
        <v>27</v>
      </c>
      <c r="B1924" s="2">
        <v>2024</v>
      </c>
      <c r="C1924" s="1" t="s">
        <v>28</v>
      </c>
      <c r="D1924" s="1" t="s">
        <v>2259</v>
      </c>
      <c r="E1924" s="1" t="s">
        <v>2260</v>
      </c>
      <c r="F1924" s="1" t="s">
        <v>2267</v>
      </c>
      <c r="G1924" s="1" t="s">
        <v>2268</v>
      </c>
      <c r="H1924" s="1" t="s">
        <v>152</v>
      </c>
      <c r="I1924" s="1" t="s">
        <v>153</v>
      </c>
      <c r="J1924" s="1" t="s">
        <v>35</v>
      </c>
      <c r="K1924" s="1" t="s">
        <v>170</v>
      </c>
      <c r="L1924" s="1" t="s">
        <v>171</v>
      </c>
      <c r="M1924" s="1" t="s">
        <v>38</v>
      </c>
      <c r="N1924" s="5">
        <v>162317659</v>
      </c>
      <c r="O1924" s="5"/>
      <c r="P1924" s="5"/>
      <c r="Q1924" s="5">
        <v>0</v>
      </c>
      <c r="R1924" s="5">
        <v>0</v>
      </c>
      <c r="S1924" s="5">
        <v>162317659</v>
      </c>
      <c r="T1924" s="5">
        <v>123098983</v>
      </c>
      <c r="U1924" s="5">
        <v>39218676</v>
      </c>
      <c r="V1924" s="5">
        <v>0</v>
      </c>
      <c r="W1924" s="5">
        <f t="shared" si="30"/>
        <v>123098983</v>
      </c>
      <c r="X1924" s="5">
        <v>0</v>
      </c>
      <c r="Y1924" s="5">
        <v>0</v>
      </c>
      <c r="Z1924" s="5">
        <v>0</v>
      </c>
      <c r="AA1924" s="5">
        <v>0</v>
      </c>
      <c r="AB1924" s="5">
        <v>0</v>
      </c>
    </row>
    <row r="1925" spans="1:28" ht="30" customHeight="1" x14ac:dyDescent="0.55000000000000004">
      <c r="A1925" s="48" t="s">
        <v>27</v>
      </c>
      <c r="B1925" s="2">
        <v>2024</v>
      </c>
      <c r="C1925" s="1" t="s">
        <v>28</v>
      </c>
      <c r="D1925" s="1" t="s">
        <v>2259</v>
      </c>
      <c r="E1925" s="1" t="s">
        <v>2260</v>
      </c>
      <c r="F1925" s="1" t="s">
        <v>2269</v>
      </c>
      <c r="G1925" s="1" t="s">
        <v>2270</v>
      </c>
      <c r="H1925" s="1" t="s">
        <v>246</v>
      </c>
      <c r="I1925" s="1" t="s">
        <v>247</v>
      </c>
      <c r="J1925" s="1" t="s">
        <v>41</v>
      </c>
      <c r="K1925" s="1" t="s">
        <v>42</v>
      </c>
      <c r="L1925" s="1" t="s">
        <v>43</v>
      </c>
      <c r="M1925" s="1" t="s">
        <v>38</v>
      </c>
      <c r="N1925" s="5">
        <v>305755137</v>
      </c>
      <c r="O1925" s="5"/>
      <c r="P1925" s="5"/>
      <c r="Q1925" s="5">
        <v>0</v>
      </c>
      <c r="R1925" s="5">
        <v>0</v>
      </c>
      <c r="S1925" s="5">
        <v>305755137</v>
      </c>
      <c r="T1925" s="5">
        <v>0</v>
      </c>
      <c r="U1925" s="5">
        <v>305755137</v>
      </c>
      <c r="V1925" s="5"/>
      <c r="W1925" s="5">
        <f t="shared" si="30"/>
        <v>0</v>
      </c>
      <c r="X1925" s="5">
        <v>0</v>
      </c>
      <c r="Y1925" s="5">
        <v>0</v>
      </c>
      <c r="Z1925" s="5">
        <v>0</v>
      </c>
      <c r="AA1925" s="5">
        <v>0</v>
      </c>
      <c r="AB1925" s="5">
        <v>0</v>
      </c>
    </row>
    <row r="1926" spans="1:28" ht="30" customHeight="1" x14ac:dyDescent="0.55000000000000004">
      <c r="A1926" s="48" t="s">
        <v>27</v>
      </c>
      <c r="B1926" s="2">
        <v>2024</v>
      </c>
      <c r="C1926" s="1" t="s">
        <v>28</v>
      </c>
      <c r="D1926" s="1" t="s">
        <v>2259</v>
      </c>
      <c r="E1926" s="1" t="s">
        <v>2260</v>
      </c>
      <c r="F1926" s="1" t="s">
        <v>2271</v>
      </c>
      <c r="G1926" s="1" t="s">
        <v>2272</v>
      </c>
      <c r="H1926" s="1" t="s">
        <v>60</v>
      </c>
      <c r="I1926" s="1" t="s">
        <v>61</v>
      </c>
      <c r="J1926" s="1" t="s">
        <v>41</v>
      </c>
      <c r="K1926" s="1" t="s">
        <v>42</v>
      </c>
      <c r="L1926" s="1" t="s">
        <v>43</v>
      </c>
      <c r="M1926" s="1" t="s">
        <v>38</v>
      </c>
      <c r="N1926" s="5">
        <v>65000000</v>
      </c>
      <c r="O1926" s="5"/>
      <c r="P1926" s="5"/>
      <c r="Q1926" s="5">
        <v>0</v>
      </c>
      <c r="R1926" s="5">
        <v>0</v>
      </c>
      <c r="S1926" s="5">
        <v>65000000</v>
      </c>
      <c r="T1926" s="5">
        <v>0</v>
      </c>
      <c r="U1926" s="5">
        <v>65000000</v>
      </c>
      <c r="V1926" s="5"/>
      <c r="W1926" s="5">
        <f t="shared" si="30"/>
        <v>0</v>
      </c>
      <c r="X1926" s="5">
        <v>0</v>
      </c>
      <c r="Y1926" s="5">
        <v>0</v>
      </c>
      <c r="Z1926" s="5">
        <v>0</v>
      </c>
      <c r="AA1926" s="5">
        <v>0</v>
      </c>
      <c r="AB1926" s="5">
        <v>0</v>
      </c>
    </row>
    <row r="1927" spans="1:28" ht="30" customHeight="1" x14ac:dyDescent="0.55000000000000004">
      <c r="A1927" s="48" t="s">
        <v>27</v>
      </c>
      <c r="B1927" s="2">
        <v>2024</v>
      </c>
      <c r="C1927" s="1" t="s">
        <v>28</v>
      </c>
      <c r="D1927" s="1" t="s">
        <v>2259</v>
      </c>
      <c r="E1927" s="1" t="s">
        <v>2260</v>
      </c>
      <c r="F1927" s="1" t="s">
        <v>2273</v>
      </c>
      <c r="G1927" s="1" t="s">
        <v>2274</v>
      </c>
      <c r="H1927" s="1" t="s">
        <v>340</v>
      </c>
      <c r="I1927" s="1" t="s">
        <v>341</v>
      </c>
      <c r="J1927" s="1" t="s">
        <v>41</v>
      </c>
      <c r="K1927" s="1" t="s">
        <v>42</v>
      </c>
      <c r="L1927" s="1" t="s">
        <v>43</v>
      </c>
      <c r="M1927" s="1" t="s">
        <v>38</v>
      </c>
      <c r="N1927" s="5">
        <v>362600000</v>
      </c>
      <c r="O1927" s="5"/>
      <c r="P1927" s="5"/>
      <c r="Q1927" s="5">
        <v>0</v>
      </c>
      <c r="R1927" s="5">
        <v>0</v>
      </c>
      <c r="S1927" s="5">
        <v>362600000</v>
      </c>
      <c r="T1927" s="5">
        <v>28600000</v>
      </c>
      <c r="U1927" s="5">
        <v>334000000</v>
      </c>
      <c r="V1927" s="5">
        <v>0</v>
      </c>
      <c r="W1927" s="5">
        <f t="shared" si="30"/>
        <v>28600000</v>
      </c>
      <c r="X1927" s="5">
        <v>0</v>
      </c>
      <c r="Y1927" s="5">
        <v>0</v>
      </c>
      <c r="Z1927" s="5">
        <v>0</v>
      </c>
      <c r="AA1927" s="5">
        <v>0</v>
      </c>
      <c r="AB1927" s="5">
        <v>0</v>
      </c>
    </row>
    <row r="1928" spans="1:28" ht="30" customHeight="1" x14ac:dyDescent="0.55000000000000004">
      <c r="A1928" s="48" t="s">
        <v>27</v>
      </c>
      <c r="B1928" s="2">
        <v>2024</v>
      </c>
      <c r="C1928" s="1" t="s">
        <v>28</v>
      </c>
      <c r="D1928" s="1" t="s">
        <v>2259</v>
      </c>
      <c r="E1928" s="1" t="s">
        <v>2260</v>
      </c>
      <c r="F1928" s="1" t="s">
        <v>2273</v>
      </c>
      <c r="G1928" s="1" t="s">
        <v>2274</v>
      </c>
      <c r="H1928" s="1" t="s">
        <v>214</v>
      </c>
      <c r="I1928" s="1" t="s">
        <v>215</v>
      </c>
      <c r="J1928" s="1" t="s">
        <v>41</v>
      </c>
      <c r="K1928" s="1" t="s">
        <v>42</v>
      </c>
      <c r="L1928" s="1" t="s">
        <v>43</v>
      </c>
      <c r="M1928" s="1" t="s">
        <v>38</v>
      </c>
      <c r="N1928" s="5">
        <v>249100000</v>
      </c>
      <c r="O1928" s="5"/>
      <c r="P1928" s="5"/>
      <c r="Q1928" s="5">
        <v>0</v>
      </c>
      <c r="R1928" s="5">
        <v>0</v>
      </c>
      <c r="S1928" s="5">
        <v>249100000</v>
      </c>
      <c r="T1928" s="5">
        <v>0</v>
      </c>
      <c r="U1928" s="5">
        <v>249100000</v>
      </c>
      <c r="V1928" s="5"/>
      <c r="W1928" s="5">
        <f t="shared" si="30"/>
        <v>0</v>
      </c>
      <c r="X1928" s="5">
        <v>0</v>
      </c>
      <c r="Y1928" s="5">
        <v>0</v>
      </c>
      <c r="Z1928" s="5">
        <v>0</v>
      </c>
      <c r="AA1928" s="5">
        <v>0</v>
      </c>
      <c r="AB1928" s="5">
        <v>0</v>
      </c>
    </row>
    <row r="1929" spans="1:28" ht="30" customHeight="1" x14ac:dyDescent="0.55000000000000004">
      <c r="A1929" s="48" t="s">
        <v>27</v>
      </c>
      <c r="B1929" s="2">
        <v>2024</v>
      </c>
      <c r="C1929" s="1" t="s">
        <v>28</v>
      </c>
      <c r="D1929" s="1" t="s">
        <v>2259</v>
      </c>
      <c r="E1929" s="1" t="s">
        <v>2260</v>
      </c>
      <c r="F1929" s="1" t="s">
        <v>2275</v>
      </c>
      <c r="G1929" s="1" t="s">
        <v>2276</v>
      </c>
      <c r="H1929" s="1" t="s">
        <v>278</v>
      </c>
      <c r="I1929" s="1" t="s">
        <v>279</v>
      </c>
      <c r="J1929" s="1" t="s">
        <v>41</v>
      </c>
      <c r="K1929" s="1" t="s">
        <v>42</v>
      </c>
      <c r="L1929" s="1" t="s">
        <v>43</v>
      </c>
      <c r="M1929" s="1" t="s">
        <v>38</v>
      </c>
      <c r="N1929" s="5">
        <v>605777000</v>
      </c>
      <c r="O1929" s="5"/>
      <c r="P1929" s="5"/>
      <c r="Q1929" s="5">
        <v>0</v>
      </c>
      <c r="R1929" s="5">
        <v>0</v>
      </c>
      <c r="S1929" s="5">
        <v>605777000</v>
      </c>
      <c r="T1929" s="5">
        <v>491357000</v>
      </c>
      <c r="U1929" s="5">
        <v>114420000</v>
      </c>
      <c r="V1929" s="5">
        <v>380872687</v>
      </c>
      <c r="W1929" s="5">
        <f t="shared" si="30"/>
        <v>110484313</v>
      </c>
      <c r="X1929" s="5">
        <v>0</v>
      </c>
      <c r="Y1929" s="5">
        <v>0</v>
      </c>
      <c r="Z1929" s="5">
        <v>0</v>
      </c>
      <c r="AA1929" s="5">
        <v>0</v>
      </c>
      <c r="AB1929" s="5">
        <v>0</v>
      </c>
    </row>
    <row r="1930" spans="1:28" ht="30" customHeight="1" x14ac:dyDescent="0.55000000000000004">
      <c r="A1930" s="48" t="s">
        <v>27</v>
      </c>
      <c r="B1930" s="2">
        <v>2024</v>
      </c>
      <c r="C1930" s="1" t="s">
        <v>28</v>
      </c>
      <c r="D1930" s="1" t="s">
        <v>2259</v>
      </c>
      <c r="E1930" s="1" t="s">
        <v>2260</v>
      </c>
      <c r="F1930" s="1" t="s">
        <v>2275</v>
      </c>
      <c r="G1930" s="1" t="s">
        <v>2276</v>
      </c>
      <c r="H1930" s="1" t="s">
        <v>214</v>
      </c>
      <c r="I1930" s="1" t="s">
        <v>215</v>
      </c>
      <c r="J1930" s="1" t="s">
        <v>41</v>
      </c>
      <c r="K1930" s="1" t="s">
        <v>42</v>
      </c>
      <c r="L1930" s="1" t="s">
        <v>43</v>
      </c>
      <c r="M1930" s="1" t="s">
        <v>38</v>
      </c>
      <c r="N1930" s="5">
        <v>67683000</v>
      </c>
      <c r="O1930" s="5"/>
      <c r="P1930" s="5"/>
      <c r="Q1930" s="5">
        <v>0</v>
      </c>
      <c r="R1930" s="5">
        <v>0</v>
      </c>
      <c r="S1930" s="5">
        <v>67683000</v>
      </c>
      <c r="T1930" s="5">
        <v>50683000</v>
      </c>
      <c r="U1930" s="5">
        <v>17000000</v>
      </c>
      <c r="V1930" s="5">
        <v>0</v>
      </c>
      <c r="W1930" s="5">
        <f t="shared" si="30"/>
        <v>50683000</v>
      </c>
      <c r="X1930" s="5">
        <v>0</v>
      </c>
      <c r="Y1930" s="5">
        <v>0</v>
      </c>
      <c r="Z1930" s="5">
        <v>0</v>
      </c>
      <c r="AA1930" s="5">
        <v>0</v>
      </c>
      <c r="AB1930" s="5">
        <v>0</v>
      </c>
    </row>
    <row r="1931" spans="1:28" ht="30" customHeight="1" x14ac:dyDescent="0.55000000000000004">
      <c r="A1931" s="48" t="s">
        <v>27</v>
      </c>
      <c r="B1931" s="2">
        <v>2024</v>
      </c>
      <c r="C1931" s="1" t="s">
        <v>28</v>
      </c>
      <c r="D1931" s="1" t="s">
        <v>2259</v>
      </c>
      <c r="E1931" s="1" t="s">
        <v>2260</v>
      </c>
      <c r="F1931" s="1" t="s">
        <v>2277</v>
      </c>
      <c r="G1931" s="1" t="s">
        <v>2278</v>
      </c>
      <c r="H1931" s="1" t="s">
        <v>152</v>
      </c>
      <c r="I1931" s="1" t="s">
        <v>153</v>
      </c>
      <c r="J1931" s="1" t="s">
        <v>41</v>
      </c>
      <c r="K1931" s="1" t="s">
        <v>42</v>
      </c>
      <c r="L1931" s="1" t="s">
        <v>43</v>
      </c>
      <c r="M1931" s="1" t="s">
        <v>38</v>
      </c>
      <c r="N1931" s="5">
        <v>863141074</v>
      </c>
      <c r="O1931" s="5"/>
      <c r="P1931" s="5"/>
      <c r="Q1931" s="5">
        <v>0</v>
      </c>
      <c r="R1931" s="5">
        <v>0</v>
      </c>
      <c r="S1931" s="5">
        <v>863141074</v>
      </c>
      <c r="T1931" s="5">
        <v>411325264</v>
      </c>
      <c r="U1931" s="5">
        <v>451815810</v>
      </c>
      <c r="V1931" s="5">
        <v>82536662</v>
      </c>
      <c r="W1931" s="5">
        <f t="shared" si="30"/>
        <v>328788602</v>
      </c>
      <c r="X1931" s="5">
        <v>0</v>
      </c>
      <c r="Y1931" s="5">
        <v>0</v>
      </c>
      <c r="Z1931" s="5">
        <v>0</v>
      </c>
      <c r="AA1931" s="5">
        <v>0</v>
      </c>
      <c r="AB1931" s="5">
        <v>0</v>
      </c>
    </row>
    <row r="1932" spans="1:28" ht="30" customHeight="1" x14ac:dyDescent="0.55000000000000004">
      <c r="A1932" s="48" t="s">
        <v>27</v>
      </c>
      <c r="B1932" s="2">
        <v>2024</v>
      </c>
      <c r="C1932" s="1" t="s">
        <v>28</v>
      </c>
      <c r="D1932" s="1" t="s">
        <v>2259</v>
      </c>
      <c r="E1932" s="1" t="s">
        <v>2260</v>
      </c>
      <c r="F1932" s="1" t="s">
        <v>2279</v>
      </c>
      <c r="G1932" s="1" t="s">
        <v>2280</v>
      </c>
      <c r="H1932" s="1" t="s">
        <v>148</v>
      </c>
      <c r="I1932" s="1" t="s">
        <v>149</v>
      </c>
      <c r="J1932" s="1" t="s">
        <v>35</v>
      </c>
      <c r="K1932" s="1" t="s">
        <v>150</v>
      </c>
      <c r="L1932" s="1" t="s">
        <v>151</v>
      </c>
      <c r="M1932" s="1" t="s">
        <v>38</v>
      </c>
      <c r="N1932" s="5">
        <v>414375000</v>
      </c>
      <c r="O1932" s="5"/>
      <c r="P1932" s="5"/>
      <c r="Q1932" s="5">
        <v>0</v>
      </c>
      <c r="R1932" s="5">
        <v>0</v>
      </c>
      <c r="S1932" s="5">
        <v>414375000</v>
      </c>
      <c r="T1932" s="5">
        <v>0</v>
      </c>
      <c r="U1932" s="5">
        <v>414375000</v>
      </c>
      <c r="V1932" s="5"/>
      <c r="W1932" s="5">
        <f t="shared" si="30"/>
        <v>0</v>
      </c>
      <c r="X1932" s="5">
        <v>0</v>
      </c>
      <c r="Y1932" s="5">
        <v>0</v>
      </c>
      <c r="Z1932" s="5">
        <v>0</v>
      </c>
      <c r="AA1932" s="5">
        <v>0</v>
      </c>
      <c r="AB1932" s="5">
        <v>0</v>
      </c>
    </row>
    <row r="1933" spans="1:28" ht="30" customHeight="1" x14ac:dyDescent="0.55000000000000004">
      <c r="A1933" s="48" t="s">
        <v>27</v>
      </c>
      <c r="B1933" s="2">
        <v>2024</v>
      </c>
      <c r="C1933" s="1" t="s">
        <v>28</v>
      </c>
      <c r="D1933" s="1" t="s">
        <v>2259</v>
      </c>
      <c r="E1933" s="1" t="s">
        <v>2260</v>
      </c>
      <c r="F1933" s="1" t="s">
        <v>2279</v>
      </c>
      <c r="G1933" s="1" t="s">
        <v>2280</v>
      </c>
      <c r="H1933" s="1" t="s">
        <v>152</v>
      </c>
      <c r="I1933" s="1" t="s">
        <v>153</v>
      </c>
      <c r="J1933" s="1" t="s">
        <v>35</v>
      </c>
      <c r="K1933" s="1" t="s">
        <v>150</v>
      </c>
      <c r="L1933" s="1" t="s">
        <v>151</v>
      </c>
      <c r="M1933" s="1" t="s">
        <v>38</v>
      </c>
      <c r="N1933" s="5">
        <v>15993176</v>
      </c>
      <c r="O1933" s="5"/>
      <c r="P1933" s="5"/>
      <c r="Q1933" s="5">
        <v>0</v>
      </c>
      <c r="R1933" s="5">
        <v>0</v>
      </c>
      <c r="S1933" s="5">
        <v>15993176</v>
      </c>
      <c r="T1933" s="5">
        <v>0</v>
      </c>
      <c r="U1933" s="5">
        <v>15993176</v>
      </c>
      <c r="V1933" s="5"/>
      <c r="W1933" s="5">
        <f t="shared" si="30"/>
        <v>0</v>
      </c>
      <c r="X1933" s="5">
        <v>0</v>
      </c>
      <c r="Y1933" s="5">
        <v>0</v>
      </c>
      <c r="Z1933" s="5">
        <v>0</v>
      </c>
      <c r="AA1933" s="5">
        <v>0</v>
      </c>
      <c r="AB1933" s="5">
        <v>0</v>
      </c>
    </row>
    <row r="1934" spans="1:28" ht="30" customHeight="1" x14ac:dyDescent="0.55000000000000004">
      <c r="A1934" s="48" t="s">
        <v>27</v>
      </c>
      <c r="B1934" s="2">
        <v>2024</v>
      </c>
      <c r="C1934" s="1" t="s">
        <v>28</v>
      </c>
      <c r="D1934" s="1" t="s">
        <v>2259</v>
      </c>
      <c r="E1934" s="1" t="s">
        <v>2260</v>
      </c>
      <c r="F1934" s="1" t="s">
        <v>2281</v>
      </c>
      <c r="G1934" s="1" t="s">
        <v>2282</v>
      </c>
      <c r="H1934" s="1" t="s">
        <v>152</v>
      </c>
      <c r="I1934" s="1" t="s">
        <v>153</v>
      </c>
      <c r="J1934" s="1" t="s">
        <v>41</v>
      </c>
      <c r="K1934" s="1" t="s">
        <v>42</v>
      </c>
      <c r="L1934" s="1" t="s">
        <v>43</v>
      </c>
      <c r="M1934" s="1" t="s">
        <v>38</v>
      </c>
      <c r="N1934" s="5">
        <v>8004688000</v>
      </c>
      <c r="O1934" s="5"/>
      <c r="P1934" s="5"/>
      <c r="Q1934" s="5">
        <v>0</v>
      </c>
      <c r="R1934" s="5">
        <v>0</v>
      </c>
      <c r="S1934" s="5">
        <v>8004688000</v>
      </c>
      <c r="T1934" s="5">
        <v>7631470759</v>
      </c>
      <c r="U1934" s="5">
        <v>373217241</v>
      </c>
      <c r="V1934" s="5">
        <v>4772105831</v>
      </c>
      <c r="W1934" s="5">
        <f t="shared" ref="W1934:W1997" si="31">+T1934-V1934</f>
        <v>2859364928</v>
      </c>
      <c r="X1934" s="5">
        <v>0</v>
      </c>
      <c r="Y1934" s="5">
        <v>0</v>
      </c>
      <c r="Z1934" s="5">
        <v>0</v>
      </c>
      <c r="AA1934" s="5">
        <v>0</v>
      </c>
      <c r="AB1934" s="5">
        <v>0</v>
      </c>
    </row>
    <row r="1935" spans="1:28" ht="30" customHeight="1" x14ac:dyDescent="0.55000000000000004">
      <c r="A1935" s="48" t="s">
        <v>27</v>
      </c>
      <c r="B1935" s="2">
        <v>2024</v>
      </c>
      <c r="C1935" s="1" t="s">
        <v>28</v>
      </c>
      <c r="D1935" s="1" t="s">
        <v>2259</v>
      </c>
      <c r="E1935" s="1" t="s">
        <v>2260</v>
      </c>
      <c r="F1935" s="1" t="s">
        <v>2281</v>
      </c>
      <c r="G1935" s="1" t="s">
        <v>2282</v>
      </c>
      <c r="H1935" s="1" t="s">
        <v>214</v>
      </c>
      <c r="I1935" s="1" t="s">
        <v>215</v>
      </c>
      <c r="J1935" s="1" t="s">
        <v>41</v>
      </c>
      <c r="K1935" s="1" t="s">
        <v>42</v>
      </c>
      <c r="L1935" s="1" t="s">
        <v>43</v>
      </c>
      <c r="M1935" s="1" t="s">
        <v>38</v>
      </c>
      <c r="N1935" s="5">
        <v>950578062.5</v>
      </c>
      <c r="O1935" s="5"/>
      <c r="P1935" s="5"/>
      <c r="Q1935" s="5">
        <v>0</v>
      </c>
      <c r="R1935" s="5">
        <v>0</v>
      </c>
      <c r="S1935" s="5">
        <v>950578062.5</v>
      </c>
      <c r="T1935" s="5">
        <v>653034762</v>
      </c>
      <c r="U1935" s="5">
        <v>297543300.5</v>
      </c>
      <c r="V1935" s="5">
        <v>0</v>
      </c>
      <c r="W1935" s="5">
        <f t="shared" si="31"/>
        <v>653034762</v>
      </c>
      <c r="X1935" s="5">
        <v>0</v>
      </c>
      <c r="Y1935" s="5">
        <v>0</v>
      </c>
      <c r="Z1935" s="5">
        <v>0</v>
      </c>
      <c r="AA1935" s="5">
        <v>0</v>
      </c>
      <c r="AB1935" s="5">
        <v>0</v>
      </c>
    </row>
    <row r="1936" spans="1:28" ht="30" customHeight="1" x14ac:dyDescent="0.55000000000000004">
      <c r="A1936" s="48" t="s">
        <v>27</v>
      </c>
      <c r="B1936" s="2">
        <v>2024</v>
      </c>
      <c r="C1936" s="1" t="s">
        <v>28</v>
      </c>
      <c r="D1936" s="1" t="s">
        <v>2259</v>
      </c>
      <c r="E1936" s="1" t="s">
        <v>2260</v>
      </c>
      <c r="F1936" s="1" t="s">
        <v>2283</v>
      </c>
      <c r="G1936" s="1" t="s">
        <v>2284</v>
      </c>
      <c r="H1936" s="1" t="s">
        <v>190</v>
      </c>
      <c r="I1936" s="1" t="s">
        <v>191</v>
      </c>
      <c r="J1936" s="1" t="s">
        <v>35</v>
      </c>
      <c r="K1936" s="1" t="s">
        <v>36</v>
      </c>
      <c r="L1936" s="1" t="s">
        <v>37</v>
      </c>
      <c r="M1936" s="1" t="s">
        <v>38</v>
      </c>
      <c r="N1936" s="5">
        <v>69000000</v>
      </c>
      <c r="O1936" s="5"/>
      <c r="P1936" s="5"/>
      <c r="Q1936" s="5">
        <v>0</v>
      </c>
      <c r="R1936" s="5">
        <v>0</v>
      </c>
      <c r="S1936" s="5">
        <v>69000000</v>
      </c>
      <c r="T1936" s="5">
        <v>69000000</v>
      </c>
      <c r="U1936" s="5">
        <v>0</v>
      </c>
      <c r="V1936" s="5">
        <v>68800000</v>
      </c>
      <c r="W1936" s="5">
        <f t="shared" si="31"/>
        <v>200000</v>
      </c>
      <c r="X1936" s="5">
        <v>0</v>
      </c>
      <c r="Y1936" s="5">
        <v>0</v>
      </c>
      <c r="Z1936" s="5">
        <v>0</v>
      </c>
      <c r="AA1936" s="5">
        <v>0</v>
      </c>
      <c r="AB1936" s="5">
        <v>0</v>
      </c>
    </row>
    <row r="1937" spans="1:28" ht="30" customHeight="1" x14ac:dyDescent="0.55000000000000004">
      <c r="A1937" s="48" t="s">
        <v>27</v>
      </c>
      <c r="B1937" s="2">
        <v>2024</v>
      </c>
      <c r="C1937" s="1" t="s">
        <v>28</v>
      </c>
      <c r="D1937" s="1" t="s">
        <v>2259</v>
      </c>
      <c r="E1937" s="1" t="s">
        <v>2260</v>
      </c>
      <c r="F1937" s="1" t="s">
        <v>2285</v>
      </c>
      <c r="G1937" s="1" t="s">
        <v>2286</v>
      </c>
      <c r="H1937" s="1" t="s">
        <v>316</v>
      </c>
      <c r="I1937" s="1" t="s">
        <v>317</v>
      </c>
      <c r="J1937" s="1" t="s">
        <v>35</v>
      </c>
      <c r="K1937" s="1" t="s">
        <v>36</v>
      </c>
      <c r="L1937" s="1" t="s">
        <v>37</v>
      </c>
      <c r="M1937" s="1" t="s">
        <v>38</v>
      </c>
      <c r="N1937" s="5">
        <v>1010496557</v>
      </c>
      <c r="O1937" s="5"/>
      <c r="P1937" s="5"/>
      <c r="Q1937" s="5">
        <v>0</v>
      </c>
      <c r="R1937" s="5">
        <v>0</v>
      </c>
      <c r="S1937" s="5">
        <v>1010496557</v>
      </c>
      <c r="T1937" s="5">
        <v>646590789</v>
      </c>
      <c r="U1937" s="5">
        <v>363905768</v>
      </c>
      <c r="V1937" s="5">
        <v>0</v>
      </c>
      <c r="W1937" s="5">
        <f t="shared" si="31"/>
        <v>646590789</v>
      </c>
      <c r="X1937" s="5">
        <v>0</v>
      </c>
      <c r="Y1937" s="5">
        <v>0</v>
      </c>
      <c r="Z1937" s="5">
        <v>0</v>
      </c>
      <c r="AA1937" s="5">
        <v>0</v>
      </c>
      <c r="AB1937" s="5">
        <v>0</v>
      </c>
    </row>
    <row r="1938" spans="1:28" ht="30" customHeight="1" x14ac:dyDescent="0.55000000000000004">
      <c r="A1938" s="48" t="s">
        <v>27</v>
      </c>
      <c r="B1938" s="2">
        <v>2024</v>
      </c>
      <c r="C1938" s="1" t="s">
        <v>28</v>
      </c>
      <c r="D1938" s="1" t="s">
        <v>2259</v>
      </c>
      <c r="E1938" s="1" t="s">
        <v>2260</v>
      </c>
      <c r="F1938" s="1" t="s">
        <v>2287</v>
      </c>
      <c r="G1938" s="1" t="s">
        <v>2288</v>
      </c>
      <c r="H1938" s="1" t="s">
        <v>308</v>
      </c>
      <c r="I1938" s="1" t="s">
        <v>309</v>
      </c>
      <c r="J1938" s="1" t="s">
        <v>35</v>
      </c>
      <c r="K1938" s="1" t="s">
        <v>36</v>
      </c>
      <c r="L1938" s="1" t="s">
        <v>37</v>
      </c>
      <c r="M1938" s="1" t="s">
        <v>38</v>
      </c>
      <c r="N1938" s="5">
        <v>984041409</v>
      </c>
      <c r="O1938" s="5"/>
      <c r="P1938" s="5"/>
      <c r="Q1938" s="5">
        <v>0</v>
      </c>
      <c r="R1938" s="5">
        <v>0</v>
      </c>
      <c r="S1938" s="5">
        <v>984041409</v>
      </c>
      <c r="T1938" s="5">
        <v>694543658</v>
      </c>
      <c r="U1938" s="5">
        <v>289497751</v>
      </c>
      <c r="V1938" s="5">
        <v>0</v>
      </c>
      <c r="W1938" s="5">
        <f t="shared" si="31"/>
        <v>694543658</v>
      </c>
      <c r="X1938" s="5">
        <v>0</v>
      </c>
      <c r="Y1938" s="5">
        <v>0</v>
      </c>
      <c r="Z1938" s="5">
        <v>0</v>
      </c>
      <c r="AA1938" s="5">
        <v>0</v>
      </c>
      <c r="AB1938" s="5">
        <v>0</v>
      </c>
    </row>
    <row r="1939" spans="1:28" ht="30" customHeight="1" x14ac:dyDescent="0.55000000000000004">
      <c r="A1939" s="48" t="s">
        <v>27</v>
      </c>
      <c r="B1939" s="2">
        <v>2024</v>
      </c>
      <c r="C1939" s="1" t="s">
        <v>28</v>
      </c>
      <c r="D1939" s="1" t="s">
        <v>2259</v>
      </c>
      <c r="E1939" s="1" t="s">
        <v>2260</v>
      </c>
      <c r="F1939" s="1" t="s">
        <v>2289</v>
      </c>
      <c r="G1939" s="1" t="s">
        <v>2290</v>
      </c>
      <c r="H1939" s="1" t="s">
        <v>316</v>
      </c>
      <c r="I1939" s="1" t="s">
        <v>317</v>
      </c>
      <c r="J1939" s="1" t="s">
        <v>35</v>
      </c>
      <c r="K1939" s="1" t="s">
        <v>36</v>
      </c>
      <c r="L1939" s="1" t="s">
        <v>37</v>
      </c>
      <c r="M1939" s="1" t="s">
        <v>38</v>
      </c>
      <c r="N1939" s="5">
        <v>521424824</v>
      </c>
      <c r="O1939" s="5"/>
      <c r="P1939" s="5"/>
      <c r="Q1939" s="5">
        <v>0</v>
      </c>
      <c r="R1939" s="5">
        <v>0</v>
      </c>
      <c r="S1939" s="5">
        <v>521424824</v>
      </c>
      <c r="T1939" s="5">
        <v>418657624</v>
      </c>
      <c r="U1939" s="5">
        <v>102767200</v>
      </c>
      <c r="V1939" s="5">
        <v>0</v>
      </c>
      <c r="W1939" s="5">
        <f t="shared" si="31"/>
        <v>418657624</v>
      </c>
      <c r="X1939" s="5">
        <v>0</v>
      </c>
      <c r="Y1939" s="5">
        <v>0</v>
      </c>
      <c r="Z1939" s="5">
        <v>0</v>
      </c>
      <c r="AA1939" s="5">
        <v>0</v>
      </c>
      <c r="AB1939" s="5">
        <v>0</v>
      </c>
    </row>
    <row r="1940" spans="1:28" ht="30" customHeight="1" x14ac:dyDescent="0.55000000000000004">
      <c r="A1940" s="48" t="s">
        <v>27</v>
      </c>
      <c r="B1940" s="2">
        <v>2024</v>
      </c>
      <c r="C1940" s="1" t="s">
        <v>28</v>
      </c>
      <c r="D1940" s="1" t="s">
        <v>2259</v>
      </c>
      <c r="E1940" s="1" t="s">
        <v>2260</v>
      </c>
      <c r="F1940" s="1" t="s">
        <v>2291</v>
      </c>
      <c r="G1940" s="1" t="s">
        <v>2292</v>
      </c>
      <c r="H1940" s="1" t="s">
        <v>214</v>
      </c>
      <c r="I1940" s="1" t="s">
        <v>215</v>
      </c>
      <c r="J1940" s="1" t="s">
        <v>41</v>
      </c>
      <c r="K1940" s="1" t="s">
        <v>42</v>
      </c>
      <c r="L1940" s="1" t="s">
        <v>43</v>
      </c>
      <c r="M1940" s="1" t="s">
        <v>38</v>
      </c>
      <c r="N1940" s="5">
        <v>97184271</v>
      </c>
      <c r="O1940" s="5"/>
      <c r="P1940" s="5"/>
      <c r="Q1940" s="5">
        <v>0</v>
      </c>
      <c r="R1940" s="5">
        <v>0</v>
      </c>
      <c r="S1940" s="5">
        <v>97184271</v>
      </c>
      <c r="T1940" s="5">
        <v>60038348</v>
      </c>
      <c r="U1940" s="5">
        <v>37145923</v>
      </c>
      <c r="V1940" s="5">
        <v>0</v>
      </c>
      <c r="W1940" s="5">
        <f t="shared" si="31"/>
        <v>60038348</v>
      </c>
      <c r="X1940" s="5">
        <v>0</v>
      </c>
      <c r="Y1940" s="5">
        <v>0</v>
      </c>
      <c r="Z1940" s="5">
        <v>0</v>
      </c>
      <c r="AA1940" s="5">
        <v>0</v>
      </c>
      <c r="AB1940" s="5">
        <v>0</v>
      </c>
    </row>
    <row r="1941" spans="1:28" ht="30" customHeight="1" x14ac:dyDescent="0.55000000000000004">
      <c r="A1941" s="48" t="s">
        <v>27</v>
      </c>
      <c r="B1941" s="2">
        <v>2024</v>
      </c>
      <c r="C1941" s="1" t="s">
        <v>28</v>
      </c>
      <c r="D1941" s="1" t="s">
        <v>2293</v>
      </c>
      <c r="E1941" s="1" t="s">
        <v>2294</v>
      </c>
      <c r="F1941" s="1" t="s">
        <v>2295</v>
      </c>
      <c r="G1941" s="1" t="s">
        <v>2296</v>
      </c>
      <c r="H1941" s="1" t="s">
        <v>152</v>
      </c>
      <c r="I1941" s="1" t="s">
        <v>153</v>
      </c>
      <c r="J1941" s="1" t="s">
        <v>41</v>
      </c>
      <c r="K1941" s="1" t="s">
        <v>42</v>
      </c>
      <c r="L1941" s="1" t="s">
        <v>43</v>
      </c>
      <c r="M1941" s="1" t="s">
        <v>38</v>
      </c>
      <c r="N1941" s="5">
        <v>19625889</v>
      </c>
      <c r="O1941" s="5"/>
      <c r="P1941" s="5"/>
      <c r="Q1941" s="5">
        <v>0</v>
      </c>
      <c r="R1941" s="5">
        <v>0</v>
      </c>
      <c r="S1941" s="5">
        <v>19625889</v>
      </c>
      <c r="T1941" s="5">
        <v>172800</v>
      </c>
      <c r="U1941" s="5">
        <v>19453089</v>
      </c>
      <c r="V1941" s="5">
        <v>0</v>
      </c>
      <c r="W1941" s="5">
        <f t="shared" si="31"/>
        <v>172800</v>
      </c>
      <c r="X1941" s="5">
        <v>0</v>
      </c>
      <c r="Y1941" s="5">
        <v>0</v>
      </c>
      <c r="Z1941" s="5">
        <v>0</v>
      </c>
      <c r="AA1941" s="5">
        <v>0</v>
      </c>
      <c r="AB1941" s="5">
        <v>0</v>
      </c>
    </row>
    <row r="1942" spans="1:28" ht="30" customHeight="1" x14ac:dyDescent="0.55000000000000004">
      <c r="A1942" s="48" t="s">
        <v>27</v>
      </c>
      <c r="B1942" s="2">
        <v>2024</v>
      </c>
      <c r="C1942" s="1" t="s">
        <v>28</v>
      </c>
      <c r="D1942" s="1" t="s">
        <v>2293</v>
      </c>
      <c r="E1942" s="1" t="s">
        <v>2294</v>
      </c>
      <c r="F1942" s="1" t="s">
        <v>2297</v>
      </c>
      <c r="G1942" s="1" t="s">
        <v>2298</v>
      </c>
      <c r="H1942" s="1" t="s">
        <v>262</v>
      </c>
      <c r="I1942" s="1" t="s">
        <v>263</v>
      </c>
      <c r="J1942" s="1" t="s">
        <v>41</v>
      </c>
      <c r="K1942" s="1" t="s">
        <v>42</v>
      </c>
      <c r="L1942" s="1" t="s">
        <v>43</v>
      </c>
      <c r="M1942" s="1" t="s">
        <v>38</v>
      </c>
      <c r="N1942" s="5">
        <v>476697000</v>
      </c>
      <c r="O1942" s="5"/>
      <c r="P1942" s="5"/>
      <c r="Q1942" s="5">
        <v>0</v>
      </c>
      <c r="R1942" s="5">
        <v>0</v>
      </c>
      <c r="S1942" s="5">
        <v>476697000</v>
      </c>
      <c r="T1942" s="5">
        <v>393487183</v>
      </c>
      <c r="U1942" s="5">
        <v>83209817</v>
      </c>
      <c r="V1942" s="5">
        <v>0</v>
      </c>
      <c r="W1942" s="5">
        <f t="shared" si="31"/>
        <v>393487183</v>
      </c>
      <c r="X1942" s="5">
        <v>0</v>
      </c>
      <c r="Y1942" s="5">
        <v>0</v>
      </c>
      <c r="Z1942" s="5">
        <v>0</v>
      </c>
      <c r="AA1942" s="5">
        <v>0</v>
      </c>
      <c r="AB1942" s="5">
        <v>0</v>
      </c>
    </row>
    <row r="1943" spans="1:28" ht="30" customHeight="1" x14ac:dyDescent="0.55000000000000004">
      <c r="A1943" s="48" t="s">
        <v>27</v>
      </c>
      <c r="B1943" s="2">
        <v>2024</v>
      </c>
      <c r="C1943" s="1" t="s">
        <v>28</v>
      </c>
      <c r="D1943" s="1" t="s">
        <v>2293</v>
      </c>
      <c r="E1943" s="1" t="s">
        <v>2294</v>
      </c>
      <c r="F1943" s="1" t="s">
        <v>2297</v>
      </c>
      <c r="G1943" s="1" t="s">
        <v>2298</v>
      </c>
      <c r="H1943" s="1" t="s">
        <v>264</v>
      </c>
      <c r="I1943" s="1" t="s">
        <v>265</v>
      </c>
      <c r="J1943" s="1" t="s">
        <v>41</v>
      </c>
      <c r="K1943" s="1" t="s">
        <v>42</v>
      </c>
      <c r="L1943" s="1" t="s">
        <v>43</v>
      </c>
      <c r="M1943" s="1" t="s">
        <v>38</v>
      </c>
      <c r="N1943" s="5">
        <v>49334000</v>
      </c>
      <c r="O1943" s="5"/>
      <c r="P1943" s="5"/>
      <c r="Q1943" s="5">
        <v>0</v>
      </c>
      <c r="R1943" s="5">
        <v>0</v>
      </c>
      <c r="S1943" s="5">
        <v>49334000</v>
      </c>
      <c r="T1943" s="5">
        <v>49334000</v>
      </c>
      <c r="U1943" s="5">
        <v>0</v>
      </c>
      <c r="V1943" s="5">
        <v>47368697</v>
      </c>
      <c r="W1943" s="5">
        <f t="shared" si="31"/>
        <v>1965303</v>
      </c>
      <c r="X1943" s="5">
        <v>143866</v>
      </c>
      <c r="Y1943" s="5">
        <v>143866</v>
      </c>
      <c r="Z1943" s="5">
        <v>143866</v>
      </c>
      <c r="AA1943" s="5">
        <v>0</v>
      </c>
      <c r="AB1943" s="5">
        <v>0</v>
      </c>
    </row>
    <row r="1944" spans="1:28" ht="30" customHeight="1" x14ac:dyDescent="0.55000000000000004">
      <c r="A1944" s="48" t="s">
        <v>27</v>
      </c>
      <c r="B1944" s="2">
        <v>2024</v>
      </c>
      <c r="C1944" s="1" t="s">
        <v>28</v>
      </c>
      <c r="D1944" s="1" t="s">
        <v>2293</v>
      </c>
      <c r="E1944" s="1" t="s">
        <v>2294</v>
      </c>
      <c r="F1944" s="1" t="s">
        <v>2297</v>
      </c>
      <c r="G1944" s="1" t="s">
        <v>2298</v>
      </c>
      <c r="H1944" s="1" t="s">
        <v>152</v>
      </c>
      <c r="I1944" s="1" t="s">
        <v>153</v>
      </c>
      <c r="J1944" s="1" t="s">
        <v>35</v>
      </c>
      <c r="K1944" s="1" t="s">
        <v>36</v>
      </c>
      <c r="L1944" s="1" t="s">
        <v>37</v>
      </c>
      <c r="M1944" s="1" t="s">
        <v>38</v>
      </c>
      <c r="N1944" s="5">
        <v>57916388</v>
      </c>
      <c r="O1944" s="5"/>
      <c r="P1944" s="5"/>
      <c r="Q1944" s="5">
        <v>0</v>
      </c>
      <c r="R1944" s="5">
        <v>0</v>
      </c>
      <c r="S1944" s="5">
        <v>57916388</v>
      </c>
      <c r="T1944" s="5">
        <v>57916338</v>
      </c>
      <c r="U1944" s="5">
        <v>50</v>
      </c>
      <c r="V1944" s="5">
        <v>0</v>
      </c>
      <c r="W1944" s="5">
        <f t="shared" si="31"/>
        <v>57916338</v>
      </c>
      <c r="X1944" s="5">
        <v>0</v>
      </c>
      <c r="Y1944" s="5">
        <v>0</v>
      </c>
      <c r="Z1944" s="5">
        <v>0</v>
      </c>
      <c r="AA1944" s="5">
        <v>0</v>
      </c>
      <c r="AB1944" s="5">
        <v>0</v>
      </c>
    </row>
    <row r="1945" spans="1:28" ht="30" customHeight="1" x14ac:dyDescent="0.55000000000000004">
      <c r="A1945" s="48" t="s">
        <v>27</v>
      </c>
      <c r="B1945" s="2">
        <v>2024</v>
      </c>
      <c r="C1945" s="1" t="s">
        <v>28</v>
      </c>
      <c r="D1945" s="1" t="s">
        <v>2293</v>
      </c>
      <c r="E1945" s="1" t="s">
        <v>2294</v>
      </c>
      <c r="F1945" s="1" t="s">
        <v>2297</v>
      </c>
      <c r="G1945" s="1" t="s">
        <v>2298</v>
      </c>
      <c r="H1945" s="1" t="s">
        <v>152</v>
      </c>
      <c r="I1945" s="1" t="s">
        <v>153</v>
      </c>
      <c r="J1945" s="1" t="s">
        <v>41</v>
      </c>
      <c r="K1945" s="1" t="s">
        <v>42</v>
      </c>
      <c r="L1945" s="1" t="s">
        <v>43</v>
      </c>
      <c r="M1945" s="1" t="s">
        <v>38</v>
      </c>
      <c r="N1945" s="5">
        <v>1495693275</v>
      </c>
      <c r="O1945" s="5">
        <v>0</v>
      </c>
      <c r="P1945" s="5">
        <v>49500000</v>
      </c>
      <c r="Q1945" s="5">
        <v>0</v>
      </c>
      <c r="R1945" s="5">
        <v>0</v>
      </c>
      <c r="S1945" s="5">
        <v>1446193275</v>
      </c>
      <c r="T1945" s="5">
        <v>1396575436</v>
      </c>
      <c r="U1945" s="5">
        <v>49617839</v>
      </c>
      <c r="V1945" s="5">
        <v>965624217.98000002</v>
      </c>
      <c r="W1945" s="5">
        <f t="shared" si="31"/>
        <v>430951218.01999998</v>
      </c>
      <c r="X1945" s="5">
        <v>20601517.98</v>
      </c>
      <c r="Y1945" s="5">
        <v>20601517.98</v>
      </c>
      <c r="Z1945" s="5">
        <v>20601517.98</v>
      </c>
      <c r="AA1945" s="5">
        <v>0</v>
      </c>
      <c r="AB1945" s="5">
        <v>0</v>
      </c>
    </row>
    <row r="1946" spans="1:28" ht="30" customHeight="1" x14ac:dyDescent="0.55000000000000004">
      <c r="A1946" s="48" t="s">
        <v>27</v>
      </c>
      <c r="B1946" s="2">
        <v>2024</v>
      </c>
      <c r="C1946" s="1" t="s">
        <v>28</v>
      </c>
      <c r="D1946" s="1" t="s">
        <v>2293</v>
      </c>
      <c r="E1946" s="1" t="s">
        <v>2294</v>
      </c>
      <c r="F1946" s="1" t="s">
        <v>2297</v>
      </c>
      <c r="G1946" s="1" t="s">
        <v>2298</v>
      </c>
      <c r="H1946" s="1" t="s">
        <v>200</v>
      </c>
      <c r="I1946" s="1" t="s">
        <v>201</v>
      </c>
      <c r="J1946" s="1" t="s">
        <v>35</v>
      </c>
      <c r="K1946" s="1" t="s">
        <v>150</v>
      </c>
      <c r="L1946" s="1" t="s">
        <v>151</v>
      </c>
      <c r="M1946" s="1" t="s">
        <v>38</v>
      </c>
      <c r="N1946" s="5">
        <v>26340000</v>
      </c>
      <c r="O1946" s="5"/>
      <c r="P1946" s="5"/>
      <c r="Q1946" s="5">
        <v>0</v>
      </c>
      <c r="R1946" s="5">
        <v>0</v>
      </c>
      <c r="S1946" s="5">
        <v>26340000</v>
      </c>
      <c r="T1946" s="5">
        <v>26340000</v>
      </c>
      <c r="U1946" s="5">
        <v>0</v>
      </c>
      <c r="V1946" s="5">
        <v>0</v>
      </c>
      <c r="W1946" s="5">
        <f t="shared" si="31"/>
        <v>26340000</v>
      </c>
      <c r="X1946" s="5">
        <v>0</v>
      </c>
      <c r="Y1946" s="5">
        <v>0</v>
      </c>
      <c r="Z1946" s="5">
        <v>0</v>
      </c>
      <c r="AA1946" s="5">
        <v>0</v>
      </c>
      <c r="AB1946" s="5">
        <v>0</v>
      </c>
    </row>
    <row r="1947" spans="1:28" ht="30" customHeight="1" x14ac:dyDescent="0.55000000000000004">
      <c r="A1947" s="48" t="s">
        <v>27</v>
      </c>
      <c r="B1947" s="2">
        <v>2024</v>
      </c>
      <c r="C1947" s="1" t="s">
        <v>28</v>
      </c>
      <c r="D1947" s="1" t="s">
        <v>2293</v>
      </c>
      <c r="E1947" s="1" t="s">
        <v>2294</v>
      </c>
      <c r="F1947" s="1" t="s">
        <v>2297</v>
      </c>
      <c r="G1947" s="1" t="s">
        <v>2298</v>
      </c>
      <c r="H1947" s="1" t="s">
        <v>332</v>
      </c>
      <c r="I1947" s="1" t="s">
        <v>333</v>
      </c>
      <c r="J1947" s="1" t="s">
        <v>41</v>
      </c>
      <c r="K1947" s="1" t="s">
        <v>42</v>
      </c>
      <c r="L1947" s="1" t="s">
        <v>43</v>
      </c>
      <c r="M1947" s="1" t="s">
        <v>38</v>
      </c>
      <c r="N1947" s="5">
        <v>97505000</v>
      </c>
      <c r="O1947" s="5"/>
      <c r="P1947" s="5"/>
      <c r="Q1947" s="5">
        <v>0</v>
      </c>
      <c r="R1947" s="5">
        <v>0</v>
      </c>
      <c r="S1947" s="5">
        <v>97505000</v>
      </c>
      <c r="T1947" s="5">
        <v>41040000</v>
      </c>
      <c r="U1947" s="5">
        <v>56465000</v>
      </c>
      <c r="V1947" s="5">
        <v>34014223</v>
      </c>
      <c r="W1947" s="5">
        <f t="shared" si="31"/>
        <v>7025777</v>
      </c>
      <c r="X1947" s="5">
        <v>0</v>
      </c>
      <c r="Y1947" s="5">
        <v>0</v>
      </c>
      <c r="Z1947" s="5">
        <v>0</v>
      </c>
      <c r="AA1947" s="5">
        <v>0</v>
      </c>
      <c r="AB1947" s="5">
        <v>0</v>
      </c>
    </row>
    <row r="1948" spans="1:28" ht="30" customHeight="1" x14ac:dyDescent="0.55000000000000004">
      <c r="A1948" s="48" t="s">
        <v>27</v>
      </c>
      <c r="B1948" s="2">
        <v>2024</v>
      </c>
      <c r="C1948" s="1" t="s">
        <v>28</v>
      </c>
      <c r="D1948" s="1" t="s">
        <v>2293</v>
      </c>
      <c r="E1948" s="1" t="s">
        <v>2294</v>
      </c>
      <c r="F1948" s="1" t="s">
        <v>2299</v>
      </c>
      <c r="G1948" s="1" t="s">
        <v>2300</v>
      </c>
      <c r="H1948" s="1" t="s">
        <v>152</v>
      </c>
      <c r="I1948" s="1" t="s">
        <v>153</v>
      </c>
      <c r="J1948" s="1" t="s">
        <v>41</v>
      </c>
      <c r="K1948" s="1" t="s">
        <v>42</v>
      </c>
      <c r="L1948" s="1" t="s">
        <v>43</v>
      </c>
      <c r="M1948" s="1" t="s">
        <v>38</v>
      </c>
      <c r="N1948" s="5">
        <v>142159699</v>
      </c>
      <c r="O1948" s="5"/>
      <c r="P1948" s="5"/>
      <c r="Q1948" s="5">
        <v>0</v>
      </c>
      <c r="R1948" s="5">
        <v>0</v>
      </c>
      <c r="S1948" s="5">
        <v>142159699</v>
      </c>
      <c r="T1948" s="5">
        <v>142159699</v>
      </c>
      <c r="U1948" s="5">
        <v>0</v>
      </c>
      <c r="V1948" s="5">
        <v>51706136</v>
      </c>
      <c r="W1948" s="5">
        <f t="shared" si="31"/>
        <v>90453563</v>
      </c>
      <c r="X1948" s="5">
        <v>0</v>
      </c>
      <c r="Y1948" s="5">
        <v>0</v>
      </c>
      <c r="Z1948" s="5">
        <v>0</v>
      </c>
      <c r="AA1948" s="5">
        <v>0</v>
      </c>
      <c r="AB1948" s="5">
        <v>0</v>
      </c>
    </row>
    <row r="1949" spans="1:28" ht="30" customHeight="1" x14ac:dyDescent="0.55000000000000004">
      <c r="A1949" s="48" t="s">
        <v>27</v>
      </c>
      <c r="B1949" s="2">
        <v>2024</v>
      </c>
      <c r="C1949" s="1" t="s">
        <v>28</v>
      </c>
      <c r="D1949" s="1" t="s">
        <v>2293</v>
      </c>
      <c r="E1949" s="1" t="s">
        <v>2294</v>
      </c>
      <c r="F1949" s="1" t="s">
        <v>2299</v>
      </c>
      <c r="G1949" s="1" t="s">
        <v>2300</v>
      </c>
      <c r="H1949" s="1" t="s">
        <v>152</v>
      </c>
      <c r="I1949" s="1" t="s">
        <v>153</v>
      </c>
      <c r="J1949" s="1" t="s">
        <v>35</v>
      </c>
      <c r="K1949" s="1" t="s">
        <v>150</v>
      </c>
      <c r="L1949" s="1" t="s">
        <v>151</v>
      </c>
      <c r="M1949" s="1" t="s">
        <v>38</v>
      </c>
      <c r="N1949" s="5">
        <v>1747314542</v>
      </c>
      <c r="O1949" s="5"/>
      <c r="P1949" s="5"/>
      <c r="Q1949" s="5">
        <v>0</v>
      </c>
      <c r="R1949" s="5">
        <v>0</v>
      </c>
      <c r="S1949" s="5">
        <v>1747314542</v>
      </c>
      <c r="T1949" s="5">
        <v>1682170801.5</v>
      </c>
      <c r="U1949" s="5">
        <v>65143740.5</v>
      </c>
      <c r="V1949" s="5">
        <v>0</v>
      </c>
      <c r="W1949" s="5">
        <f t="shared" si="31"/>
        <v>1682170801.5</v>
      </c>
      <c r="X1949" s="5">
        <v>0</v>
      </c>
      <c r="Y1949" s="5">
        <v>0</v>
      </c>
      <c r="Z1949" s="5">
        <v>0</v>
      </c>
      <c r="AA1949" s="5">
        <v>0</v>
      </c>
      <c r="AB1949" s="5">
        <v>0</v>
      </c>
    </row>
    <row r="1950" spans="1:28" ht="30" customHeight="1" x14ac:dyDescent="0.55000000000000004">
      <c r="A1950" s="48" t="s">
        <v>27</v>
      </c>
      <c r="B1950" s="2">
        <v>2024</v>
      </c>
      <c r="C1950" s="1" t="s">
        <v>28</v>
      </c>
      <c r="D1950" s="1" t="s">
        <v>2293</v>
      </c>
      <c r="E1950" s="1" t="s">
        <v>2294</v>
      </c>
      <c r="F1950" s="1" t="s">
        <v>2301</v>
      </c>
      <c r="G1950" s="1" t="s">
        <v>2302</v>
      </c>
      <c r="H1950" s="1" t="s">
        <v>148</v>
      </c>
      <c r="I1950" s="1" t="s">
        <v>149</v>
      </c>
      <c r="J1950" s="1" t="s">
        <v>35</v>
      </c>
      <c r="K1950" s="1" t="s">
        <v>170</v>
      </c>
      <c r="L1950" s="1" t="s">
        <v>171</v>
      </c>
      <c r="M1950" s="1" t="s">
        <v>38</v>
      </c>
      <c r="N1950" s="5">
        <v>2379158404</v>
      </c>
      <c r="O1950" s="5"/>
      <c r="P1950" s="5"/>
      <c r="Q1950" s="5">
        <v>0</v>
      </c>
      <c r="R1950" s="5">
        <v>0</v>
      </c>
      <c r="S1950" s="5">
        <v>2379158404</v>
      </c>
      <c r="T1950" s="5">
        <v>2379158404</v>
      </c>
      <c r="U1950" s="5">
        <v>0</v>
      </c>
      <c r="V1950" s="5">
        <v>0</v>
      </c>
      <c r="W1950" s="5">
        <f t="shared" si="31"/>
        <v>2379158404</v>
      </c>
      <c r="X1950" s="5">
        <v>0</v>
      </c>
      <c r="Y1950" s="5">
        <v>0</v>
      </c>
      <c r="Z1950" s="5">
        <v>0</v>
      </c>
      <c r="AA1950" s="5">
        <v>0</v>
      </c>
      <c r="AB1950" s="5">
        <v>0</v>
      </c>
    </row>
    <row r="1951" spans="1:28" ht="30" customHeight="1" x14ac:dyDescent="0.55000000000000004">
      <c r="A1951" s="48" t="s">
        <v>27</v>
      </c>
      <c r="B1951" s="2">
        <v>2024</v>
      </c>
      <c r="C1951" s="1" t="s">
        <v>28</v>
      </c>
      <c r="D1951" s="1" t="s">
        <v>2293</v>
      </c>
      <c r="E1951" s="1" t="s">
        <v>2294</v>
      </c>
      <c r="F1951" s="1" t="s">
        <v>2301</v>
      </c>
      <c r="G1951" s="1" t="s">
        <v>2302</v>
      </c>
      <c r="H1951" s="1" t="s">
        <v>152</v>
      </c>
      <c r="I1951" s="1" t="s">
        <v>153</v>
      </c>
      <c r="J1951" s="1" t="s">
        <v>35</v>
      </c>
      <c r="K1951" s="1" t="s">
        <v>170</v>
      </c>
      <c r="L1951" s="1" t="s">
        <v>171</v>
      </c>
      <c r="M1951" s="1" t="s">
        <v>38</v>
      </c>
      <c r="N1951" s="5">
        <v>859753593</v>
      </c>
      <c r="O1951" s="5"/>
      <c r="P1951" s="5"/>
      <c r="Q1951" s="5">
        <v>0</v>
      </c>
      <c r="R1951" s="5">
        <v>0</v>
      </c>
      <c r="S1951" s="5">
        <v>859753593</v>
      </c>
      <c r="T1951" s="5">
        <v>542712569</v>
      </c>
      <c r="U1951" s="5">
        <v>317041024</v>
      </c>
      <c r="V1951" s="5">
        <v>0</v>
      </c>
      <c r="W1951" s="5">
        <f t="shared" si="31"/>
        <v>542712569</v>
      </c>
      <c r="X1951" s="5">
        <v>0</v>
      </c>
      <c r="Y1951" s="5">
        <v>0</v>
      </c>
      <c r="Z1951" s="5">
        <v>0</v>
      </c>
      <c r="AA1951" s="5">
        <v>0</v>
      </c>
      <c r="AB1951" s="5">
        <v>0</v>
      </c>
    </row>
    <row r="1952" spans="1:28" ht="30" customHeight="1" x14ac:dyDescent="0.55000000000000004">
      <c r="A1952" s="48" t="s">
        <v>27</v>
      </c>
      <c r="B1952" s="2">
        <v>2024</v>
      </c>
      <c r="C1952" s="1" t="s">
        <v>28</v>
      </c>
      <c r="D1952" s="1" t="s">
        <v>2293</v>
      </c>
      <c r="E1952" s="1" t="s">
        <v>2294</v>
      </c>
      <c r="F1952" s="1" t="s">
        <v>2303</v>
      </c>
      <c r="G1952" s="1" t="s">
        <v>2304</v>
      </c>
      <c r="H1952" s="1" t="s">
        <v>242</v>
      </c>
      <c r="I1952" s="1" t="s">
        <v>243</v>
      </c>
      <c r="J1952" s="1" t="s">
        <v>41</v>
      </c>
      <c r="K1952" s="1" t="s">
        <v>42</v>
      </c>
      <c r="L1952" s="1" t="s">
        <v>43</v>
      </c>
      <c r="M1952" s="1" t="s">
        <v>38</v>
      </c>
      <c r="N1952" s="5">
        <v>20000000</v>
      </c>
      <c r="O1952" s="5"/>
      <c r="P1952" s="5"/>
      <c r="Q1952" s="5">
        <v>0</v>
      </c>
      <c r="R1952" s="5">
        <v>0</v>
      </c>
      <c r="S1952" s="5">
        <v>20000000</v>
      </c>
      <c r="T1952" s="5">
        <v>0</v>
      </c>
      <c r="U1952" s="5">
        <v>20000000</v>
      </c>
      <c r="V1952" s="5"/>
      <c r="W1952" s="5">
        <f t="shared" si="31"/>
        <v>0</v>
      </c>
      <c r="X1952" s="5">
        <v>0</v>
      </c>
      <c r="Y1952" s="5">
        <v>0</v>
      </c>
      <c r="Z1952" s="5">
        <v>0</v>
      </c>
      <c r="AA1952" s="5">
        <v>0</v>
      </c>
      <c r="AB1952" s="5">
        <v>0</v>
      </c>
    </row>
    <row r="1953" spans="1:28" ht="30" customHeight="1" x14ac:dyDescent="0.55000000000000004">
      <c r="A1953" s="48" t="s">
        <v>27</v>
      </c>
      <c r="B1953" s="2">
        <v>2024</v>
      </c>
      <c r="C1953" s="1" t="s">
        <v>28</v>
      </c>
      <c r="D1953" s="1" t="s">
        <v>2293</v>
      </c>
      <c r="E1953" s="1" t="s">
        <v>2294</v>
      </c>
      <c r="F1953" s="1" t="s">
        <v>2303</v>
      </c>
      <c r="G1953" s="1" t="s">
        <v>2304</v>
      </c>
      <c r="H1953" s="1" t="s">
        <v>244</v>
      </c>
      <c r="I1953" s="1" t="s">
        <v>245</v>
      </c>
      <c r="J1953" s="1" t="s">
        <v>41</v>
      </c>
      <c r="K1953" s="1" t="s">
        <v>42</v>
      </c>
      <c r="L1953" s="1" t="s">
        <v>43</v>
      </c>
      <c r="M1953" s="1" t="s">
        <v>38</v>
      </c>
      <c r="N1953" s="5">
        <v>1049155312</v>
      </c>
      <c r="O1953" s="5"/>
      <c r="P1953" s="5"/>
      <c r="Q1953" s="5">
        <v>0</v>
      </c>
      <c r="R1953" s="5">
        <v>0</v>
      </c>
      <c r="S1953" s="5">
        <v>1049155312</v>
      </c>
      <c r="T1953" s="5">
        <v>0</v>
      </c>
      <c r="U1953" s="5">
        <v>1049155312</v>
      </c>
      <c r="V1953" s="5"/>
      <c r="W1953" s="5">
        <f t="shared" si="31"/>
        <v>0</v>
      </c>
      <c r="X1953" s="5">
        <v>0</v>
      </c>
      <c r="Y1953" s="5">
        <v>0</v>
      </c>
      <c r="Z1953" s="5">
        <v>0</v>
      </c>
      <c r="AA1953" s="5">
        <v>0</v>
      </c>
      <c r="AB1953" s="5">
        <v>0</v>
      </c>
    </row>
    <row r="1954" spans="1:28" ht="30" customHeight="1" x14ac:dyDescent="0.55000000000000004">
      <c r="A1954" s="48" t="s">
        <v>27</v>
      </c>
      <c r="B1954" s="2">
        <v>2024</v>
      </c>
      <c r="C1954" s="1" t="s">
        <v>28</v>
      </c>
      <c r="D1954" s="1" t="s">
        <v>2293</v>
      </c>
      <c r="E1954" s="1" t="s">
        <v>2294</v>
      </c>
      <c r="F1954" s="1" t="s">
        <v>2303</v>
      </c>
      <c r="G1954" s="1" t="s">
        <v>2304</v>
      </c>
      <c r="H1954" s="1" t="s">
        <v>246</v>
      </c>
      <c r="I1954" s="1" t="s">
        <v>247</v>
      </c>
      <c r="J1954" s="1" t="s">
        <v>41</v>
      </c>
      <c r="K1954" s="1" t="s">
        <v>42</v>
      </c>
      <c r="L1954" s="1" t="s">
        <v>43</v>
      </c>
      <c r="M1954" s="1" t="s">
        <v>38</v>
      </c>
      <c r="N1954" s="5">
        <v>703077432</v>
      </c>
      <c r="O1954" s="5"/>
      <c r="P1954" s="5"/>
      <c r="Q1954" s="5">
        <v>0</v>
      </c>
      <c r="R1954" s="5">
        <v>0</v>
      </c>
      <c r="S1954" s="5">
        <v>703077432</v>
      </c>
      <c r="T1954" s="5">
        <v>0</v>
      </c>
      <c r="U1954" s="5">
        <v>703077432</v>
      </c>
      <c r="V1954" s="5"/>
      <c r="W1954" s="5">
        <f t="shared" si="31"/>
        <v>0</v>
      </c>
      <c r="X1954" s="5">
        <v>0</v>
      </c>
      <c r="Y1954" s="5">
        <v>0</v>
      </c>
      <c r="Z1954" s="5">
        <v>0</v>
      </c>
      <c r="AA1954" s="5">
        <v>0</v>
      </c>
      <c r="AB1954" s="5">
        <v>0</v>
      </c>
    </row>
    <row r="1955" spans="1:28" ht="30" customHeight="1" x14ac:dyDescent="0.55000000000000004">
      <c r="A1955" s="48" t="s">
        <v>27</v>
      </c>
      <c r="B1955" s="2">
        <v>2024</v>
      </c>
      <c r="C1955" s="1" t="s">
        <v>28</v>
      </c>
      <c r="D1955" s="1" t="s">
        <v>2293</v>
      </c>
      <c r="E1955" s="1" t="s">
        <v>2294</v>
      </c>
      <c r="F1955" s="1" t="s">
        <v>2305</v>
      </c>
      <c r="G1955" s="1" t="s">
        <v>2306</v>
      </c>
      <c r="H1955" s="1" t="s">
        <v>60</v>
      </c>
      <c r="I1955" s="1" t="s">
        <v>61</v>
      </c>
      <c r="J1955" s="1" t="s">
        <v>41</v>
      </c>
      <c r="K1955" s="1" t="s">
        <v>42</v>
      </c>
      <c r="L1955" s="1" t="s">
        <v>43</v>
      </c>
      <c r="M1955" s="1" t="s">
        <v>38</v>
      </c>
      <c r="N1955" s="5">
        <v>67500000</v>
      </c>
      <c r="O1955" s="5"/>
      <c r="P1955" s="5"/>
      <c r="Q1955" s="5">
        <v>0</v>
      </c>
      <c r="R1955" s="5">
        <v>0</v>
      </c>
      <c r="S1955" s="5">
        <v>67500000</v>
      </c>
      <c r="T1955" s="5">
        <v>0</v>
      </c>
      <c r="U1955" s="5">
        <v>67500000</v>
      </c>
      <c r="V1955" s="5"/>
      <c r="W1955" s="5">
        <f t="shared" si="31"/>
        <v>0</v>
      </c>
      <c r="X1955" s="5">
        <v>0</v>
      </c>
      <c r="Y1955" s="5">
        <v>0</v>
      </c>
      <c r="Z1955" s="5">
        <v>0</v>
      </c>
      <c r="AA1955" s="5">
        <v>0</v>
      </c>
      <c r="AB1955" s="5">
        <v>0</v>
      </c>
    </row>
    <row r="1956" spans="1:28" ht="30" customHeight="1" x14ac:dyDescent="0.55000000000000004">
      <c r="A1956" s="48" t="s">
        <v>27</v>
      </c>
      <c r="B1956" s="2">
        <v>2024</v>
      </c>
      <c r="C1956" s="1" t="s">
        <v>28</v>
      </c>
      <c r="D1956" s="1" t="s">
        <v>2293</v>
      </c>
      <c r="E1956" s="1" t="s">
        <v>2294</v>
      </c>
      <c r="F1956" s="1" t="s">
        <v>2307</v>
      </c>
      <c r="G1956" s="1" t="s">
        <v>2308</v>
      </c>
      <c r="H1956" s="1" t="s">
        <v>340</v>
      </c>
      <c r="I1956" s="1" t="s">
        <v>341</v>
      </c>
      <c r="J1956" s="1" t="s">
        <v>41</v>
      </c>
      <c r="K1956" s="1" t="s">
        <v>42</v>
      </c>
      <c r="L1956" s="1" t="s">
        <v>43</v>
      </c>
      <c r="M1956" s="1" t="s">
        <v>38</v>
      </c>
      <c r="N1956" s="5">
        <v>361651000</v>
      </c>
      <c r="O1956" s="5"/>
      <c r="P1956" s="5"/>
      <c r="Q1956" s="5">
        <v>0</v>
      </c>
      <c r="R1956" s="5">
        <v>0</v>
      </c>
      <c r="S1956" s="5">
        <v>361651000</v>
      </c>
      <c r="T1956" s="5">
        <v>291151000</v>
      </c>
      <c r="U1956" s="5">
        <v>70500000</v>
      </c>
      <c r="V1956" s="5">
        <v>28600000</v>
      </c>
      <c r="W1956" s="5">
        <f t="shared" si="31"/>
        <v>262551000</v>
      </c>
      <c r="X1956" s="5">
        <v>0</v>
      </c>
      <c r="Y1956" s="5">
        <v>0</v>
      </c>
      <c r="Z1956" s="5">
        <v>0</v>
      </c>
      <c r="AA1956" s="5">
        <v>0</v>
      </c>
      <c r="AB1956" s="5">
        <v>0</v>
      </c>
    </row>
    <row r="1957" spans="1:28" ht="30" customHeight="1" x14ac:dyDescent="0.55000000000000004">
      <c r="A1957" s="48" t="s">
        <v>27</v>
      </c>
      <c r="B1957" s="2">
        <v>2024</v>
      </c>
      <c r="C1957" s="1" t="s">
        <v>28</v>
      </c>
      <c r="D1957" s="1" t="s">
        <v>2293</v>
      </c>
      <c r="E1957" s="1" t="s">
        <v>2294</v>
      </c>
      <c r="F1957" s="1" t="s">
        <v>2307</v>
      </c>
      <c r="G1957" s="1" t="s">
        <v>2308</v>
      </c>
      <c r="H1957" s="1" t="s">
        <v>214</v>
      </c>
      <c r="I1957" s="1" t="s">
        <v>215</v>
      </c>
      <c r="J1957" s="1" t="s">
        <v>41</v>
      </c>
      <c r="K1957" s="1" t="s">
        <v>42</v>
      </c>
      <c r="L1957" s="1" t="s">
        <v>43</v>
      </c>
      <c r="M1957" s="1" t="s">
        <v>38</v>
      </c>
      <c r="N1957" s="5">
        <v>139496000</v>
      </c>
      <c r="O1957" s="5"/>
      <c r="P1957" s="5"/>
      <c r="Q1957" s="5">
        <v>0</v>
      </c>
      <c r="R1957" s="5">
        <v>0</v>
      </c>
      <c r="S1957" s="5">
        <v>139496000</v>
      </c>
      <c r="T1957" s="5">
        <v>59596000</v>
      </c>
      <c r="U1957" s="5">
        <v>79900000</v>
      </c>
      <c r="V1957" s="5">
        <v>0</v>
      </c>
      <c r="W1957" s="5">
        <f t="shared" si="31"/>
        <v>59596000</v>
      </c>
      <c r="X1957" s="5">
        <v>0</v>
      </c>
      <c r="Y1957" s="5">
        <v>0</v>
      </c>
      <c r="Z1957" s="5">
        <v>0</v>
      </c>
      <c r="AA1957" s="5">
        <v>0</v>
      </c>
      <c r="AB1957" s="5">
        <v>0</v>
      </c>
    </row>
    <row r="1958" spans="1:28" ht="30" customHeight="1" x14ac:dyDescent="0.55000000000000004">
      <c r="A1958" s="48" t="s">
        <v>27</v>
      </c>
      <c r="B1958" s="2">
        <v>2024</v>
      </c>
      <c r="C1958" s="1" t="s">
        <v>28</v>
      </c>
      <c r="D1958" s="1" t="s">
        <v>2293</v>
      </c>
      <c r="E1958" s="1" t="s">
        <v>2294</v>
      </c>
      <c r="F1958" s="1" t="s">
        <v>2309</v>
      </c>
      <c r="G1958" s="1" t="s">
        <v>2310</v>
      </c>
      <c r="H1958" s="1" t="s">
        <v>152</v>
      </c>
      <c r="I1958" s="1" t="s">
        <v>153</v>
      </c>
      <c r="J1958" s="1" t="s">
        <v>35</v>
      </c>
      <c r="K1958" s="1" t="s">
        <v>150</v>
      </c>
      <c r="L1958" s="1" t="s">
        <v>151</v>
      </c>
      <c r="M1958" s="1" t="s">
        <v>38</v>
      </c>
      <c r="N1958" s="5">
        <v>109073000</v>
      </c>
      <c r="O1958" s="5"/>
      <c r="P1958" s="5"/>
      <c r="Q1958" s="5">
        <v>0</v>
      </c>
      <c r="R1958" s="5">
        <v>0</v>
      </c>
      <c r="S1958" s="5">
        <v>109073000</v>
      </c>
      <c r="T1958" s="5">
        <v>0</v>
      </c>
      <c r="U1958" s="5">
        <v>109073000</v>
      </c>
      <c r="V1958" s="5"/>
      <c r="W1958" s="5">
        <f t="shared" si="31"/>
        <v>0</v>
      </c>
      <c r="X1958" s="5">
        <v>0</v>
      </c>
      <c r="Y1958" s="5">
        <v>0</v>
      </c>
      <c r="Z1958" s="5">
        <v>0</v>
      </c>
      <c r="AA1958" s="5">
        <v>0</v>
      </c>
      <c r="AB1958" s="5">
        <v>0</v>
      </c>
    </row>
    <row r="1959" spans="1:28" ht="30" customHeight="1" x14ac:dyDescent="0.55000000000000004">
      <c r="A1959" s="48" t="s">
        <v>27</v>
      </c>
      <c r="B1959" s="2">
        <v>2024</v>
      </c>
      <c r="C1959" s="1" t="s">
        <v>28</v>
      </c>
      <c r="D1959" s="1" t="s">
        <v>2293</v>
      </c>
      <c r="E1959" s="1" t="s">
        <v>2294</v>
      </c>
      <c r="F1959" s="1" t="s">
        <v>2311</v>
      </c>
      <c r="G1959" s="1" t="s">
        <v>2312</v>
      </c>
      <c r="H1959" s="1" t="s">
        <v>278</v>
      </c>
      <c r="I1959" s="1" t="s">
        <v>279</v>
      </c>
      <c r="J1959" s="1" t="s">
        <v>41</v>
      </c>
      <c r="K1959" s="1" t="s">
        <v>42</v>
      </c>
      <c r="L1959" s="1" t="s">
        <v>43</v>
      </c>
      <c r="M1959" s="1" t="s">
        <v>38</v>
      </c>
      <c r="N1959" s="5">
        <v>1525831000</v>
      </c>
      <c r="O1959" s="5"/>
      <c r="P1959" s="5"/>
      <c r="Q1959" s="5">
        <v>0</v>
      </c>
      <c r="R1959" s="5">
        <v>0</v>
      </c>
      <c r="S1959" s="5">
        <v>1525831000</v>
      </c>
      <c r="T1959" s="5">
        <v>1417389633</v>
      </c>
      <c r="U1959" s="5">
        <v>108441367</v>
      </c>
      <c r="V1959" s="5">
        <v>119253334</v>
      </c>
      <c r="W1959" s="5">
        <f t="shared" si="31"/>
        <v>1298136299</v>
      </c>
      <c r="X1959" s="5">
        <v>0</v>
      </c>
      <c r="Y1959" s="5">
        <v>0</v>
      </c>
      <c r="Z1959" s="5">
        <v>0</v>
      </c>
      <c r="AA1959" s="5">
        <v>0</v>
      </c>
      <c r="AB1959" s="5">
        <v>0</v>
      </c>
    </row>
    <row r="1960" spans="1:28" ht="30" customHeight="1" x14ac:dyDescent="0.55000000000000004">
      <c r="A1960" s="48" t="s">
        <v>27</v>
      </c>
      <c r="B1960" s="2">
        <v>2024</v>
      </c>
      <c r="C1960" s="1" t="s">
        <v>28</v>
      </c>
      <c r="D1960" s="1" t="s">
        <v>2293</v>
      </c>
      <c r="E1960" s="1" t="s">
        <v>2294</v>
      </c>
      <c r="F1960" s="1" t="s">
        <v>2311</v>
      </c>
      <c r="G1960" s="1" t="s">
        <v>2312</v>
      </c>
      <c r="H1960" s="1" t="s">
        <v>214</v>
      </c>
      <c r="I1960" s="1" t="s">
        <v>215</v>
      </c>
      <c r="J1960" s="1" t="s">
        <v>41</v>
      </c>
      <c r="K1960" s="1" t="s">
        <v>42</v>
      </c>
      <c r="L1960" s="1" t="s">
        <v>43</v>
      </c>
      <c r="M1960" s="1" t="s">
        <v>38</v>
      </c>
      <c r="N1960" s="5">
        <v>208041000</v>
      </c>
      <c r="O1960" s="5"/>
      <c r="P1960" s="5"/>
      <c r="Q1960" s="5">
        <v>0</v>
      </c>
      <c r="R1960" s="5">
        <v>0</v>
      </c>
      <c r="S1960" s="5">
        <v>208041000</v>
      </c>
      <c r="T1960" s="5">
        <v>167966350</v>
      </c>
      <c r="U1960" s="5">
        <v>40074650</v>
      </c>
      <c r="V1960" s="5">
        <v>0</v>
      </c>
      <c r="W1960" s="5">
        <f t="shared" si="31"/>
        <v>167966350</v>
      </c>
      <c r="X1960" s="5">
        <v>0</v>
      </c>
      <c r="Y1960" s="5">
        <v>0</v>
      </c>
      <c r="Z1960" s="5">
        <v>0</v>
      </c>
      <c r="AA1960" s="5">
        <v>0</v>
      </c>
      <c r="AB1960" s="5">
        <v>0</v>
      </c>
    </row>
    <row r="1961" spans="1:28" ht="30" customHeight="1" x14ac:dyDescent="0.55000000000000004">
      <c r="A1961" s="48" t="s">
        <v>27</v>
      </c>
      <c r="B1961" s="2">
        <v>2024</v>
      </c>
      <c r="C1961" s="1" t="s">
        <v>28</v>
      </c>
      <c r="D1961" s="1" t="s">
        <v>2293</v>
      </c>
      <c r="E1961" s="1" t="s">
        <v>2294</v>
      </c>
      <c r="F1961" s="1" t="s">
        <v>2313</v>
      </c>
      <c r="G1961" s="1" t="s">
        <v>2314</v>
      </c>
      <c r="H1961" s="1" t="s">
        <v>152</v>
      </c>
      <c r="I1961" s="1" t="s">
        <v>153</v>
      </c>
      <c r="J1961" s="1" t="s">
        <v>41</v>
      </c>
      <c r="K1961" s="1" t="s">
        <v>42</v>
      </c>
      <c r="L1961" s="1" t="s">
        <v>43</v>
      </c>
      <c r="M1961" s="1" t="s">
        <v>38</v>
      </c>
      <c r="N1961" s="5">
        <v>880690143</v>
      </c>
      <c r="O1961" s="5"/>
      <c r="P1961" s="5"/>
      <c r="Q1961" s="5">
        <v>0</v>
      </c>
      <c r="R1961" s="5">
        <v>0</v>
      </c>
      <c r="S1961" s="5">
        <v>880690143</v>
      </c>
      <c r="T1961" s="5">
        <v>564887068</v>
      </c>
      <c r="U1961" s="5">
        <v>315803075</v>
      </c>
      <c r="V1961" s="5">
        <v>92484000</v>
      </c>
      <c r="W1961" s="5">
        <f t="shared" si="31"/>
        <v>472403068</v>
      </c>
      <c r="X1961" s="5">
        <v>0</v>
      </c>
      <c r="Y1961" s="5">
        <v>0</v>
      </c>
      <c r="Z1961" s="5">
        <v>0</v>
      </c>
      <c r="AA1961" s="5">
        <v>0</v>
      </c>
      <c r="AB1961" s="5">
        <v>0</v>
      </c>
    </row>
    <row r="1962" spans="1:28" ht="30" customHeight="1" x14ac:dyDescent="0.55000000000000004">
      <c r="A1962" s="48" t="s">
        <v>27</v>
      </c>
      <c r="B1962" s="2">
        <v>2024</v>
      </c>
      <c r="C1962" s="1" t="s">
        <v>28</v>
      </c>
      <c r="D1962" s="1" t="s">
        <v>2293</v>
      </c>
      <c r="E1962" s="1" t="s">
        <v>2294</v>
      </c>
      <c r="F1962" s="1" t="s">
        <v>2315</v>
      </c>
      <c r="G1962" s="1" t="s">
        <v>2316</v>
      </c>
      <c r="H1962" s="1" t="s">
        <v>148</v>
      </c>
      <c r="I1962" s="1" t="s">
        <v>149</v>
      </c>
      <c r="J1962" s="1" t="s">
        <v>35</v>
      </c>
      <c r="K1962" s="1" t="s">
        <v>150</v>
      </c>
      <c r="L1962" s="1" t="s">
        <v>151</v>
      </c>
      <c r="M1962" s="1" t="s">
        <v>38</v>
      </c>
      <c r="N1962" s="5">
        <v>359125000</v>
      </c>
      <c r="O1962" s="5"/>
      <c r="P1962" s="5"/>
      <c r="Q1962" s="5">
        <v>0</v>
      </c>
      <c r="R1962" s="5">
        <v>0</v>
      </c>
      <c r="S1962" s="5">
        <v>359125000</v>
      </c>
      <c r="T1962" s="5">
        <v>359125000</v>
      </c>
      <c r="U1962" s="5">
        <v>0</v>
      </c>
      <c r="V1962" s="5">
        <v>0</v>
      </c>
      <c r="W1962" s="5">
        <f t="shared" si="31"/>
        <v>359125000</v>
      </c>
      <c r="X1962" s="5">
        <v>0</v>
      </c>
      <c r="Y1962" s="5">
        <v>0</v>
      </c>
      <c r="Z1962" s="5">
        <v>0</v>
      </c>
      <c r="AA1962" s="5">
        <v>0</v>
      </c>
      <c r="AB1962" s="5">
        <v>0</v>
      </c>
    </row>
    <row r="1963" spans="1:28" ht="30" customHeight="1" x14ac:dyDescent="0.55000000000000004">
      <c r="A1963" s="48" t="s">
        <v>27</v>
      </c>
      <c r="B1963" s="2">
        <v>2024</v>
      </c>
      <c r="C1963" s="1" t="s">
        <v>28</v>
      </c>
      <c r="D1963" s="1" t="s">
        <v>2293</v>
      </c>
      <c r="E1963" s="1" t="s">
        <v>2294</v>
      </c>
      <c r="F1963" s="1" t="s">
        <v>2315</v>
      </c>
      <c r="G1963" s="1" t="s">
        <v>2316</v>
      </c>
      <c r="H1963" s="1" t="s">
        <v>152</v>
      </c>
      <c r="I1963" s="1" t="s">
        <v>153</v>
      </c>
      <c r="J1963" s="1" t="s">
        <v>35</v>
      </c>
      <c r="K1963" s="1" t="s">
        <v>150</v>
      </c>
      <c r="L1963" s="1" t="s">
        <v>151</v>
      </c>
      <c r="M1963" s="1" t="s">
        <v>38</v>
      </c>
      <c r="N1963" s="5">
        <v>13150168</v>
      </c>
      <c r="O1963" s="5"/>
      <c r="P1963" s="5"/>
      <c r="Q1963" s="5">
        <v>0</v>
      </c>
      <c r="R1963" s="5">
        <v>0</v>
      </c>
      <c r="S1963" s="5">
        <v>13150168</v>
      </c>
      <c r="T1963" s="5">
        <v>0</v>
      </c>
      <c r="U1963" s="5">
        <v>13150168</v>
      </c>
      <c r="V1963" s="5"/>
      <c r="W1963" s="5">
        <f t="shared" si="31"/>
        <v>0</v>
      </c>
      <c r="X1963" s="5">
        <v>0</v>
      </c>
      <c r="Y1963" s="5">
        <v>0</v>
      </c>
      <c r="Z1963" s="5">
        <v>0</v>
      </c>
      <c r="AA1963" s="5">
        <v>0</v>
      </c>
      <c r="AB1963" s="5">
        <v>0</v>
      </c>
    </row>
    <row r="1964" spans="1:28" ht="30" customHeight="1" x14ac:dyDescent="0.55000000000000004">
      <c r="A1964" s="48" t="s">
        <v>27</v>
      </c>
      <c r="B1964" s="2">
        <v>2024</v>
      </c>
      <c r="C1964" s="1" t="s">
        <v>28</v>
      </c>
      <c r="D1964" s="1" t="s">
        <v>2293</v>
      </c>
      <c r="E1964" s="1" t="s">
        <v>2294</v>
      </c>
      <c r="F1964" s="1" t="s">
        <v>2317</v>
      </c>
      <c r="G1964" s="1" t="s">
        <v>2318</v>
      </c>
      <c r="H1964" s="1" t="s">
        <v>152</v>
      </c>
      <c r="I1964" s="1" t="s">
        <v>153</v>
      </c>
      <c r="J1964" s="1" t="s">
        <v>41</v>
      </c>
      <c r="K1964" s="1" t="s">
        <v>42</v>
      </c>
      <c r="L1964" s="1" t="s">
        <v>43</v>
      </c>
      <c r="M1964" s="1" t="s">
        <v>38</v>
      </c>
      <c r="N1964" s="5">
        <v>5569233986</v>
      </c>
      <c r="O1964" s="5"/>
      <c r="P1964" s="5"/>
      <c r="Q1964" s="5">
        <v>0</v>
      </c>
      <c r="R1964" s="5">
        <v>0</v>
      </c>
      <c r="S1964" s="5">
        <v>5569233986</v>
      </c>
      <c r="T1964" s="5">
        <v>4672016467.9700003</v>
      </c>
      <c r="U1964" s="5">
        <v>897217518.02999997</v>
      </c>
      <c r="V1964" s="5">
        <v>11945935</v>
      </c>
      <c r="W1964" s="5">
        <f t="shared" si="31"/>
        <v>4660070532.9700003</v>
      </c>
      <c r="X1964" s="5">
        <v>5118357</v>
      </c>
      <c r="Y1964" s="5">
        <v>5118357</v>
      </c>
      <c r="Z1964" s="5">
        <v>5118357</v>
      </c>
      <c r="AA1964" s="5">
        <v>0</v>
      </c>
      <c r="AB1964" s="5">
        <v>0</v>
      </c>
    </row>
    <row r="1965" spans="1:28" ht="30" customHeight="1" x14ac:dyDescent="0.55000000000000004">
      <c r="A1965" s="48" t="s">
        <v>27</v>
      </c>
      <c r="B1965" s="2">
        <v>2024</v>
      </c>
      <c r="C1965" s="1" t="s">
        <v>28</v>
      </c>
      <c r="D1965" s="1" t="s">
        <v>2293</v>
      </c>
      <c r="E1965" s="1" t="s">
        <v>2294</v>
      </c>
      <c r="F1965" s="1" t="s">
        <v>2317</v>
      </c>
      <c r="G1965" s="1" t="s">
        <v>2318</v>
      </c>
      <c r="H1965" s="1" t="s">
        <v>214</v>
      </c>
      <c r="I1965" s="1" t="s">
        <v>215</v>
      </c>
      <c r="J1965" s="1" t="s">
        <v>41</v>
      </c>
      <c r="K1965" s="1" t="s">
        <v>42</v>
      </c>
      <c r="L1965" s="1" t="s">
        <v>43</v>
      </c>
      <c r="M1965" s="1" t="s">
        <v>38</v>
      </c>
      <c r="N1965" s="5">
        <v>1059074443.25</v>
      </c>
      <c r="O1965" s="5"/>
      <c r="P1965" s="5"/>
      <c r="Q1965" s="5">
        <v>0</v>
      </c>
      <c r="R1965" s="5">
        <v>0</v>
      </c>
      <c r="S1965" s="5">
        <v>1059074443.25</v>
      </c>
      <c r="T1965" s="5">
        <v>410369485</v>
      </c>
      <c r="U1965" s="5">
        <v>648704958.25</v>
      </c>
      <c r="V1965" s="5">
        <v>1993026</v>
      </c>
      <c r="W1965" s="5">
        <f t="shared" si="31"/>
        <v>408376459</v>
      </c>
      <c r="X1965" s="5">
        <v>795848</v>
      </c>
      <c r="Y1965" s="5">
        <v>795848</v>
      </c>
      <c r="Z1965" s="5">
        <v>795848</v>
      </c>
      <c r="AA1965" s="5">
        <v>0</v>
      </c>
      <c r="AB1965" s="5">
        <v>0</v>
      </c>
    </row>
    <row r="1966" spans="1:28" ht="30" customHeight="1" x14ac:dyDescent="0.55000000000000004">
      <c r="A1966" s="48" t="s">
        <v>27</v>
      </c>
      <c r="B1966" s="2">
        <v>2024</v>
      </c>
      <c r="C1966" s="1" t="s">
        <v>28</v>
      </c>
      <c r="D1966" s="1" t="s">
        <v>2293</v>
      </c>
      <c r="E1966" s="1" t="s">
        <v>2294</v>
      </c>
      <c r="F1966" s="1" t="s">
        <v>2319</v>
      </c>
      <c r="G1966" s="1" t="s">
        <v>2320</v>
      </c>
      <c r="H1966" s="1" t="s">
        <v>190</v>
      </c>
      <c r="I1966" s="1" t="s">
        <v>191</v>
      </c>
      <c r="J1966" s="1" t="s">
        <v>35</v>
      </c>
      <c r="K1966" s="1" t="s">
        <v>36</v>
      </c>
      <c r="L1966" s="1" t="s">
        <v>37</v>
      </c>
      <c r="M1966" s="1" t="s">
        <v>38</v>
      </c>
      <c r="N1966" s="5">
        <v>69000000</v>
      </c>
      <c r="O1966" s="5"/>
      <c r="P1966" s="5"/>
      <c r="Q1966" s="5">
        <v>0</v>
      </c>
      <c r="R1966" s="5">
        <v>0</v>
      </c>
      <c r="S1966" s="5">
        <v>69000000</v>
      </c>
      <c r="T1966" s="5">
        <v>69000000</v>
      </c>
      <c r="U1966" s="5">
        <v>0</v>
      </c>
      <c r="V1966" s="5">
        <v>68800000</v>
      </c>
      <c r="W1966" s="5">
        <f t="shared" si="31"/>
        <v>200000</v>
      </c>
      <c r="X1966" s="5">
        <v>0</v>
      </c>
      <c r="Y1966" s="5">
        <v>0</v>
      </c>
      <c r="Z1966" s="5">
        <v>0</v>
      </c>
      <c r="AA1966" s="5">
        <v>0</v>
      </c>
      <c r="AB1966" s="5">
        <v>0</v>
      </c>
    </row>
    <row r="1967" spans="1:28" ht="30" customHeight="1" x14ac:dyDescent="0.55000000000000004">
      <c r="A1967" s="48" t="s">
        <v>27</v>
      </c>
      <c r="B1967" s="2">
        <v>2024</v>
      </c>
      <c r="C1967" s="1" t="s">
        <v>28</v>
      </c>
      <c r="D1967" s="1" t="s">
        <v>2293</v>
      </c>
      <c r="E1967" s="1" t="s">
        <v>2294</v>
      </c>
      <c r="F1967" s="1" t="s">
        <v>2321</v>
      </c>
      <c r="G1967" s="1" t="s">
        <v>2322</v>
      </c>
      <c r="H1967" s="1" t="s">
        <v>316</v>
      </c>
      <c r="I1967" s="1" t="s">
        <v>317</v>
      </c>
      <c r="J1967" s="1" t="s">
        <v>35</v>
      </c>
      <c r="K1967" s="1" t="s">
        <v>36</v>
      </c>
      <c r="L1967" s="1" t="s">
        <v>37</v>
      </c>
      <c r="M1967" s="1" t="s">
        <v>38</v>
      </c>
      <c r="N1967" s="5">
        <v>440465123</v>
      </c>
      <c r="O1967" s="5"/>
      <c r="P1967" s="5"/>
      <c r="Q1967" s="5">
        <v>0</v>
      </c>
      <c r="R1967" s="5">
        <v>0</v>
      </c>
      <c r="S1967" s="5">
        <v>440465123</v>
      </c>
      <c r="T1967" s="5">
        <v>142006500</v>
      </c>
      <c r="U1967" s="5">
        <v>298458623</v>
      </c>
      <c r="V1967" s="5">
        <v>141865200</v>
      </c>
      <c r="W1967" s="5">
        <f t="shared" si="31"/>
        <v>141300</v>
      </c>
      <c r="X1967" s="5">
        <v>0</v>
      </c>
      <c r="Y1967" s="5">
        <v>0</v>
      </c>
      <c r="Z1967" s="5">
        <v>0</v>
      </c>
      <c r="AA1967" s="5">
        <v>0</v>
      </c>
      <c r="AB1967" s="5">
        <v>0</v>
      </c>
    </row>
    <row r="1968" spans="1:28" ht="30" customHeight="1" x14ac:dyDescent="0.55000000000000004">
      <c r="A1968" s="48" t="s">
        <v>27</v>
      </c>
      <c r="B1968" s="2">
        <v>2024</v>
      </c>
      <c r="C1968" s="1" t="s">
        <v>28</v>
      </c>
      <c r="D1968" s="1" t="s">
        <v>2293</v>
      </c>
      <c r="E1968" s="1" t="s">
        <v>2294</v>
      </c>
      <c r="F1968" s="1" t="s">
        <v>2323</v>
      </c>
      <c r="G1968" s="1" t="s">
        <v>2324</v>
      </c>
      <c r="H1968" s="1" t="s">
        <v>214</v>
      </c>
      <c r="I1968" s="1" t="s">
        <v>215</v>
      </c>
      <c r="J1968" s="1" t="s">
        <v>41</v>
      </c>
      <c r="K1968" s="1" t="s">
        <v>42</v>
      </c>
      <c r="L1968" s="1" t="s">
        <v>43</v>
      </c>
      <c r="M1968" s="1" t="s">
        <v>38</v>
      </c>
      <c r="N1968" s="5">
        <v>56380265.75</v>
      </c>
      <c r="O1968" s="5"/>
      <c r="P1968" s="5"/>
      <c r="Q1968" s="5">
        <v>0</v>
      </c>
      <c r="R1968" s="5">
        <v>0</v>
      </c>
      <c r="S1968" s="5">
        <v>56380265.75</v>
      </c>
      <c r="T1968" s="5">
        <v>0</v>
      </c>
      <c r="U1968" s="5">
        <v>56380265.75</v>
      </c>
      <c r="V1968" s="5">
        <v>0</v>
      </c>
      <c r="W1968" s="5">
        <f t="shared" si="31"/>
        <v>0</v>
      </c>
      <c r="X1968" s="5">
        <v>0</v>
      </c>
      <c r="Y1968" s="5">
        <v>0</v>
      </c>
      <c r="Z1968" s="5">
        <v>0</v>
      </c>
      <c r="AA1968" s="5">
        <v>0</v>
      </c>
      <c r="AB1968" s="5">
        <v>0</v>
      </c>
    </row>
    <row r="1969" spans="1:28" ht="30" customHeight="1" x14ac:dyDescent="0.55000000000000004">
      <c r="A1969" s="48" t="s">
        <v>27</v>
      </c>
      <c r="B1969" s="2">
        <v>2024</v>
      </c>
      <c r="C1969" s="1" t="s">
        <v>28</v>
      </c>
      <c r="D1969" s="1" t="s">
        <v>2293</v>
      </c>
      <c r="E1969" s="1" t="s">
        <v>2294</v>
      </c>
      <c r="F1969" s="1" t="s">
        <v>2325</v>
      </c>
      <c r="G1969" s="1" t="s">
        <v>2326</v>
      </c>
      <c r="H1969" s="1" t="s">
        <v>214</v>
      </c>
      <c r="I1969" s="1" t="s">
        <v>215</v>
      </c>
      <c r="J1969" s="1" t="s">
        <v>41</v>
      </c>
      <c r="K1969" s="1" t="s">
        <v>42</v>
      </c>
      <c r="L1969" s="1" t="s">
        <v>43</v>
      </c>
      <c r="M1969" s="1" t="s">
        <v>38</v>
      </c>
      <c r="N1969" s="5">
        <v>59784000</v>
      </c>
      <c r="O1969" s="5"/>
      <c r="P1969" s="5"/>
      <c r="Q1969" s="5">
        <v>0</v>
      </c>
      <c r="R1969" s="5">
        <v>0</v>
      </c>
      <c r="S1969" s="5">
        <v>59784000</v>
      </c>
      <c r="T1969" s="5">
        <v>56400000</v>
      </c>
      <c r="U1969" s="5">
        <v>3384000</v>
      </c>
      <c r="V1969" s="5">
        <v>0</v>
      </c>
      <c r="W1969" s="5">
        <f t="shared" si="31"/>
        <v>56400000</v>
      </c>
      <c r="X1969" s="5">
        <v>0</v>
      </c>
      <c r="Y1969" s="5">
        <v>0</v>
      </c>
      <c r="Z1969" s="5">
        <v>0</v>
      </c>
      <c r="AA1969" s="5">
        <v>0</v>
      </c>
      <c r="AB1969" s="5">
        <v>0</v>
      </c>
    </row>
    <row r="1970" spans="1:28" ht="30" customHeight="1" x14ac:dyDescent="0.55000000000000004">
      <c r="A1970" s="48" t="s">
        <v>27</v>
      </c>
      <c r="B1970" s="2">
        <v>2024</v>
      </c>
      <c r="C1970" s="1" t="s">
        <v>28</v>
      </c>
      <c r="D1970" s="1" t="s">
        <v>2293</v>
      </c>
      <c r="E1970" s="1" t="s">
        <v>2294</v>
      </c>
      <c r="F1970" s="1" t="s">
        <v>2327</v>
      </c>
      <c r="G1970" s="1" t="s">
        <v>2328</v>
      </c>
      <c r="H1970" s="1" t="s">
        <v>214</v>
      </c>
      <c r="I1970" s="1" t="s">
        <v>215</v>
      </c>
      <c r="J1970" s="1" t="s">
        <v>41</v>
      </c>
      <c r="K1970" s="1" t="s">
        <v>42</v>
      </c>
      <c r="L1970" s="1" t="s">
        <v>43</v>
      </c>
      <c r="M1970" s="1" t="s">
        <v>38</v>
      </c>
      <c r="N1970" s="5">
        <v>41698400</v>
      </c>
      <c r="O1970" s="5"/>
      <c r="P1970" s="5"/>
      <c r="Q1970" s="5">
        <v>0</v>
      </c>
      <c r="R1970" s="5">
        <v>0</v>
      </c>
      <c r="S1970" s="5">
        <v>41698400</v>
      </c>
      <c r="T1970" s="5">
        <v>23198400</v>
      </c>
      <c r="U1970" s="5">
        <v>18500000</v>
      </c>
      <c r="V1970" s="5">
        <v>0</v>
      </c>
      <c r="W1970" s="5">
        <f t="shared" si="31"/>
        <v>23198400</v>
      </c>
      <c r="X1970" s="5">
        <v>0</v>
      </c>
      <c r="Y1970" s="5">
        <v>0</v>
      </c>
      <c r="Z1970" s="5">
        <v>0</v>
      </c>
      <c r="AA1970" s="5">
        <v>0</v>
      </c>
      <c r="AB1970" s="5">
        <v>0</v>
      </c>
    </row>
    <row r="1971" spans="1:28" ht="30" customHeight="1" x14ac:dyDescent="0.55000000000000004">
      <c r="A1971" s="48" t="s">
        <v>27</v>
      </c>
      <c r="B1971" s="2">
        <v>2024</v>
      </c>
      <c r="C1971" s="1" t="s">
        <v>28</v>
      </c>
      <c r="D1971" s="1" t="s">
        <v>2329</v>
      </c>
      <c r="E1971" s="1" t="s">
        <v>2330</v>
      </c>
      <c r="F1971" s="1" t="s">
        <v>2331</v>
      </c>
      <c r="G1971" s="1" t="s">
        <v>2332</v>
      </c>
      <c r="H1971" s="1" t="s">
        <v>152</v>
      </c>
      <c r="I1971" s="1" t="s">
        <v>153</v>
      </c>
      <c r="J1971" s="1" t="s">
        <v>41</v>
      </c>
      <c r="K1971" s="1" t="s">
        <v>42</v>
      </c>
      <c r="L1971" s="1" t="s">
        <v>43</v>
      </c>
      <c r="M1971" s="1" t="s">
        <v>38</v>
      </c>
      <c r="N1971" s="5">
        <v>24977112</v>
      </c>
      <c r="O1971" s="5"/>
      <c r="P1971" s="5"/>
      <c r="Q1971" s="5">
        <v>0</v>
      </c>
      <c r="R1971" s="5">
        <v>0</v>
      </c>
      <c r="S1971" s="5">
        <v>24977112</v>
      </c>
      <c r="T1971" s="5">
        <v>0</v>
      </c>
      <c r="U1971" s="5">
        <v>24977112</v>
      </c>
      <c r="V1971" s="5"/>
      <c r="W1971" s="5">
        <f t="shared" si="31"/>
        <v>0</v>
      </c>
      <c r="X1971" s="5">
        <v>0</v>
      </c>
      <c r="Y1971" s="5">
        <v>0</v>
      </c>
      <c r="Z1971" s="5">
        <v>0</v>
      </c>
      <c r="AA1971" s="5">
        <v>0</v>
      </c>
      <c r="AB1971" s="5">
        <v>0</v>
      </c>
    </row>
    <row r="1972" spans="1:28" ht="30" customHeight="1" x14ac:dyDescent="0.55000000000000004">
      <c r="A1972" s="48" t="s">
        <v>27</v>
      </c>
      <c r="B1972" s="2">
        <v>2024</v>
      </c>
      <c r="C1972" s="1" t="s">
        <v>28</v>
      </c>
      <c r="D1972" s="1" t="s">
        <v>2329</v>
      </c>
      <c r="E1972" s="1" t="s">
        <v>2330</v>
      </c>
      <c r="F1972" s="1" t="s">
        <v>2333</v>
      </c>
      <c r="G1972" s="1" t="s">
        <v>2334</v>
      </c>
      <c r="H1972" s="1" t="s">
        <v>262</v>
      </c>
      <c r="I1972" s="1" t="s">
        <v>263</v>
      </c>
      <c r="J1972" s="1" t="s">
        <v>41</v>
      </c>
      <c r="K1972" s="1" t="s">
        <v>42</v>
      </c>
      <c r="L1972" s="1" t="s">
        <v>43</v>
      </c>
      <c r="M1972" s="1" t="s">
        <v>38</v>
      </c>
      <c r="N1972" s="5">
        <v>282853000</v>
      </c>
      <c r="O1972" s="5"/>
      <c r="P1972" s="5"/>
      <c r="Q1972" s="5">
        <v>0</v>
      </c>
      <c r="R1972" s="5">
        <v>0</v>
      </c>
      <c r="S1972" s="5">
        <v>282853000</v>
      </c>
      <c r="T1972" s="5">
        <v>230901000</v>
      </c>
      <c r="U1972" s="5">
        <v>51952000</v>
      </c>
      <c r="V1972" s="5">
        <v>0</v>
      </c>
      <c r="W1972" s="5">
        <f t="shared" si="31"/>
        <v>230901000</v>
      </c>
      <c r="X1972" s="5">
        <v>0</v>
      </c>
      <c r="Y1972" s="5">
        <v>0</v>
      </c>
      <c r="Z1972" s="5">
        <v>0</v>
      </c>
      <c r="AA1972" s="5">
        <v>0</v>
      </c>
      <c r="AB1972" s="5">
        <v>0</v>
      </c>
    </row>
    <row r="1973" spans="1:28" ht="30" customHeight="1" x14ac:dyDescent="0.55000000000000004">
      <c r="A1973" s="48" t="s">
        <v>27</v>
      </c>
      <c r="B1973" s="2">
        <v>2024</v>
      </c>
      <c r="C1973" s="1" t="s">
        <v>28</v>
      </c>
      <c r="D1973" s="1" t="s">
        <v>2329</v>
      </c>
      <c r="E1973" s="1" t="s">
        <v>2330</v>
      </c>
      <c r="F1973" s="1" t="s">
        <v>2333</v>
      </c>
      <c r="G1973" s="1" t="s">
        <v>2334</v>
      </c>
      <c r="H1973" s="1" t="s">
        <v>264</v>
      </c>
      <c r="I1973" s="1" t="s">
        <v>265</v>
      </c>
      <c r="J1973" s="1" t="s">
        <v>41</v>
      </c>
      <c r="K1973" s="1" t="s">
        <v>42</v>
      </c>
      <c r="L1973" s="1" t="s">
        <v>43</v>
      </c>
      <c r="M1973" s="1" t="s">
        <v>38</v>
      </c>
      <c r="N1973" s="5">
        <v>49334000</v>
      </c>
      <c r="O1973" s="5"/>
      <c r="P1973" s="5"/>
      <c r="Q1973" s="5">
        <v>0</v>
      </c>
      <c r="R1973" s="5">
        <v>0</v>
      </c>
      <c r="S1973" s="5">
        <v>49334000</v>
      </c>
      <c r="T1973" s="5">
        <v>47334000</v>
      </c>
      <c r="U1973" s="5">
        <v>2000000</v>
      </c>
      <c r="V1973" s="5">
        <v>46099200</v>
      </c>
      <c r="W1973" s="5">
        <f t="shared" si="31"/>
        <v>1234800</v>
      </c>
      <c r="X1973" s="5">
        <v>0</v>
      </c>
      <c r="Y1973" s="5">
        <v>0</v>
      </c>
      <c r="Z1973" s="5">
        <v>0</v>
      </c>
      <c r="AA1973" s="5">
        <v>0</v>
      </c>
      <c r="AB1973" s="5">
        <v>0</v>
      </c>
    </row>
    <row r="1974" spans="1:28" ht="30" customHeight="1" x14ac:dyDescent="0.55000000000000004">
      <c r="A1974" s="48" t="s">
        <v>27</v>
      </c>
      <c r="B1974" s="2">
        <v>2024</v>
      </c>
      <c r="C1974" s="1" t="s">
        <v>28</v>
      </c>
      <c r="D1974" s="1" t="s">
        <v>2329</v>
      </c>
      <c r="E1974" s="1" t="s">
        <v>2330</v>
      </c>
      <c r="F1974" s="1" t="s">
        <v>2333</v>
      </c>
      <c r="G1974" s="1" t="s">
        <v>2334</v>
      </c>
      <c r="H1974" s="1" t="s">
        <v>152</v>
      </c>
      <c r="I1974" s="1" t="s">
        <v>153</v>
      </c>
      <c r="J1974" s="1" t="s">
        <v>35</v>
      </c>
      <c r="K1974" s="1" t="s">
        <v>36</v>
      </c>
      <c r="L1974" s="1" t="s">
        <v>37</v>
      </c>
      <c r="M1974" s="1" t="s">
        <v>38</v>
      </c>
      <c r="N1974" s="5">
        <v>73194064</v>
      </c>
      <c r="O1974" s="5"/>
      <c r="P1974" s="5"/>
      <c r="Q1974" s="5">
        <v>0</v>
      </c>
      <c r="R1974" s="5">
        <v>0</v>
      </c>
      <c r="S1974" s="5">
        <v>73194064</v>
      </c>
      <c r="T1974" s="5">
        <v>0</v>
      </c>
      <c r="U1974" s="5">
        <v>73194064</v>
      </c>
      <c r="V1974" s="5"/>
      <c r="W1974" s="5">
        <f t="shared" si="31"/>
        <v>0</v>
      </c>
      <c r="X1974" s="5">
        <v>0</v>
      </c>
      <c r="Y1974" s="5">
        <v>0</v>
      </c>
      <c r="Z1974" s="5">
        <v>0</v>
      </c>
      <c r="AA1974" s="5">
        <v>0</v>
      </c>
      <c r="AB1974" s="5">
        <v>0</v>
      </c>
    </row>
    <row r="1975" spans="1:28" ht="30" customHeight="1" x14ac:dyDescent="0.55000000000000004">
      <c r="A1975" s="48" t="s">
        <v>27</v>
      </c>
      <c r="B1975" s="2">
        <v>2024</v>
      </c>
      <c r="C1975" s="1" t="s">
        <v>28</v>
      </c>
      <c r="D1975" s="1" t="s">
        <v>2329</v>
      </c>
      <c r="E1975" s="1" t="s">
        <v>2330</v>
      </c>
      <c r="F1975" s="1" t="s">
        <v>2333</v>
      </c>
      <c r="G1975" s="1" t="s">
        <v>2334</v>
      </c>
      <c r="H1975" s="1" t="s">
        <v>152</v>
      </c>
      <c r="I1975" s="1" t="s">
        <v>153</v>
      </c>
      <c r="J1975" s="1" t="s">
        <v>41</v>
      </c>
      <c r="K1975" s="1" t="s">
        <v>42</v>
      </c>
      <c r="L1975" s="1" t="s">
        <v>43</v>
      </c>
      <c r="M1975" s="1" t="s">
        <v>38</v>
      </c>
      <c r="N1975" s="5">
        <v>1142844375</v>
      </c>
      <c r="O1975" s="5"/>
      <c r="P1975" s="5"/>
      <c r="Q1975" s="5">
        <v>0</v>
      </c>
      <c r="R1975" s="5">
        <v>0</v>
      </c>
      <c r="S1975" s="5">
        <v>1142844375</v>
      </c>
      <c r="T1975" s="5">
        <v>1055219375</v>
      </c>
      <c r="U1975" s="5">
        <v>87625000</v>
      </c>
      <c r="V1975" s="5">
        <v>789304428</v>
      </c>
      <c r="W1975" s="5">
        <f t="shared" si="31"/>
        <v>265914947</v>
      </c>
      <c r="X1975" s="5">
        <v>0</v>
      </c>
      <c r="Y1975" s="5">
        <v>0</v>
      </c>
      <c r="Z1975" s="5">
        <v>0</v>
      </c>
      <c r="AA1975" s="5">
        <v>0</v>
      </c>
      <c r="AB1975" s="5">
        <v>0</v>
      </c>
    </row>
    <row r="1976" spans="1:28" ht="30" customHeight="1" x14ac:dyDescent="0.55000000000000004">
      <c r="A1976" s="48" t="s">
        <v>27</v>
      </c>
      <c r="B1976" s="2">
        <v>2024</v>
      </c>
      <c r="C1976" s="1" t="s">
        <v>28</v>
      </c>
      <c r="D1976" s="1" t="s">
        <v>2329</v>
      </c>
      <c r="E1976" s="1" t="s">
        <v>2330</v>
      </c>
      <c r="F1976" s="1" t="s">
        <v>2333</v>
      </c>
      <c r="G1976" s="1" t="s">
        <v>2334</v>
      </c>
      <c r="H1976" s="1" t="s">
        <v>200</v>
      </c>
      <c r="I1976" s="1" t="s">
        <v>201</v>
      </c>
      <c r="J1976" s="1" t="s">
        <v>35</v>
      </c>
      <c r="K1976" s="1" t="s">
        <v>150</v>
      </c>
      <c r="L1976" s="1" t="s">
        <v>151</v>
      </c>
      <c r="M1976" s="1" t="s">
        <v>38</v>
      </c>
      <c r="N1976" s="5">
        <v>19433780</v>
      </c>
      <c r="O1976" s="5"/>
      <c r="P1976" s="5"/>
      <c r="Q1976" s="5">
        <v>0</v>
      </c>
      <c r="R1976" s="5">
        <v>0</v>
      </c>
      <c r="S1976" s="5">
        <v>19433780</v>
      </c>
      <c r="T1976" s="5">
        <v>0</v>
      </c>
      <c r="U1976" s="5">
        <v>19433780</v>
      </c>
      <c r="V1976" s="5"/>
      <c r="W1976" s="5">
        <f t="shared" si="31"/>
        <v>0</v>
      </c>
      <c r="X1976" s="5">
        <v>0</v>
      </c>
      <c r="Y1976" s="5">
        <v>0</v>
      </c>
      <c r="Z1976" s="5">
        <v>0</v>
      </c>
      <c r="AA1976" s="5">
        <v>0</v>
      </c>
      <c r="AB1976" s="5">
        <v>0</v>
      </c>
    </row>
    <row r="1977" spans="1:28" ht="30" customHeight="1" x14ac:dyDescent="0.55000000000000004">
      <c r="A1977" s="48" t="s">
        <v>27</v>
      </c>
      <c r="B1977" s="2">
        <v>2024</v>
      </c>
      <c r="C1977" s="1" t="s">
        <v>28</v>
      </c>
      <c r="D1977" s="1" t="s">
        <v>2329</v>
      </c>
      <c r="E1977" s="1" t="s">
        <v>2330</v>
      </c>
      <c r="F1977" s="1" t="s">
        <v>2335</v>
      </c>
      <c r="G1977" s="1" t="s">
        <v>2336</v>
      </c>
      <c r="H1977" s="1" t="s">
        <v>152</v>
      </c>
      <c r="I1977" s="1" t="s">
        <v>153</v>
      </c>
      <c r="J1977" s="1" t="s">
        <v>41</v>
      </c>
      <c r="K1977" s="1" t="s">
        <v>42</v>
      </c>
      <c r="L1977" s="1" t="s">
        <v>43</v>
      </c>
      <c r="M1977" s="1" t="s">
        <v>38</v>
      </c>
      <c r="N1977" s="5">
        <v>124159699</v>
      </c>
      <c r="O1977" s="5"/>
      <c r="P1977" s="5"/>
      <c r="Q1977" s="5">
        <v>0</v>
      </c>
      <c r="R1977" s="5">
        <v>0</v>
      </c>
      <c r="S1977" s="5">
        <v>124159699</v>
      </c>
      <c r="T1977" s="5">
        <v>52159699</v>
      </c>
      <c r="U1977" s="5">
        <v>72000000</v>
      </c>
      <c r="V1977" s="5">
        <v>51706136</v>
      </c>
      <c r="W1977" s="5">
        <f t="shared" si="31"/>
        <v>453563</v>
      </c>
      <c r="X1977" s="5">
        <v>0</v>
      </c>
      <c r="Y1977" s="5">
        <v>0</v>
      </c>
      <c r="Z1977" s="5">
        <v>0</v>
      </c>
      <c r="AA1977" s="5">
        <v>0</v>
      </c>
      <c r="AB1977" s="5">
        <v>0</v>
      </c>
    </row>
    <row r="1978" spans="1:28" ht="30" customHeight="1" x14ac:dyDescent="0.55000000000000004">
      <c r="A1978" s="48" t="s">
        <v>27</v>
      </c>
      <c r="B1978" s="2">
        <v>2024</v>
      </c>
      <c r="C1978" s="1" t="s">
        <v>28</v>
      </c>
      <c r="D1978" s="1" t="s">
        <v>2329</v>
      </c>
      <c r="E1978" s="1" t="s">
        <v>2330</v>
      </c>
      <c r="F1978" s="1" t="s">
        <v>2335</v>
      </c>
      <c r="G1978" s="1" t="s">
        <v>2336</v>
      </c>
      <c r="H1978" s="1" t="s">
        <v>152</v>
      </c>
      <c r="I1978" s="1" t="s">
        <v>153</v>
      </c>
      <c r="J1978" s="1" t="s">
        <v>35</v>
      </c>
      <c r="K1978" s="1" t="s">
        <v>150</v>
      </c>
      <c r="L1978" s="1" t="s">
        <v>151</v>
      </c>
      <c r="M1978" s="1" t="s">
        <v>38</v>
      </c>
      <c r="N1978" s="5">
        <v>1466327077</v>
      </c>
      <c r="O1978" s="5"/>
      <c r="P1978" s="5"/>
      <c r="Q1978" s="5">
        <v>0</v>
      </c>
      <c r="R1978" s="5">
        <v>0</v>
      </c>
      <c r="S1978" s="5">
        <v>1466327077</v>
      </c>
      <c r="T1978" s="5">
        <v>1401394205</v>
      </c>
      <c r="U1978" s="5">
        <v>64932872</v>
      </c>
      <c r="V1978" s="5">
        <v>1071730800</v>
      </c>
      <c r="W1978" s="5">
        <f t="shared" si="31"/>
        <v>329663405</v>
      </c>
      <c r="X1978" s="5">
        <v>0</v>
      </c>
      <c r="Y1978" s="5">
        <v>0</v>
      </c>
      <c r="Z1978" s="5">
        <v>0</v>
      </c>
      <c r="AA1978" s="5">
        <v>0</v>
      </c>
      <c r="AB1978" s="5">
        <v>0</v>
      </c>
    </row>
    <row r="1979" spans="1:28" ht="30" customHeight="1" x14ac:dyDescent="0.55000000000000004">
      <c r="A1979" s="48" t="s">
        <v>27</v>
      </c>
      <c r="B1979" s="2">
        <v>2024</v>
      </c>
      <c r="C1979" s="1" t="s">
        <v>28</v>
      </c>
      <c r="D1979" s="1" t="s">
        <v>2329</v>
      </c>
      <c r="E1979" s="1" t="s">
        <v>2330</v>
      </c>
      <c r="F1979" s="1" t="s">
        <v>2337</v>
      </c>
      <c r="G1979" s="1" t="s">
        <v>2338</v>
      </c>
      <c r="H1979" s="1" t="s">
        <v>148</v>
      </c>
      <c r="I1979" s="1" t="s">
        <v>149</v>
      </c>
      <c r="J1979" s="1" t="s">
        <v>35</v>
      </c>
      <c r="K1979" s="1" t="s">
        <v>170</v>
      </c>
      <c r="L1979" s="1" t="s">
        <v>171</v>
      </c>
      <c r="M1979" s="1" t="s">
        <v>38</v>
      </c>
      <c r="N1979" s="5">
        <v>1082916060</v>
      </c>
      <c r="O1979" s="5"/>
      <c r="P1979" s="5"/>
      <c r="Q1979" s="5">
        <v>0</v>
      </c>
      <c r="R1979" s="5">
        <v>0</v>
      </c>
      <c r="S1979" s="5">
        <v>1082916060</v>
      </c>
      <c r="T1979" s="5">
        <v>1082916060</v>
      </c>
      <c r="U1979" s="5">
        <v>0</v>
      </c>
      <c r="V1979" s="5">
        <v>59670000</v>
      </c>
      <c r="W1979" s="5">
        <f t="shared" si="31"/>
        <v>1023246060</v>
      </c>
      <c r="X1979" s="5">
        <v>0</v>
      </c>
      <c r="Y1979" s="5">
        <v>0</v>
      </c>
      <c r="Z1979" s="5">
        <v>0</v>
      </c>
      <c r="AA1979" s="5">
        <v>0</v>
      </c>
      <c r="AB1979" s="5">
        <v>0</v>
      </c>
    </row>
    <row r="1980" spans="1:28" ht="30" customHeight="1" x14ac:dyDescent="0.55000000000000004">
      <c r="A1980" s="48" t="s">
        <v>27</v>
      </c>
      <c r="B1980" s="2">
        <v>2024</v>
      </c>
      <c r="C1980" s="1" t="s">
        <v>28</v>
      </c>
      <c r="D1980" s="1" t="s">
        <v>2329</v>
      </c>
      <c r="E1980" s="1" t="s">
        <v>2330</v>
      </c>
      <c r="F1980" s="1" t="s">
        <v>2337</v>
      </c>
      <c r="G1980" s="1" t="s">
        <v>2338</v>
      </c>
      <c r="H1980" s="1" t="s">
        <v>152</v>
      </c>
      <c r="I1980" s="1" t="s">
        <v>153</v>
      </c>
      <c r="J1980" s="1" t="s">
        <v>35</v>
      </c>
      <c r="K1980" s="1" t="s">
        <v>170</v>
      </c>
      <c r="L1980" s="1" t="s">
        <v>171</v>
      </c>
      <c r="M1980" s="1" t="s">
        <v>38</v>
      </c>
      <c r="N1980" s="5">
        <v>542754366</v>
      </c>
      <c r="O1980" s="5"/>
      <c r="P1980" s="5"/>
      <c r="Q1980" s="5">
        <v>0</v>
      </c>
      <c r="R1980" s="5">
        <v>0</v>
      </c>
      <c r="S1980" s="5">
        <v>542754366</v>
      </c>
      <c r="T1980" s="5">
        <v>331933359</v>
      </c>
      <c r="U1980" s="5">
        <v>210821007</v>
      </c>
      <c r="V1980" s="5">
        <v>233696855</v>
      </c>
      <c r="W1980" s="5">
        <f t="shared" si="31"/>
        <v>98236504</v>
      </c>
      <c r="X1980" s="5">
        <v>0</v>
      </c>
      <c r="Y1980" s="5">
        <v>0</v>
      </c>
      <c r="Z1980" s="5">
        <v>0</v>
      </c>
      <c r="AA1980" s="5">
        <v>0</v>
      </c>
      <c r="AB1980" s="5">
        <v>0</v>
      </c>
    </row>
    <row r="1981" spans="1:28" ht="30" customHeight="1" x14ac:dyDescent="0.55000000000000004">
      <c r="A1981" s="48" t="s">
        <v>27</v>
      </c>
      <c r="B1981" s="2">
        <v>2024</v>
      </c>
      <c r="C1981" s="1" t="s">
        <v>28</v>
      </c>
      <c r="D1981" s="1" t="s">
        <v>2329</v>
      </c>
      <c r="E1981" s="1" t="s">
        <v>2330</v>
      </c>
      <c r="F1981" s="1" t="s">
        <v>2339</v>
      </c>
      <c r="G1981" s="1" t="s">
        <v>2340</v>
      </c>
      <c r="H1981" s="1" t="s">
        <v>242</v>
      </c>
      <c r="I1981" s="1" t="s">
        <v>243</v>
      </c>
      <c r="J1981" s="1" t="s">
        <v>41</v>
      </c>
      <c r="K1981" s="1" t="s">
        <v>42</v>
      </c>
      <c r="L1981" s="1" t="s">
        <v>43</v>
      </c>
      <c r="M1981" s="1" t="s">
        <v>38</v>
      </c>
      <c r="N1981" s="5">
        <v>295000000</v>
      </c>
      <c r="O1981" s="5"/>
      <c r="P1981" s="5"/>
      <c r="Q1981" s="5">
        <v>0</v>
      </c>
      <c r="R1981" s="5">
        <v>0</v>
      </c>
      <c r="S1981" s="5">
        <v>295000000</v>
      </c>
      <c r="T1981" s="5">
        <v>0</v>
      </c>
      <c r="U1981" s="5">
        <v>295000000</v>
      </c>
      <c r="V1981" s="5"/>
      <c r="W1981" s="5">
        <f t="shared" si="31"/>
        <v>0</v>
      </c>
      <c r="X1981" s="5">
        <v>0</v>
      </c>
      <c r="Y1981" s="5">
        <v>0</v>
      </c>
      <c r="Z1981" s="5">
        <v>0</v>
      </c>
      <c r="AA1981" s="5">
        <v>0</v>
      </c>
      <c r="AB1981" s="5">
        <v>0</v>
      </c>
    </row>
    <row r="1982" spans="1:28" ht="30" customHeight="1" x14ac:dyDescent="0.55000000000000004">
      <c r="A1982" s="48" t="s">
        <v>27</v>
      </c>
      <c r="B1982" s="2">
        <v>2024</v>
      </c>
      <c r="C1982" s="1" t="s">
        <v>28</v>
      </c>
      <c r="D1982" s="1" t="s">
        <v>2329</v>
      </c>
      <c r="E1982" s="1" t="s">
        <v>2330</v>
      </c>
      <c r="F1982" s="1" t="s">
        <v>2339</v>
      </c>
      <c r="G1982" s="1" t="s">
        <v>2340</v>
      </c>
      <c r="H1982" s="1" t="s">
        <v>244</v>
      </c>
      <c r="I1982" s="1" t="s">
        <v>245</v>
      </c>
      <c r="J1982" s="1" t="s">
        <v>41</v>
      </c>
      <c r="K1982" s="1" t="s">
        <v>42</v>
      </c>
      <c r="L1982" s="1" t="s">
        <v>43</v>
      </c>
      <c r="M1982" s="1" t="s">
        <v>38</v>
      </c>
      <c r="N1982" s="5">
        <v>904643632</v>
      </c>
      <c r="O1982" s="5"/>
      <c r="P1982" s="5"/>
      <c r="Q1982" s="5">
        <v>0</v>
      </c>
      <c r="R1982" s="5">
        <v>0</v>
      </c>
      <c r="S1982" s="5">
        <v>904643632</v>
      </c>
      <c r="T1982" s="5">
        <v>0</v>
      </c>
      <c r="U1982" s="5">
        <v>904643632</v>
      </c>
      <c r="V1982" s="5"/>
      <c r="W1982" s="5">
        <f t="shared" si="31"/>
        <v>0</v>
      </c>
      <c r="X1982" s="5">
        <v>0</v>
      </c>
      <c r="Y1982" s="5">
        <v>0</v>
      </c>
      <c r="Z1982" s="5">
        <v>0</v>
      </c>
      <c r="AA1982" s="5">
        <v>0</v>
      </c>
      <c r="AB1982" s="5">
        <v>0</v>
      </c>
    </row>
    <row r="1983" spans="1:28" ht="30" customHeight="1" x14ac:dyDescent="0.55000000000000004">
      <c r="A1983" s="48" t="s">
        <v>27</v>
      </c>
      <c r="B1983" s="2">
        <v>2024</v>
      </c>
      <c r="C1983" s="1" t="s">
        <v>28</v>
      </c>
      <c r="D1983" s="1" t="s">
        <v>2329</v>
      </c>
      <c r="E1983" s="1" t="s">
        <v>2330</v>
      </c>
      <c r="F1983" s="1" t="s">
        <v>2339</v>
      </c>
      <c r="G1983" s="1" t="s">
        <v>2340</v>
      </c>
      <c r="H1983" s="1" t="s">
        <v>246</v>
      </c>
      <c r="I1983" s="1" t="s">
        <v>247</v>
      </c>
      <c r="J1983" s="1" t="s">
        <v>41</v>
      </c>
      <c r="K1983" s="1" t="s">
        <v>42</v>
      </c>
      <c r="L1983" s="1" t="s">
        <v>43</v>
      </c>
      <c r="M1983" s="1" t="s">
        <v>38</v>
      </c>
      <c r="N1983" s="5">
        <v>453526369</v>
      </c>
      <c r="O1983" s="5"/>
      <c r="P1983" s="5"/>
      <c r="Q1983" s="5">
        <v>0</v>
      </c>
      <c r="R1983" s="5">
        <v>0</v>
      </c>
      <c r="S1983" s="5">
        <v>453526369</v>
      </c>
      <c r="T1983" s="5">
        <v>0</v>
      </c>
      <c r="U1983" s="5">
        <v>453526369</v>
      </c>
      <c r="V1983" s="5"/>
      <c r="W1983" s="5">
        <f t="shared" si="31"/>
        <v>0</v>
      </c>
      <c r="X1983" s="5">
        <v>0</v>
      </c>
      <c r="Y1983" s="5">
        <v>0</v>
      </c>
      <c r="Z1983" s="5">
        <v>0</v>
      </c>
      <c r="AA1983" s="5">
        <v>0</v>
      </c>
      <c r="AB1983" s="5">
        <v>0</v>
      </c>
    </row>
    <row r="1984" spans="1:28" ht="30" customHeight="1" x14ac:dyDescent="0.55000000000000004">
      <c r="A1984" s="48" t="s">
        <v>27</v>
      </c>
      <c r="B1984" s="2">
        <v>2024</v>
      </c>
      <c r="C1984" s="1" t="s">
        <v>28</v>
      </c>
      <c r="D1984" s="1" t="s">
        <v>2329</v>
      </c>
      <c r="E1984" s="1" t="s">
        <v>2330</v>
      </c>
      <c r="F1984" s="1" t="s">
        <v>2341</v>
      </c>
      <c r="G1984" s="1" t="s">
        <v>2342</v>
      </c>
      <c r="H1984" s="1" t="s">
        <v>60</v>
      </c>
      <c r="I1984" s="1" t="s">
        <v>61</v>
      </c>
      <c r="J1984" s="1" t="s">
        <v>41</v>
      </c>
      <c r="K1984" s="1" t="s">
        <v>42</v>
      </c>
      <c r="L1984" s="1" t="s">
        <v>43</v>
      </c>
      <c r="M1984" s="1" t="s">
        <v>38</v>
      </c>
      <c r="N1984" s="5">
        <v>116023319</v>
      </c>
      <c r="O1984" s="5"/>
      <c r="P1984" s="5"/>
      <c r="Q1984" s="5">
        <v>0</v>
      </c>
      <c r="R1984" s="5">
        <v>0</v>
      </c>
      <c r="S1984" s="5">
        <v>116023319</v>
      </c>
      <c r="T1984" s="5">
        <v>0</v>
      </c>
      <c r="U1984" s="5">
        <v>116023319</v>
      </c>
      <c r="V1984" s="5"/>
      <c r="W1984" s="5">
        <f t="shared" si="31"/>
        <v>0</v>
      </c>
      <c r="X1984" s="5">
        <v>0</v>
      </c>
      <c r="Y1984" s="5">
        <v>0</v>
      </c>
      <c r="Z1984" s="5">
        <v>0</v>
      </c>
      <c r="AA1984" s="5">
        <v>0</v>
      </c>
      <c r="AB1984" s="5">
        <v>0</v>
      </c>
    </row>
    <row r="1985" spans="1:28" ht="30" customHeight="1" x14ac:dyDescent="0.55000000000000004">
      <c r="A1985" s="48" t="s">
        <v>27</v>
      </c>
      <c r="B1985" s="2">
        <v>2024</v>
      </c>
      <c r="C1985" s="1" t="s">
        <v>28</v>
      </c>
      <c r="D1985" s="1" t="s">
        <v>2329</v>
      </c>
      <c r="E1985" s="1" t="s">
        <v>2330</v>
      </c>
      <c r="F1985" s="1" t="s">
        <v>2343</v>
      </c>
      <c r="G1985" s="1" t="s">
        <v>2344</v>
      </c>
      <c r="H1985" s="1" t="s">
        <v>340</v>
      </c>
      <c r="I1985" s="1" t="s">
        <v>341</v>
      </c>
      <c r="J1985" s="1" t="s">
        <v>41</v>
      </c>
      <c r="K1985" s="1" t="s">
        <v>42</v>
      </c>
      <c r="L1985" s="1" t="s">
        <v>43</v>
      </c>
      <c r="M1985" s="1" t="s">
        <v>38</v>
      </c>
      <c r="N1985" s="5">
        <v>245033000</v>
      </c>
      <c r="O1985" s="5"/>
      <c r="P1985" s="5"/>
      <c r="Q1985" s="5">
        <v>0</v>
      </c>
      <c r="R1985" s="5">
        <v>0</v>
      </c>
      <c r="S1985" s="5">
        <v>245033000</v>
      </c>
      <c r="T1985" s="5">
        <v>238700000</v>
      </c>
      <c r="U1985" s="5">
        <v>6333000</v>
      </c>
      <c r="V1985" s="5">
        <v>83600000</v>
      </c>
      <c r="W1985" s="5">
        <f t="shared" si="31"/>
        <v>155100000</v>
      </c>
      <c r="X1985" s="5">
        <v>0</v>
      </c>
      <c r="Y1985" s="5">
        <v>0</v>
      </c>
      <c r="Z1985" s="5">
        <v>0</v>
      </c>
      <c r="AA1985" s="5">
        <v>0</v>
      </c>
      <c r="AB1985" s="5">
        <v>0</v>
      </c>
    </row>
    <row r="1986" spans="1:28" ht="30" customHeight="1" x14ac:dyDescent="0.55000000000000004">
      <c r="A1986" s="48" t="s">
        <v>27</v>
      </c>
      <c r="B1986" s="2">
        <v>2024</v>
      </c>
      <c r="C1986" s="1" t="s">
        <v>28</v>
      </c>
      <c r="D1986" s="1" t="s">
        <v>2329</v>
      </c>
      <c r="E1986" s="1" t="s">
        <v>2330</v>
      </c>
      <c r="F1986" s="1" t="s">
        <v>2343</v>
      </c>
      <c r="G1986" s="1" t="s">
        <v>2344</v>
      </c>
      <c r="H1986" s="1" t="s">
        <v>214</v>
      </c>
      <c r="I1986" s="1" t="s">
        <v>215</v>
      </c>
      <c r="J1986" s="1" t="s">
        <v>41</v>
      </c>
      <c r="K1986" s="1" t="s">
        <v>42</v>
      </c>
      <c r="L1986" s="1" t="s">
        <v>43</v>
      </c>
      <c r="M1986" s="1" t="s">
        <v>38</v>
      </c>
      <c r="N1986" s="5">
        <v>582894000</v>
      </c>
      <c r="O1986" s="5"/>
      <c r="P1986" s="5"/>
      <c r="Q1986" s="5">
        <v>0</v>
      </c>
      <c r="R1986" s="5">
        <v>0</v>
      </c>
      <c r="S1986" s="5">
        <v>582894000</v>
      </c>
      <c r="T1986" s="5">
        <v>549900000</v>
      </c>
      <c r="U1986" s="5">
        <v>32994000</v>
      </c>
      <c r="V1986" s="5">
        <v>0</v>
      </c>
      <c r="W1986" s="5">
        <f t="shared" si="31"/>
        <v>549900000</v>
      </c>
      <c r="X1986" s="5">
        <v>0</v>
      </c>
      <c r="Y1986" s="5">
        <v>0</v>
      </c>
      <c r="Z1986" s="5">
        <v>0</v>
      </c>
      <c r="AA1986" s="5">
        <v>0</v>
      </c>
      <c r="AB1986" s="5">
        <v>0</v>
      </c>
    </row>
    <row r="1987" spans="1:28" ht="30" customHeight="1" x14ac:dyDescent="0.55000000000000004">
      <c r="A1987" s="48" t="s">
        <v>27</v>
      </c>
      <c r="B1987" s="2">
        <v>2024</v>
      </c>
      <c r="C1987" s="1" t="s">
        <v>28</v>
      </c>
      <c r="D1987" s="1" t="s">
        <v>2329</v>
      </c>
      <c r="E1987" s="1" t="s">
        <v>2330</v>
      </c>
      <c r="F1987" s="1" t="s">
        <v>2345</v>
      </c>
      <c r="G1987" s="1" t="s">
        <v>2346</v>
      </c>
      <c r="H1987" s="1" t="s">
        <v>278</v>
      </c>
      <c r="I1987" s="1" t="s">
        <v>279</v>
      </c>
      <c r="J1987" s="1" t="s">
        <v>41</v>
      </c>
      <c r="K1987" s="1" t="s">
        <v>42</v>
      </c>
      <c r="L1987" s="1" t="s">
        <v>43</v>
      </c>
      <c r="M1987" s="1" t="s">
        <v>38</v>
      </c>
      <c r="N1987" s="5">
        <v>1210603000</v>
      </c>
      <c r="O1987" s="5"/>
      <c r="P1987" s="5"/>
      <c r="Q1987" s="5">
        <v>0</v>
      </c>
      <c r="R1987" s="5">
        <v>0</v>
      </c>
      <c r="S1987" s="5">
        <v>1210603000</v>
      </c>
      <c r="T1987" s="5">
        <v>974796000</v>
      </c>
      <c r="U1987" s="5">
        <v>235807000</v>
      </c>
      <c r="V1987" s="5">
        <v>803613867</v>
      </c>
      <c r="W1987" s="5">
        <f t="shared" si="31"/>
        <v>171182133</v>
      </c>
      <c r="X1987" s="5">
        <v>0</v>
      </c>
      <c r="Y1987" s="5">
        <v>0</v>
      </c>
      <c r="Z1987" s="5">
        <v>0</v>
      </c>
      <c r="AA1987" s="5">
        <v>0</v>
      </c>
      <c r="AB1987" s="5">
        <v>0</v>
      </c>
    </row>
    <row r="1988" spans="1:28" ht="30" customHeight="1" x14ac:dyDescent="0.55000000000000004">
      <c r="A1988" s="48" t="s">
        <v>27</v>
      </c>
      <c r="B1988" s="2">
        <v>2024</v>
      </c>
      <c r="C1988" s="1" t="s">
        <v>28</v>
      </c>
      <c r="D1988" s="1" t="s">
        <v>2329</v>
      </c>
      <c r="E1988" s="1" t="s">
        <v>2330</v>
      </c>
      <c r="F1988" s="1" t="s">
        <v>2345</v>
      </c>
      <c r="G1988" s="1" t="s">
        <v>2346</v>
      </c>
      <c r="H1988" s="1" t="s">
        <v>214</v>
      </c>
      <c r="I1988" s="1" t="s">
        <v>215</v>
      </c>
      <c r="J1988" s="1" t="s">
        <v>41</v>
      </c>
      <c r="K1988" s="1" t="s">
        <v>42</v>
      </c>
      <c r="L1988" s="1" t="s">
        <v>43</v>
      </c>
      <c r="M1988" s="1" t="s">
        <v>38</v>
      </c>
      <c r="N1988" s="5">
        <v>149974000</v>
      </c>
      <c r="O1988" s="5"/>
      <c r="P1988" s="5"/>
      <c r="Q1988" s="5">
        <v>0</v>
      </c>
      <c r="R1988" s="5">
        <v>0</v>
      </c>
      <c r="S1988" s="5">
        <v>149974000</v>
      </c>
      <c r="T1988" s="5">
        <v>124474000</v>
      </c>
      <c r="U1988" s="5">
        <v>25500000</v>
      </c>
      <c r="V1988" s="5">
        <v>0</v>
      </c>
      <c r="W1988" s="5">
        <f t="shared" si="31"/>
        <v>124474000</v>
      </c>
      <c r="X1988" s="5">
        <v>0</v>
      </c>
      <c r="Y1988" s="5">
        <v>0</v>
      </c>
      <c r="Z1988" s="5">
        <v>0</v>
      </c>
      <c r="AA1988" s="5">
        <v>0</v>
      </c>
      <c r="AB1988" s="5">
        <v>0</v>
      </c>
    </row>
    <row r="1989" spans="1:28" ht="30" customHeight="1" x14ac:dyDescent="0.55000000000000004">
      <c r="A1989" s="48" t="s">
        <v>27</v>
      </c>
      <c r="B1989" s="2">
        <v>2024</v>
      </c>
      <c r="C1989" s="1" t="s">
        <v>28</v>
      </c>
      <c r="D1989" s="1" t="s">
        <v>2329</v>
      </c>
      <c r="E1989" s="1" t="s">
        <v>2330</v>
      </c>
      <c r="F1989" s="1" t="s">
        <v>2347</v>
      </c>
      <c r="G1989" s="1" t="s">
        <v>2348</v>
      </c>
      <c r="H1989" s="1" t="s">
        <v>152</v>
      </c>
      <c r="I1989" s="1" t="s">
        <v>153</v>
      </c>
      <c r="J1989" s="1" t="s">
        <v>41</v>
      </c>
      <c r="K1989" s="1" t="s">
        <v>42</v>
      </c>
      <c r="L1989" s="1" t="s">
        <v>43</v>
      </c>
      <c r="M1989" s="1" t="s">
        <v>38</v>
      </c>
      <c r="N1989" s="5">
        <v>422527425</v>
      </c>
      <c r="O1989" s="5"/>
      <c r="P1989" s="5"/>
      <c r="Q1989" s="5">
        <v>0</v>
      </c>
      <c r="R1989" s="5">
        <v>0</v>
      </c>
      <c r="S1989" s="5">
        <v>422527425</v>
      </c>
      <c r="T1989" s="5">
        <v>247568589</v>
      </c>
      <c r="U1989" s="5">
        <v>174958836</v>
      </c>
      <c r="V1989" s="5">
        <v>218883334</v>
      </c>
      <c r="W1989" s="5">
        <f t="shared" si="31"/>
        <v>28685255</v>
      </c>
      <c r="X1989" s="5">
        <v>0</v>
      </c>
      <c r="Y1989" s="5">
        <v>0</v>
      </c>
      <c r="Z1989" s="5">
        <v>0</v>
      </c>
      <c r="AA1989" s="5">
        <v>0</v>
      </c>
      <c r="AB1989" s="5">
        <v>0</v>
      </c>
    </row>
    <row r="1990" spans="1:28" ht="30" customHeight="1" x14ac:dyDescent="0.55000000000000004">
      <c r="A1990" s="48" t="s">
        <v>27</v>
      </c>
      <c r="B1990" s="2">
        <v>2024</v>
      </c>
      <c r="C1990" s="1" t="s">
        <v>28</v>
      </c>
      <c r="D1990" s="1" t="s">
        <v>2329</v>
      </c>
      <c r="E1990" s="1" t="s">
        <v>2330</v>
      </c>
      <c r="F1990" s="1" t="s">
        <v>2349</v>
      </c>
      <c r="G1990" s="1" t="s">
        <v>2350</v>
      </c>
      <c r="H1990" s="1" t="s">
        <v>148</v>
      </c>
      <c r="I1990" s="1" t="s">
        <v>149</v>
      </c>
      <c r="J1990" s="1" t="s">
        <v>35</v>
      </c>
      <c r="K1990" s="1" t="s">
        <v>150</v>
      </c>
      <c r="L1990" s="1" t="s">
        <v>151</v>
      </c>
      <c r="M1990" s="1" t="s">
        <v>38</v>
      </c>
      <c r="N1990" s="5">
        <v>359125000</v>
      </c>
      <c r="O1990" s="5"/>
      <c r="P1990" s="5"/>
      <c r="Q1990" s="5">
        <v>0</v>
      </c>
      <c r="R1990" s="5">
        <v>0</v>
      </c>
      <c r="S1990" s="5">
        <v>359125000</v>
      </c>
      <c r="T1990" s="5">
        <v>0</v>
      </c>
      <c r="U1990" s="5">
        <v>359125000</v>
      </c>
      <c r="V1990" s="5"/>
      <c r="W1990" s="5">
        <f t="shared" si="31"/>
        <v>0</v>
      </c>
      <c r="X1990" s="5">
        <v>0</v>
      </c>
      <c r="Y1990" s="5">
        <v>0</v>
      </c>
      <c r="Z1990" s="5">
        <v>0</v>
      </c>
      <c r="AA1990" s="5">
        <v>0</v>
      </c>
      <c r="AB1990" s="5">
        <v>0</v>
      </c>
    </row>
    <row r="1991" spans="1:28" ht="30" customHeight="1" x14ac:dyDescent="0.55000000000000004">
      <c r="A1991" s="48" t="s">
        <v>27</v>
      </c>
      <c r="B1991" s="2">
        <v>2024</v>
      </c>
      <c r="C1991" s="1" t="s">
        <v>28</v>
      </c>
      <c r="D1991" s="1" t="s">
        <v>2329</v>
      </c>
      <c r="E1991" s="1" t="s">
        <v>2330</v>
      </c>
      <c r="F1991" s="1" t="s">
        <v>2349</v>
      </c>
      <c r="G1991" s="1" t="s">
        <v>2350</v>
      </c>
      <c r="H1991" s="1" t="s">
        <v>152</v>
      </c>
      <c r="I1991" s="1" t="s">
        <v>153</v>
      </c>
      <c r="J1991" s="1" t="s">
        <v>35</v>
      </c>
      <c r="K1991" s="1" t="s">
        <v>150</v>
      </c>
      <c r="L1991" s="1" t="s">
        <v>151</v>
      </c>
      <c r="M1991" s="1" t="s">
        <v>38</v>
      </c>
      <c r="N1991" s="5">
        <v>6885673</v>
      </c>
      <c r="O1991" s="5"/>
      <c r="P1991" s="5"/>
      <c r="Q1991" s="5">
        <v>0</v>
      </c>
      <c r="R1991" s="5">
        <v>0</v>
      </c>
      <c r="S1991" s="5">
        <v>6885673</v>
      </c>
      <c r="T1991" s="5">
        <v>0</v>
      </c>
      <c r="U1991" s="5">
        <v>6885673</v>
      </c>
      <c r="V1991" s="5"/>
      <c r="W1991" s="5">
        <f t="shared" si="31"/>
        <v>0</v>
      </c>
      <c r="X1991" s="5">
        <v>0</v>
      </c>
      <c r="Y1991" s="5">
        <v>0</v>
      </c>
      <c r="Z1991" s="5">
        <v>0</v>
      </c>
      <c r="AA1991" s="5">
        <v>0</v>
      </c>
      <c r="AB1991" s="5">
        <v>0</v>
      </c>
    </row>
    <row r="1992" spans="1:28" ht="30" customHeight="1" x14ac:dyDescent="0.55000000000000004">
      <c r="A1992" s="48" t="s">
        <v>27</v>
      </c>
      <c r="B1992" s="2">
        <v>2024</v>
      </c>
      <c r="C1992" s="1" t="s">
        <v>28</v>
      </c>
      <c r="D1992" s="1" t="s">
        <v>2329</v>
      </c>
      <c r="E1992" s="1" t="s">
        <v>2330</v>
      </c>
      <c r="F1992" s="1" t="s">
        <v>2351</v>
      </c>
      <c r="G1992" s="1" t="s">
        <v>2352</v>
      </c>
      <c r="H1992" s="1" t="s">
        <v>152</v>
      </c>
      <c r="I1992" s="1" t="s">
        <v>153</v>
      </c>
      <c r="J1992" s="1" t="s">
        <v>41</v>
      </c>
      <c r="K1992" s="1" t="s">
        <v>42</v>
      </c>
      <c r="L1992" s="1" t="s">
        <v>43</v>
      </c>
      <c r="M1992" s="1" t="s">
        <v>38</v>
      </c>
      <c r="N1992" s="5">
        <v>3811153580</v>
      </c>
      <c r="O1992" s="5"/>
      <c r="P1992" s="5"/>
      <c r="Q1992" s="5">
        <v>0</v>
      </c>
      <c r="R1992" s="5">
        <v>0</v>
      </c>
      <c r="S1992" s="5">
        <v>3811153580</v>
      </c>
      <c r="T1992" s="5">
        <v>3441395789</v>
      </c>
      <c r="U1992" s="5">
        <v>369757791</v>
      </c>
      <c r="V1992" s="5">
        <v>1448920501</v>
      </c>
      <c r="W1992" s="5">
        <f t="shared" si="31"/>
        <v>1992475288</v>
      </c>
      <c r="X1992" s="5">
        <v>0</v>
      </c>
      <c r="Y1992" s="5">
        <v>0</v>
      </c>
      <c r="Z1992" s="5">
        <v>0</v>
      </c>
      <c r="AA1992" s="5">
        <v>0</v>
      </c>
      <c r="AB1992" s="5">
        <v>0</v>
      </c>
    </row>
    <row r="1993" spans="1:28" ht="30" customHeight="1" x14ac:dyDescent="0.55000000000000004">
      <c r="A1993" s="48" t="s">
        <v>27</v>
      </c>
      <c r="B1993" s="2">
        <v>2024</v>
      </c>
      <c r="C1993" s="1" t="s">
        <v>28</v>
      </c>
      <c r="D1993" s="1" t="s">
        <v>2329</v>
      </c>
      <c r="E1993" s="1" t="s">
        <v>2330</v>
      </c>
      <c r="F1993" s="1" t="s">
        <v>2351</v>
      </c>
      <c r="G1993" s="1" t="s">
        <v>2352</v>
      </c>
      <c r="H1993" s="1" t="s">
        <v>214</v>
      </c>
      <c r="I1993" s="1" t="s">
        <v>215</v>
      </c>
      <c r="J1993" s="1" t="s">
        <v>41</v>
      </c>
      <c r="K1993" s="1" t="s">
        <v>42</v>
      </c>
      <c r="L1993" s="1" t="s">
        <v>43</v>
      </c>
      <c r="M1993" s="1" t="s">
        <v>38</v>
      </c>
      <c r="N1993" s="5">
        <v>1272819448.75</v>
      </c>
      <c r="O1993" s="5"/>
      <c r="P1993" s="5"/>
      <c r="Q1993" s="5">
        <v>0</v>
      </c>
      <c r="R1993" s="5">
        <v>0</v>
      </c>
      <c r="S1993" s="5">
        <v>1272819448.75</v>
      </c>
      <c r="T1993" s="5">
        <v>843603183</v>
      </c>
      <c r="U1993" s="5">
        <v>429216265.75</v>
      </c>
      <c r="V1993" s="5">
        <v>420654339</v>
      </c>
      <c r="W1993" s="5">
        <f t="shared" si="31"/>
        <v>422948844</v>
      </c>
      <c r="X1993" s="5">
        <v>0</v>
      </c>
      <c r="Y1993" s="5">
        <v>0</v>
      </c>
      <c r="Z1993" s="5">
        <v>0</v>
      </c>
      <c r="AA1993" s="5">
        <v>0</v>
      </c>
      <c r="AB1993" s="5">
        <v>0</v>
      </c>
    </row>
    <row r="1994" spans="1:28" ht="30" customHeight="1" x14ac:dyDescent="0.55000000000000004">
      <c r="A1994" s="48" t="s">
        <v>27</v>
      </c>
      <c r="B1994" s="2">
        <v>2024</v>
      </c>
      <c r="C1994" s="1" t="s">
        <v>28</v>
      </c>
      <c r="D1994" s="1" t="s">
        <v>2329</v>
      </c>
      <c r="E1994" s="1" t="s">
        <v>2330</v>
      </c>
      <c r="F1994" s="1" t="s">
        <v>2353</v>
      </c>
      <c r="G1994" s="1" t="s">
        <v>2354</v>
      </c>
      <c r="H1994" s="1" t="s">
        <v>190</v>
      </c>
      <c r="I1994" s="1" t="s">
        <v>191</v>
      </c>
      <c r="J1994" s="1" t="s">
        <v>35</v>
      </c>
      <c r="K1994" s="1" t="s">
        <v>36</v>
      </c>
      <c r="L1994" s="1" t="s">
        <v>37</v>
      </c>
      <c r="M1994" s="1" t="s">
        <v>38</v>
      </c>
      <c r="N1994" s="5">
        <v>90000000</v>
      </c>
      <c r="O1994" s="5"/>
      <c r="P1994" s="5"/>
      <c r="Q1994" s="5">
        <v>0</v>
      </c>
      <c r="R1994" s="5">
        <v>0</v>
      </c>
      <c r="S1994" s="5">
        <v>90000000</v>
      </c>
      <c r="T1994" s="5">
        <v>0</v>
      </c>
      <c r="U1994" s="5">
        <v>90000000</v>
      </c>
      <c r="V1994" s="5"/>
      <c r="W1994" s="5">
        <f t="shared" si="31"/>
        <v>0</v>
      </c>
      <c r="X1994" s="5">
        <v>0</v>
      </c>
      <c r="Y1994" s="5">
        <v>0</v>
      </c>
      <c r="Z1994" s="5">
        <v>0</v>
      </c>
      <c r="AA1994" s="5">
        <v>0</v>
      </c>
      <c r="AB1994" s="5">
        <v>0</v>
      </c>
    </row>
    <row r="1995" spans="1:28" ht="30" customHeight="1" x14ac:dyDescent="0.55000000000000004">
      <c r="A1995" s="48" t="s">
        <v>27</v>
      </c>
      <c r="B1995" s="2">
        <v>2024</v>
      </c>
      <c r="C1995" s="1" t="s">
        <v>28</v>
      </c>
      <c r="D1995" s="1" t="s">
        <v>2329</v>
      </c>
      <c r="E1995" s="1" t="s">
        <v>2330</v>
      </c>
      <c r="F1995" s="1" t="s">
        <v>2355</v>
      </c>
      <c r="G1995" s="1" t="s">
        <v>2356</v>
      </c>
      <c r="H1995" s="1" t="s">
        <v>316</v>
      </c>
      <c r="I1995" s="1" t="s">
        <v>317</v>
      </c>
      <c r="J1995" s="1" t="s">
        <v>35</v>
      </c>
      <c r="K1995" s="1" t="s">
        <v>36</v>
      </c>
      <c r="L1995" s="1" t="s">
        <v>37</v>
      </c>
      <c r="M1995" s="1" t="s">
        <v>38</v>
      </c>
      <c r="N1995" s="5">
        <v>764503218</v>
      </c>
      <c r="O1995" s="5"/>
      <c r="P1995" s="5"/>
      <c r="Q1995" s="5">
        <v>0</v>
      </c>
      <c r="R1995" s="5">
        <v>0</v>
      </c>
      <c r="S1995" s="5">
        <v>764503218</v>
      </c>
      <c r="T1995" s="5">
        <v>547063218</v>
      </c>
      <c r="U1995" s="5">
        <v>217440000</v>
      </c>
      <c r="V1995" s="5">
        <v>546864385</v>
      </c>
      <c r="W1995" s="5">
        <f t="shared" si="31"/>
        <v>198833</v>
      </c>
      <c r="X1995" s="5">
        <v>0</v>
      </c>
      <c r="Y1995" s="5">
        <v>0</v>
      </c>
      <c r="Z1995" s="5">
        <v>0</v>
      </c>
      <c r="AA1995" s="5">
        <v>0</v>
      </c>
      <c r="AB1995" s="5">
        <v>0</v>
      </c>
    </row>
    <row r="1996" spans="1:28" ht="30" customHeight="1" x14ac:dyDescent="0.55000000000000004">
      <c r="A1996" s="48" t="s">
        <v>27</v>
      </c>
      <c r="B1996" s="2">
        <v>2024</v>
      </c>
      <c r="C1996" s="1" t="s">
        <v>28</v>
      </c>
      <c r="D1996" s="1" t="s">
        <v>2329</v>
      </c>
      <c r="E1996" s="1" t="s">
        <v>2330</v>
      </c>
      <c r="F1996" s="1" t="s">
        <v>2357</v>
      </c>
      <c r="G1996" s="1" t="s">
        <v>2358</v>
      </c>
      <c r="H1996" s="1" t="s">
        <v>214</v>
      </c>
      <c r="I1996" s="1" t="s">
        <v>215</v>
      </c>
      <c r="J1996" s="1" t="s">
        <v>41</v>
      </c>
      <c r="K1996" s="1" t="s">
        <v>42</v>
      </c>
      <c r="L1996" s="1" t="s">
        <v>43</v>
      </c>
      <c r="M1996" s="1" t="s">
        <v>38</v>
      </c>
      <c r="N1996" s="5">
        <v>97184271</v>
      </c>
      <c r="O1996" s="5"/>
      <c r="P1996" s="5"/>
      <c r="Q1996" s="5">
        <v>0</v>
      </c>
      <c r="R1996" s="5">
        <v>0</v>
      </c>
      <c r="S1996" s="5">
        <v>97184271</v>
      </c>
      <c r="T1996" s="5">
        <v>60038348</v>
      </c>
      <c r="U1996" s="5">
        <v>37145923</v>
      </c>
      <c r="V1996" s="5">
        <v>0</v>
      </c>
      <c r="W1996" s="5">
        <f t="shared" si="31"/>
        <v>60038348</v>
      </c>
      <c r="X1996" s="5">
        <v>0</v>
      </c>
      <c r="Y1996" s="5">
        <v>0</v>
      </c>
      <c r="Z1996" s="5">
        <v>0</v>
      </c>
      <c r="AA1996" s="5">
        <v>0</v>
      </c>
      <c r="AB1996" s="5">
        <v>0</v>
      </c>
    </row>
    <row r="1997" spans="1:28" ht="30" customHeight="1" x14ac:dyDescent="0.55000000000000004">
      <c r="A1997" s="48" t="s">
        <v>27</v>
      </c>
      <c r="B1997" s="2">
        <v>2024</v>
      </c>
      <c r="C1997" s="1" t="s">
        <v>28</v>
      </c>
      <c r="D1997" s="1" t="s">
        <v>2329</v>
      </c>
      <c r="E1997" s="1" t="s">
        <v>2330</v>
      </c>
      <c r="F1997" s="1" t="s">
        <v>2359</v>
      </c>
      <c r="G1997" s="1" t="s">
        <v>2360</v>
      </c>
      <c r="H1997" s="1" t="s">
        <v>214</v>
      </c>
      <c r="I1997" s="1" t="s">
        <v>215</v>
      </c>
      <c r="J1997" s="1" t="s">
        <v>41</v>
      </c>
      <c r="K1997" s="1" t="s">
        <v>42</v>
      </c>
      <c r="L1997" s="1" t="s">
        <v>43</v>
      </c>
      <c r="M1997" s="1" t="s">
        <v>38</v>
      </c>
      <c r="N1997" s="5">
        <v>24910000</v>
      </c>
      <c r="O1997" s="5"/>
      <c r="P1997" s="5"/>
      <c r="Q1997" s="5">
        <v>0</v>
      </c>
      <c r="R1997" s="5">
        <v>0</v>
      </c>
      <c r="S1997" s="5">
        <v>24910000</v>
      </c>
      <c r="T1997" s="5">
        <v>23500000</v>
      </c>
      <c r="U1997" s="5">
        <v>1410000</v>
      </c>
      <c r="V1997" s="5">
        <v>0</v>
      </c>
      <c r="W1997" s="5">
        <f t="shared" si="31"/>
        <v>23500000</v>
      </c>
      <c r="X1997" s="5">
        <v>0</v>
      </c>
      <c r="Y1997" s="5">
        <v>0</v>
      </c>
      <c r="Z1997" s="5">
        <v>0</v>
      </c>
      <c r="AA1997" s="5">
        <v>0</v>
      </c>
      <c r="AB1997" s="5">
        <v>0</v>
      </c>
    </row>
    <row r="1998" spans="1:28" ht="30" customHeight="1" x14ac:dyDescent="0.55000000000000004">
      <c r="A1998" s="48" t="s">
        <v>27</v>
      </c>
      <c r="B1998" s="2">
        <v>2024</v>
      </c>
      <c r="C1998" s="1" t="s">
        <v>28</v>
      </c>
      <c r="D1998" s="1" t="s">
        <v>2329</v>
      </c>
      <c r="E1998" s="1" t="s">
        <v>2330</v>
      </c>
      <c r="F1998" s="1" t="s">
        <v>2361</v>
      </c>
      <c r="G1998" s="1" t="s">
        <v>2362</v>
      </c>
      <c r="H1998" s="1" t="s">
        <v>214</v>
      </c>
      <c r="I1998" s="1" t="s">
        <v>215</v>
      </c>
      <c r="J1998" s="1" t="s">
        <v>41</v>
      </c>
      <c r="K1998" s="1" t="s">
        <v>42</v>
      </c>
      <c r="L1998" s="1" t="s">
        <v>43</v>
      </c>
      <c r="M1998" s="1" t="s">
        <v>38</v>
      </c>
      <c r="N1998" s="5">
        <v>45998400</v>
      </c>
      <c r="O1998" s="5"/>
      <c r="P1998" s="5"/>
      <c r="Q1998" s="5">
        <v>0</v>
      </c>
      <c r="R1998" s="5">
        <v>0</v>
      </c>
      <c r="S1998" s="5">
        <v>45998400</v>
      </c>
      <c r="T1998" s="5">
        <v>23198400</v>
      </c>
      <c r="U1998" s="5">
        <v>22800000</v>
      </c>
      <c r="V1998" s="5">
        <v>0</v>
      </c>
      <c r="W1998" s="5">
        <f t="shared" ref="W1998:W2061" si="32">+T1998-V1998</f>
        <v>23198400</v>
      </c>
      <c r="X1998" s="5">
        <v>0</v>
      </c>
      <c r="Y1998" s="5">
        <v>0</v>
      </c>
      <c r="Z1998" s="5">
        <v>0</v>
      </c>
      <c r="AA1998" s="5">
        <v>0</v>
      </c>
      <c r="AB1998" s="5">
        <v>0</v>
      </c>
    </row>
    <row r="1999" spans="1:28" ht="30" customHeight="1" x14ac:dyDescent="0.55000000000000004">
      <c r="A1999" s="48" t="s">
        <v>27</v>
      </c>
      <c r="B1999" s="2">
        <v>2024</v>
      </c>
      <c r="C1999" s="1" t="s">
        <v>28</v>
      </c>
      <c r="D1999" s="1" t="s">
        <v>2363</v>
      </c>
      <c r="E1999" s="1" t="s">
        <v>2364</v>
      </c>
      <c r="F1999" s="1" t="s">
        <v>2365</v>
      </c>
      <c r="G1999" s="1" t="s">
        <v>2366</v>
      </c>
      <c r="H1999" s="1" t="s">
        <v>152</v>
      </c>
      <c r="I1999" s="1" t="s">
        <v>153</v>
      </c>
      <c r="J1999" s="1" t="s">
        <v>41</v>
      </c>
      <c r="K1999" s="1" t="s">
        <v>42</v>
      </c>
      <c r="L1999" s="1" t="s">
        <v>43</v>
      </c>
      <c r="M1999" s="1" t="s">
        <v>38</v>
      </c>
      <c r="N1999" s="5">
        <v>30633705</v>
      </c>
      <c r="O1999" s="5"/>
      <c r="P1999" s="5"/>
      <c r="Q1999" s="5">
        <v>0</v>
      </c>
      <c r="R1999" s="5">
        <v>0</v>
      </c>
      <c r="S1999" s="5">
        <v>30633705</v>
      </c>
      <c r="T1999" s="5">
        <v>172800</v>
      </c>
      <c r="U1999" s="5">
        <v>30460905</v>
      </c>
      <c r="V1999" s="5">
        <v>0</v>
      </c>
      <c r="W1999" s="5">
        <f t="shared" si="32"/>
        <v>172800</v>
      </c>
      <c r="X1999" s="5">
        <v>0</v>
      </c>
      <c r="Y1999" s="5">
        <v>0</v>
      </c>
      <c r="Z1999" s="5">
        <v>0</v>
      </c>
      <c r="AA1999" s="5">
        <v>0</v>
      </c>
      <c r="AB1999" s="5">
        <v>0</v>
      </c>
    </row>
    <row r="2000" spans="1:28" ht="30" customHeight="1" x14ac:dyDescent="0.55000000000000004">
      <c r="A2000" s="48" t="s">
        <v>27</v>
      </c>
      <c r="B2000" s="2">
        <v>2024</v>
      </c>
      <c r="C2000" s="1" t="s">
        <v>28</v>
      </c>
      <c r="D2000" s="1" t="s">
        <v>2363</v>
      </c>
      <c r="E2000" s="1" t="s">
        <v>2364</v>
      </c>
      <c r="F2000" s="1" t="s">
        <v>2367</v>
      </c>
      <c r="G2000" s="1" t="s">
        <v>2368</v>
      </c>
      <c r="H2000" s="1" t="s">
        <v>262</v>
      </c>
      <c r="I2000" s="1" t="s">
        <v>263</v>
      </c>
      <c r="J2000" s="1" t="s">
        <v>41</v>
      </c>
      <c r="K2000" s="1" t="s">
        <v>42</v>
      </c>
      <c r="L2000" s="1" t="s">
        <v>43</v>
      </c>
      <c r="M2000" s="1" t="s">
        <v>38</v>
      </c>
      <c r="N2000" s="5">
        <v>356459000</v>
      </c>
      <c r="O2000" s="5"/>
      <c r="P2000" s="5"/>
      <c r="Q2000" s="5">
        <v>0</v>
      </c>
      <c r="R2000" s="5">
        <v>0</v>
      </c>
      <c r="S2000" s="5">
        <v>356459000</v>
      </c>
      <c r="T2000" s="5">
        <v>298262000</v>
      </c>
      <c r="U2000" s="5">
        <v>58197000</v>
      </c>
      <c r="V2000" s="5">
        <v>94669555</v>
      </c>
      <c r="W2000" s="5">
        <f t="shared" si="32"/>
        <v>203592445</v>
      </c>
      <c r="X2000" s="5">
        <v>0</v>
      </c>
      <c r="Y2000" s="5">
        <v>0</v>
      </c>
      <c r="Z2000" s="5">
        <v>0</v>
      </c>
      <c r="AA2000" s="5">
        <v>0</v>
      </c>
      <c r="AB2000" s="5">
        <v>0</v>
      </c>
    </row>
    <row r="2001" spans="1:28" ht="30" customHeight="1" x14ac:dyDescent="0.55000000000000004">
      <c r="A2001" s="48" t="s">
        <v>27</v>
      </c>
      <c r="B2001" s="2">
        <v>2024</v>
      </c>
      <c r="C2001" s="1" t="s">
        <v>28</v>
      </c>
      <c r="D2001" s="1" t="s">
        <v>2363</v>
      </c>
      <c r="E2001" s="1" t="s">
        <v>2364</v>
      </c>
      <c r="F2001" s="1" t="s">
        <v>2367</v>
      </c>
      <c r="G2001" s="1" t="s">
        <v>2368</v>
      </c>
      <c r="H2001" s="1" t="s">
        <v>264</v>
      </c>
      <c r="I2001" s="1" t="s">
        <v>265</v>
      </c>
      <c r="J2001" s="1" t="s">
        <v>41</v>
      </c>
      <c r="K2001" s="1" t="s">
        <v>42</v>
      </c>
      <c r="L2001" s="1" t="s">
        <v>43</v>
      </c>
      <c r="M2001" s="1" t="s">
        <v>38</v>
      </c>
      <c r="N2001" s="5">
        <v>98668000</v>
      </c>
      <c r="O2001" s="5"/>
      <c r="P2001" s="5"/>
      <c r="Q2001" s="5">
        <v>0</v>
      </c>
      <c r="R2001" s="5">
        <v>0</v>
      </c>
      <c r="S2001" s="5">
        <v>98668000</v>
      </c>
      <c r="T2001" s="5">
        <v>98668000</v>
      </c>
      <c r="U2001" s="5">
        <v>0</v>
      </c>
      <c r="V2001" s="5">
        <v>94013259</v>
      </c>
      <c r="W2001" s="5">
        <f t="shared" si="32"/>
        <v>4654741</v>
      </c>
      <c r="X2001" s="5">
        <v>0</v>
      </c>
      <c r="Y2001" s="5">
        <v>0</v>
      </c>
      <c r="Z2001" s="5">
        <v>0</v>
      </c>
      <c r="AA2001" s="5">
        <v>0</v>
      </c>
      <c r="AB2001" s="5">
        <v>0</v>
      </c>
    </row>
    <row r="2002" spans="1:28" ht="30" customHeight="1" x14ac:dyDescent="0.55000000000000004">
      <c r="A2002" s="48" t="s">
        <v>27</v>
      </c>
      <c r="B2002" s="2">
        <v>2024</v>
      </c>
      <c r="C2002" s="1" t="s">
        <v>28</v>
      </c>
      <c r="D2002" s="1" t="s">
        <v>2363</v>
      </c>
      <c r="E2002" s="1" t="s">
        <v>2364</v>
      </c>
      <c r="F2002" s="1" t="s">
        <v>2367</v>
      </c>
      <c r="G2002" s="1" t="s">
        <v>2368</v>
      </c>
      <c r="H2002" s="1" t="s">
        <v>152</v>
      </c>
      <c r="I2002" s="1" t="s">
        <v>153</v>
      </c>
      <c r="J2002" s="1" t="s">
        <v>41</v>
      </c>
      <c r="K2002" s="1" t="s">
        <v>42</v>
      </c>
      <c r="L2002" s="1" t="s">
        <v>43</v>
      </c>
      <c r="M2002" s="1" t="s">
        <v>38</v>
      </c>
      <c r="N2002" s="5">
        <v>1688205531</v>
      </c>
      <c r="O2002" s="5">
        <v>101850000</v>
      </c>
      <c r="P2002" s="5">
        <v>0</v>
      </c>
      <c r="Q2002" s="5">
        <v>0</v>
      </c>
      <c r="R2002" s="5">
        <v>0</v>
      </c>
      <c r="S2002" s="5">
        <v>1790055531</v>
      </c>
      <c r="T2002" s="5">
        <v>1592006593</v>
      </c>
      <c r="U2002" s="5">
        <v>198048938</v>
      </c>
      <c r="V2002" s="5">
        <v>1009903225</v>
      </c>
      <c r="W2002" s="5">
        <f t="shared" si="32"/>
        <v>582103368</v>
      </c>
      <c r="X2002" s="5">
        <v>43113449</v>
      </c>
      <c r="Y2002" s="5">
        <v>43113449</v>
      </c>
      <c r="Z2002" s="5">
        <v>43113449</v>
      </c>
      <c r="AA2002" s="5">
        <v>0</v>
      </c>
      <c r="AB2002" s="5">
        <v>0</v>
      </c>
    </row>
    <row r="2003" spans="1:28" ht="30" customHeight="1" x14ac:dyDescent="0.55000000000000004">
      <c r="A2003" s="48" t="s">
        <v>27</v>
      </c>
      <c r="B2003" s="2">
        <v>2024</v>
      </c>
      <c r="C2003" s="1" t="s">
        <v>28</v>
      </c>
      <c r="D2003" s="1" t="s">
        <v>2363</v>
      </c>
      <c r="E2003" s="1" t="s">
        <v>2364</v>
      </c>
      <c r="F2003" s="1" t="s">
        <v>2367</v>
      </c>
      <c r="G2003" s="1" t="s">
        <v>2368</v>
      </c>
      <c r="H2003" s="1" t="s">
        <v>152</v>
      </c>
      <c r="I2003" s="1" t="s">
        <v>153</v>
      </c>
      <c r="J2003" s="1" t="s">
        <v>35</v>
      </c>
      <c r="K2003" s="1" t="s">
        <v>36</v>
      </c>
      <c r="L2003" s="1" t="s">
        <v>37</v>
      </c>
      <c r="M2003" s="1" t="s">
        <v>38</v>
      </c>
      <c r="N2003" s="5">
        <v>60709993</v>
      </c>
      <c r="O2003" s="5"/>
      <c r="P2003" s="5"/>
      <c r="Q2003" s="5">
        <v>0</v>
      </c>
      <c r="R2003" s="5">
        <v>0</v>
      </c>
      <c r="S2003" s="5">
        <v>60709993</v>
      </c>
      <c r="T2003" s="5">
        <v>0</v>
      </c>
      <c r="U2003" s="5">
        <v>60709993</v>
      </c>
      <c r="V2003" s="5"/>
      <c r="W2003" s="5">
        <f t="shared" si="32"/>
        <v>0</v>
      </c>
      <c r="X2003" s="5">
        <v>0</v>
      </c>
      <c r="Y2003" s="5">
        <v>0</v>
      </c>
      <c r="Z2003" s="5">
        <v>0</v>
      </c>
      <c r="AA2003" s="5">
        <v>0</v>
      </c>
      <c r="AB2003" s="5">
        <v>0</v>
      </c>
    </row>
    <row r="2004" spans="1:28" ht="30" customHeight="1" x14ac:dyDescent="0.55000000000000004">
      <c r="A2004" s="48" t="s">
        <v>27</v>
      </c>
      <c r="B2004" s="2">
        <v>2024</v>
      </c>
      <c r="C2004" s="1" t="s">
        <v>28</v>
      </c>
      <c r="D2004" s="1" t="s">
        <v>2363</v>
      </c>
      <c r="E2004" s="1" t="s">
        <v>2364</v>
      </c>
      <c r="F2004" s="1" t="s">
        <v>2367</v>
      </c>
      <c r="G2004" s="1" t="s">
        <v>2368</v>
      </c>
      <c r="H2004" s="1" t="s">
        <v>200</v>
      </c>
      <c r="I2004" s="1" t="s">
        <v>201</v>
      </c>
      <c r="J2004" s="1" t="s">
        <v>35</v>
      </c>
      <c r="K2004" s="1" t="s">
        <v>150</v>
      </c>
      <c r="L2004" s="1" t="s">
        <v>151</v>
      </c>
      <c r="M2004" s="1" t="s">
        <v>38</v>
      </c>
      <c r="N2004" s="5">
        <v>73322499</v>
      </c>
      <c r="O2004" s="5"/>
      <c r="P2004" s="5"/>
      <c r="Q2004" s="5">
        <v>0</v>
      </c>
      <c r="R2004" s="5">
        <v>0</v>
      </c>
      <c r="S2004" s="5">
        <v>73322499</v>
      </c>
      <c r="T2004" s="5">
        <v>73322499</v>
      </c>
      <c r="U2004" s="5">
        <v>0</v>
      </c>
      <c r="V2004" s="5">
        <v>0</v>
      </c>
      <c r="W2004" s="5">
        <f t="shared" si="32"/>
        <v>73322499</v>
      </c>
      <c r="X2004" s="5">
        <v>0</v>
      </c>
      <c r="Y2004" s="5">
        <v>0</v>
      </c>
      <c r="Z2004" s="5">
        <v>0</v>
      </c>
      <c r="AA2004" s="5">
        <v>0</v>
      </c>
      <c r="AB2004" s="5">
        <v>0</v>
      </c>
    </row>
    <row r="2005" spans="1:28" ht="30" customHeight="1" x14ac:dyDescent="0.55000000000000004">
      <c r="A2005" s="48" t="s">
        <v>27</v>
      </c>
      <c r="B2005" s="2">
        <v>2024</v>
      </c>
      <c r="C2005" s="1" t="s">
        <v>28</v>
      </c>
      <c r="D2005" s="1" t="s">
        <v>2363</v>
      </c>
      <c r="E2005" s="1" t="s">
        <v>2364</v>
      </c>
      <c r="F2005" s="1" t="s">
        <v>2369</v>
      </c>
      <c r="G2005" s="1" t="s">
        <v>2266</v>
      </c>
      <c r="H2005" s="1" t="s">
        <v>152</v>
      </c>
      <c r="I2005" s="1" t="s">
        <v>153</v>
      </c>
      <c r="J2005" s="1" t="s">
        <v>41</v>
      </c>
      <c r="K2005" s="1" t="s">
        <v>42</v>
      </c>
      <c r="L2005" s="1" t="s">
        <v>43</v>
      </c>
      <c r="M2005" s="1" t="s">
        <v>38</v>
      </c>
      <c r="N2005" s="5">
        <v>124159699</v>
      </c>
      <c r="O2005" s="5"/>
      <c r="P2005" s="5"/>
      <c r="Q2005" s="5">
        <v>0</v>
      </c>
      <c r="R2005" s="5">
        <v>0</v>
      </c>
      <c r="S2005" s="5">
        <v>124159699</v>
      </c>
      <c r="T2005" s="5">
        <v>124159699</v>
      </c>
      <c r="U2005" s="5">
        <v>0</v>
      </c>
      <c r="V2005" s="5">
        <v>53506183</v>
      </c>
      <c r="W2005" s="5">
        <f t="shared" si="32"/>
        <v>70653516</v>
      </c>
      <c r="X2005" s="5">
        <v>521377</v>
      </c>
      <c r="Y2005" s="5">
        <v>521377</v>
      </c>
      <c r="Z2005" s="5">
        <v>521377</v>
      </c>
      <c r="AA2005" s="5">
        <v>0</v>
      </c>
      <c r="AB2005" s="5">
        <v>0</v>
      </c>
    </row>
    <row r="2006" spans="1:28" ht="30" customHeight="1" x14ac:dyDescent="0.55000000000000004">
      <c r="A2006" s="48" t="s">
        <v>27</v>
      </c>
      <c r="B2006" s="2">
        <v>2024</v>
      </c>
      <c r="C2006" s="1" t="s">
        <v>28</v>
      </c>
      <c r="D2006" s="1" t="s">
        <v>2363</v>
      </c>
      <c r="E2006" s="1" t="s">
        <v>2364</v>
      </c>
      <c r="F2006" s="1" t="s">
        <v>2369</v>
      </c>
      <c r="G2006" s="1" t="s">
        <v>2266</v>
      </c>
      <c r="H2006" s="1" t="s">
        <v>152</v>
      </c>
      <c r="I2006" s="1" t="s">
        <v>153</v>
      </c>
      <c r="J2006" s="1" t="s">
        <v>35</v>
      </c>
      <c r="K2006" s="1" t="s">
        <v>150</v>
      </c>
      <c r="L2006" s="1" t="s">
        <v>151</v>
      </c>
      <c r="M2006" s="1" t="s">
        <v>38</v>
      </c>
      <c r="N2006" s="5">
        <v>1603970264</v>
      </c>
      <c r="O2006" s="5"/>
      <c r="P2006" s="5"/>
      <c r="Q2006" s="5">
        <v>0</v>
      </c>
      <c r="R2006" s="5">
        <v>0</v>
      </c>
      <c r="S2006" s="5">
        <v>1603970264</v>
      </c>
      <c r="T2006" s="5">
        <v>1533710785</v>
      </c>
      <c r="U2006" s="5">
        <v>70259479</v>
      </c>
      <c r="V2006" s="5">
        <v>0</v>
      </c>
      <c r="W2006" s="5">
        <f t="shared" si="32"/>
        <v>1533710785</v>
      </c>
      <c r="X2006" s="5">
        <v>0</v>
      </c>
      <c r="Y2006" s="5">
        <v>0</v>
      </c>
      <c r="Z2006" s="5">
        <v>0</v>
      </c>
      <c r="AA2006" s="5">
        <v>0</v>
      </c>
      <c r="AB2006" s="5">
        <v>0</v>
      </c>
    </row>
    <row r="2007" spans="1:28" ht="30" customHeight="1" x14ac:dyDescent="0.55000000000000004">
      <c r="A2007" s="48" t="s">
        <v>27</v>
      </c>
      <c r="B2007" s="2">
        <v>2024</v>
      </c>
      <c r="C2007" s="1" t="s">
        <v>28</v>
      </c>
      <c r="D2007" s="1" t="s">
        <v>2363</v>
      </c>
      <c r="E2007" s="1" t="s">
        <v>2364</v>
      </c>
      <c r="F2007" s="1" t="s">
        <v>2370</v>
      </c>
      <c r="G2007" s="1" t="s">
        <v>2371</v>
      </c>
      <c r="H2007" s="1" t="s">
        <v>148</v>
      </c>
      <c r="I2007" s="1" t="s">
        <v>149</v>
      </c>
      <c r="J2007" s="1" t="s">
        <v>35</v>
      </c>
      <c r="K2007" s="1" t="s">
        <v>170</v>
      </c>
      <c r="L2007" s="1" t="s">
        <v>171</v>
      </c>
      <c r="M2007" s="1" t="s">
        <v>38</v>
      </c>
      <c r="N2007" s="5">
        <v>1335237748</v>
      </c>
      <c r="O2007" s="5"/>
      <c r="P2007" s="5"/>
      <c r="Q2007" s="5">
        <v>0</v>
      </c>
      <c r="R2007" s="5">
        <v>0</v>
      </c>
      <c r="S2007" s="5">
        <v>1335237748</v>
      </c>
      <c r="T2007" s="5">
        <v>0</v>
      </c>
      <c r="U2007" s="5">
        <v>1335237748</v>
      </c>
      <c r="V2007" s="5"/>
      <c r="W2007" s="5">
        <f t="shared" si="32"/>
        <v>0</v>
      </c>
      <c r="X2007" s="5">
        <v>0</v>
      </c>
      <c r="Y2007" s="5">
        <v>0</v>
      </c>
      <c r="Z2007" s="5">
        <v>0</v>
      </c>
      <c r="AA2007" s="5">
        <v>0</v>
      </c>
      <c r="AB2007" s="5">
        <v>0</v>
      </c>
    </row>
    <row r="2008" spans="1:28" ht="30" customHeight="1" x14ac:dyDescent="0.55000000000000004">
      <c r="A2008" s="48" t="s">
        <v>27</v>
      </c>
      <c r="B2008" s="2">
        <v>2024</v>
      </c>
      <c r="C2008" s="1" t="s">
        <v>28</v>
      </c>
      <c r="D2008" s="1" t="s">
        <v>2363</v>
      </c>
      <c r="E2008" s="1" t="s">
        <v>2364</v>
      </c>
      <c r="F2008" s="1" t="s">
        <v>2370</v>
      </c>
      <c r="G2008" s="1" t="s">
        <v>2371</v>
      </c>
      <c r="H2008" s="1" t="s">
        <v>152</v>
      </c>
      <c r="I2008" s="1" t="s">
        <v>153</v>
      </c>
      <c r="J2008" s="1" t="s">
        <v>35</v>
      </c>
      <c r="K2008" s="1" t="s">
        <v>170</v>
      </c>
      <c r="L2008" s="1" t="s">
        <v>171</v>
      </c>
      <c r="M2008" s="1" t="s">
        <v>38</v>
      </c>
      <c r="N2008" s="5">
        <v>440662576</v>
      </c>
      <c r="O2008" s="5"/>
      <c r="P2008" s="5"/>
      <c r="Q2008" s="5">
        <v>0</v>
      </c>
      <c r="R2008" s="5">
        <v>0</v>
      </c>
      <c r="S2008" s="5">
        <v>440662576</v>
      </c>
      <c r="T2008" s="5">
        <v>333679986</v>
      </c>
      <c r="U2008" s="5">
        <v>106982590</v>
      </c>
      <c r="V2008" s="5">
        <v>96009219</v>
      </c>
      <c r="W2008" s="5">
        <f t="shared" si="32"/>
        <v>237670767</v>
      </c>
      <c r="X2008" s="5">
        <v>0</v>
      </c>
      <c r="Y2008" s="5">
        <v>0</v>
      </c>
      <c r="Z2008" s="5">
        <v>0</v>
      </c>
      <c r="AA2008" s="5">
        <v>0</v>
      </c>
      <c r="AB2008" s="5">
        <v>0</v>
      </c>
    </row>
    <row r="2009" spans="1:28" ht="30" customHeight="1" x14ac:dyDescent="0.55000000000000004">
      <c r="A2009" s="48" t="s">
        <v>27</v>
      </c>
      <c r="B2009" s="2">
        <v>2024</v>
      </c>
      <c r="C2009" s="1" t="s">
        <v>28</v>
      </c>
      <c r="D2009" s="1" t="s">
        <v>2363</v>
      </c>
      <c r="E2009" s="1" t="s">
        <v>2364</v>
      </c>
      <c r="F2009" s="1" t="s">
        <v>2372</v>
      </c>
      <c r="G2009" s="1" t="s">
        <v>2373</v>
      </c>
      <c r="H2009" s="1" t="s">
        <v>246</v>
      </c>
      <c r="I2009" s="1" t="s">
        <v>247</v>
      </c>
      <c r="J2009" s="1" t="s">
        <v>41</v>
      </c>
      <c r="K2009" s="1" t="s">
        <v>42</v>
      </c>
      <c r="L2009" s="1" t="s">
        <v>43</v>
      </c>
      <c r="M2009" s="1" t="s">
        <v>38</v>
      </c>
      <c r="N2009" s="5">
        <v>1349637882</v>
      </c>
      <c r="O2009" s="5"/>
      <c r="P2009" s="5"/>
      <c r="Q2009" s="5">
        <v>0</v>
      </c>
      <c r="R2009" s="5">
        <v>0</v>
      </c>
      <c r="S2009" s="5">
        <v>1349637882</v>
      </c>
      <c r="T2009" s="5">
        <v>0</v>
      </c>
      <c r="U2009" s="5">
        <v>1349637882</v>
      </c>
      <c r="V2009" s="5"/>
      <c r="W2009" s="5">
        <f t="shared" si="32"/>
        <v>0</v>
      </c>
      <c r="X2009" s="5">
        <v>0</v>
      </c>
      <c r="Y2009" s="5">
        <v>0</v>
      </c>
      <c r="Z2009" s="5">
        <v>0</v>
      </c>
      <c r="AA2009" s="5">
        <v>0</v>
      </c>
      <c r="AB2009" s="5">
        <v>0</v>
      </c>
    </row>
    <row r="2010" spans="1:28" ht="30" customHeight="1" x14ac:dyDescent="0.55000000000000004">
      <c r="A2010" s="48" t="s">
        <v>27</v>
      </c>
      <c r="B2010" s="2">
        <v>2024</v>
      </c>
      <c r="C2010" s="1" t="s">
        <v>28</v>
      </c>
      <c r="D2010" s="1" t="s">
        <v>2363</v>
      </c>
      <c r="E2010" s="1" t="s">
        <v>2364</v>
      </c>
      <c r="F2010" s="1" t="s">
        <v>2374</v>
      </c>
      <c r="G2010" s="1" t="s">
        <v>2375</v>
      </c>
      <c r="H2010" s="1" t="s">
        <v>60</v>
      </c>
      <c r="I2010" s="1" t="s">
        <v>61</v>
      </c>
      <c r="J2010" s="1" t="s">
        <v>41</v>
      </c>
      <c r="K2010" s="1" t="s">
        <v>42</v>
      </c>
      <c r="L2010" s="1" t="s">
        <v>43</v>
      </c>
      <c r="M2010" s="1" t="s">
        <v>38</v>
      </c>
      <c r="N2010" s="5">
        <v>87040000</v>
      </c>
      <c r="O2010" s="5"/>
      <c r="P2010" s="5"/>
      <c r="Q2010" s="5">
        <v>0</v>
      </c>
      <c r="R2010" s="5">
        <v>0</v>
      </c>
      <c r="S2010" s="5">
        <v>87040000</v>
      </c>
      <c r="T2010" s="5">
        <v>0</v>
      </c>
      <c r="U2010" s="5">
        <v>87040000</v>
      </c>
      <c r="V2010" s="5"/>
      <c r="W2010" s="5">
        <f t="shared" si="32"/>
        <v>0</v>
      </c>
      <c r="X2010" s="5">
        <v>0</v>
      </c>
      <c r="Y2010" s="5">
        <v>0</v>
      </c>
      <c r="Z2010" s="5">
        <v>0</v>
      </c>
      <c r="AA2010" s="5">
        <v>0</v>
      </c>
      <c r="AB2010" s="5">
        <v>0</v>
      </c>
    </row>
    <row r="2011" spans="1:28" ht="30" customHeight="1" x14ac:dyDescent="0.55000000000000004">
      <c r="A2011" s="48" t="s">
        <v>27</v>
      </c>
      <c r="B2011" s="2">
        <v>2024</v>
      </c>
      <c r="C2011" s="1" t="s">
        <v>28</v>
      </c>
      <c r="D2011" s="1" t="s">
        <v>2363</v>
      </c>
      <c r="E2011" s="1" t="s">
        <v>2364</v>
      </c>
      <c r="F2011" s="1" t="s">
        <v>2376</v>
      </c>
      <c r="G2011" s="1" t="s">
        <v>2377</v>
      </c>
      <c r="H2011" s="1" t="s">
        <v>340</v>
      </c>
      <c r="I2011" s="1" t="s">
        <v>341</v>
      </c>
      <c r="J2011" s="1" t="s">
        <v>41</v>
      </c>
      <c r="K2011" s="1" t="s">
        <v>42</v>
      </c>
      <c r="L2011" s="1" t="s">
        <v>43</v>
      </c>
      <c r="M2011" s="1" t="s">
        <v>38</v>
      </c>
      <c r="N2011" s="5">
        <v>481735000</v>
      </c>
      <c r="O2011" s="5"/>
      <c r="P2011" s="5"/>
      <c r="Q2011" s="5">
        <v>0</v>
      </c>
      <c r="R2011" s="5">
        <v>0</v>
      </c>
      <c r="S2011" s="5">
        <v>481735000</v>
      </c>
      <c r="T2011" s="5">
        <v>481735000</v>
      </c>
      <c r="U2011" s="5">
        <v>0</v>
      </c>
      <c r="V2011" s="5">
        <v>0</v>
      </c>
      <c r="W2011" s="5">
        <f t="shared" si="32"/>
        <v>481735000</v>
      </c>
      <c r="X2011" s="5">
        <v>0</v>
      </c>
      <c r="Y2011" s="5">
        <v>0</v>
      </c>
      <c r="Z2011" s="5">
        <v>0</v>
      </c>
      <c r="AA2011" s="5">
        <v>0</v>
      </c>
      <c r="AB2011" s="5">
        <v>0</v>
      </c>
    </row>
    <row r="2012" spans="1:28" ht="30" customHeight="1" x14ac:dyDescent="0.55000000000000004">
      <c r="A2012" s="48" t="s">
        <v>27</v>
      </c>
      <c r="B2012" s="2">
        <v>2024</v>
      </c>
      <c r="C2012" s="1" t="s">
        <v>28</v>
      </c>
      <c r="D2012" s="1" t="s">
        <v>2363</v>
      </c>
      <c r="E2012" s="1" t="s">
        <v>2364</v>
      </c>
      <c r="F2012" s="1" t="s">
        <v>2376</v>
      </c>
      <c r="G2012" s="1" t="s">
        <v>2377</v>
      </c>
      <c r="H2012" s="1" t="s">
        <v>214</v>
      </c>
      <c r="I2012" s="1" t="s">
        <v>215</v>
      </c>
      <c r="J2012" s="1" t="s">
        <v>41</v>
      </c>
      <c r="K2012" s="1" t="s">
        <v>42</v>
      </c>
      <c r="L2012" s="1" t="s">
        <v>43</v>
      </c>
      <c r="M2012" s="1" t="s">
        <v>38</v>
      </c>
      <c r="N2012" s="5">
        <v>144478000</v>
      </c>
      <c r="O2012" s="5"/>
      <c r="P2012" s="5"/>
      <c r="Q2012" s="5">
        <v>0</v>
      </c>
      <c r="R2012" s="5">
        <v>0</v>
      </c>
      <c r="S2012" s="5">
        <v>144478000</v>
      </c>
      <c r="T2012" s="5">
        <v>144478000</v>
      </c>
      <c r="U2012" s="5">
        <v>0</v>
      </c>
      <c r="V2012" s="5">
        <v>619836</v>
      </c>
      <c r="W2012" s="5">
        <f t="shared" si="32"/>
        <v>143858164</v>
      </c>
      <c r="X2012" s="5">
        <v>619836</v>
      </c>
      <c r="Y2012" s="5">
        <v>619836</v>
      </c>
      <c r="Z2012" s="5">
        <v>619836</v>
      </c>
      <c r="AA2012" s="5">
        <v>0</v>
      </c>
      <c r="AB2012" s="5">
        <v>0</v>
      </c>
    </row>
    <row r="2013" spans="1:28" ht="30" customHeight="1" x14ac:dyDescent="0.55000000000000004">
      <c r="A2013" s="48" t="s">
        <v>27</v>
      </c>
      <c r="B2013" s="2">
        <v>2024</v>
      </c>
      <c r="C2013" s="1" t="s">
        <v>28</v>
      </c>
      <c r="D2013" s="1" t="s">
        <v>2363</v>
      </c>
      <c r="E2013" s="1" t="s">
        <v>2364</v>
      </c>
      <c r="F2013" s="1" t="s">
        <v>2378</v>
      </c>
      <c r="G2013" s="1" t="s">
        <v>2379</v>
      </c>
      <c r="H2013" s="1" t="s">
        <v>278</v>
      </c>
      <c r="I2013" s="1" t="s">
        <v>279</v>
      </c>
      <c r="J2013" s="1" t="s">
        <v>41</v>
      </c>
      <c r="K2013" s="1" t="s">
        <v>42</v>
      </c>
      <c r="L2013" s="1" t="s">
        <v>43</v>
      </c>
      <c r="M2013" s="1" t="s">
        <v>38</v>
      </c>
      <c r="N2013" s="5">
        <v>1119052000</v>
      </c>
      <c r="O2013" s="5"/>
      <c r="P2013" s="5"/>
      <c r="Q2013" s="5">
        <v>0</v>
      </c>
      <c r="R2013" s="5">
        <v>0</v>
      </c>
      <c r="S2013" s="5">
        <v>1119052000</v>
      </c>
      <c r="T2013" s="5">
        <v>1078417000</v>
      </c>
      <c r="U2013" s="5">
        <v>40635000</v>
      </c>
      <c r="V2013" s="5">
        <v>133782117</v>
      </c>
      <c r="W2013" s="5">
        <f t="shared" si="32"/>
        <v>944634883</v>
      </c>
      <c r="X2013" s="5">
        <v>0</v>
      </c>
      <c r="Y2013" s="5">
        <v>0</v>
      </c>
      <c r="Z2013" s="5">
        <v>0</v>
      </c>
      <c r="AA2013" s="5">
        <v>0</v>
      </c>
      <c r="AB2013" s="5">
        <v>0</v>
      </c>
    </row>
    <row r="2014" spans="1:28" ht="30" customHeight="1" x14ac:dyDescent="0.55000000000000004">
      <c r="A2014" s="48" t="s">
        <v>27</v>
      </c>
      <c r="B2014" s="2">
        <v>2024</v>
      </c>
      <c r="C2014" s="1" t="s">
        <v>28</v>
      </c>
      <c r="D2014" s="1" t="s">
        <v>2363</v>
      </c>
      <c r="E2014" s="1" t="s">
        <v>2364</v>
      </c>
      <c r="F2014" s="1" t="s">
        <v>2378</v>
      </c>
      <c r="G2014" s="1" t="s">
        <v>2379</v>
      </c>
      <c r="H2014" s="1" t="s">
        <v>214</v>
      </c>
      <c r="I2014" s="1" t="s">
        <v>215</v>
      </c>
      <c r="J2014" s="1" t="s">
        <v>41</v>
      </c>
      <c r="K2014" s="1" t="s">
        <v>42</v>
      </c>
      <c r="L2014" s="1" t="s">
        <v>43</v>
      </c>
      <c r="M2014" s="1" t="s">
        <v>38</v>
      </c>
      <c r="N2014" s="5">
        <v>125749000</v>
      </c>
      <c r="O2014" s="5"/>
      <c r="P2014" s="5"/>
      <c r="Q2014" s="5">
        <v>0</v>
      </c>
      <c r="R2014" s="5">
        <v>0</v>
      </c>
      <c r="S2014" s="5">
        <v>125749000</v>
      </c>
      <c r="T2014" s="5">
        <v>125749000</v>
      </c>
      <c r="U2014" s="5">
        <v>0</v>
      </c>
      <c r="V2014" s="5">
        <v>0</v>
      </c>
      <c r="W2014" s="5">
        <f t="shared" si="32"/>
        <v>125749000</v>
      </c>
      <c r="X2014" s="5">
        <v>0</v>
      </c>
      <c r="Y2014" s="5">
        <v>0</v>
      </c>
      <c r="Z2014" s="5">
        <v>0</v>
      </c>
      <c r="AA2014" s="5">
        <v>0</v>
      </c>
      <c r="AB2014" s="5">
        <v>0</v>
      </c>
    </row>
    <row r="2015" spans="1:28" ht="30" customHeight="1" x14ac:dyDescent="0.55000000000000004">
      <c r="A2015" s="48" t="s">
        <v>27</v>
      </c>
      <c r="B2015" s="2">
        <v>2024</v>
      </c>
      <c r="C2015" s="1" t="s">
        <v>28</v>
      </c>
      <c r="D2015" s="1" t="s">
        <v>2363</v>
      </c>
      <c r="E2015" s="1" t="s">
        <v>2364</v>
      </c>
      <c r="F2015" s="1" t="s">
        <v>2380</v>
      </c>
      <c r="G2015" s="1" t="s">
        <v>2381</v>
      </c>
      <c r="H2015" s="1" t="s">
        <v>152</v>
      </c>
      <c r="I2015" s="1" t="s">
        <v>153</v>
      </c>
      <c r="J2015" s="1" t="s">
        <v>41</v>
      </c>
      <c r="K2015" s="1" t="s">
        <v>42</v>
      </c>
      <c r="L2015" s="1" t="s">
        <v>43</v>
      </c>
      <c r="M2015" s="1" t="s">
        <v>38</v>
      </c>
      <c r="N2015" s="5">
        <v>553323046</v>
      </c>
      <c r="O2015" s="5"/>
      <c r="P2015" s="5"/>
      <c r="Q2015" s="5">
        <v>0</v>
      </c>
      <c r="R2015" s="5">
        <v>0</v>
      </c>
      <c r="S2015" s="5">
        <v>553323046</v>
      </c>
      <c r="T2015" s="5">
        <v>297486216</v>
      </c>
      <c r="U2015" s="5">
        <v>255836830</v>
      </c>
      <c r="V2015" s="5">
        <v>85470000</v>
      </c>
      <c r="W2015" s="5">
        <f t="shared" si="32"/>
        <v>212016216</v>
      </c>
      <c r="X2015" s="5">
        <v>0</v>
      </c>
      <c r="Y2015" s="5">
        <v>0</v>
      </c>
      <c r="Z2015" s="5">
        <v>0</v>
      </c>
      <c r="AA2015" s="5">
        <v>0</v>
      </c>
      <c r="AB2015" s="5">
        <v>0</v>
      </c>
    </row>
    <row r="2016" spans="1:28" ht="30" customHeight="1" x14ac:dyDescent="0.55000000000000004">
      <c r="A2016" s="48" t="s">
        <v>27</v>
      </c>
      <c r="B2016" s="2">
        <v>2024</v>
      </c>
      <c r="C2016" s="1" t="s">
        <v>28</v>
      </c>
      <c r="D2016" s="1" t="s">
        <v>2363</v>
      </c>
      <c r="E2016" s="1" t="s">
        <v>2364</v>
      </c>
      <c r="F2016" s="1" t="s">
        <v>2382</v>
      </c>
      <c r="G2016" s="1" t="s">
        <v>2383</v>
      </c>
      <c r="H2016" s="1" t="s">
        <v>148</v>
      </c>
      <c r="I2016" s="1" t="s">
        <v>149</v>
      </c>
      <c r="J2016" s="1" t="s">
        <v>35</v>
      </c>
      <c r="K2016" s="1" t="s">
        <v>150</v>
      </c>
      <c r="L2016" s="1" t="s">
        <v>151</v>
      </c>
      <c r="M2016" s="1" t="s">
        <v>38</v>
      </c>
      <c r="N2016" s="5">
        <v>359125000</v>
      </c>
      <c r="O2016" s="5"/>
      <c r="P2016" s="5"/>
      <c r="Q2016" s="5">
        <v>0</v>
      </c>
      <c r="R2016" s="5">
        <v>0</v>
      </c>
      <c r="S2016" s="5">
        <v>359125000</v>
      </c>
      <c r="T2016" s="5">
        <v>0</v>
      </c>
      <c r="U2016" s="5">
        <v>359125000</v>
      </c>
      <c r="V2016" s="5"/>
      <c r="W2016" s="5">
        <f t="shared" si="32"/>
        <v>0</v>
      </c>
      <c r="X2016" s="5">
        <v>0</v>
      </c>
      <c r="Y2016" s="5">
        <v>0</v>
      </c>
      <c r="Z2016" s="5">
        <v>0</v>
      </c>
      <c r="AA2016" s="5">
        <v>0</v>
      </c>
      <c r="AB2016" s="5">
        <v>0</v>
      </c>
    </row>
    <row r="2017" spans="1:28" ht="30" customHeight="1" x14ac:dyDescent="0.55000000000000004">
      <c r="A2017" s="48" t="s">
        <v>27</v>
      </c>
      <c r="B2017" s="2">
        <v>2024</v>
      </c>
      <c r="C2017" s="1" t="s">
        <v>28</v>
      </c>
      <c r="D2017" s="1" t="s">
        <v>2363</v>
      </c>
      <c r="E2017" s="1" t="s">
        <v>2364</v>
      </c>
      <c r="F2017" s="1" t="s">
        <v>2382</v>
      </c>
      <c r="G2017" s="1" t="s">
        <v>2383</v>
      </c>
      <c r="H2017" s="1" t="s">
        <v>152</v>
      </c>
      <c r="I2017" s="1" t="s">
        <v>153</v>
      </c>
      <c r="J2017" s="1" t="s">
        <v>35</v>
      </c>
      <c r="K2017" s="1" t="s">
        <v>150</v>
      </c>
      <c r="L2017" s="1" t="s">
        <v>151</v>
      </c>
      <c r="M2017" s="1" t="s">
        <v>38</v>
      </c>
      <c r="N2017" s="5">
        <v>10870981</v>
      </c>
      <c r="O2017" s="5"/>
      <c r="P2017" s="5"/>
      <c r="Q2017" s="5">
        <v>0</v>
      </c>
      <c r="R2017" s="5">
        <v>0</v>
      </c>
      <c r="S2017" s="5">
        <v>10870981</v>
      </c>
      <c r="T2017" s="5">
        <v>0</v>
      </c>
      <c r="U2017" s="5">
        <v>10870981</v>
      </c>
      <c r="V2017" s="5"/>
      <c r="W2017" s="5">
        <f t="shared" si="32"/>
        <v>0</v>
      </c>
      <c r="X2017" s="5">
        <v>0</v>
      </c>
      <c r="Y2017" s="5">
        <v>0</v>
      </c>
      <c r="Z2017" s="5">
        <v>0</v>
      </c>
      <c r="AA2017" s="5">
        <v>0</v>
      </c>
      <c r="AB2017" s="5">
        <v>0</v>
      </c>
    </row>
    <row r="2018" spans="1:28" ht="30" customHeight="1" x14ac:dyDescent="0.55000000000000004">
      <c r="A2018" s="48" t="s">
        <v>27</v>
      </c>
      <c r="B2018" s="2">
        <v>2024</v>
      </c>
      <c r="C2018" s="1" t="s">
        <v>28</v>
      </c>
      <c r="D2018" s="1" t="s">
        <v>2363</v>
      </c>
      <c r="E2018" s="1" t="s">
        <v>2364</v>
      </c>
      <c r="F2018" s="1" t="s">
        <v>2384</v>
      </c>
      <c r="G2018" s="1" t="s">
        <v>2385</v>
      </c>
      <c r="H2018" s="1" t="s">
        <v>152</v>
      </c>
      <c r="I2018" s="1" t="s">
        <v>153</v>
      </c>
      <c r="J2018" s="1" t="s">
        <v>41</v>
      </c>
      <c r="K2018" s="1" t="s">
        <v>42</v>
      </c>
      <c r="L2018" s="1" t="s">
        <v>43</v>
      </c>
      <c r="M2018" s="1" t="s">
        <v>38</v>
      </c>
      <c r="N2018" s="5">
        <v>6045677701</v>
      </c>
      <c r="O2018" s="5"/>
      <c r="P2018" s="5"/>
      <c r="Q2018" s="5">
        <v>0</v>
      </c>
      <c r="R2018" s="5">
        <v>0</v>
      </c>
      <c r="S2018" s="5">
        <v>6045677701</v>
      </c>
      <c r="T2018" s="5">
        <v>5706619631</v>
      </c>
      <c r="U2018" s="5">
        <v>339058070</v>
      </c>
      <c r="V2018" s="5">
        <v>3893437662</v>
      </c>
      <c r="W2018" s="5">
        <f t="shared" si="32"/>
        <v>1813181969</v>
      </c>
      <c r="X2018" s="5">
        <v>6155684</v>
      </c>
      <c r="Y2018" s="5">
        <v>6155684</v>
      </c>
      <c r="Z2018" s="5">
        <v>6155684</v>
      </c>
      <c r="AA2018" s="5">
        <v>0</v>
      </c>
      <c r="AB2018" s="5">
        <v>0</v>
      </c>
    </row>
    <row r="2019" spans="1:28" ht="30" customHeight="1" x14ac:dyDescent="0.55000000000000004">
      <c r="A2019" s="48" t="s">
        <v>27</v>
      </c>
      <c r="B2019" s="2">
        <v>2024</v>
      </c>
      <c r="C2019" s="1" t="s">
        <v>28</v>
      </c>
      <c r="D2019" s="1" t="s">
        <v>2363</v>
      </c>
      <c r="E2019" s="1" t="s">
        <v>2364</v>
      </c>
      <c r="F2019" s="1" t="s">
        <v>2384</v>
      </c>
      <c r="G2019" s="1" t="s">
        <v>2385</v>
      </c>
      <c r="H2019" s="1" t="s">
        <v>214</v>
      </c>
      <c r="I2019" s="1" t="s">
        <v>215</v>
      </c>
      <c r="J2019" s="1" t="s">
        <v>41</v>
      </c>
      <c r="K2019" s="1" t="s">
        <v>42</v>
      </c>
      <c r="L2019" s="1" t="s">
        <v>43</v>
      </c>
      <c r="M2019" s="1" t="s">
        <v>38</v>
      </c>
      <c r="N2019" s="5">
        <v>1128884895.5</v>
      </c>
      <c r="O2019" s="5"/>
      <c r="P2019" s="5"/>
      <c r="Q2019" s="5">
        <v>0</v>
      </c>
      <c r="R2019" s="5">
        <v>0</v>
      </c>
      <c r="S2019" s="5">
        <v>1128884895.5</v>
      </c>
      <c r="T2019" s="5">
        <v>941992785</v>
      </c>
      <c r="U2019" s="5">
        <v>186892110.5</v>
      </c>
      <c r="V2019" s="5">
        <v>1686590</v>
      </c>
      <c r="W2019" s="5">
        <f t="shared" si="32"/>
        <v>940306195</v>
      </c>
      <c r="X2019" s="5">
        <v>842295</v>
      </c>
      <c r="Y2019" s="5">
        <v>842295</v>
      </c>
      <c r="Z2019" s="5">
        <v>842295</v>
      </c>
      <c r="AA2019" s="5">
        <v>0</v>
      </c>
      <c r="AB2019" s="5">
        <v>0</v>
      </c>
    </row>
    <row r="2020" spans="1:28" ht="30" customHeight="1" x14ac:dyDescent="0.55000000000000004">
      <c r="A2020" s="48" t="s">
        <v>27</v>
      </c>
      <c r="B2020" s="2">
        <v>2024</v>
      </c>
      <c r="C2020" s="1" t="s">
        <v>28</v>
      </c>
      <c r="D2020" s="1" t="s">
        <v>2363</v>
      </c>
      <c r="E2020" s="1" t="s">
        <v>2364</v>
      </c>
      <c r="F2020" s="1" t="s">
        <v>2386</v>
      </c>
      <c r="G2020" s="1" t="s">
        <v>2387</v>
      </c>
      <c r="H2020" s="1" t="s">
        <v>190</v>
      </c>
      <c r="I2020" s="1" t="s">
        <v>191</v>
      </c>
      <c r="J2020" s="1" t="s">
        <v>35</v>
      </c>
      <c r="K2020" s="1" t="s">
        <v>36</v>
      </c>
      <c r="L2020" s="1" t="s">
        <v>37</v>
      </c>
      <c r="M2020" s="1" t="s">
        <v>38</v>
      </c>
      <c r="N2020" s="5">
        <v>81750000</v>
      </c>
      <c r="O2020" s="5"/>
      <c r="P2020" s="5"/>
      <c r="Q2020" s="5">
        <v>0</v>
      </c>
      <c r="R2020" s="5">
        <v>0</v>
      </c>
      <c r="S2020" s="5">
        <v>81750000</v>
      </c>
      <c r="T2020" s="5">
        <v>74750000</v>
      </c>
      <c r="U2020" s="5">
        <v>7000000</v>
      </c>
      <c r="V2020" s="5">
        <v>0</v>
      </c>
      <c r="W2020" s="5">
        <f t="shared" si="32"/>
        <v>74750000</v>
      </c>
      <c r="X2020" s="5">
        <v>0</v>
      </c>
      <c r="Y2020" s="5">
        <v>0</v>
      </c>
      <c r="Z2020" s="5">
        <v>0</v>
      </c>
      <c r="AA2020" s="5">
        <v>0</v>
      </c>
      <c r="AB2020" s="5">
        <v>0</v>
      </c>
    </row>
    <row r="2021" spans="1:28" ht="30" customHeight="1" x14ac:dyDescent="0.55000000000000004">
      <c r="A2021" s="48" t="s">
        <v>27</v>
      </c>
      <c r="B2021" s="2">
        <v>2024</v>
      </c>
      <c r="C2021" s="1" t="s">
        <v>28</v>
      </c>
      <c r="D2021" s="1" t="s">
        <v>2363</v>
      </c>
      <c r="E2021" s="1" t="s">
        <v>2364</v>
      </c>
      <c r="F2021" s="1" t="s">
        <v>2388</v>
      </c>
      <c r="G2021" s="1" t="s">
        <v>2389</v>
      </c>
      <c r="H2021" s="1" t="s">
        <v>308</v>
      </c>
      <c r="I2021" s="1" t="s">
        <v>309</v>
      </c>
      <c r="J2021" s="1" t="s">
        <v>35</v>
      </c>
      <c r="K2021" s="1" t="s">
        <v>36</v>
      </c>
      <c r="L2021" s="1" t="s">
        <v>37</v>
      </c>
      <c r="M2021" s="1" t="s">
        <v>38</v>
      </c>
      <c r="N2021" s="5">
        <v>716566903</v>
      </c>
      <c r="O2021" s="5"/>
      <c r="P2021" s="5"/>
      <c r="Q2021" s="5">
        <v>0</v>
      </c>
      <c r="R2021" s="5">
        <v>0</v>
      </c>
      <c r="S2021" s="5">
        <v>716566903</v>
      </c>
      <c r="T2021" s="5">
        <v>525189831</v>
      </c>
      <c r="U2021" s="5">
        <v>191377072</v>
      </c>
      <c r="V2021" s="5">
        <v>0</v>
      </c>
      <c r="W2021" s="5">
        <f t="shared" si="32"/>
        <v>525189831</v>
      </c>
      <c r="X2021" s="5">
        <v>0</v>
      </c>
      <c r="Y2021" s="5">
        <v>0</v>
      </c>
      <c r="Z2021" s="5">
        <v>0</v>
      </c>
      <c r="AA2021" s="5">
        <v>0</v>
      </c>
      <c r="AB2021" s="5">
        <v>0</v>
      </c>
    </row>
    <row r="2022" spans="1:28" ht="30" customHeight="1" x14ac:dyDescent="0.55000000000000004">
      <c r="A2022" s="48" t="s">
        <v>27</v>
      </c>
      <c r="B2022" s="2">
        <v>2024</v>
      </c>
      <c r="C2022" s="1" t="s">
        <v>28</v>
      </c>
      <c r="D2022" s="1" t="s">
        <v>2363</v>
      </c>
      <c r="E2022" s="1" t="s">
        <v>2364</v>
      </c>
      <c r="F2022" s="1" t="s">
        <v>2390</v>
      </c>
      <c r="G2022" s="1" t="s">
        <v>2391</v>
      </c>
      <c r="H2022" s="1" t="s">
        <v>214</v>
      </c>
      <c r="I2022" s="1" t="s">
        <v>215</v>
      </c>
      <c r="J2022" s="1" t="s">
        <v>41</v>
      </c>
      <c r="K2022" s="1" t="s">
        <v>42</v>
      </c>
      <c r="L2022" s="1" t="s">
        <v>43</v>
      </c>
      <c r="M2022" s="1" t="s">
        <v>38</v>
      </c>
      <c r="N2022" s="5">
        <v>97184271</v>
      </c>
      <c r="O2022" s="5"/>
      <c r="P2022" s="5"/>
      <c r="Q2022" s="5">
        <v>0</v>
      </c>
      <c r="R2022" s="5">
        <v>0</v>
      </c>
      <c r="S2022" s="5">
        <v>97184271</v>
      </c>
      <c r="T2022" s="5">
        <v>82174684</v>
      </c>
      <c r="U2022" s="5">
        <v>15009587</v>
      </c>
      <c r="V2022" s="5">
        <v>48079035</v>
      </c>
      <c r="W2022" s="5">
        <f t="shared" si="32"/>
        <v>34095649</v>
      </c>
      <c r="X2022" s="5">
        <v>0</v>
      </c>
      <c r="Y2022" s="5">
        <v>0</v>
      </c>
      <c r="Z2022" s="5">
        <v>0</v>
      </c>
      <c r="AA2022" s="5">
        <v>0</v>
      </c>
      <c r="AB2022" s="5">
        <v>0</v>
      </c>
    </row>
    <row r="2023" spans="1:28" ht="30" customHeight="1" x14ac:dyDescent="0.55000000000000004">
      <c r="A2023" s="48" t="s">
        <v>27</v>
      </c>
      <c r="B2023" s="2">
        <v>2024</v>
      </c>
      <c r="C2023" s="1" t="s">
        <v>28</v>
      </c>
      <c r="D2023" s="1" t="s">
        <v>2363</v>
      </c>
      <c r="E2023" s="1" t="s">
        <v>2364</v>
      </c>
      <c r="F2023" s="1" t="s">
        <v>2392</v>
      </c>
      <c r="G2023" s="1" t="s">
        <v>2393</v>
      </c>
      <c r="H2023" s="1" t="s">
        <v>214</v>
      </c>
      <c r="I2023" s="1" t="s">
        <v>215</v>
      </c>
      <c r="J2023" s="1" t="s">
        <v>41</v>
      </c>
      <c r="K2023" s="1" t="s">
        <v>42</v>
      </c>
      <c r="L2023" s="1" t="s">
        <v>43</v>
      </c>
      <c r="M2023" s="1" t="s">
        <v>38</v>
      </c>
      <c r="N2023" s="5">
        <v>19928000</v>
      </c>
      <c r="O2023" s="5"/>
      <c r="P2023" s="5"/>
      <c r="Q2023" s="5">
        <v>0</v>
      </c>
      <c r="R2023" s="5">
        <v>0</v>
      </c>
      <c r="S2023" s="5">
        <v>19928000</v>
      </c>
      <c r="T2023" s="5">
        <v>19928000</v>
      </c>
      <c r="U2023" s="5">
        <v>0</v>
      </c>
      <c r="V2023" s="5">
        <v>0</v>
      </c>
      <c r="W2023" s="5">
        <f t="shared" si="32"/>
        <v>19928000</v>
      </c>
      <c r="X2023" s="5">
        <v>0</v>
      </c>
      <c r="Y2023" s="5">
        <v>0</v>
      </c>
      <c r="Z2023" s="5">
        <v>0</v>
      </c>
      <c r="AA2023" s="5">
        <v>0</v>
      </c>
      <c r="AB2023" s="5">
        <v>0</v>
      </c>
    </row>
    <row r="2024" spans="1:28" ht="30" customHeight="1" x14ac:dyDescent="0.55000000000000004">
      <c r="A2024" s="48" t="s">
        <v>27</v>
      </c>
      <c r="B2024" s="2">
        <v>2024</v>
      </c>
      <c r="C2024" s="1" t="s">
        <v>28</v>
      </c>
      <c r="D2024" s="1" t="s">
        <v>2363</v>
      </c>
      <c r="E2024" s="1" t="s">
        <v>2364</v>
      </c>
      <c r="F2024" s="1" t="s">
        <v>2394</v>
      </c>
      <c r="G2024" s="1" t="s">
        <v>2395</v>
      </c>
      <c r="H2024" s="1" t="s">
        <v>214</v>
      </c>
      <c r="I2024" s="1" t="s">
        <v>215</v>
      </c>
      <c r="J2024" s="1" t="s">
        <v>41</v>
      </c>
      <c r="K2024" s="1" t="s">
        <v>42</v>
      </c>
      <c r="L2024" s="1" t="s">
        <v>43</v>
      </c>
      <c r="M2024" s="1" t="s">
        <v>38</v>
      </c>
      <c r="N2024" s="5">
        <v>45398400</v>
      </c>
      <c r="O2024" s="5"/>
      <c r="P2024" s="5"/>
      <c r="Q2024" s="5">
        <v>0</v>
      </c>
      <c r="R2024" s="5">
        <v>0</v>
      </c>
      <c r="S2024" s="5">
        <v>45398400</v>
      </c>
      <c r="T2024" s="5">
        <v>26198400</v>
      </c>
      <c r="U2024" s="5">
        <v>19200000</v>
      </c>
      <c r="V2024" s="5">
        <v>0</v>
      </c>
      <c r="W2024" s="5">
        <f t="shared" si="32"/>
        <v>26198400</v>
      </c>
      <c r="X2024" s="5">
        <v>0</v>
      </c>
      <c r="Y2024" s="5">
        <v>0</v>
      </c>
      <c r="Z2024" s="5">
        <v>0</v>
      </c>
      <c r="AA2024" s="5">
        <v>0</v>
      </c>
      <c r="AB2024" s="5">
        <v>0</v>
      </c>
    </row>
    <row r="2025" spans="1:28" ht="30" customHeight="1" x14ac:dyDescent="0.55000000000000004">
      <c r="A2025" s="48" t="s">
        <v>27</v>
      </c>
      <c r="B2025" s="2">
        <v>2024</v>
      </c>
      <c r="C2025" s="1" t="s">
        <v>28</v>
      </c>
      <c r="D2025" s="1" t="s">
        <v>2396</v>
      </c>
      <c r="E2025" s="1" t="s">
        <v>2397</v>
      </c>
      <c r="F2025" s="1" t="s">
        <v>2398</v>
      </c>
      <c r="G2025" s="1" t="s">
        <v>2399</v>
      </c>
      <c r="H2025" s="1" t="s">
        <v>152</v>
      </c>
      <c r="I2025" s="1" t="s">
        <v>153</v>
      </c>
      <c r="J2025" s="1" t="s">
        <v>41</v>
      </c>
      <c r="K2025" s="1" t="s">
        <v>42</v>
      </c>
      <c r="L2025" s="1" t="s">
        <v>43</v>
      </c>
      <c r="M2025" s="1" t="s">
        <v>38</v>
      </c>
      <c r="N2025" s="5">
        <v>104778045</v>
      </c>
      <c r="O2025" s="5"/>
      <c r="P2025" s="5"/>
      <c r="Q2025" s="5">
        <v>0</v>
      </c>
      <c r="R2025" s="5">
        <v>0</v>
      </c>
      <c r="S2025" s="5">
        <v>104778045</v>
      </c>
      <c r="T2025" s="5">
        <v>172800</v>
      </c>
      <c r="U2025" s="5">
        <v>104605245</v>
      </c>
      <c r="V2025" s="5">
        <v>0</v>
      </c>
      <c r="W2025" s="5">
        <f t="shared" si="32"/>
        <v>172800</v>
      </c>
      <c r="X2025" s="5">
        <v>0</v>
      </c>
      <c r="Y2025" s="5">
        <v>0</v>
      </c>
      <c r="Z2025" s="5">
        <v>0</v>
      </c>
      <c r="AA2025" s="5">
        <v>0</v>
      </c>
      <c r="AB2025" s="5">
        <v>0</v>
      </c>
    </row>
    <row r="2026" spans="1:28" ht="30" customHeight="1" x14ac:dyDescent="0.55000000000000004">
      <c r="A2026" s="48" t="s">
        <v>27</v>
      </c>
      <c r="B2026" s="2">
        <v>2024</v>
      </c>
      <c r="C2026" s="1" t="s">
        <v>28</v>
      </c>
      <c r="D2026" s="1" t="s">
        <v>2396</v>
      </c>
      <c r="E2026" s="1" t="s">
        <v>2397</v>
      </c>
      <c r="F2026" s="1" t="s">
        <v>2400</v>
      </c>
      <c r="G2026" s="1" t="s">
        <v>2401</v>
      </c>
      <c r="H2026" s="1" t="s">
        <v>262</v>
      </c>
      <c r="I2026" s="1" t="s">
        <v>263</v>
      </c>
      <c r="J2026" s="1" t="s">
        <v>41</v>
      </c>
      <c r="K2026" s="1" t="s">
        <v>42</v>
      </c>
      <c r="L2026" s="1" t="s">
        <v>43</v>
      </c>
      <c r="M2026" s="1" t="s">
        <v>38</v>
      </c>
      <c r="N2026" s="5">
        <v>455639000</v>
      </c>
      <c r="O2026" s="5"/>
      <c r="P2026" s="5"/>
      <c r="Q2026" s="5">
        <v>0</v>
      </c>
      <c r="R2026" s="5">
        <v>0</v>
      </c>
      <c r="S2026" s="5">
        <v>455639000</v>
      </c>
      <c r="T2026" s="5">
        <v>381249000</v>
      </c>
      <c r="U2026" s="5">
        <v>74390000</v>
      </c>
      <c r="V2026" s="5">
        <v>0</v>
      </c>
      <c r="W2026" s="5">
        <f t="shared" si="32"/>
        <v>381249000</v>
      </c>
      <c r="X2026" s="5">
        <v>0</v>
      </c>
      <c r="Y2026" s="5">
        <v>0</v>
      </c>
      <c r="Z2026" s="5">
        <v>0</v>
      </c>
      <c r="AA2026" s="5">
        <v>0</v>
      </c>
      <c r="AB2026" s="5">
        <v>0</v>
      </c>
    </row>
    <row r="2027" spans="1:28" ht="30" customHeight="1" x14ac:dyDescent="0.55000000000000004">
      <c r="A2027" s="48" t="s">
        <v>27</v>
      </c>
      <c r="B2027" s="2">
        <v>2024</v>
      </c>
      <c r="C2027" s="1" t="s">
        <v>28</v>
      </c>
      <c r="D2027" s="1" t="s">
        <v>2396</v>
      </c>
      <c r="E2027" s="1" t="s">
        <v>2397</v>
      </c>
      <c r="F2027" s="1" t="s">
        <v>2400</v>
      </c>
      <c r="G2027" s="1" t="s">
        <v>2401</v>
      </c>
      <c r="H2027" s="1" t="s">
        <v>152</v>
      </c>
      <c r="I2027" s="1" t="s">
        <v>153</v>
      </c>
      <c r="J2027" s="1" t="s">
        <v>41</v>
      </c>
      <c r="K2027" s="1" t="s">
        <v>42</v>
      </c>
      <c r="L2027" s="1" t="s">
        <v>43</v>
      </c>
      <c r="M2027" s="1" t="s">
        <v>38</v>
      </c>
      <c r="N2027" s="5">
        <v>2811980191</v>
      </c>
      <c r="O2027" s="5">
        <v>0</v>
      </c>
      <c r="P2027" s="5">
        <v>88560000</v>
      </c>
      <c r="Q2027" s="5">
        <v>0</v>
      </c>
      <c r="R2027" s="5">
        <v>0</v>
      </c>
      <c r="S2027" s="5">
        <v>2723420191</v>
      </c>
      <c r="T2027" s="5">
        <v>2502695889</v>
      </c>
      <c r="U2027" s="5">
        <v>220724302</v>
      </c>
      <c r="V2027" s="5">
        <v>847468571</v>
      </c>
      <c r="W2027" s="5">
        <f t="shared" si="32"/>
        <v>1655227318</v>
      </c>
      <c r="X2027" s="5">
        <v>50167125</v>
      </c>
      <c r="Y2027" s="5">
        <v>50167125</v>
      </c>
      <c r="Z2027" s="5">
        <v>27398245</v>
      </c>
      <c r="AA2027" s="5">
        <v>0</v>
      </c>
      <c r="AB2027" s="5">
        <v>0</v>
      </c>
    </row>
    <row r="2028" spans="1:28" ht="30" customHeight="1" x14ac:dyDescent="0.55000000000000004">
      <c r="A2028" s="48" t="s">
        <v>27</v>
      </c>
      <c r="B2028" s="2">
        <v>2024</v>
      </c>
      <c r="C2028" s="1" t="s">
        <v>28</v>
      </c>
      <c r="D2028" s="1" t="s">
        <v>2396</v>
      </c>
      <c r="E2028" s="1" t="s">
        <v>2397</v>
      </c>
      <c r="F2028" s="1" t="s">
        <v>2400</v>
      </c>
      <c r="G2028" s="1" t="s">
        <v>2401</v>
      </c>
      <c r="H2028" s="1" t="s">
        <v>152</v>
      </c>
      <c r="I2028" s="1" t="s">
        <v>153</v>
      </c>
      <c r="J2028" s="1" t="s">
        <v>35</v>
      </c>
      <c r="K2028" s="1" t="s">
        <v>36</v>
      </c>
      <c r="L2028" s="1" t="s">
        <v>37</v>
      </c>
      <c r="M2028" s="1" t="s">
        <v>38</v>
      </c>
      <c r="N2028" s="5">
        <v>40625290</v>
      </c>
      <c r="O2028" s="5"/>
      <c r="P2028" s="5"/>
      <c r="Q2028" s="5">
        <v>0</v>
      </c>
      <c r="R2028" s="5">
        <v>0</v>
      </c>
      <c r="S2028" s="5">
        <v>40625290</v>
      </c>
      <c r="T2028" s="5">
        <v>40625290</v>
      </c>
      <c r="U2028" s="5">
        <v>0</v>
      </c>
      <c r="V2028" s="5">
        <v>0</v>
      </c>
      <c r="W2028" s="5">
        <f t="shared" si="32"/>
        <v>40625290</v>
      </c>
      <c r="X2028" s="5">
        <v>0</v>
      </c>
      <c r="Y2028" s="5">
        <v>0</v>
      </c>
      <c r="Z2028" s="5">
        <v>0</v>
      </c>
      <c r="AA2028" s="5">
        <v>0</v>
      </c>
      <c r="AB2028" s="5">
        <v>0</v>
      </c>
    </row>
    <row r="2029" spans="1:28" ht="30" customHeight="1" x14ac:dyDescent="0.55000000000000004">
      <c r="A2029" s="48" t="s">
        <v>27</v>
      </c>
      <c r="B2029" s="2">
        <v>2024</v>
      </c>
      <c r="C2029" s="1" t="s">
        <v>28</v>
      </c>
      <c r="D2029" s="1" t="s">
        <v>2396</v>
      </c>
      <c r="E2029" s="1" t="s">
        <v>2397</v>
      </c>
      <c r="F2029" s="1" t="s">
        <v>2400</v>
      </c>
      <c r="G2029" s="1" t="s">
        <v>2401</v>
      </c>
      <c r="H2029" s="1" t="s">
        <v>200</v>
      </c>
      <c r="I2029" s="1" t="s">
        <v>201</v>
      </c>
      <c r="J2029" s="1" t="s">
        <v>35</v>
      </c>
      <c r="K2029" s="1" t="s">
        <v>150</v>
      </c>
      <c r="L2029" s="1" t="s">
        <v>151</v>
      </c>
      <c r="M2029" s="1" t="s">
        <v>38</v>
      </c>
      <c r="N2029" s="5">
        <v>374846424</v>
      </c>
      <c r="O2029" s="5"/>
      <c r="P2029" s="5"/>
      <c r="Q2029" s="5">
        <v>0</v>
      </c>
      <c r="R2029" s="5">
        <v>0</v>
      </c>
      <c r="S2029" s="5">
        <v>374846424</v>
      </c>
      <c r="T2029" s="5">
        <v>0</v>
      </c>
      <c r="U2029" s="5">
        <v>374846424</v>
      </c>
      <c r="V2029" s="5"/>
      <c r="W2029" s="5">
        <f t="shared" si="32"/>
        <v>0</v>
      </c>
      <c r="X2029" s="5">
        <v>0</v>
      </c>
      <c r="Y2029" s="5">
        <v>0</v>
      </c>
      <c r="Z2029" s="5">
        <v>0</v>
      </c>
      <c r="AA2029" s="5">
        <v>0</v>
      </c>
      <c r="AB2029" s="5">
        <v>0</v>
      </c>
    </row>
    <row r="2030" spans="1:28" ht="30" customHeight="1" x14ac:dyDescent="0.55000000000000004">
      <c r="A2030" s="48" t="s">
        <v>27</v>
      </c>
      <c r="B2030" s="2">
        <v>2024</v>
      </c>
      <c r="C2030" s="1" t="s">
        <v>28</v>
      </c>
      <c r="D2030" s="1" t="s">
        <v>2396</v>
      </c>
      <c r="E2030" s="1" t="s">
        <v>2397</v>
      </c>
      <c r="F2030" s="1" t="s">
        <v>2400</v>
      </c>
      <c r="G2030" s="1" t="s">
        <v>2401</v>
      </c>
      <c r="H2030" s="1" t="s">
        <v>332</v>
      </c>
      <c r="I2030" s="1" t="s">
        <v>333</v>
      </c>
      <c r="J2030" s="1" t="s">
        <v>41</v>
      </c>
      <c r="K2030" s="1" t="s">
        <v>42</v>
      </c>
      <c r="L2030" s="1" t="s">
        <v>43</v>
      </c>
      <c r="M2030" s="1" t="s">
        <v>38</v>
      </c>
      <c r="N2030" s="5">
        <v>41040000</v>
      </c>
      <c r="O2030" s="5"/>
      <c r="P2030" s="5"/>
      <c r="Q2030" s="5">
        <v>0</v>
      </c>
      <c r="R2030" s="5">
        <v>0</v>
      </c>
      <c r="S2030" s="5">
        <v>41040000</v>
      </c>
      <c r="T2030" s="5">
        <v>41040000</v>
      </c>
      <c r="U2030" s="5">
        <v>0</v>
      </c>
      <c r="V2030" s="5">
        <v>0</v>
      </c>
      <c r="W2030" s="5">
        <f t="shared" si="32"/>
        <v>41040000</v>
      </c>
      <c r="X2030" s="5">
        <v>0</v>
      </c>
      <c r="Y2030" s="5">
        <v>0</v>
      </c>
      <c r="Z2030" s="5">
        <v>0</v>
      </c>
      <c r="AA2030" s="5">
        <v>0</v>
      </c>
      <c r="AB2030" s="5">
        <v>0</v>
      </c>
    </row>
    <row r="2031" spans="1:28" ht="30" customHeight="1" x14ac:dyDescent="0.55000000000000004">
      <c r="A2031" s="48" t="s">
        <v>27</v>
      </c>
      <c r="B2031" s="2">
        <v>2024</v>
      </c>
      <c r="C2031" s="1" t="s">
        <v>28</v>
      </c>
      <c r="D2031" s="1" t="s">
        <v>2396</v>
      </c>
      <c r="E2031" s="1" t="s">
        <v>2397</v>
      </c>
      <c r="F2031" s="1" t="s">
        <v>2402</v>
      </c>
      <c r="G2031" s="1" t="s">
        <v>2403</v>
      </c>
      <c r="H2031" s="1" t="s">
        <v>152</v>
      </c>
      <c r="I2031" s="1" t="s">
        <v>153</v>
      </c>
      <c r="J2031" s="1" t="s">
        <v>41</v>
      </c>
      <c r="K2031" s="1" t="s">
        <v>42</v>
      </c>
      <c r="L2031" s="1" t="s">
        <v>43</v>
      </c>
      <c r="M2031" s="1" t="s">
        <v>38</v>
      </c>
      <c r="N2031" s="5">
        <v>72159699</v>
      </c>
      <c r="O2031" s="5"/>
      <c r="P2031" s="5"/>
      <c r="Q2031" s="5">
        <v>0</v>
      </c>
      <c r="R2031" s="5">
        <v>0</v>
      </c>
      <c r="S2031" s="5">
        <v>72159699</v>
      </c>
      <c r="T2031" s="5">
        <v>72159699</v>
      </c>
      <c r="U2031" s="5">
        <v>0</v>
      </c>
      <c r="V2031" s="5">
        <v>51857325</v>
      </c>
      <c r="W2031" s="5">
        <f t="shared" si="32"/>
        <v>20302374</v>
      </c>
      <c r="X2031" s="5">
        <v>2116625</v>
      </c>
      <c r="Y2031" s="5">
        <v>2116625</v>
      </c>
      <c r="Z2031" s="5">
        <v>2116625</v>
      </c>
      <c r="AA2031" s="5">
        <v>0</v>
      </c>
      <c r="AB2031" s="5">
        <v>0</v>
      </c>
    </row>
    <row r="2032" spans="1:28" ht="30" customHeight="1" x14ac:dyDescent="0.55000000000000004">
      <c r="A2032" s="48" t="s">
        <v>27</v>
      </c>
      <c r="B2032" s="2">
        <v>2024</v>
      </c>
      <c r="C2032" s="1" t="s">
        <v>28</v>
      </c>
      <c r="D2032" s="1" t="s">
        <v>2396</v>
      </c>
      <c r="E2032" s="1" t="s">
        <v>2397</v>
      </c>
      <c r="F2032" s="1" t="s">
        <v>2402</v>
      </c>
      <c r="G2032" s="1" t="s">
        <v>2403</v>
      </c>
      <c r="H2032" s="1" t="s">
        <v>152</v>
      </c>
      <c r="I2032" s="1" t="s">
        <v>153</v>
      </c>
      <c r="J2032" s="1" t="s">
        <v>35</v>
      </c>
      <c r="K2032" s="1" t="s">
        <v>150</v>
      </c>
      <c r="L2032" s="1" t="s">
        <v>151</v>
      </c>
      <c r="M2032" s="1" t="s">
        <v>38</v>
      </c>
      <c r="N2032" s="5">
        <v>2580507674</v>
      </c>
      <c r="O2032" s="5"/>
      <c r="P2032" s="5"/>
      <c r="Q2032" s="5">
        <v>0</v>
      </c>
      <c r="R2032" s="5">
        <v>0</v>
      </c>
      <c r="S2032" s="5">
        <v>2580507674</v>
      </c>
      <c r="T2032" s="5">
        <v>2495733303</v>
      </c>
      <c r="U2032" s="5">
        <v>84774371</v>
      </c>
      <c r="V2032" s="5">
        <v>0</v>
      </c>
      <c r="W2032" s="5">
        <f t="shared" si="32"/>
        <v>2495733303</v>
      </c>
      <c r="X2032" s="5">
        <v>0</v>
      </c>
      <c r="Y2032" s="5">
        <v>0</v>
      </c>
      <c r="Z2032" s="5">
        <v>0</v>
      </c>
      <c r="AA2032" s="5">
        <v>0</v>
      </c>
      <c r="AB2032" s="5">
        <v>0</v>
      </c>
    </row>
    <row r="2033" spans="1:28" ht="30" customHeight="1" x14ac:dyDescent="0.55000000000000004">
      <c r="A2033" s="48" t="s">
        <v>27</v>
      </c>
      <c r="B2033" s="2">
        <v>2024</v>
      </c>
      <c r="C2033" s="1" t="s">
        <v>28</v>
      </c>
      <c r="D2033" s="1" t="s">
        <v>2396</v>
      </c>
      <c r="E2033" s="1" t="s">
        <v>2397</v>
      </c>
      <c r="F2033" s="1" t="s">
        <v>2404</v>
      </c>
      <c r="G2033" s="1" t="s">
        <v>2405</v>
      </c>
      <c r="H2033" s="1" t="s">
        <v>148</v>
      </c>
      <c r="I2033" s="1" t="s">
        <v>149</v>
      </c>
      <c r="J2033" s="1" t="s">
        <v>35</v>
      </c>
      <c r="K2033" s="1" t="s">
        <v>170</v>
      </c>
      <c r="L2033" s="1" t="s">
        <v>171</v>
      </c>
      <c r="M2033" s="1" t="s">
        <v>38</v>
      </c>
      <c r="N2033" s="5">
        <v>476719465</v>
      </c>
      <c r="O2033" s="5"/>
      <c r="P2033" s="5"/>
      <c r="Q2033" s="5">
        <v>0</v>
      </c>
      <c r="R2033" s="5">
        <v>0</v>
      </c>
      <c r="S2033" s="5">
        <v>476719465</v>
      </c>
      <c r="T2033" s="5">
        <v>476719465</v>
      </c>
      <c r="U2033" s="5">
        <v>0</v>
      </c>
      <c r="V2033" s="5">
        <v>0</v>
      </c>
      <c r="W2033" s="5">
        <f t="shared" si="32"/>
        <v>476719465</v>
      </c>
      <c r="X2033" s="5">
        <v>0</v>
      </c>
      <c r="Y2033" s="5">
        <v>0</v>
      </c>
      <c r="Z2033" s="5">
        <v>0</v>
      </c>
      <c r="AA2033" s="5">
        <v>0</v>
      </c>
      <c r="AB2033" s="5">
        <v>0</v>
      </c>
    </row>
    <row r="2034" spans="1:28" ht="30" customHeight="1" x14ac:dyDescent="0.55000000000000004">
      <c r="A2034" s="48" t="s">
        <v>27</v>
      </c>
      <c r="B2034" s="2">
        <v>2024</v>
      </c>
      <c r="C2034" s="1" t="s">
        <v>28</v>
      </c>
      <c r="D2034" s="1" t="s">
        <v>2396</v>
      </c>
      <c r="E2034" s="1" t="s">
        <v>2397</v>
      </c>
      <c r="F2034" s="1" t="s">
        <v>2404</v>
      </c>
      <c r="G2034" s="1" t="s">
        <v>2405</v>
      </c>
      <c r="H2034" s="1" t="s">
        <v>152</v>
      </c>
      <c r="I2034" s="1" t="s">
        <v>153</v>
      </c>
      <c r="J2034" s="1" t="s">
        <v>35</v>
      </c>
      <c r="K2034" s="1" t="s">
        <v>170</v>
      </c>
      <c r="L2034" s="1" t="s">
        <v>171</v>
      </c>
      <c r="M2034" s="1" t="s">
        <v>38</v>
      </c>
      <c r="N2034" s="5">
        <v>332331842</v>
      </c>
      <c r="O2034" s="5"/>
      <c r="P2034" s="5"/>
      <c r="Q2034" s="5">
        <v>0</v>
      </c>
      <c r="R2034" s="5">
        <v>0</v>
      </c>
      <c r="S2034" s="5">
        <v>332331842</v>
      </c>
      <c r="T2034" s="5">
        <v>157254438</v>
      </c>
      <c r="U2034" s="5">
        <v>175077404</v>
      </c>
      <c r="V2034" s="5">
        <v>0</v>
      </c>
      <c r="W2034" s="5">
        <f t="shared" si="32"/>
        <v>157254438</v>
      </c>
      <c r="X2034" s="5">
        <v>0</v>
      </c>
      <c r="Y2034" s="5">
        <v>0</v>
      </c>
      <c r="Z2034" s="5">
        <v>0</v>
      </c>
      <c r="AA2034" s="5">
        <v>0</v>
      </c>
      <c r="AB2034" s="5">
        <v>0</v>
      </c>
    </row>
    <row r="2035" spans="1:28" ht="30" customHeight="1" x14ac:dyDescent="0.55000000000000004">
      <c r="A2035" s="48" t="s">
        <v>27</v>
      </c>
      <c r="B2035" s="2">
        <v>2024</v>
      </c>
      <c r="C2035" s="1" t="s">
        <v>28</v>
      </c>
      <c r="D2035" s="1" t="s">
        <v>2396</v>
      </c>
      <c r="E2035" s="1" t="s">
        <v>2397</v>
      </c>
      <c r="F2035" s="1" t="s">
        <v>2406</v>
      </c>
      <c r="G2035" s="1" t="s">
        <v>2407</v>
      </c>
      <c r="H2035" s="1" t="s">
        <v>242</v>
      </c>
      <c r="I2035" s="1" t="s">
        <v>243</v>
      </c>
      <c r="J2035" s="1" t="s">
        <v>41</v>
      </c>
      <c r="K2035" s="1" t="s">
        <v>42</v>
      </c>
      <c r="L2035" s="1" t="s">
        <v>43</v>
      </c>
      <c r="M2035" s="1" t="s">
        <v>38</v>
      </c>
      <c r="N2035" s="5">
        <v>144059274</v>
      </c>
      <c r="O2035" s="5"/>
      <c r="P2035" s="5"/>
      <c r="Q2035" s="5">
        <v>0</v>
      </c>
      <c r="R2035" s="5">
        <v>0</v>
      </c>
      <c r="S2035" s="5">
        <v>144059274</v>
      </c>
      <c r="T2035" s="5">
        <v>0</v>
      </c>
      <c r="U2035" s="5">
        <v>144059274</v>
      </c>
      <c r="V2035" s="5"/>
      <c r="W2035" s="5">
        <f t="shared" si="32"/>
        <v>0</v>
      </c>
      <c r="X2035" s="5">
        <v>0</v>
      </c>
      <c r="Y2035" s="5">
        <v>0</v>
      </c>
      <c r="Z2035" s="5">
        <v>0</v>
      </c>
      <c r="AA2035" s="5">
        <v>0</v>
      </c>
      <c r="AB2035" s="5">
        <v>0</v>
      </c>
    </row>
    <row r="2036" spans="1:28" ht="30" customHeight="1" x14ac:dyDescent="0.55000000000000004">
      <c r="A2036" s="48" t="s">
        <v>27</v>
      </c>
      <c r="B2036" s="2">
        <v>2024</v>
      </c>
      <c r="C2036" s="1" t="s">
        <v>28</v>
      </c>
      <c r="D2036" s="1" t="s">
        <v>2396</v>
      </c>
      <c r="E2036" s="1" t="s">
        <v>2397</v>
      </c>
      <c r="F2036" s="1" t="s">
        <v>2406</v>
      </c>
      <c r="G2036" s="1" t="s">
        <v>2407</v>
      </c>
      <c r="H2036" s="1" t="s">
        <v>244</v>
      </c>
      <c r="I2036" s="1" t="s">
        <v>245</v>
      </c>
      <c r="J2036" s="1" t="s">
        <v>41</v>
      </c>
      <c r="K2036" s="1" t="s">
        <v>42</v>
      </c>
      <c r="L2036" s="1" t="s">
        <v>43</v>
      </c>
      <c r="M2036" s="1" t="s">
        <v>38</v>
      </c>
      <c r="N2036" s="5">
        <v>1121047765</v>
      </c>
      <c r="O2036" s="5"/>
      <c r="P2036" s="5"/>
      <c r="Q2036" s="5">
        <v>0</v>
      </c>
      <c r="R2036" s="5">
        <v>0</v>
      </c>
      <c r="S2036" s="5">
        <v>1121047765</v>
      </c>
      <c r="T2036" s="5">
        <v>0</v>
      </c>
      <c r="U2036" s="5">
        <v>1121047765</v>
      </c>
      <c r="V2036" s="5"/>
      <c r="W2036" s="5">
        <f t="shared" si="32"/>
        <v>0</v>
      </c>
      <c r="X2036" s="5">
        <v>0</v>
      </c>
      <c r="Y2036" s="5">
        <v>0</v>
      </c>
      <c r="Z2036" s="5">
        <v>0</v>
      </c>
      <c r="AA2036" s="5">
        <v>0</v>
      </c>
      <c r="AB2036" s="5">
        <v>0</v>
      </c>
    </row>
    <row r="2037" spans="1:28" ht="30" customHeight="1" x14ac:dyDescent="0.55000000000000004">
      <c r="A2037" s="48" t="s">
        <v>27</v>
      </c>
      <c r="B2037" s="2">
        <v>2024</v>
      </c>
      <c r="C2037" s="1" t="s">
        <v>28</v>
      </c>
      <c r="D2037" s="1" t="s">
        <v>2396</v>
      </c>
      <c r="E2037" s="1" t="s">
        <v>2397</v>
      </c>
      <c r="F2037" s="1" t="s">
        <v>2406</v>
      </c>
      <c r="G2037" s="1" t="s">
        <v>2407</v>
      </c>
      <c r="H2037" s="1" t="s">
        <v>246</v>
      </c>
      <c r="I2037" s="1" t="s">
        <v>247</v>
      </c>
      <c r="J2037" s="1" t="s">
        <v>41</v>
      </c>
      <c r="K2037" s="1" t="s">
        <v>42</v>
      </c>
      <c r="L2037" s="1" t="s">
        <v>43</v>
      </c>
      <c r="M2037" s="1" t="s">
        <v>38</v>
      </c>
      <c r="N2037" s="5">
        <v>843234263</v>
      </c>
      <c r="O2037" s="5"/>
      <c r="P2037" s="5"/>
      <c r="Q2037" s="5">
        <v>0</v>
      </c>
      <c r="R2037" s="5">
        <v>0</v>
      </c>
      <c r="S2037" s="5">
        <v>843234263</v>
      </c>
      <c r="T2037" s="5">
        <v>0</v>
      </c>
      <c r="U2037" s="5">
        <v>843234263</v>
      </c>
      <c r="V2037" s="5"/>
      <c r="W2037" s="5">
        <f t="shared" si="32"/>
        <v>0</v>
      </c>
      <c r="X2037" s="5">
        <v>0</v>
      </c>
      <c r="Y2037" s="5">
        <v>0</v>
      </c>
      <c r="Z2037" s="5">
        <v>0</v>
      </c>
      <c r="AA2037" s="5">
        <v>0</v>
      </c>
      <c r="AB2037" s="5">
        <v>0</v>
      </c>
    </row>
    <row r="2038" spans="1:28" ht="30" customHeight="1" x14ac:dyDescent="0.55000000000000004">
      <c r="A2038" s="48" t="s">
        <v>27</v>
      </c>
      <c r="B2038" s="2">
        <v>2024</v>
      </c>
      <c r="C2038" s="1" t="s">
        <v>28</v>
      </c>
      <c r="D2038" s="1" t="s">
        <v>2396</v>
      </c>
      <c r="E2038" s="1" t="s">
        <v>2397</v>
      </c>
      <c r="F2038" s="1" t="s">
        <v>2408</v>
      </c>
      <c r="G2038" s="1" t="s">
        <v>2409</v>
      </c>
      <c r="H2038" s="1" t="s">
        <v>60</v>
      </c>
      <c r="I2038" s="1" t="s">
        <v>61</v>
      </c>
      <c r="J2038" s="1" t="s">
        <v>41</v>
      </c>
      <c r="K2038" s="1" t="s">
        <v>42</v>
      </c>
      <c r="L2038" s="1" t="s">
        <v>43</v>
      </c>
      <c r="M2038" s="1" t="s">
        <v>38</v>
      </c>
      <c r="N2038" s="5">
        <v>126000000</v>
      </c>
      <c r="O2038" s="5"/>
      <c r="P2038" s="5"/>
      <c r="Q2038" s="5">
        <v>0</v>
      </c>
      <c r="R2038" s="5">
        <v>0</v>
      </c>
      <c r="S2038" s="5">
        <v>126000000</v>
      </c>
      <c r="T2038" s="5">
        <v>0</v>
      </c>
      <c r="U2038" s="5">
        <v>126000000</v>
      </c>
      <c r="V2038" s="5"/>
      <c r="W2038" s="5">
        <f t="shared" si="32"/>
        <v>0</v>
      </c>
      <c r="X2038" s="5">
        <v>0</v>
      </c>
      <c r="Y2038" s="5">
        <v>0</v>
      </c>
      <c r="Z2038" s="5">
        <v>0</v>
      </c>
      <c r="AA2038" s="5">
        <v>0</v>
      </c>
      <c r="AB2038" s="5">
        <v>0</v>
      </c>
    </row>
    <row r="2039" spans="1:28" ht="30" customHeight="1" x14ac:dyDescent="0.55000000000000004">
      <c r="A2039" s="48" t="s">
        <v>27</v>
      </c>
      <c r="B2039" s="2">
        <v>2024</v>
      </c>
      <c r="C2039" s="1" t="s">
        <v>28</v>
      </c>
      <c r="D2039" s="1" t="s">
        <v>2396</v>
      </c>
      <c r="E2039" s="1" t="s">
        <v>2397</v>
      </c>
      <c r="F2039" s="1" t="s">
        <v>2410</v>
      </c>
      <c r="G2039" s="1" t="s">
        <v>2411</v>
      </c>
      <c r="H2039" s="1" t="s">
        <v>340</v>
      </c>
      <c r="I2039" s="1" t="s">
        <v>341</v>
      </c>
      <c r="J2039" s="1" t="s">
        <v>41</v>
      </c>
      <c r="K2039" s="1" t="s">
        <v>42</v>
      </c>
      <c r="L2039" s="1" t="s">
        <v>43</v>
      </c>
      <c r="M2039" s="1" t="s">
        <v>38</v>
      </c>
      <c r="N2039" s="5">
        <v>350595000</v>
      </c>
      <c r="O2039" s="5"/>
      <c r="P2039" s="5"/>
      <c r="Q2039" s="5">
        <v>0</v>
      </c>
      <c r="R2039" s="5">
        <v>0</v>
      </c>
      <c r="S2039" s="5">
        <v>350595000</v>
      </c>
      <c r="T2039" s="5">
        <v>342100000</v>
      </c>
      <c r="U2039" s="5">
        <v>8495000</v>
      </c>
      <c r="V2039" s="5">
        <v>0</v>
      </c>
      <c r="W2039" s="5">
        <f t="shared" si="32"/>
        <v>342100000</v>
      </c>
      <c r="X2039" s="5">
        <v>0</v>
      </c>
      <c r="Y2039" s="5">
        <v>0</v>
      </c>
      <c r="Z2039" s="5">
        <v>0</v>
      </c>
      <c r="AA2039" s="5">
        <v>0</v>
      </c>
      <c r="AB2039" s="5">
        <v>0</v>
      </c>
    </row>
    <row r="2040" spans="1:28" ht="30" customHeight="1" x14ac:dyDescent="0.55000000000000004">
      <c r="A2040" s="48" t="s">
        <v>27</v>
      </c>
      <c r="B2040" s="2">
        <v>2024</v>
      </c>
      <c r="C2040" s="1" t="s">
        <v>28</v>
      </c>
      <c r="D2040" s="1" t="s">
        <v>2396</v>
      </c>
      <c r="E2040" s="1" t="s">
        <v>2397</v>
      </c>
      <c r="F2040" s="1" t="s">
        <v>2410</v>
      </c>
      <c r="G2040" s="1" t="s">
        <v>2411</v>
      </c>
      <c r="H2040" s="1" t="s">
        <v>214</v>
      </c>
      <c r="I2040" s="1" t="s">
        <v>215</v>
      </c>
      <c r="J2040" s="1" t="s">
        <v>41</v>
      </c>
      <c r="K2040" s="1" t="s">
        <v>42</v>
      </c>
      <c r="L2040" s="1" t="s">
        <v>43</v>
      </c>
      <c r="M2040" s="1" t="s">
        <v>38</v>
      </c>
      <c r="N2040" s="5">
        <v>418488000</v>
      </c>
      <c r="O2040" s="5"/>
      <c r="P2040" s="5"/>
      <c r="Q2040" s="5">
        <v>0</v>
      </c>
      <c r="R2040" s="5">
        <v>0</v>
      </c>
      <c r="S2040" s="5">
        <v>418488000</v>
      </c>
      <c r="T2040" s="5">
        <v>394800000</v>
      </c>
      <c r="U2040" s="5">
        <v>23688000</v>
      </c>
      <c r="V2040" s="5">
        <v>0</v>
      </c>
      <c r="W2040" s="5">
        <f t="shared" si="32"/>
        <v>394800000</v>
      </c>
      <c r="X2040" s="5">
        <v>0</v>
      </c>
      <c r="Y2040" s="5">
        <v>0</v>
      </c>
      <c r="Z2040" s="5">
        <v>0</v>
      </c>
      <c r="AA2040" s="5">
        <v>0</v>
      </c>
      <c r="AB2040" s="5">
        <v>0</v>
      </c>
    </row>
    <row r="2041" spans="1:28" ht="30" customHeight="1" x14ac:dyDescent="0.55000000000000004">
      <c r="A2041" s="48" t="s">
        <v>27</v>
      </c>
      <c r="B2041" s="2">
        <v>2024</v>
      </c>
      <c r="C2041" s="1" t="s">
        <v>28</v>
      </c>
      <c r="D2041" s="1" t="s">
        <v>2396</v>
      </c>
      <c r="E2041" s="1" t="s">
        <v>2397</v>
      </c>
      <c r="F2041" s="1" t="s">
        <v>2412</v>
      </c>
      <c r="G2041" s="1" t="s">
        <v>2413</v>
      </c>
      <c r="H2041" s="1" t="s">
        <v>152</v>
      </c>
      <c r="I2041" s="1" t="s">
        <v>153</v>
      </c>
      <c r="J2041" s="1" t="s">
        <v>35</v>
      </c>
      <c r="K2041" s="1" t="s">
        <v>150</v>
      </c>
      <c r="L2041" s="1" t="s">
        <v>151</v>
      </c>
      <c r="M2041" s="1" t="s">
        <v>38</v>
      </c>
      <c r="N2041" s="5">
        <v>1168000000</v>
      </c>
      <c r="O2041" s="5"/>
      <c r="P2041" s="5"/>
      <c r="Q2041" s="5">
        <v>0</v>
      </c>
      <c r="R2041" s="5">
        <v>0</v>
      </c>
      <c r="S2041" s="5">
        <v>1168000000</v>
      </c>
      <c r="T2041" s="5">
        <v>0</v>
      </c>
      <c r="U2041" s="5">
        <v>1168000000</v>
      </c>
      <c r="V2041" s="5"/>
      <c r="W2041" s="5">
        <f t="shared" si="32"/>
        <v>0</v>
      </c>
      <c r="X2041" s="5">
        <v>0</v>
      </c>
      <c r="Y2041" s="5">
        <v>0</v>
      </c>
      <c r="Z2041" s="5">
        <v>0</v>
      </c>
      <c r="AA2041" s="5">
        <v>0</v>
      </c>
      <c r="AB2041" s="5">
        <v>0</v>
      </c>
    </row>
    <row r="2042" spans="1:28" ht="30" customHeight="1" x14ac:dyDescent="0.55000000000000004">
      <c r="A2042" s="48" t="s">
        <v>27</v>
      </c>
      <c r="B2042" s="2">
        <v>2024</v>
      </c>
      <c r="C2042" s="1" t="s">
        <v>28</v>
      </c>
      <c r="D2042" s="1" t="s">
        <v>2396</v>
      </c>
      <c r="E2042" s="1" t="s">
        <v>2397</v>
      </c>
      <c r="F2042" s="1" t="s">
        <v>2414</v>
      </c>
      <c r="G2042" s="1" t="s">
        <v>2415</v>
      </c>
      <c r="H2042" s="1" t="s">
        <v>278</v>
      </c>
      <c r="I2042" s="1" t="s">
        <v>279</v>
      </c>
      <c r="J2042" s="1" t="s">
        <v>41</v>
      </c>
      <c r="K2042" s="1" t="s">
        <v>42</v>
      </c>
      <c r="L2042" s="1" t="s">
        <v>43</v>
      </c>
      <c r="M2042" s="1" t="s">
        <v>38</v>
      </c>
      <c r="N2042" s="5">
        <v>941560000</v>
      </c>
      <c r="O2042" s="5"/>
      <c r="P2042" s="5"/>
      <c r="Q2042" s="5">
        <v>0</v>
      </c>
      <c r="R2042" s="5">
        <v>0</v>
      </c>
      <c r="S2042" s="5">
        <v>941560000</v>
      </c>
      <c r="T2042" s="5">
        <v>899286000</v>
      </c>
      <c r="U2042" s="5">
        <v>42274000</v>
      </c>
      <c r="V2042" s="5">
        <v>58066667</v>
      </c>
      <c r="W2042" s="5">
        <f t="shared" si="32"/>
        <v>841219333</v>
      </c>
      <c r="X2042" s="5">
        <v>0</v>
      </c>
      <c r="Y2042" s="5">
        <v>0</v>
      </c>
      <c r="Z2042" s="5">
        <v>0</v>
      </c>
      <c r="AA2042" s="5">
        <v>0</v>
      </c>
      <c r="AB2042" s="5">
        <v>0</v>
      </c>
    </row>
    <row r="2043" spans="1:28" ht="30" customHeight="1" x14ac:dyDescent="0.55000000000000004">
      <c r="A2043" s="48" t="s">
        <v>27</v>
      </c>
      <c r="B2043" s="2">
        <v>2024</v>
      </c>
      <c r="C2043" s="1" t="s">
        <v>28</v>
      </c>
      <c r="D2043" s="1" t="s">
        <v>2396</v>
      </c>
      <c r="E2043" s="1" t="s">
        <v>2397</v>
      </c>
      <c r="F2043" s="1" t="s">
        <v>2414</v>
      </c>
      <c r="G2043" s="1" t="s">
        <v>2415</v>
      </c>
      <c r="H2043" s="1" t="s">
        <v>214</v>
      </c>
      <c r="I2043" s="1" t="s">
        <v>215</v>
      </c>
      <c r="J2043" s="1" t="s">
        <v>41</v>
      </c>
      <c r="K2043" s="1" t="s">
        <v>42</v>
      </c>
      <c r="L2043" s="1" t="s">
        <v>43</v>
      </c>
      <c r="M2043" s="1" t="s">
        <v>38</v>
      </c>
      <c r="N2043" s="5">
        <v>137862000</v>
      </c>
      <c r="O2043" s="5"/>
      <c r="P2043" s="5"/>
      <c r="Q2043" s="5">
        <v>0</v>
      </c>
      <c r="R2043" s="5">
        <v>0</v>
      </c>
      <c r="S2043" s="5">
        <v>137862000</v>
      </c>
      <c r="T2043" s="5">
        <v>112362000</v>
      </c>
      <c r="U2043" s="5">
        <v>25500000</v>
      </c>
      <c r="V2043" s="5">
        <v>0</v>
      </c>
      <c r="W2043" s="5">
        <f t="shared" si="32"/>
        <v>112362000</v>
      </c>
      <c r="X2043" s="5">
        <v>0</v>
      </c>
      <c r="Y2043" s="5">
        <v>0</v>
      </c>
      <c r="Z2043" s="5">
        <v>0</v>
      </c>
      <c r="AA2043" s="5">
        <v>0</v>
      </c>
      <c r="AB2043" s="5">
        <v>0</v>
      </c>
    </row>
    <row r="2044" spans="1:28" ht="30" customHeight="1" x14ac:dyDescent="0.55000000000000004">
      <c r="A2044" s="48" t="s">
        <v>27</v>
      </c>
      <c r="B2044" s="2">
        <v>2024</v>
      </c>
      <c r="C2044" s="1" t="s">
        <v>28</v>
      </c>
      <c r="D2044" s="1" t="s">
        <v>2396</v>
      </c>
      <c r="E2044" s="1" t="s">
        <v>2397</v>
      </c>
      <c r="F2044" s="1" t="s">
        <v>2416</v>
      </c>
      <c r="G2044" s="1" t="s">
        <v>2417</v>
      </c>
      <c r="H2044" s="1" t="s">
        <v>152</v>
      </c>
      <c r="I2044" s="1" t="s">
        <v>153</v>
      </c>
      <c r="J2044" s="1" t="s">
        <v>41</v>
      </c>
      <c r="K2044" s="1" t="s">
        <v>42</v>
      </c>
      <c r="L2044" s="1" t="s">
        <v>43</v>
      </c>
      <c r="M2044" s="1" t="s">
        <v>38</v>
      </c>
      <c r="N2044" s="5">
        <v>1907904905</v>
      </c>
      <c r="O2044" s="5"/>
      <c r="P2044" s="5"/>
      <c r="Q2044" s="5">
        <v>0</v>
      </c>
      <c r="R2044" s="5">
        <v>0</v>
      </c>
      <c r="S2044" s="5">
        <v>1907904905</v>
      </c>
      <c r="T2044" s="5">
        <v>472752091</v>
      </c>
      <c r="U2044" s="5">
        <v>1435152814</v>
      </c>
      <c r="V2044" s="5">
        <v>99021845</v>
      </c>
      <c r="W2044" s="5">
        <f t="shared" si="32"/>
        <v>373730246</v>
      </c>
      <c r="X2044" s="5">
        <v>0</v>
      </c>
      <c r="Y2044" s="5">
        <v>0</v>
      </c>
      <c r="Z2044" s="5">
        <v>0</v>
      </c>
      <c r="AA2044" s="5">
        <v>0</v>
      </c>
      <c r="AB2044" s="5">
        <v>0</v>
      </c>
    </row>
    <row r="2045" spans="1:28" ht="30" customHeight="1" x14ac:dyDescent="0.55000000000000004">
      <c r="A2045" s="48" t="s">
        <v>27</v>
      </c>
      <c r="B2045" s="2">
        <v>2024</v>
      </c>
      <c r="C2045" s="1" t="s">
        <v>28</v>
      </c>
      <c r="D2045" s="1" t="s">
        <v>2396</v>
      </c>
      <c r="E2045" s="1" t="s">
        <v>2397</v>
      </c>
      <c r="F2045" s="1" t="s">
        <v>2418</v>
      </c>
      <c r="G2045" s="1" t="s">
        <v>2419</v>
      </c>
      <c r="H2045" s="1" t="s">
        <v>148</v>
      </c>
      <c r="I2045" s="1" t="s">
        <v>149</v>
      </c>
      <c r="J2045" s="1" t="s">
        <v>35</v>
      </c>
      <c r="K2045" s="1" t="s">
        <v>150</v>
      </c>
      <c r="L2045" s="1" t="s">
        <v>151</v>
      </c>
      <c r="M2045" s="1" t="s">
        <v>38</v>
      </c>
      <c r="N2045" s="5">
        <v>259675000</v>
      </c>
      <c r="O2045" s="5"/>
      <c r="P2045" s="5"/>
      <c r="Q2045" s="5">
        <v>0</v>
      </c>
      <c r="R2045" s="5">
        <v>0</v>
      </c>
      <c r="S2045" s="5">
        <v>259675000</v>
      </c>
      <c r="T2045" s="5">
        <v>259675000</v>
      </c>
      <c r="U2045" s="5">
        <v>0</v>
      </c>
      <c r="V2045" s="5">
        <v>0</v>
      </c>
      <c r="W2045" s="5">
        <f t="shared" si="32"/>
        <v>259675000</v>
      </c>
      <c r="X2045" s="5">
        <v>0</v>
      </c>
      <c r="Y2045" s="5">
        <v>0</v>
      </c>
      <c r="Z2045" s="5">
        <v>0</v>
      </c>
      <c r="AA2045" s="5">
        <v>0</v>
      </c>
      <c r="AB2045" s="5">
        <v>0</v>
      </c>
    </row>
    <row r="2046" spans="1:28" ht="30" customHeight="1" x14ac:dyDescent="0.55000000000000004">
      <c r="A2046" s="48" t="s">
        <v>27</v>
      </c>
      <c r="B2046" s="2">
        <v>2024</v>
      </c>
      <c r="C2046" s="1" t="s">
        <v>28</v>
      </c>
      <c r="D2046" s="1" t="s">
        <v>2396</v>
      </c>
      <c r="E2046" s="1" t="s">
        <v>2397</v>
      </c>
      <c r="F2046" s="1" t="s">
        <v>2418</v>
      </c>
      <c r="G2046" s="1" t="s">
        <v>2419</v>
      </c>
      <c r="H2046" s="1" t="s">
        <v>152</v>
      </c>
      <c r="I2046" s="1" t="s">
        <v>153</v>
      </c>
      <c r="J2046" s="1" t="s">
        <v>35</v>
      </c>
      <c r="K2046" s="1" t="s">
        <v>150</v>
      </c>
      <c r="L2046" s="1" t="s">
        <v>151</v>
      </c>
      <c r="M2046" s="1" t="s">
        <v>38</v>
      </c>
      <c r="N2046" s="5">
        <v>12348476</v>
      </c>
      <c r="O2046" s="5"/>
      <c r="P2046" s="5"/>
      <c r="Q2046" s="5">
        <v>0</v>
      </c>
      <c r="R2046" s="5">
        <v>0</v>
      </c>
      <c r="S2046" s="5">
        <v>12348476</v>
      </c>
      <c r="T2046" s="5">
        <v>0</v>
      </c>
      <c r="U2046" s="5">
        <v>12348476</v>
      </c>
      <c r="V2046" s="5"/>
      <c r="W2046" s="5">
        <f t="shared" si="32"/>
        <v>0</v>
      </c>
      <c r="X2046" s="5">
        <v>0</v>
      </c>
      <c r="Y2046" s="5">
        <v>0</v>
      </c>
      <c r="Z2046" s="5">
        <v>0</v>
      </c>
      <c r="AA2046" s="5">
        <v>0</v>
      </c>
      <c r="AB2046" s="5">
        <v>0</v>
      </c>
    </row>
    <row r="2047" spans="1:28" ht="30" customHeight="1" x14ac:dyDescent="0.55000000000000004">
      <c r="A2047" s="48" t="s">
        <v>27</v>
      </c>
      <c r="B2047" s="2">
        <v>2024</v>
      </c>
      <c r="C2047" s="1" t="s">
        <v>28</v>
      </c>
      <c r="D2047" s="1" t="s">
        <v>2396</v>
      </c>
      <c r="E2047" s="1" t="s">
        <v>2397</v>
      </c>
      <c r="F2047" s="1" t="s">
        <v>2420</v>
      </c>
      <c r="G2047" s="1" t="s">
        <v>2421</v>
      </c>
      <c r="H2047" s="1" t="s">
        <v>152</v>
      </c>
      <c r="I2047" s="1" t="s">
        <v>153</v>
      </c>
      <c r="J2047" s="1" t="s">
        <v>41</v>
      </c>
      <c r="K2047" s="1" t="s">
        <v>42</v>
      </c>
      <c r="L2047" s="1" t="s">
        <v>43</v>
      </c>
      <c r="M2047" s="1" t="s">
        <v>38</v>
      </c>
      <c r="N2047" s="5">
        <v>7448311723</v>
      </c>
      <c r="O2047" s="5"/>
      <c r="P2047" s="5"/>
      <c r="Q2047" s="5">
        <v>0</v>
      </c>
      <c r="R2047" s="5">
        <v>0</v>
      </c>
      <c r="S2047" s="5">
        <v>7448311723</v>
      </c>
      <c r="T2047" s="5">
        <v>6902036252</v>
      </c>
      <c r="U2047" s="5">
        <v>546275471</v>
      </c>
      <c r="V2047" s="5">
        <v>2947427534</v>
      </c>
      <c r="W2047" s="5">
        <f t="shared" si="32"/>
        <v>3954608718</v>
      </c>
      <c r="X2047" s="5">
        <v>0</v>
      </c>
      <c r="Y2047" s="5">
        <v>0</v>
      </c>
      <c r="Z2047" s="5">
        <v>0</v>
      </c>
      <c r="AA2047" s="5">
        <v>0</v>
      </c>
      <c r="AB2047" s="5">
        <v>0</v>
      </c>
    </row>
    <row r="2048" spans="1:28" ht="30" customHeight="1" x14ac:dyDescent="0.55000000000000004">
      <c r="A2048" s="48" t="s">
        <v>27</v>
      </c>
      <c r="B2048" s="2">
        <v>2024</v>
      </c>
      <c r="C2048" s="1" t="s">
        <v>28</v>
      </c>
      <c r="D2048" s="1" t="s">
        <v>2396</v>
      </c>
      <c r="E2048" s="1" t="s">
        <v>2397</v>
      </c>
      <c r="F2048" s="1" t="s">
        <v>2420</v>
      </c>
      <c r="G2048" s="1" t="s">
        <v>2421</v>
      </c>
      <c r="H2048" s="1" t="s">
        <v>214</v>
      </c>
      <c r="I2048" s="1" t="s">
        <v>215</v>
      </c>
      <c r="J2048" s="1" t="s">
        <v>41</v>
      </c>
      <c r="K2048" s="1" t="s">
        <v>42</v>
      </c>
      <c r="L2048" s="1" t="s">
        <v>43</v>
      </c>
      <c r="M2048" s="1" t="s">
        <v>38</v>
      </c>
      <c r="N2048" s="5">
        <v>1292002096.25</v>
      </c>
      <c r="O2048" s="5"/>
      <c r="P2048" s="5"/>
      <c r="Q2048" s="5">
        <v>0</v>
      </c>
      <c r="R2048" s="5">
        <v>0</v>
      </c>
      <c r="S2048" s="5">
        <v>1292002096.25</v>
      </c>
      <c r="T2048" s="5">
        <v>855653973</v>
      </c>
      <c r="U2048" s="5">
        <v>436348123.25</v>
      </c>
      <c r="V2048" s="5">
        <v>0</v>
      </c>
      <c r="W2048" s="5">
        <f t="shared" si="32"/>
        <v>855653973</v>
      </c>
      <c r="X2048" s="5">
        <v>0</v>
      </c>
      <c r="Y2048" s="5">
        <v>0</v>
      </c>
      <c r="Z2048" s="5">
        <v>0</v>
      </c>
      <c r="AA2048" s="5">
        <v>0</v>
      </c>
      <c r="AB2048" s="5">
        <v>0</v>
      </c>
    </row>
    <row r="2049" spans="1:28" ht="30" customHeight="1" x14ac:dyDescent="0.55000000000000004">
      <c r="A2049" s="48" t="s">
        <v>27</v>
      </c>
      <c r="B2049" s="2">
        <v>2024</v>
      </c>
      <c r="C2049" s="1" t="s">
        <v>28</v>
      </c>
      <c r="D2049" s="1" t="s">
        <v>2396</v>
      </c>
      <c r="E2049" s="1" t="s">
        <v>2397</v>
      </c>
      <c r="F2049" s="1" t="s">
        <v>2422</v>
      </c>
      <c r="G2049" s="1" t="s">
        <v>2423</v>
      </c>
      <c r="H2049" s="1" t="s">
        <v>190</v>
      </c>
      <c r="I2049" s="1" t="s">
        <v>191</v>
      </c>
      <c r="J2049" s="1" t="s">
        <v>35</v>
      </c>
      <c r="K2049" s="1" t="s">
        <v>36</v>
      </c>
      <c r="L2049" s="1" t="s">
        <v>37</v>
      </c>
      <c r="M2049" s="1" t="s">
        <v>38</v>
      </c>
      <c r="N2049" s="5">
        <v>134922048</v>
      </c>
      <c r="O2049" s="5"/>
      <c r="P2049" s="5"/>
      <c r="Q2049" s="5">
        <v>0</v>
      </c>
      <c r="R2049" s="5">
        <v>0</v>
      </c>
      <c r="S2049" s="5">
        <v>134922048</v>
      </c>
      <c r="T2049" s="5">
        <v>69000000</v>
      </c>
      <c r="U2049" s="5">
        <v>65922048</v>
      </c>
      <c r="V2049" s="5">
        <v>66400000</v>
      </c>
      <c r="W2049" s="5">
        <f t="shared" si="32"/>
        <v>2600000</v>
      </c>
      <c r="X2049" s="5">
        <v>0</v>
      </c>
      <c r="Y2049" s="5">
        <v>0</v>
      </c>
      <c r="Z2049" s="5">
        <v>0</v>
      </c>
      <c r="AA2049" s="5">
        <v>0</v>
      </c>
      <c r="AB2049" s="5">
        <v>0</v>
      </c>
    </row>
    <row r="2050" spans="1:28" ht="30" customHeight="1" x14ac:dyDescent="0.55000000000000004">
      <c r="A2050" s="48" t="s">
        <v>27</v>
      </c>
      <c r="B2050" s="2">
        <v>2024</v>
      </c>
      <c r="C2050" s="1" t="s">
        <v>28</v>
      </c>
      <c r="D2050" s="1" t="s">
        <v>2396</v>
      </c>
      <c r="E2050" s="1" t="s">
        <v>2397</v>
      </c>
      <c r="F2050" s="1" t="s">
        <v>2424</v>
      </c>
      <c r="G2050" s="1" t="s">
        <v>2425</v>
      </c>
      <c r="H2050" s="1" t="s">
        <v>214</v>
      </c>
      <c r="I2050" s="1" t="s">
        <v>215</v>
      </c>
      <c r="J2050" s="1" t="s">
        <v>41</v>
      </c>
      <c r="K2050" s="1" t="s">
        <v>42</v>
      </c>
      <c r="L2050" s="1" t="s">
        <v>43</v>
      </c>
      <c r="M2050" s="1" t="s">
        <v>38</v>
      </c>
      <c r="N2050" s="5">
        <v>97184271</v>
      </c>
      <c r="O2050" s="5"/>
      <c r="P2050" s="5"/>
      <c r="Q2050" s="5">
        <v>0</v>
      </c>
      <c r="R2050" s="5">
        <v>0</v>
      </c>
      <c r="S2050" s="5">
        <v>97184271</v>
      </c>
      <c r="T2050" s="5">
        <v>60038348</v>
      </c>
      <c r="U2050" s="5">
        <v>37145923</v>
      </c>
      <c r="V2050" s="5">
        <v>0</v>
      </c>
      <c r="W2050" s="5">
        <f t="shared" si="32"/>
        <v>60038348</v>
      </c>
      <c r="X2050" s="5">
        <v>0</v>
      </c>
      <c r="Y2050" s="5">
        <v>0</v>
      </c>
      <c r="Z2050" s="5">
        <v>0</v>
      </c>
      <c r="AA2050" s="5">
        <v>0</v>
      </c>
      <c r="AB2050" s="5">
        <v>0</v>
      </c>
    </row>
    <row r="2051" spans="1:28" ht="30" customHeight="1" x14ac:dyDescent="0.55000000000000004">
      <c r="A2051" s="48" t="s">
        <v>27</v>
      </c>
      <c r="B2051" s="2">
        <v>2024</v>
      </c>
      <c r="C2051" s="1" t="s">
        <v>28</v>
      </c>
      <c r="D2051" s="1" t="s">
        <v>2396</v>
      </c>
      <c r="E2051" s="1" t="s">
        <v>2397</v>
      </c>
      <c r="F2051" s="1" t="s">
        <v>2426</v>
      </c>
      <c r="G2051" s="1" t="s">
        <v>2427</v>
      </c>
      <c r="H2051" s="1" t="s">
        <v>214</v>
      </c>
      <c r="I2051" s="1" t="s">
        <v>215</v>
      </c>
      <c r="J2051" s="1" t="s">
        <v>41</v>
      </c>
      <c r="K2051" s="1" t="s">
        <v>42</v>
      </c>
      <c r="L2051" s="1" t="s">
        <v>43</v>
      </c>
      <c r="M2051" s="1" t="s">
        <v>38</v>
      </c>
      <c r="N2051" s="5">
        <v>94658000</v>
      </c>
      <c r="O2051" s="5"/>
      <c r="P2051" s="5"/>
      <c r="Q2051" s="5">
        <v>0</v>
      </c>
      <c r="R2051" s="5">
        <v>0</v>
      </c>
      <c r="S2051" s="5">
        <v>94658000</v>
      </c>
      <c r="T2051" s="5">
        <v>89300000</v>
      </c>
      <c r="U2051" s="5">
        <v>5358000</v>
      </c>
      <c r="V2051" s="5">
        <v>0</v>
      </c>
      <c r="W2051" s="5">
        <f t="shared" si="32"/>
        <v>89300000</v>
      </c>
      <c r="X2051" s="5">
        <v>0</v>
      </c>
      <c r="Y2051" s="5">
        <v>0</v>
      </c>
      <c r="Z2051" s="5">
        <v>0</v>
      </c>
      <c r="AA2051" s="5">
        <v>0</v>
      </c>
      <c r="AB2051" s="5">
        <v>0</v>
      </c>
    </row>
    <row r="2052" spans="1:28" ht="30" customHeight="1" x14ac:dyDescent="0.55000000000000004">
      <c r="A2052" s="48" t="s">
        <v>27</v>
      </c>
      <c r="B2052" s="2">
        <v>2024</v>
      </c>
      <c r="C2052" s="1" t="s">
        <v>28</v>
      </c>
      <c r="D2052" s="1" t="s">
        <v>2396</v>
      </c>
      <c r="E2052" s="1" t="s">
        <v>2397</v>
      </c>
      <c r="F2052" s="1" t="s">
        <v>2428</v>
      </c>
      <c r="G2052" s="1" t="s">
        <v>2429</v>
      </c>
      <c r="H2052" s="1" t="s">
        <v>214</v>
      </c>
      <c r="I2052" s="1" t="s">
        <v>215</v>
      </c>
      <c r="J2052" s="1" t="s">
        <v>41</v>
      </c>
      <c r="K2052" s="1" t="s">
        <v>42</v>
      </c>
      <c r="L2052" s="1" t="s">
        <v>43</v>
      </c>
      <c r="M2052" s="1" t="s">
        <v>38</v>
      </c>
      <c r="N2052" s="5">
        <v>67396800</v>
      </c>
      <c r="O2052" s="5"/>
      <c r="P2052" s="5"/>
      <c r="Q2052" s="5">
        <v>0</v>
      </c>
      <c r="R2052" s="5">
        <v>0</v>
      </c>
      <c r="S2052" s="5">
        <v>67396800</v>
      </c>
      <c r="T2052" s="5">
        <v>46396800</v>
      </c>
      <c r="U2052" s="5">
        <v>21000000</v>
      </c>
      <c r="V2052" s="5">
        <v>0</v>
      </c>
      <c r="W2052" s="5">
        <f t="shared" si="32"/>
        <v>46396800</v>
      </c>
      <c r="X2052" s="5">
        <v>0</v>
      </c>
      <c r="Y2052" s="5">
        <v>0</v>
      </c>
      <c r="Z2052" s="5">
        <v>0</v>
      </c>
      <c r="AA2052" s="5">
        <v>0</v>
      </c>
      <c r="AB2052" s="5">
        <v>0</v>
      </c>
    </row>
    <row r="2053" spans="1:28" ht="30" customHeight="1" x14ac:dyDescent="0.55000000000000004">
      <c r="A2053" s="48" t="s">
        <v>27</v>
      </c>
      <c r="B2053" s="2">
        <v>2024</v>
      </c>
      <c r="C2053" s="1" t="s">
        <v>28</v>
      </c>
      <c r="D2053" s="1" t="s">
        <v>2430</v>
      </c>
      <c r="E2053" s="1" t="s">
        <v>2431</v>
      </c>
      <c r="F2053" s="1" t="s">
        <v>2432</v>
      </c>
      <c r="G2053" s="1" t="s">
        <v>2433</v>
      </c>
      <c r="H2053" s="1" t="s">
        <v>152</v>
      </c>
      <c r="I2053" s="1" t="s">
        <v>153</v>
      </c>
      <c r="J2053" s="1" t="s">
        <v>41</v>
      </c>
      <c r="K2053" s="1" t="s">
        <v>42</v>
      </c>
      <c r="L2053" s="1" t="s">
        <v>43</v>
      </c>
      <c r="M2053" s="1" t="s">
        <v>38</v>
      </c>
      <c r="N2053" s="5">
        <v>29902249</v>
      </c>
      <c r="O2053" s="5"/>
      <c r="P2053" s="5"/>
      <c r="Q2053" s="5">
        <v>0</v>
      </c>
      <c r="R2053" s="5">
        <v>0</v>
      </c>
      <c r="S2053" s="5">
        <v>29902249</v>
      </c>
      <c r="T2053" s="5">
        <v>29902249</v>
      </c>
      <c r="U2053" s="5">
        <v>0</v>
      </c>
      <c r="V2053" s="5">
        <v>0</v>
      </c>
      <c r="W2053" s="5">
        <f t="shared" si="32"/>
        <v>29902249</v>
      </c>
      <c r="X2053" s="5">
        <v>0</v>
      </c>
      <c r="Y2053" s="5">
        <v>0</v>
      </c>
      <c r="Z2053" s="5">
        <v>0</v>
      </c>
      <c r="AA2053" s="5">
        <v>0</v>
      </c>
      <c r="AB2053" s="5">
        <v>0</v>
      </c>
    </row>
    <row r="2054" spans="1:28" ht="30" customHeight="1" x14ac:dyDescent="0.55000000000000004">
      <c r="A2054" s="48" t="s">
        <v>27</v>
      </c>
      <c r="B2054" s="2">
        <v>2024</v>
      </c>
      <c r="C2054" s="1" t="s">
        <v>28</v>
      </c>
      <c r="D2054" s="1" t="s">
        <v>2430</v>
      </c>
      <c r="E2054" s="1" t="s">
        <v>2431</v>
      </c>
      <c r="F2054" s="1" t="s">
        <v>2434</v>
      </c>
      <c r="G2054" s="1" t="s">
        <v>2431</v>
      </c>
      <c r="H2054" s="1" t="s">
        <v>262</v>
      </c>
      <c r="I2054" s="1" t="s">
        <v>263</v>
      </c>
      <c r="J2054" s="1" t="s">
        <v>41</v>
      </c>
      <c r="K2054" s="1" t="s">
        <v>42</v>
      </c>
      <c r="L2054" s="1" t="s">
        <v>43</v>
      </c>
      <c r="M2054" s="1" t="s">
        <v>38</v>
      </c>
      <c r="N2054" s="5">
        <v>206914000</v>
      </c>
      <c r="O2054" s="5"/>
      <c r="P2054" s="5"/>
      <c r="Q2054" s="5">
        <v>0</v>
      </c>
      <c r="R2054" s="5">
        <v>0</v>
      </c>
      <c r="S2054" s="5">
        <v>206914000</v>
      </c>
      <c r="T2054" s="5">
        <v>206914000</v>
      </c>
      <c r="U2054" s="5">
        <v>0</v>
      </c>
      <c r="V2054" s="5">
        <v>142119999</v>
      </c>
      <c r="W2054" s="5">
        <f t="shared" si="32"/>
        <v>64794001</v>
      </c>
      <c r="X2054" s="5">
        <v>0</v>
      </c>
      <c r="Y2054" s="5">
        <v>0</v>
      </c>
      <c r="Z2054" s="5">
        <v>0</v>
      </c>
      <c r="AA2054" s="5">
        <v>0</v>
      </c>
      <c r="AB2054" s="5">
        <v>0</v>
      </c>
    </row>
    <row r="2055" spans="1:28" ht="30" customHeight="1" x14ac:dyDescent="0.55000000000000004">
      <c r="A2055" s="48" t="s">
        <v>27</v>
      </c>
      <c r="B2055" s="2">
        <v>2024</v>
      </c>
      <c r="C2055" s="1" t="s">
        <v>28</v>
      </c>
      <c r="D2055" s="1" t="s">
        <v>2430</v>
      </c>
      <c r="E2055" s="1" t="s">
        <v>2431</v>
      </c>
      <c r="F2055" s="1" t="s">
        <v>2434</v>
      </c>
      <c r="G2055" s="1" t="s">
        <v>2431</v>
      </c>
      <c r="H2055" s="1" t="s">
        <v>152</v>
      </c>
      <c r="I2055" s="1" t="s">
        <v>153</v>
      </c>
      <c r="J2055" s="1" t="s">
        <v>41</v>
      </c>
      <c r="K2055" s="1" t="s">
        <v>42</v>
      </c>
      <c r="L2055" s="1" t="s">
        <v>43</v>
      </c>
      <c r="M2055" s="1" t="s">
        <v>38</v>
      </c>
      <c r="N2055" s="5">
        <v>2482644247</v>
      </c>
      <c r="O2055" s="5">
        <v>0</v>
      </c>
      <c r="P2055" s="5">
        <v>140000</v>
      </c>
      <c r="Q2055" s="5">
        <v>0</v>
      </c>
      <c r="R2055" s="5">
        <v>0</v>
      </c>
      <c r="S2055" s="5">
        <v>2482504247</v>
      </c>
      <c r="T2055" s="5">
        <v>2448739776</v>
      </c>
      <c r="U2055" s="5">
        <v>33764471</v>
      </c>
      <c r="V2055" s="5">
        <v>1005033290</v>
      </c>
      <c r="W2055" s="5">
        <f t="shared" si="32"/>
        <v>1443706486</v>
      </c>
      <c r="X2055" s="5">
        <v>52820834</v>
      </c>
      <c r="Y2055" s="5">
        <v>52820834</v>
      </c>
      <c r="Z2055" s="5">
        <v>52820834</v>
      </c>
      <c r="AA2055" s="5">
        <v>0</v>
      </c>
      <c r="AB2055" s="5">
        <v>0</v>
      </c>
    </row>
    <row r="2056" spans="1:28" ht="30" customHeight="1" x14ac:dyDescent="0.55000000000000004">
      <c r="A2056" s="48" t="s">
        <v>27</v>
      </c>
      <c r="B2056" s="2">
        <v>2024</v>
      </c>
      <c r="C2056" s="1" t="s">
        <v>28</v>
      </c>
      <c r="D2056" s="1" t="s">
        <v>2430</v>
      </c>
      <c r="E2056" s="1" t="s">
        <v>2431</v>
      </c>
      <c r="F2056" s="1" t="s">
        <v>2434</v>
      </c>
      <c r="G2056" s="1" t="s">
        <v>2431</v>
      </c>
      <c r="H2056" s="1" t="s">
        <v>152</v>
      </c>
      <c r="I2056" s="1" t="s">
        <v>153</v>
      </c>
      <c r="J2056" s="1" t="s">
        <v>35</v>
      </c>
      <c r="K2056" s="1" t="s">
        <v>36</v>
      </c>
      <c r="L2056" s="1" t="s">
        <v>37</v>
      </c>
      <c r="M2056" s="1" t="s">
        <v>38</v>
      </c>
      <c r="N2056" s="5">
        <v>41768556</v>
      </c>
      <c r="O2056" s="5"/>
      <c r="P2056" s="5"/>
      <c r="Q2056" s="5">
        <v>0</v>
      </c>
      <c r="R2056" s="5">
        <v>0</v>
      </c>
      <c r="S2056" s="5">
        <v>41768556</v>
      </c>
      <c r="T2056" s="5">
        <v>41768556</v>
      </c>
      <c r="U2056" s="5">
        <v>0</v>
      </c>
      <c r="V2056" s="5">
        <v>0</v>
      </c>
      <c r="W2056" s="5">
        <f t="shared" si="32"/>
        <v>41768556</v>
      </c>
      <c r="X2056" s="5">
        <v>0</v>
      </c>
      <c r="Y2056" s="5">
        <v>0</v>
      </c>
      <c r="Z2056" s="5">
        <v>0</v>
      </c>
      <c r="AA2056" s="5">
        <v>0</v>
      </c>
      <c r="AB2056" s="5">
        <v>0</v>
      </c>
    </row>
    <row r="2057" spans="1:28" ht="30" customHeight="1" x14ac:dyDescent="0.55000000000000004">
      <c r="A2057" s="48" t="s">
        <v>27</v>
      </c>
      <c r="B2057" s="2">
        <v>2024</v>
      </c>
      <c r="C2057" s="1" t="s">
        <v>28</v>
      </c>
      <c r="D2057" s="1" t="s">
        <v>2430</v>
      </c>
      <c r="E2057" s="1" t="s">
        <v>2431</v>
      </c>
      <c r="F2057" s="1" t="s">
        <v>2434</v>
      </c>
      <c r="G2057" s="1" t="s">
        <v>2431</v>
      </c>
      <c r="H2057" s="1" t="s">
        <v>200</v>
      </c>
      <c r="I2057" s="1" t="s">
        <v>201</v>
      </c>
      <c r="J2057" s="1" t="s">
        <v>35</v>
      </c>
      <c r="K2057" s="1" t="s">
        <v>150</v>
      </c>
      <c r="L2057" s="1" t="s">
        <v>151</v>
      </c>
      <c r="M2057" s="1" t="s">
        <v>38</v>
      </c>
      <c r="N2057" s="5">
        <v>45031062</v>
      </c>
      <c r="O2057" s="5"/>
      <c r="P2057" s="5"/>
      <c r="Q2057" s="5">
        <v>0</v>
      </c>
      <c r="R2057" s="5">
        <v>0</v>
      </c>
      <c r="S2057" s="5">
        <v>45031062</v>
      </c>
      <c r="T2057" s="5">
        <v>45031062</v>
      </c>
      <c r="U2057" s="5">
        <v>0</v>
      </c>
      <c r="V2057" s="5">
        <v>0</v>
      </c>
      <c r="W2057" s="5">
        <f t="shared" si="32"/>
        <v>45031062</v>
      </c>
      <c r="X2057" s="5">
        <v>0</v>
      </c>
      <c r="Y2057" s="5">
        <v>0</v>
      </c>
      <c r="Z2057" s="5">
        <v>0</v>
      </c>
      <c r="AA2057" s="5">
        <v>0</v>
      </c>
      <c r="AB2057" s="5">
        <v>0</v>
      </c>
    </row>
    <row r="2058" spans="1:28" ht="30" customHeight="1" x14ac:dyDescent="0.55000000000000004">
      <c r="A2058" s="48" t="s">
        <v>27</v>
      </c>
      <c r="B2058" s="2">
        <v>2024</v>
      </c>
      <c r="C2058" s="1" t="s">
        <v>28</v>
      </c>
      <c r="D2058" s="1" t="s">
        <v>2430</v>
      </c>
      <c r="E2058" s="1" t="s">
        <v>2431</v>
      </c>
      <c r="F2058" s="1" t="s">
        <v>2435</v>
      </c>
      <c r="G2058" s="1" t="s">
        <v>2436</v>
      </c>
      <c r="H2058" s="1" t="s">
        <v>152</v>
      </c>
      <c r="I2058" s="1" t="s">
        <v>153</v>
      </c>
      <c r="J2058" s="1" t="s">
        <v>41</v>
      </c>
      <c r="K2058" s="1" t="s">
        <v>42</v>
      </c>
      <c r="L2058" s="1" t="s">
        <v>43</v>
      </c>
      <c r="M2058" s="1" t="s">
        <v>38</v>
      </c>
      <c r="N2058" s="5">
        <v>344594159</v>
      </c>
      <c r="O2058" s="5"/>
      <c r="P2058" s="5"/>
      <c r="Q2058" s="5">
        <v>0</v>
      </c>
      <c r="R2058" s="5">
        <v>0</v>
      </c>
      <c r="S2058" s="5">
        <v>344594159</v>
      </c>
      <c r="T2058" s="5">
        <v>343384659</v>
      </c>
      <c r="U2058" s="5">
        <v>1209500</v>
      </c>
      <c r="V2058" s="5">
        <v>50950199</v>
      </c>
      <c r="W2058" s="5">
        <f t="shared" si="32"/>
        <v>292434460</v>
      </c>
      <c r="X2058" s="5">
        <v>1058313</v>
      </c>
      <c r="Y2058" s="5">
        <v>1058313</v>
      </c>
      <c r="Z2058" s="5">
        <v>1058313</v>
      </c>
      <c r="AA2058" s="5">
        <v>0</v>
      </c>
      <c r="AB2058" s="5">
        <v>0</v>
      </c>
    </row>
    <row r="2059" spans="1:28" ht="30" customHeight="1" x14ac:dyDescent="0.55000000000000004">
      <c r="A2059" s="48" t="s">
        <v>27</v>
      </c>
      <c r="B2059" s="2">
        <v>2024</v>
      </c>
      <c r="C2059" s="1" t="s">
        <v>28</v>
      </c>
      <c r="D2059" s="1" t="s">
        <v>2430</v>
      </c>
      <c r="E2059" s="1" t="s">
        <v>2431</v>
      </c>
      <c r="F2059" s="1" t="s">
        <v>2435</v>
      </c>
      <c r="G2059" s="1" t="s">
        <v>2436</v>
      </c>
      <c r="H2059" s="1" t="s">
        <v>152</v>
      </c>
      <c r="I2059" s="1" t="s">
        <v>153</v>
      </c>
      <c r="J2059" s="1" t="s">
        <v>35</v>
      </c>
      <c r="K2059" s="1" t="s">
        <v>150</v>
      </c>
      <c r="L2059" s="1" t="s">
        <v>151</v>
      </c>
      <c r="M2059" s="1" t="s">
        <v>38</v>
      </c>
      <c r="N2059" s="5">
        <v>2234924096</v>
      </c>
      <c r="O2059" s="5"/>
      <c r="P2059" s="5"/>
      <c r="Q2059" s="5">
        <v>0</v>
      </c>
      <c r="R2059" s="5">
        <v>0</v>
      </c>
      <c r="S2059" s="5">
        <v>2234924096</v>
      </c>
      <c r="T2059" s="5">
        <v>2234924096</v>
      </c>
      <c r="U2059" s="5">
        <v>0</v>
      </c>
      <c r="V2059" s="5">
        <v>0</v>
      </c>
      <c r="W2059" s="5">
        <f t="shared" si="32"/>
        <v>2234924096</v>
      </c>
      <c r="X2059" s="5">
        <v>0</v>
      </c>
      <c r="Y2059" s="5">
        <v>0</v>
      </c>
      <c r="Z2059" s="5">
        <v>0</v>
      </c>
      <c r="AA2059" s="5">
        <v>0</v>
      </c>
      <c r="AB2059" s="5">
        <v>0</v>
      </c>
    </row>
    <row r="2060" spans="1:28" ht="30" customHeight="1" x14ac:dyDescent="0.55000000000000004">
      <c r="A2060" s="48" t="s">
        <v>27</v>
      </c>
      <c r="B2060" s="2">
        <v>2024</v>
      </c>
      <c r="C2060" s="1" t="s">
        <v>28</v>
      </c>
      <c r="D2060" s="1" t="s">
        <v>2430</v>
      </c>
      <c r="E2060" s="1" t="s">
        <v>2431</v>
      </c>
      <c r="F2060" s="1" t="s">
        <v>2437</v>
      </c>
      <c r="G2060" s="1" t="s">
        <v>2371</v>
      </c>
      <c r="H2060" s="1" t="s">
        <v>60</v>
      </c>
      <c r="I2060" s="1" t="s">
        <v>61</v>
      </c>
      <c r="J2060" s="1" t="s">
        <v>35</v>
      </c>
      <c r="K2060" s="1" t="s">
        <v>170</v>
      </c>
      <c r="L2060" s="1" t="s">
        <v>171</v>
      </c>
      <c r="M2060" s="1" t="s">
        <v>38</v>
      </c>
      <c r="N2060" s="5">
        <v>50000000</v>
      </c>
      <c r="O2060" s="5"/>
      <c r="P2060" s="5"/>
      <c r="Q2060" s="5">
        <v>0</v>
      </c>
      <c r="R2060" s="5">
        <v>0</v>
      </c>
      <c r="S2060" s="5">
        <v>50000000</v>
      </c>
      <c r="T2060" s="5">
        <v>50000000</v>
      </c>
      <c r="U2060" s="5">
        <v>0</v>
      </c>
      <c r="V2060" s="5">
        <v>0</v>
      </c>
      <c r="W2060" s="5">
        <f t="shared" si="32"/>
        <v>50000000</v>
      </c>
      <c r="X2060" s="5">
        <v>0</v>
      </c>
      <c r="Y2060" s="5">
        <v>0</v>
      </c>
      <c r="Z2060" s="5">
        <v>0</v>
      </c>
      <c r="AA2060" s="5">
        <v>0</v>
      </c>
      <c r="AB2060" s="5">
        <v>0</v>
      </c>
    </row>
    <row r="2061" spans="1:28" ht="30" customHeight="1" x14ac:dyDescent="0.55000000000000004">
      <c r="A2061" s="48" t="s">
        <v>27</v>
      </c>
      <c r="B2061" s="2">
        <v>2024</v>
      </c>
      <c r="C2061" s="1" t="s">
        <v>28</v>
      </c>
      <c r="D2061" s="1" t="s">
        <v>2430</v>
      </c>
      <c r="E2061" s="1" t="s">
        <v>2431</v>
      </c>
      <c r="F2061" s="1" t="s">
        <v>2437</v>
      </c>
      <c r="G2061" s="1" t="s">
        <v>2371</v>
      </c>
      <c r="H2061" s="1" t="s">
        <v>148</v>
      </c>
      <c r="I2061" s="1" t="s">
        <v>149</v>
      </c>
      <c r="J2061" s="1" t="s">
        <v>35</v>
      </c>
      <c r="K2061" s="1" t="s">
        <v>170</v>
      </c>
      <c r="L2061" s="1" t="s">
        <v>171</v>
      </c>
      <c r="M2061" s="1" t="s">
        <v>38</v>
      </c>
      <c r="N2061" s="5">
        <v>1363084234</v>
      </c>
      <c r="O2061" s="5"/>
      <c r="P2061" s="5"/>
      <c r="Q2061" s="5">
        <v>0</v>
      </c>
      <c r="R2061" s="5">
        <v>0</v>
      </c>
      <c r="S2061" s="5">
        <v>1363084234</v>
      </c>
      <c r="T2061" s="5">
        <v>1363084234</v>
      </c>
      <c r="U2061" s="5">
        <v>0</v>
      </c>
      <c r="V2061" s="5">
        <v>0</v>
      </c>
      <c r="W2061" s="5">
        <f t="shared" si="32"/>
        <v>1363084234</v>
      </c>
      <c r="X2061" s="5">
        <v>0</v>
      </c>
      <c r="Y2061" s="5">
        <v>0</v>
      </c>
      <c r="Z2061" s="5">
        <v>0</v>
      </c>
      <c r="AA2061" s="5">
        <v>0</v>
      </c>
      <c r="AB2061" s="5">
        <v>0</v>
      </c>
    </row>
    <row r="2062" spans="1:28" ht="30" customHeight="1" x14ac:dyDescent="0.55000000000000004">
      <c r="A2062" s="48" t="s">
        <v>27</v>
      </c>
      <c r="B2062" s="2">
        <v>2024</v>
      </c>
      <c r="C2062" s="1" t="s">
        <v>28</v>
      </c>
      <c r="D2062" s="1" t="s">
        <v>2430</v>
      </c>
      <c r="E2062" s="1" t="s">
        <v>2431</v>
      </c>
      <c r="F2062" s="1" t="s">
        <v>2437</v>
      </c>
      <c r="G2062" s="1" t="s">
        <v>2371</v>
      </c>
      <c r="H2062" s="1" t="s">
        <v>152</v>
      </c>
      <c r="I2062" s="1" t="s">
        <v>153</v>
      </c>
      <c r="J2062" s="1" t="s">
        <v>35</v>
      </c>
      <c r="K2062" s="1" t="s">
        <v>170</v>
      </c>
      <c r="L2062" s="1" t="s">
        <v>171</v>
      </c>
      <c r="M2062" s="1" t="s">
        <v>38</v>
      </c>
      <c r="N2062" s="5">
        <v>572108524</v>
      </c>
      <c r="O2062" s="5"/>
      <c r="P2062" s="5"/>
      <c r="Q2062" s="5">
        <v>0</v>
      </c>
      <c r="R2062" s="5">
        <v>0</v>
      </c>
      <c r="S2062" s="5">
        <v>572108524</v>
      </c>
      <c r="T2062" s="5">
        <v>430032949</v>
      </c>
      <c r="U2062" s="5">
        <v>142075575</v>
      </c>
      <c r="V2062" s="5">
        <v>327506662</v>
      </c>
      <c r="W2062" s="5">
        <f t="shared" ref="W2062:W2125" si="33">+T2062-V2062</f>
        <v>102526287</v>
      </c>
      <c r="X2062" s="5">
        <v>0</v>
      </c>
      <c r="Y2062" s="5">
        <v>0</v>
      </c>
      <c r="Z2062" s="5">
        <v>0</v>
      </c>
      <c r="AA2062" s="5">
        <v>0</v>
      </c>
      <c r="AB2062" s="5">
        <v>0</v>
      </c>
    </row>
    <row r="2063" spans="1:28" ht="30" customHeight="1" x14ac:dyDescent="0.55000000000000004">
      <c r="A2063" s="48" t="s">
        <v>27</v>
      </c>
      <c r="B2063" s="2">
        <v>2024</v>
      </c>
      <c r="C2063" s="1" t="s">
        <v>28</v>
      </c>
      <c r="D2063" s="1" t="s">
        <v>2430</v>
      </c>
      <c r="E2063" s="1" t="s">
        <v>2431</v>
      </c>
      <c r="F2063" s="1" t="s">
        <v>2438</v>
      </c>
      <c r="G2063" s="1" t="s">
        <v>2439</v>
      </c>
      <c r="H2063" s="1" t="s">
        <v>242</v>
      </c>
      <c r="I2063" s="1" t="s">
        <v>243</v>
      </c>
      <c r="J2063" s="1" t="s">
        <v>41</v>
      </c>
      <c r="K2063" s="1" t="s">
        <v>42</v>
      </c>
      <c r="L2063" s="1" t="s">
        <v>43</v>
      </c>
      <c r="M2063" s="1" t="s">
        <v>38</v>
      </c>
      <c r="N2063" s="5">
        <v>45000000</v>
      </c>
      <c r="O2063" s="5"/>
      <c r="P2063" s="5"/>
      <c r="Q2063" s="5">
        <v>0</v>
      </c>
      <c r="R2063" s="5">
        <v>0</v>
      </c>
      <c r="S2063" s="5">
        <v>45000000</v>
      </c>
      <c r="T2063" s="5">
        <v>45000000</v>
      </c>
      <c r="U2063" s="5">
        <v>0</v>
      </c>
      <c r="V2063" s="5">
        <v>0</v>
      </c>
      <c r="W2063" s="5">
        <f t="shared" si="33"/>
        <v>45000000</v>
      </c>
      <c r="X2063" s="5">
        <v>0</v>
      </c>
      <c r="Y2063" s="5">
        <v>0</v>
      </c>
      <c r="Z2063" s="5">
        <v>0</v>
      </c>
      <c r="AA2063" s="5">
        <v>0</v>
      </c>
      <c r="AB2063" s="5">
        <v>0</v>
      </c>
    </row>
    <row r="2064" spans="1:28" ht="30" customHeight="1" x14ac:dyDescent="0.55000000000000004">
      <c r="A2064" s="48" t="s">
        <v>27</v>
      </c>
      <c r="B2064" s="2">
        <v>2024</v>
      </c>
      <c r="C2064" s="1" t="s">
        <v>28</v>
      </c>
      <c r="D2064" s="1" t="s">
        <v>2430</v>
      </c>
      <c r="E2064" s="1" t="s">
        <v>2431</v>
      </c>
      <c r="F2064" s="1" t="s">
        <v>2438</v>
      </c>
      <c r="G2064" s="1" t="s">
        <v>2439</v>
      </c>
      <c r="H2064" s="1" t="s">
        <v>244</v>
      </c>
      <c r="I2064" s="1" t="s">
        <v>245</v>
      </c>
      <c r="J2064" s="1" t="s">
        <v>41</v>
      </c>
      <c r="K2064" s="1" t="s">
        <v>42</v>
      </c>
      <c r="L2064" s="1" t="s">
        <v>43</v>
      </c>
      <c r="M2064" s="1" t="s">
        <v>38</v>
      </c>
      <c r="N2064" s="5">
        <v>118000000</v>
      </c>
      <c r="O2064" s="5"/>
      <c r="P2064" s="5"/>
      <c r="Q2064" s="5">
        <v>0</v>
      </c>
      <c r="R2064" s="5">
        <v>0</v>
      </c>
      <c r="S2064" s="5">
        <v>118000000</v>
      </c>
      <c r="T2064" s="5">
        <v>118000000</v>
      </c>
      <c r="U2064" s="5">
        <v>0</v>
      </c>
      <c r="V2064" s="5">
        <v>0</v>
      </c>
      <c r="W2064" s="5">
        <f t="shared" si="33"/>
        <v>118000000</v>
      </c>
      <c r="X2064" s="5">
        <v>0</v>
      </c>
      <c r="Y2064" s="5">
        <v>0</v>
      </c>
      <c r="Z2064" s="5">
        <v>0</v>
      </c>
      <c r="AA2064" s="5">
        <v>0</v>
      </c>
      <c r="AB2064" s="5">
        <v>0</v>
      </c>
    </row>
    <row r="2065" spans="1:28" ht="30" customHeight="1" x14ac:dyDescent="0.55000000000000004">
      <c r="A2065" s="48" t="s">
        <v>27</v>
      </c>
      <c r="B2065" s="2">
        <v>2024</v>
      </c>
      <c r="C2065" s="1" t="s">
        <v>28</v>
      </c>
      <c r="D2065" s="1" t="s">
        <v>2430</v>
      </c>
      <c r="E2065" s="1" t="s">
        <v>2431</v>
      </c>
      <c r="F2065" s="1" t="s">
        <v>2438</v>
      </c>
      <c r="G2065" s="1" t="s">
        <v>2439</v>
      </c>
      <c r="H2065" s="1" t="s">
        <v>246</v>
      </c>
      <c r="I2065" s="1" t="s">
        <v>247</v>
      </c>
      <c r="J2065" s="1" t="s">
        <v>41</v>
      </c>
      <c r="K2065" s="1" t="s">
        <v>42</v>
      </c>
      <c r="L2065" s="1" t="s">
        <v>43</v>
      </c>
      <c r="M2065" s="1" t="s">
        <v>38</v>
      </c>
      <c r="N2065" s="5">
        <v>706120500</v>
      </c>
      <c r="O2065" s="5"/>
      <c r="P2065" s="5"/>
      <c r="Q2065" s="5">
        <v>0</v>
      </c>
      <c r="R2065" s="5">
        <v>0</v>
      </c>
      <c r="S2065" s="5">
        <v>706120500</v>
      </c>
      <c r="T2065" s="5">
        <v>706120500</v>
      </c>
      <c r="U2065" s="5">
        <v>0</v>
      </c>
      <c r="V2065" s="5">
        <v>0</v>
      </c>
      <c r="W2065" s="5">
        <f t="shared" si="33"/>
        <v>706120500</v>
      </c>
      <c r="X2065" s="5">
        <v>0</v>
      </c>
      <c r="Y2065" s="5">
        <v>0</v>
      </c>
      <c r="Z2065" s="5">
        <v>0</v>
      </c>
      <c r="AA2065" s="5">
        <v>0</v>
      </c>
      <c r="AB2065" s="5">
        <v>0</v>
      </c>
    </row>
    <row r="2066" spans="1:28" ht="30" customHeight="1" x14ac:dyDescent="0.55000000000000004">
      <c r="A2066" s="48" t="s">
        <v>27</v>
      </c>
      <c r="B2066" s="2">
        <v>2024</v>
      </c>
      <c r="C2066" s="1" t="s">
        <v>28</v>
      </c>
      <c r="D2066" s="1" t="s">
        <v>2430</v>
      </c>
      <c r="E2066" s="1" t="s">
        <v>2431</v>
      </c>
      <c r="F2066" s="1" t="s">
        <v>2440</v>
      </c>
      <c r="G2066" s="1" t="s">
        <v>2441</v>
      </c>
      <c r="H2066" s="1" t="s">
        <v>60</v>
      </c>
      <c r="I2066" s="1" t="s">
        <v>61</v>
      </c>
      <c r="J2066" s="1" t="s">
        <v>41</v>
      </c>
      <c r="K2066" s="1" t="s">
        <v>42</v>
      </c>
      <c r="L2066" s="1" t="s">
        <v>43</v>
      </c>
      <c r="M2066" s="1" t="s">
        <v>38</v>
      </c>
      <c r="N2066" s="5">
        <v>117800000</v>
      </c>
      <c r="O2066" s="5"/>
      <c r="P2066" s="5"/>
      <c r="Q2066" s="5">
        <v>0</v>
      </c>
      <c r="R2066" s="5">
        <v>0</v>
      </c>
      <c r="S2066" s="5">
        <v>117800000</v>
      </c>
      <c r="T2066" s="5">
        <v>117800000</v>
      </c>
      <c r="U2066" s="5">
        <v>0</v>
      </c>
      <c r="V2066" s="5">
        <v>0</v>
      </c>
      <c r="W2066" s="5">
        <f t="shared" si="33"/>
        <v>117800000</v>
      </c>
      <c r="X2066" s="5">
        <v>0</v>
      </c>
      <c r="Y2066" s="5">
        <v>0</v>
      </c>
      <c r="Z2066" s="5">
        <v>0</v>
      </c>
      <c r="AA2066" s="5">
        <v>0</v>
      </c>
      <c r="AB2066" s="5">
        <v>0</v>
      </c>
    </row>
    <row r="2067" spans="1:28" ht="30" customHeight="1" x14ac:dyDescent="0.55000000000000004">
      <c r="A2067" s="48" t="s">
        <v>27</v>
      </c>
      <c r="B2067" s="2">
        <v>2024</v>
      </c>
      <c r="C2067" s="1" t="s">
        <v>28</v>
      </c>
      <c r="D2067" s="1" t="s">
        <v>2430</v>
      </c>
      <c r="E2067" s="1" t="s">
        <v>2431</v>
      </c>
      <c r="F2067" s="1" t="s">
        <v>2442</v>
      </c>
      <c r="G2067" s="1" t="s">
        <v>2443</v>
      </c>
      <c r="H2067" s="1" t="s">
        <v>340</v>
      </c>
      <c r="I2067" s="1" t="s">
        <v>341</v>
      </c>
      <c r="J2067" s="1" t="s">
        <v>41</v>
      </c>
      <c r="K2067" s="1" t="s">
        <v>42</v>
      </c>
      <c r="L2067" s="1" t="s">
        <v>43</v>
      </c>
      <c r="M2067" s="1" t="s">
        <v>38</v>
      </c>
      <c r="N2067" s="5">
        <v>391859000</v>
      </c>
      <c r="O2067" s="5"/>
      <c r="P2067" s="5"/>
      <c r="Q2067" s="5">
        <v>0</v>
      </c>
      <c r="R2067" s="5">
        <v>0</v>
      </c>
      <c r="S2067" s="5">
        <v>391859000</v>
      </c>
      <c r="T2067" s="5">
        <v>391859000</v>
      </c>
      <c r="U2067" s="5">
        <v>0</v>
      </c>
      <c r="V2067" s="5">
        <v>0</v>
      </c>
      <c r="W2067" s="5">
        <f t="shared" si="33"/>
        <v>391859000</v>
      </c>
      <c r="X2067" s="5">
        <v>0</v>
      </c>
      <c r="Y2067" s="5">
        <v>0</v>
      </c>
      <c r="Z2067" s="5">
        <v>0</v>
      </c>
      <c r="AA2067" s="5">
        <v>0</v>
      </c>
      <c r="AB2067" s="5">
        <v>0</v>
      </c>
    </row>
    <row r="2068" spans="1:28" ht="30" customHeight="1" x14ac:dyDescent="0.55000000000000004">
      <c r="A2068" s="48" t="s">
        <v>27</v>
      </c>
      <c r="B2068" s="2">
        <v>2024</v>
      </c>
      <c r="C2068" s="1" t="s">
        <v>28</v>
      </c>
      <c r="D2068" s="1" t="s">
        <v>2430</v>
      </c>
      <c r="E2068" s="1" t="s">
        <v>2431</v>
      </c>
      <c r="F2068" s="1" t="s">
        <v>2442</v>
      </c>
      <c r="G2068" s="1" t="s">
        <v>2443</v>
      </c>
      <c r="H2068" s="1" t="s">
        <v>214</v>
      </c>
      <c r="I2068" s="1" t="s">
        <v>215</v>
      </c>
      <c r="J2068" s="1" t="s">
        <v>41</v>
      </c>
      <c r="K2068" s="1" t="s">
        <v>42</v>
      </c>
      <c r="L2068" s="1" t="s">
        <v>43</v>
      </c>
      <c r="M2068" s="1" t="s">
        <v>38</v>
      </c>
      <c r="N2068" s="5">
        <v>209244000</v>
      </c>
      <c r="O2068" s="5"/>
      <c r="P2068" s="5"/>
      <c r="Q2068" s="5">
        <v>0</v>
      </c>
      <c r="R2068" s="5">
        <v>0</v>
      </c>
      <c r="S2068" s="5">
        <v>209244000</v>
      </c>
      <c r="T2068" s="5">
        <v>209244000</v>
      </c>
      <c r="U2068" s="5">
        <v>0</v>
      </c>
      <c r="V2068" s="5">
        <v>0</v>
      </c>
      <c r="W2068" s="5">
        <f t="shared" si="33"/>
        <v>209244000</v>
      </c>
      <c r="X2068" s="5">
        <v>0</v>
      </c>
      <c r="Y2068" s="5">
        <v>0</v>
      </c>
      <c r="Z2068" s="5">
        <v>0</v>
      </c>
      <c r="AA2068" s="5">
        <v>0</v>
      </c>
      <c r="AB2068" s="5">
        <v>0</v>
      </c>
    </row>
    <row r="2069" spans="1:28" ht="30" customHeight="1" x14ac:dyDescent="0.55000000000000004">
      <c r="A2069" s="48" t="s">
        <v>27</v>
      </c>
      <c r="B2069" s="2">
        <v>2024</v>
      </c>
      <c r="C2069" s="1" t="s">
        <v>28</v>
      </c>
      <c r="D2069" s="1" t="s">
        <v>2430</v>
      </c>
      <c r="E2069" s="1" t="s">
        <v>2431</v>
      </c>
      <c r="F2069" s="1" t="s">
        <v>2444</v>
      </c>
      <c r="G2069" s="1" t="s">
        <v>2445</v>
      </c>
      <c r="H2069" s="1" t="s">
        <v>152</v>
      </c>
      <c r="I2069" s="1" t="s">
        <v>153</v>
      </c>
      <c r="J2069" s="1" t="s">
        <v>35</v>
      </c>
      <c r="K2069" s="1" t="s">
        <v>150</v>
      </c>
      <c r="L2069" s="1" t="s">
        <v>151</v>
      </c>
      <c r="M2069" s="1" t="s">
        <v>38</v>
      </c>
      <c r="N2069" s="5">
        <v>17200000</v>
      </c>
      <c r="O2069" s="5"/>
      <c r="P2069" s="5"/>
      <c r="Q2069" s="5">
        <v>0</v>
      </c>
      <c r="R2069" s="5">
        <v>0</v>
      </c>
      <c r="S2069" s="5">
        <v>17200000</v>
      </c>
      <c r="T2069" s="5">
        <v>17200000</v>
      </c>
      <c r="U2069" s="5">
        <v>0</v>
      </c>
      <c r="V2069" s="5">
        <v>0</v>
      </c>
      <c r="W2069" s="5">
        <f t="shared" si="33"/>
        <v>17200000</v>
      </c>
      <c r="X2069" s="5">
        <v>0</v>
      </c>
      <c r="Y2069" s="5">
        <v>0</v>
      </c>
      <c r="Z2069" s="5">
        <v>0</v>
      </c>
      <c r="AA2069" s="5">
        <v>0</v>
      </c>
      <c r="AB2069" s="5">
        <v>0</v>
      </c>
    </row>
    <row r="2070" spans="1:28" ht="30" customHeight="1" x14ac:dyDescent="0.55000000000000004">
      <c r="A2070" s="48" t="s">
        <v>27</v>
      </c>
      <c r="B2070" s="2">
        <v>2024</v>
      </c>
      <c r="C2070" s="1" t="s">
        <v>28</v>
      </c>
      <c r="D2070" s="1" t="s">
        <v>2430</v>
      </c>
      <c r="E2070" s="1" t="s">
        <v>2431</v>
      </c>
      <c r="F2070" s="1" t="s">
        <v>2446</v>
      </c>
      <c r="G2070" s="1" t="s">
        <v>2447</v>
      </c>
      <c r="H2070" s="1" t="s">
        <v>278</v>
      </c>
      <c r="I2070" s="1" t="s">
        <v>279</v>
      </c>
      <c r="J2070" s="1" t="s">
        <v>41</v>
      </c>
      <c r="K2070" s="1" t="s">
        <v>42</v>
      </c>
      <c r="L2070" s="1" t="s">
        <v>43</v>
      </c>
      <c r="M2070" s="1" t="s">
        <v>38</v>
      </c>
      <c r="N2070" s="5">
        <v>1147185000</v>
      </c>
      <c r="O2070" s="5"/>
      <c r="P2070" s="5"/>
      <c r="Q2070" s="5">
        <v>0</v>
      </c>
      <c r="R2070" s="5">
        <v>0</v>
      </c>
      <c r="S2070" s="5">
        <v>1147185000</v>
      </c>
      <c r="T2070" s="5">
        <v>1147185000</v>
      </c>
      <c r="U2070" s="5">
        <v>0</v>
      </c>
      <c r="V2070" s="5">
        <v>59800000</v>
      </c>
      <c r="W2070" s="5">
        <f t="shared" si="33"/>
        <v>1087385000</v>
      </c>
      <c r="X2070" s="5">
        <v>2600000</v>
      </c>
      <c r="Y2070" s="5">
        <v>2600000</v>
      </c>
      <c r="Z2070" s="5">
        <v>2600000</v>
      </c>
      <c r="AA2070" s="5">
        <v>0</v>
      </c>
      <c r="AB2070" s="5">
        <v>0</v>
      </c>
    </row>
    <row r="2071" spans="1:28" ht="30" customHeight="1" x14ac:dyDescent="0.55000000000000004">
      <c r="A2071" s="48" t="s">
        <v>27</v>
      </c>
      <c r="B2071" s="2">
        <v>2024</v>
      </c>
      <c r="C2071" s="1" t="s">
        <v>28</v>
      </c>
      <c r="D2071" s="1" t="s">
        <v>2430</v>
      </c>
      <c r="E2071" s="1" t="s">
        <v>2431</v>
      </c>
      <c r="F2071" s="1" t="s">
        <v>2446</v>
      </c>
      <c r="G2071" s="1" t="s">
        <v>2447</v>
      </c>
      <c r="H2071" s="1" t="s">
        <v>214</v>
      </c>
      <c r="I2071" s="1" t="s">
        <v>215</v>
      </c>
      <c r="J2071" s="1" t="s">
        <v>41</v>
      </c>
      <c r="K2071" s="1" t="s">
        <v>42</v>
      </c>
      <c r="L2071" s="1" t="s">
        <v>43</v>
      </c>
      <c r="M2071" s="1" t="s">
        <v>38</v>
      </c>
      <c r="N2071" s="5">
        <v>195928000</v>
      </c>
      <c r="O2071" s="5"/>
      <c r="P2071" s="5"/>
      <c r="Q2071" s="5">
        <v>0</v>
      </c>
      <c r="R2071" s="5">
        <v>0</v>
      </c>
      <c r="S2071" s="5">
        <v>195928000</v>
      </c>
      <c r="T2071" s="5">
        <v>195928000</v>
      </c>
      <c r="U2071" s="5">
        <v>0</v>
      </c>
      <c r="V2071" s="5">
        <v>0</v>
      </c>
      <c r="W2071" s="5">
        <f t="shared" si="33"/>
        <v>195928000</v>
      </c>
      <c r="X2071" s="5">
        <v>0</v>
      </c>
      <c r="Y2071" s="5">
        <v>0</v>
      </c>
      <c r="Z2071" s="5">
        <v>0</v>
      </c>
      <c r="AA2071" s="5">
        <v>0</v>
      </c>
      <c r="AB2071" s="5">
        <v>0</v>
      </c>
    </row>
    <row r="2072" spans="1:28" ht="30" customHeight="1" x14ac:dyDescent="0.55000000000000004">
      <c r="A2072" s="48" t="s">
        <v>27</v>
      </c>
      <c r="B2072" s="2">
        <v>2024</v>
      </c>
      <c r="C2072" s="1" t="s">
        <v>28</v>
      </c>
      <c r="D2072" s="1" t="s">
        <v>2430</v>
      </c>
      <c r="E2072" s="1" t="s">
        <v>2431</v>
      </c>
      <c r="F2072" s="1" t="s">
        <v>2448</v>
      </c>
      <c r="G2072" s="1" t="s">
        <v>2449</v>
      </c>
      <c r="H2072" s="1" t="s">
        <v>152</v>
      </c>
      <c r="I2072" s="1" t="s">
        <v>153</v>
      </c>
      <c r="J2072" s="1" t="s">
        <v>41</v>
      </c>
      <c r="K2072" s="1" t="s">
        <v>42</v>
      </c>
      <c r="L2072" s="1" t="s">
        <v>43</v>
      </c>
      <c r="M2072" s="1" t="s">
        <v>38</v>
      </c>
      <c r="N2072" s="5">
        <v>788050141</v>
      </c>
      <c r="O2072" s="5"/>
      <c r="P2072" s="5"/>
      <c r="Q2072" s="5">
        <v>0</v>
      </c>
      <c r="R2072" s="5">
        <v>0</v>
      </c>
      <c r="S2072" s="5">
        <v>788050141</v>
      </c>
      <c r="T2072" s="5">
        <v>788050141</v>
      </c>
      <c r="U2072" s="5">
        <v>0</v>
      </c>
      <c r="V2072" s="5">
        <v>0</v>
      </c>
      <c r="W2072" s="5">
        <f t="shared" si="33"/>
        <v>788050141</v>
      </c>
      <c r="X2072" s="5">
        <v>0</v>
      </c>
      <c r="Y2072" s="5">
        <v>0</v>
      </c>
      <c r="Z2072" s="5">
        <v>0</v>
      </c>
      <c r="AA2072" s="5">
        <v>0</v>
      </c>
      <c r="AB2072" s="5">
        <v>0</v>
      </c>
    </row>
    <row r="2073" spans="1:28" ht="30" customHeight="1" x14ac:dyDescent="0.55000000000000004">
      <c r="A2073" s="48" t="s">
        <v>27</v>
      </c>
      <c r="B2073" s="2">
        <v>2024</v>
      </c>
      <c r="C2073" s="1" t="s">
        <v>28</v>
      </c>
      <c r="D2073" s="1" t="s">
        <v>2430</v>
      </c>
      <c r="E2073" s="1" t="s">
        <v>2431</v>
      </c>
      <c r="F2073" s="1" t="s">
        <v>2450</v>
      </c>
      <c r="G2073" s="1" t="s">
        <v>2451</v>
      </c>
      <c r="H2073" s="1" t="s">
        <v>148</v>
      </c>
      <c r="I2073" s="1" t="s">
        <v>149</v>
      </c>
      <c r="J2073" s="1" t="s">
        <v>35</v>
      </c>
      <c r="K2073" s="1" t="s">
        <v>150</v>
      </c>
      <c r="L2073" s="1" t="s">
        <v>151</v>
      </c>
      <c r="M2073" s="1" t="s">
        <v>38</v>
      </c>
      <c r="N2073" s="5">
        <v>469625000</v>
      </c>
      <c r="O2073" s="5"/>
      <c r="P2073" s="5"/>
      <c r="Q2073" s="5">
        <v>0</v>
      </c>
      <c r="R2073" s="5">
        <v>0</v>
      </c>
      <c r="S2073" s="5">
        <v>469625000</v>
      </c>
      <c r="T2073" s="5">
        <v>469625000</v>
      </c>
      <c r="U2073" s="5">
        <v>0</v>
      </c>
      <c r="V2073" s="5">
        <v>0</v>
      </c>
      <c r="W2073" s="5">
        <f t="shared" si="33"/>
        <v>469625000</v>
      </c>
      <c r="X2073" s="5">
        <v>0</v>
      </c>
      <c r="Y2073" s="5">
        <v>0</v>
      </c>
      <c r="Z2073" s="5">
        <v>0</v>
      </c>
      <c r="AA2073" s="5">
        <v>0</v>
      </c>
      <c r="AB2073" s="5">
        <v>0</v>
      </c>
    </row>
    <row r="2074" spans="1:28" ht="30" customHeight="1" x14ac:dyDescent="0.55000000000000004">
      <c r="A2074" s="48" t="s">
        <v>27</v>
      </c>
      <c r="B2074" s="2">
        <v>2024</v>
      </c>
      <c r="C2074" s="1" t="s">
        <v>28</v>
      </c>
      <c r="D2074" s="1" t="s">
        <v>2430</v>
      </c>
      <c r="E2074" s="1" t="s">
        <v>2431</v>
      </c>
      <c r="F2074" s="1" t="s">
        <v>2450</v>
      </c>
      <c r="G2074" s="1" t="s">
        <v>2451</v>
      </c>
      <c r="H2074" s="1" t="s">
        <v>152</v>
      </c>
      <c r="I2074" s="1" t="s">
        <v>153</v>
      </c>
      <c r="J2074" s="1" t="s">
        <v>35</v>
      </c>
      <c r="K2074" s="1" t="s">
        <v>150</v>
      </c>
      <c r="L2074" s="1" t="s">
        <v>151</v>
      </c>
      <c r="M2074" s="1" t="s">
        <v>38</v>
      </c>
      <c r="N2074" s="5">
        <v>12350272</v>
      </c>
      <c r="O2074" s="5"/>
      <c r="P2074" s="5"/>
      <c r="Q2074" s="5">
        <v>0</v>
      </c>
      <c r="R2074" s="5">
        <v>0</v>
      </c>
      <c r="S2074" s="5">
        <v>12350272</v>
      </c>
      <c r="T2074" s="5">
        <v>12350272</v>
      </c>
      <c r="U2074" s="5">
        <v>0</v>
      </c>
      <c r="V2074" s="5">
        <v>0</v>
      </c>
      <c r="W2074" s="5">
        <f t="shared" si="33"/>
        <v>12350272</v>
      </c>
      <c r="X2074" s="5">
        <v>0</v>
      </c>
      <c r="Y2074" s="5">
        <v>0</v>
      </c>
      <c r="Z2074" s="5">
        <v>0</v>
      </c>
      <c r="AA2074" s="5">
        <v>0</v>
      </c>
      <c r="AB2074" s="5">
        <v>0</v>
      </c>
    </row>
    <row r="2075" spans="1:28" ht="30" customHeight="1" x14ac:dyDescent="0.55000000000000004">
      <c r="A2075" s="48" t="s">
        <v>27</v>
      </c>
      <c r="B2075" s="2">
        <v>2024</v>
      </c>
      <c r="C2075" s="1" t="s">
        <v>28</v>
      </c>
      <c r="D2075" s="1" t="s">
        <v>2430</v>
      </c>
      <c r="E2075" s="1" t="s">
        <v>2431</v>
      </c>
      <c r="F2075" s="1" t="s">
        <v>2452</v>
      </c>
      <c r="G2075" s="1" t="s">
        <v>2453</v>
      </c>
      <c r="H2075" s="1" t="s">
        <v>152</v>
      </c>
      <c r="I2075" s="1" t="s">
        <v>153</v>
      </c>
      <c r="J2075" s="1" t="s">
        <v>41</v>
      </c>
      <c r="K2075" s="1" t="s">
        <v>42</v>
      </c>
      <c r="L2075" s="1" t="s">
        <v>43</v>
      </c>
      <c r="M2075" s="1" t="s">
        <v>38</v>
      </c>
      <c r="N2075" s="5">
        <v>9680550550</v>
      </c>
      <c r="O2075" s="5"/>
      <c r="P2075" s="5"/>
      <c r="Q2075" s="5">
        <v>0</v>
      </c>
      <c r="R2075" s="5">
        <v>0</v>
      </c>
      <c r="S2075" s="5">
        <v>9680550550</v>
      </c>
      <c r="T2075" s="5">
        <v>9680550550</v>
      </c>
      <c r="U2075" s="5">
        <v>0</v>
      </c>
      <c r="V2075" s="5">
        <v>6963619943</v>
      </c>
      <c r="W2075" s="5">
        <f t="shared" si="33"/>
        <v>2716930607</v>
      </c>
      <c r="X2075" s="5">
        <v>1173333</v>
      </c>
      <c r="Y2075" s="5">
        <v>1173333</v>
      </c>
      <c r="Z2075" s="5">
        <v>1173333</v>
      </c>
      <c r="AA2075" s="5">
        <v>0</v>
      </c>
      <c r="AB2075" s="5">
        <v>0</v>
      </c>
    </row>
    <row r="2076" spans="1:28" ht="30" customHeight="1" x14ac:dyDescent="0.55000000000000004">
      <c r="A2076" s="48" t="s">
        <v>27</v>
      </c>
      <c r="B2076" s="2">
        <v>2024</v>
      </c>
      <c r="C2076" s="1" t="s">
        <v>28</v>
      </c>
      <c r="D2076" s="1" t="s">
        <v>2430</v>
      </c>
      <c r="E2076" s="1" t="s">
        <v>2431</v>
      </c>
      <c r="F2076" s="1" t="s">
        <v>2452</v>
      </c>
      <c r="G2076" s="1" t="s">
        <v>2453</v>
      </c>
      <c r="H2076" s="1" t="s">
        <v>214</v>
      </c>
      <c r="I2076" s="1" t="s">
        <v>215</v>
      </c>
      <c r="J2076" s="1" t="s">
        <v>41</v>
      </c>
      <c r="K2076" s="1" t="s">
        <v>42</v>
      </c>
      <c r="L2076" s="1" t="s">
        <v>43</v>
      </c>
      <c r="M2076" s="1" t="s">
        <v>38</v>
      </c>
      <c r="N2076" s="5">
        <v>1723651438</v>
      </c>
      <c r="O2076" s="5"/>
      <c r="P2076" s="5"/>
      <c r="Q2076" s="5">
        <v>0</v>
      </c>
      <c r="R2076" s="5">
        <v>0</v>
      </c>
      <c r="S2076" s="5">
        <v>1723651438</v>
      </c>
      <c r="T2076" s="5">
        <v>1723651438</v>
      </c>
      <c r="U2076" s="5">
        <v>0</v>
      </c>
      <c r="V2076" s="5">
        <v>771026660</v>
      </c>
      <c r="W2076" s="5">
        <f t="shared" si="33"/>
        <v>952624778</v>
      </c>
      <c r="X2076" s="5">
        <v>0</v>
      </c>
      <c r="Y2076" s="5">
        <v>0</v>
      </c>
      <c r="Z2076" s="5">
        <v>0</v>
      </c>
      <c r="AA2076" s="5">
        <v>0</v>
      </c>
      <c r="AB2076" s="5">
        <v>0</v>
      </c>
    </row>
    <row r="2077" spans="1:28" ht="30" customHeight="1" x14ac:dyDescent="0.55000000000000004">
      <c r="A2077" s="48" t="s">
        <v>27</v>
      </c>
      <c r="B2077" s="2">
        <v>2024</v>
      </c>
      <c r="C2077" s="1" t="s">
        <v>28</v>
      </c>
      <c r="D2077" s="1" t="s">
        <v>2430</v>
      </c>
      <c r="E2077" s="1" t="s">
        <v>2431</v>
      </c>
      <c r="F2077" s="1" t="s">
        <v>2454</v>
      </c>
      <c r="G2077" s="1" t="s">
        <v>2455</v>
      </c>
      <c r="H2077" s="1" t="s">
        <v>190</v>
      </c>
      <c r="I2077" s="1" t="s">
        <v>191</v>
      </c>
      <c r="J2077" s="1" t="s">
        <v>35</v>
      </c>
      <c r="K2077" s="1" t="s">
        <v>36</v>
      </c>
      <c r="L2077" s="1" t="s">
        <v>37</v>
      </c>
      <c r="M2077" s="1" t="s">
        <v>38</v>
      </c>
      <c r="N2077" s="5">
        <v>69000000</v>
      </c>
      <c r="O2077" s="5"/>
      <c r="P2077" s="5"/>
      <c r="Q2077" s="5">
        <v>0</v>
      </c>
      <c r="R2077" s="5">
        <v>0</v>
      </c>
      <c r="S2077" s="5">
        <v>69000000</v>
      </c>
      <c r="T2077" s="5">
        <v>69000000</v>
      </c>
      <c r="U2077" s="5">
        <v>0</v>
      </c>
      <c r="V2077" s="5">
        <v>0</v>
      </c>
      <c r="W2077" s="5">
        <f t="shared" si="33"/>
        <v>69000000</v>
      </c>
      <c r="X2077" s="5">
        <v>0</v>
      </c>
      <c r="Y2077" s="5">
        <v>0</v>
      </c>
      <c r="Z2077" s="5">
        <v>0</v>
      </c>
      <c r="AA2077" s="5">
        <v>0</v>
      </c>
      <c r="AB2077" s="5">
        <v>0</v>
      </c>
    </row>
    <row r="2078" spans="1:28" ht="30" customHeight="1" x14ac:dyDescent="0.55000000000000004">
      <c r="A2078" s="48" t="s">
        <v>27</v>
      </c>
      <c r="B2078" s="2">
        <v>2024</v>
      </c>
      <c r="C2078" s="1" t="s">
        <v>28</v>
      </c>
      <c r="D2078" s="1" t="s">
        <v>2430</v>
      </c>
      <c r="E2078" s="1" t="s">
        <v>2431</v>
      </c>
      <c r="F2078" s="1" t="s">
        <v>2456</v>
      </c>
      <c r="G2078" s="1" t="s">
        <v>2457</v>
      </c>
      <c r="H2078" s="1" t="s">
        <v>214</v>
      </c>
      <c r="I2078" s="1" t="s">
        <v>215</v>
      </c>
      <c r="J2078" s="1" t="s">
        <v>41</v>
      </c>
      <c r="K2078" s="1" t="s">
        <v>42</v>
      </c>
      <c r="L2078" s="1" t="s">
        <v>43</v>
      </c>
      <c r="M2078" s="1" t="s">
        <v>38</v>
      </c>
      <c r="N2078" s="5">
        <v>56380265.75</v>
      </c>
      <c r="O2078" s="5"/>
      <c r="P2078" s="5"/>
      <c r="Q2078" s="5">
        <v>0</v>
      </c>
      <c r="R2078" s="5">
        <v>0</v>
      </c>
      <c r="S2078" s="5">
        <v>56380265.75</v>
      </c>
      <c r="T2078" s="5">
        <v>56380265.75</v>
      </c>
      <c r="U2078" s="5">
        <v>0</v>
      </c>
      <c r="V2078" s="5">
        <v>0</v>
      </c>
      <c r="W2078" s="5">
        <f t="shared" si="33"/>
        <v>56380265.75</v>
      </c>
      <c r="X2078" s="5">
        <v>0</v>
      </c>
      <c r="Y2078" s="5">
        <v>0</v>
      </c>
      <c r="Z2078" s="5">
        <v>0</v>
      </c>
      <c r="AA2078" s="5">
        <v>0</v>
      </c>
      <c r="AB2078" s="5">
        <v>0</v>
      </c>
    </row>
    <row r="2079" spans="1:28" ht="30" customHeight="1" x14ac:dyDescent="0.55000000000000004">
      <c r="A2079" s="48" t="s">
        <v>27</v>
      </c>
      <c r="B2079" s="2">
        <v>2024</v>
      </c>
      <c r="C2079" s="1" t="s">
        <v>28</v>
      </c>
      <c r="D2079" s="1" t="s">
        <v>2430</v>
      </c>
      <c r="E2079" s="1" t="s">
        <v>2431</v>
      </c>
      <c r="F2079" s="1" t="s">
        <v>2458</v>
      </c>
      <c r="G2079" s="1" t="s">
        <v>2459</v>
      </c>
      <c r="H2079" s="1" t="s">
        <v>214</v>
      </c>
      <c r="I2079" s="1" t="s">
        <v>215</v>
      </c>
      <c r="J2079" s="1" t="s">
        <v>41</v>
      </c>
      <c r="K2079" s="1" t="s">
        <v>42</v>
      </c>
      <c r="L2079" s="1" t="s">
        <v>43</v>
      </c>
      <c r="M2079" s="1" t="s">
        <v>38</v>
      </c>
      <c r="N2079" s="5">
        <v>174370000</v>
      </c>
      <c r="O2079" s="5"/>
      <c r="P2079" s="5"/>
      <c r="Q2079" s="5">
        <v>0</v>
      </c>
      <c r="R2079" s="5">
        <v>0</v>
      </c>
      <c r="S2079" s="5">
        <v>174370000</v>
      </c>
      <c r="T2079" s="5">
        <v>174370000</v>
      </c>
      <c r="U2079" s="5">
        <v>0</v>
      </c>
      <c r="V2079" s="5">
        <v>0</v>
      </c>
      <c r="W2079" s="5">
        <f t="shared" si="33"/>
        <v>174370000</v>
      </c>
      <c r="X2079" s="5">
        <v>0</v>
      </c>
      <c r="Y2079" s="5">
        <v>0</v>
      </c>
      <c r="Z2079" s="5">
        <v>0</v>
      </c>
      <c r="AA2079" s="5">
        <v>0</v>
      </c>
      <c r="AB2079" s="5">
        <v>0</v>
      </c>
    </row>
    <row r="2080" spans="1:28" ht="30" customHeight="1" x14ac:dyDescent="0.55000000000000004">
      <c r="A2080" s="48" t="s">
        <v>27</v>
      </c>
      <c r="B2080" s="2">
        <v>2024</v>
      </c>
      <c r="C2080" s="1" t="s">
        <v>28</v>
      </c>
      <c r="D2080" s="1" t="s">
        <v>2430</v>
      </c>
      <c r="E2080" s="1" t="s">
        <v>2431</v>
      </c>
      <c r="F2080" s="1" t="s">
        <v>2460</v>
      </c>
      <c r="G2080" s="1" t="s">
        <v>2461</v>
      </c>
      <c r="H2080" s="1" t="s">
        <v>214</v>
      </c>
      <c r="I2080" s="1" t="s">
        <v>215</v>
      </c>
      <c r="J2080" s="1" t="s">
        <v>41</v>
      </c>
      <c r="K2080" s="1" t="s">
        <v>42</v>
      </c>
      <c r="L2080" s="1" t="s">
        <v>43</v>
      </c>
      <c r="M2080" s="1" t="s">
        <v>38</v>
      </c>
      <c r="N2080" s="5">
        <v>82596800</v>
      </c>
      <c r="O2080" s="5"/>
      <c r="P2080" s="5"/>
      <c r="Q2080" s="5">
        <v>0</v>
      </c>
      <c r="R2080" s="5">
        <v>0</v>
      </c>
      <c r="S2080" s="5">
        <v>82596800</v>
      </c>
      <c r="T2080" s="5">
        <v>82596800</v>
      </c>
      <c r="U2080" s="5">
        <v>0</v>
      </c>
      <c r="V2080" s="5">
        <v>0</v>
      </c>
      <c r="W2080" s="5">
        <f t="shared" si="33"/>
        <v>82596800</v>
      </c>
      <c r="X2080" s="5">
        <v>0</v>
      </c>
      <c r="Y2080" s="5">
        <v>0</v>
      </c>
      <c r="Z2080" s="5">
        <v>0</v>
      </c>
      <c r="AA2080" s="5">
        <v>0</v>
      </c>
      <c r="AB2080" s="5">
        <v>0</v>
      </c>
    </row>
    <row r="2081" spans="1:28" ht="30" hidden="1" customHeight="1" x14ac:dyDescent="0.55000000000000004">
      <c r="A2081" s="48" t="s">
        <v>27</v>
      </c>
      <c r="B2081" s="2">
        <v>2024</v>
      </c>
      <c r="C2081" s="1" t="s">
        <v>28</v>
      </c>
      <c r="D2081" s="1" t="s">
        <v>2462</v>
      </c>
      <c r="E2081" s="1" t="s">
        <v>2463</v>
      </c>
      <c r="F2081" s="1" t="s">
        <v>31</v>
      </c>
      <c r="G2081" s="1" t="s">
        <v>32</v>
      </c>
      <c r="H2081" s="1" t="s">
        <v>142</v>
      </c>
      <c r="I2081" s="1" t="s">
        <v>143</v>
      </c>
      <c r="J2081" s="1" t="s">
        <v>35</v>
      </c>
      <c r="K2081" s="1" t="s">
        <v>36</v>
      </c>
      <c r="L2081" s="1" t="s">
        <v>37</v>
      </c>
      <c r="M2081" s="1" t="s">
        <v>38</v>
      </c>
      <c r="N2081" s="5">
        <v>1051000</v>
      </c>
      <c r="O2081" s="5"/>
      <c r="P2081" s="5"/>
      <c r="Q2081" s="5">
        <v>0</v>
      </c>
      <c r="R2081" s="5">
        <v>0</v>
      </c>
      <c r="S2081" s="5">
        <v>1051000</v>
      </c>
      <c r="T2081" s="5">
        <v>1051000</v>
      </c>
      <c r="U2081" s="5">
        <v>0</v>
      </c>
      <c r="V2081" s="5">
        <v>0</v>
      </c>
      <c r="W2081" s="5">
        <f t="shared" si="33"/>
        <v>1051000</v>
      </c>
      <c r="X2081" s="5">
        <v>0</v>
      </c>
      <c r="Y2081" s="5">
        <v>0</v>
      </c>
      <c r="Z2081" s="5">
        <v>0</v>
      </c>
      <c r="AA2081" s="5">
        <v>0</v>
      </c>
      <c r="AB2081" s="5">
        <v>0</v>
      </c>
    </row>
    <row r="2082" spans="1:28" ht="30" customHeight="1" x14ac:dyDescent="0.55000000000000004">
      <c r="A2082" s="48" t="s">
        <v>27</v>
      </c>
      <c r="B2082" s="2">
        <v>2024</v>
      </c>
      <c r="C2082" s="1" t="s">
        <v>28</v>
      </c>
      <c r="D2082" s="1" t="s">
        <v>2462</v>
      </c>
      <c r="E2082" s="1" t="s">
        <v>2463</v>
      </c>
      <c r="F2082" s="1" t="s">
        <v>31</v>
      </c>
      <c r="G2082" s="1" t="s">
        <v>32</v>
      </c>
      <c r="H2082" s="1" t="s">
        <v>260</v>
      </c>
      <c r="I2082" s="1" t="s">
        <v>261</v>
      </c>
      <c r="J2082" s="1" t="s">
        <v>41</v>
      </c>
      <c r="K2082" s="1" t="s">
        <v>42</v>
      </c>
      <c r="L2082" s="1" t="s">
        <v>43</v>
      </c>
      <c r="M2082" s="1" t="s">
        <v>38</v>
      </c>
      <c r="N2082" s="5">
        <v>100380000</v>
      </c>
      <c r="O2082" s="5"/>
      <c r="P2082" s="5"/>
      <c r="Q2082" s="5">
        <v>0</v>
      </c>
      <c r="R2082" s="5">
        <v>0</v>
      </c>
      <c r="S2082" s="5">
        <v>100380000</v>
      </c>
      <c r="T2082" s="5">
        <v>100380000</v>
      </c>
      <c r="U2082" s="5">
        <v>0</v>
      </c>
      <c r="V2082" s="5">
        <v>0</v>
      </c>
      <c r="W2082" s="5">
        <f t="shared" si="33"/>
        <v>100380000</v>
      </c>
      <c r="X2082" s="5">
        <v>0</v>
      </c>
      <c r="Y2082" s="5">
        <v>0</v>
      </c>
      <c r="Z2082" s="5">
        <v>0</v>
      </c>
      <c r="AA2082" s="5">
        <v>0</v>
      </c>
      <c r="AB2082" s="5">
        <v>0</v>
      </c>
    </row>
    <row r="2083" spans="1:28" ht="30" customHeight="1" x14ac:dyDescent="0.55000000000000004">
      <c r="A2083" s="48" t="s">
        <v>27</v>
      </c>
      <c r="B2083" s="2">
        <v>2024</v>
      </c>
      <c r="C2083" s="1" t="s">
        <v>28</v>
      </c>
      <c r="D2083" s="1" t="s">
        <v>2462</v>
      </c>
      <c r="E2083" s="1" t="s">
        <v>2463</v>
      </c>
      <c r="F2083" s="1" t="s">
        <v>31</v>
      </c>
      <c r="G2083" s="1" t="s">
        <v>32</v>
      </c>
      <c r="H2083" s="1" t="s">
        <v>262</v>
      </c>
      <c r="I2083" s="1" t="s">
        <v>263</v>
      </c>
      <c r="J2083" s="1" t="s">
        <v>41</v>
      </c>
      <c r="K2083" s="1" t="s">
        <v>42</v>
      </c>
      <c r="L2083" s="1" t="s">
        <v>43</v>
      </c>
      <c r="M2083" s="1" t="s">
        <v>38</v>
      </c>
      <c r="N2083" s="5">
        <v>214386000</v>
      </c>
      <c r="O2083" s="5"/>
      <c r="P2083" s="5"/>
      <c r="Q2083" s="5">
        <v>0</v>
      </c>
      <c r="R2083" s="5">
        <v>0</v>
      </c>
      <c r="S2083" s="5">
        <v>214386000</v>
      </c>
      <c r="T2083" s="5">
        <v>214386000</v>
      </c>
      <c r="U2083" s="5">
        <v>0</v>
      </c>
      <c r="V2083" s="5">
        <v>28500000</v>
      </c>
      <c r="W2083" s="5">
        <f t="shared" si="33"/>
        <v>185886000</v>
      </c>
      <c r="X2083" s="5">
        <v>0</v>
      </c>
      <c r="Y2083" s="5">
        <v>0</v>
      </c>
      <c r="Z2083" s="5">
        <v>0</v>
      </c>
      <c r="AA2083" s="5">
        <v>0</v>
      </c>
      <c r="AB2083" s="5">
        <v>0</v>
      </c>
    </row>
    <row r="2084" spans="1:28" ht="30" customHeight="1" x14ac:dyDescent="0.55000000000000004">
      <c r="A2084" s="48" t="s">
        <v>27</v>
      </c>
      <c r="B2084" s="2">
        <v>2024</v>
      </c>
      <c r="C2084" s="1" t="s">
        <v>28</v>
      </c>
      <c r="D2084" s="1" t="s">
        <v>2462</v>
      </c>
      <c r="E2084" s="1" t="s">
        <v>2463</v>
      </c>
      <c r="F2084" s="1" t="s">
        <v>31</v>
      </c>
      <c r="G2084" s="1" t="s">
        <v>32</v>
      </c>
      <c r="H2084" s="1" t="s">
        <v>266</v>
      </c>
      <c r="I2084" s="1" t="s">
        <v>267</v>
      </c>
      <c r="J2084" s="1" t="s">
        <v>41</v>
      </c>
      <c r="K2084" s="1" t="s">
        <v>42</v>
      </c>
      <c r="L2084" s="1" t="s">
        <v>43</v>
      </c>
      <c r="M2084" s="1" t="s">
        <v>38</v>
      </c>
      <c r="N2084" s="5">
        <v>10117000</v>
      </c>
      <c r="O2084" s="5"/>
      <c r="P2084" s="5"/>
      <c r="Q2084" s="5">
        <v>0</v>
      </c>
      <c r="R2084" s="5">
        <v>0</v>
      </c>
      <c r="S2084" s="5">
        <v>10117000</v>
      </c>
      <c r="T2084" s="5">
        <v>10117000</v>
      </c>
      <c r="U2084" s="5">
        <v>0</v>
      </c>
      <c r="V2084" s="5">
        <v>0</v>
      </c>
      <c r="W2084" s="5">
        <f t="shared" si="33"/>
        <v>10117000</v>
      </c>
      <c r="X2084" s="5">
        <v>0</v>
      </c>
      <c r="Y2084" s="5">
        <v>0</v>
      </c>
      <c r="Z2084" s="5">
        <v>0</v>
      </c>
      <c r="AA2084" s="5">
        <v>0</v>
      </c>
      <c r="AB2084" s="5">
        <v>0</v>
      </c>
    </row>
    <row r="2085" spans="1:28" ht="30" customHeight="1" x14ac:dyDescent="0.55000000000000004">
      <c r="A2085" s="48" t="s">
        <v>27</v>
      </c>
      <c r="B2085" s="2">
        <v>2024</v>
      </c>
      <c r="C2085" s="1" t="s">
        <v>28</v>
      </c>
      <c r="D2085" s="1" t="s">
        <v>2462</v>
      </c>
      <c r="E2085" s="1" t="s">
        <v>2463</v>
      </c>
      <c r="F2085" s="1" t="s">
        <v>31</v>
      </c>
      <c r="G2085" s="1" t="s">
        <v>32</v>
      </c>
      <c r="H2085" s="1" t="s">
        <v>270</v>
      </c>
      <c r="I2085" s="1" t="s">
        <v>271</v>
      </c>
      <c r="J2085" s="1" t="s">
        <v>41</v>
      </c>
      <c r="K2085" s="1" t="s">
        <v>42</v>
      </c>
      <c r="L2085" s="1" t="s">
        <v>43</v>
      </c>
      <c r="M2085" s="1" t="s">
        <v>38</v>
      </c>
      <c r="N2085" s="5">
        <v>242070000</v>
      </c>
      <c r="O2085" s="5"/>
      <c r="P2085" s="5"/>
      <c r="Q2085" s="5">
        <v>0</v>
      </c>
      <c r="R2085" s="5">
        <v>0</v>
      </c>
      <c r="S2085" s="5">
        <v>242070000</v>
      </c>
      <c r="T2085" s="5">
        <v>242070000</v>
      </c>
      <c r="U2085" s="5">
        <v>0</v>
      </c>
      <c r="V2085" s="5">
        <v>0</v>
      </c>
      <c r="W2085" s="5">
        <f t="shared" si="33"/>
        <v>242070000</v>
      </c>
      <c r="X2085" s="5">
        <v>0</v>
      </c>
      <c r="Y2085" s="5">
        <v>0</v>
      </c>
      <c r="Z2085" s="5">
        <v>0</v>
      </c>
      <c r="AA2085" s="5">
        <v>0</v>
      </c>
      <c r="AB2085" s="5">
        <v>0</v>
      </c>
    </row>
    <row r="2086" spans="1:28" ht="30" customHeight="1" x14ac:dyDescent="0.55000000000000004">
      <c r="A2086" s="48" t="s">
        <v>27</v>
      </c>
      <c r="B2086" s="2">
        <v>2024</v>
      </c>
      <c r="C2086" s="1" t="s">
        <v>28</v>
      </c>
      <c r="D2086" s="1" t="s">
        <v>2462</v>
      </c>
      <c r="E2086" s="1" t="s">
        <v>2463</v>
      </c>
      <c r="F2086" s="1" t="s">
        <v>31</v>
      </c>
      <c r="G2086" s="1" t="s">
        <v>32</v>
      </c>
      <c r="H2086" s="1" t="s">
        <v>272</v>
      </c>
      <c r="I2086" s="1" t="s">
        <v>273</v>
      </c>
      <c r="J2086" s="1" t="s">
        <v>41</v>
      </c>
      <c r="K2086" s="1" t="s">
        <v>42</v>
      </c>
      <c r="L2086" s="1" t="s">
        <v>43</v>
      </c>
      <c r="M2086" s="1" t="s">
        <v>38</v>
      </c>
      <c r="N2086" s="5">
        <v>77522000</v>
      </c>
      <c r="O2086" s="5"/>
      <c r="P2086" s="5"/>
      <c r="Q2086" s="5">
        <v>0</v>
      </c>
      <c r="R2086" s="5">
        <v>0</v>
      </c>
      <c r="S2086" s="5">
        <v>77522000</v>
      </c>
      <c r="T2086" s="5">
        <v>77521500</v>
      </c>
      <c r="U2086" s="5">
        <v>500</v>
      </c>
      <c r="V2086" s="5">
        <v>24941700</v>
      </c>
      <c r="W2086" s="5">
        <f t="shared" si="33"/>
        <v>52579800</v>
      </c>
      <c r="X2086" s="5">
        <v>0</v>
      </c>
      <c r="Y2086" s="5">
        <v>0</v>
      </c>
      <c r="Z2086" s="5">
        <v>0</v>
      </c>
      <c r="AA2086" s="5">
        <v>0</v>
      </c>
      <c r="AB2086" s="5">
        <v>0</v>
      </c>
    </row>
    <row r="2087" spans="1:28" ht="30" customHeight="1" x14ac:dyDescent="0.55000000000000004">
      <c r="A2087" s="48" t="s">
        <v>27</v>
      </c>
      <c r="B2087" s="2">
        <v>2024</v>
      </c>
      <c r="C2087" s="1" t="s">
        <v>28</v>
      </c>
      <c r="D2087" s="1" t="s">
        <v>2462</v>
      </c>
      <c r="E2087" s="1" t="s">
        <v>2463</v>
      </c>
      <c r="F2087" s="1" t="s">
        <v>31</v>
      </c>
      <c r="G2087" s="1" t="s">
        <v>32</v>
      </c>
      <c r="H2087" s="1" t="s">
        <v>152</v>
      </c>
      <c r="I2087" s="1" t="s">
        <v>153</v>
      </c>
      <c r="J2087" s="1" t="s">
        <v>41</v>
      </c>
      <c r="K2087" s="1" t="s">
        <v>42</v>
      </c>
      <c r="L2087" s="1" t="s">
        <v>43</v>
      </c>
      <c r="M2087" s="1" t="s">
        <v>38</v>
      </c>
      <c r="N2087" s="5">
        <v>694635240</v>
      </c>
      <c r="O2087" s="5"/>
      <c r="P2087" s="5"/>
      <c r="Q2087" s="5">
        <v>0</v>
      </c>
      <c r="R2087" s="5">
        <v>0</v>
      </c>
      <c r="S2087" s="5">
        <v>694635240</v>
      </c>
      <c r="T2087" s="5">
        <v>694635240</v>
      </c>
      <c r="U2087" s="5">
        <v>0</v>
      </c>
      <c r="V2087" s="5">
        <v>585297047</v>
      </c>
      <c r="W2087" s="5">
        <f t="shared" si="33"/>
        <v>109338193</v>
      </c>
      <c r="X2087" s="5">
        <v>0</v>
      </c>
      <c r="Y2087" s="5">
        <v>0</v>
      </c>
      <c r="Z2087" s="5">
        <v>0</v>
      </c>
      <c r="AA2087" s="5">
        <v>0</v>
      </c>
      <c r="AB2087" s="5">
        <v>0</v>
      </c>
    </row>
    <row r="2088" spans="1:28" ht="30" customHeight="1" x14ac:dyDescent="0.55000000000000004">
      <c r="A2088" s="48" t="s">
        <v>27</v>
      </c>
      <c r="B2088" s="2">
        <v>2024</v>
      </c>
      <c r="C2088" s="1" t="s">
        <v>28</v>
      </c>
      <c r="D2088" s="1" t="s">
        <v>2462</v>
      </c>
      <c r="E2088" s="1" t="s">
        <v>2463</v>
      </c>
      <c r="F2088" s="1" t="s">
        <v>31</v>
      </c>
      <c r="G2088" s="1" t="s">
        <v>32</v>
      </c>
      <c r="H2088" s="1" t="s">
        <v>154</v>
      </c>
      <c r="I2088" s="1" t="s">
        <v>155</v>
      </c>
      <c r="J2088" s="1" t="s">
        <v>41</v>
      </c>
      <c r="K2088" s="1" t="s">
        <v>42</v>
      </c>
      <c r="L2088" s="1" t="s">
        <v>43</v>
      </c>
      <c r="M2088" s="1" t="s">
        <v>38</v>
      </c>
      <c r="N2088" s="5">
        <v>90000000</v>
      </c>
      <c r="O2088" s="5"/>
      <c r="P2088" s="5"/>
      <c r="Q2088" s="5">
        <v>0</v>
      </c>
      <c r="R2088" s="5">
        <v>0</v>
      </c>
      <c r="S2088" s="5">
        <v>90000000</v>
      </c>
      <c r="T2088" s="5">
        <v>90000000</v>
      </c>
      <c r="U2088" s="5">
        <v>0</v>
      </c>
      <c r="V2088" s="5">
        <v>0</v>
      </c>
      <c r="W2088" s="5">
        <f t="shared" si="33"/>
        <v>90000000</v>
      </c>
      <c r="X2088" s="5">
        <v>0</v>
      </c>
      <c r="Y2088" s="5">
        <v>0</v>
      </c>
      <c r="Z2088" s="5">
        <v>0</v>
      </c>
      <c r="AA2088" s="5">
        <v>0</v>
      </c>
      <c r="AB2088" s="5">
        <v>0</v>
      </c>
    </row>
    <row r="2089" spans="1:28" ht="30" customHeight="1" x14ac:dyDescent="0.55000000000000004">
      <c r="A2089" s="48" t="s">
        <v>27</v>
      </c>
      <c r="B2089" s="2">
        <v>2024</v>
      </c>
      <c r="C2089" s="1" t="s">
        <v>28</v>
      </c>
      <c r="D2089" s="1" t="s">
        <v>2462</v>
      </c>
      <c r="E2089" s="1" t="s">
        <v>2463</v>
      </c>
      <c r="F2089" s="1" t="s">
        <v>31</v>
      </c>
      <c r="G2089" s="1" t="s">
        <v>32</v>
      </c>
      <c r="H2089" s="1" t="s">
        <v>156</v>
      </c>
      <c r="I2089" s="1" t="s">
        <v>157</v>
      </c>
      <c r="J2089" s="1" t="s">
        <v>41</v>
      </c>
      <c r="K2089" s="1" t="s">
        <v>42</v>
      </c>
      <c r="L2089" s="1" t="s">
        <v>43</v>
      </c>
      <c r="M2089" s="1" t="s">
        <v>38</v>
      </c>
      <c r="N2089" s="5">
        <v>50300031</v>
      </c>
      <c r="O2089" s="5"/>
      <c r="P2089" s="5"/>
      <c r="Q2089" s="5">
        <v>0</v>
      </c>
      <c r="R2089" s="5">
        <v>0</v>
      </c>
      <c r="S2089" s="5">
        <v>50300031</v>
      </c>
      <c r="T2089" s="5">
        <v>50300031</v>
      </c>
      <c r="U2089" s="5">
        <v>0</v>
      </c>
      <c r="V2089" s="5">
        <v>0</v>
      </c>
      <c r="W2089" s="5">
        <f t="shared" si="33"/>
        <v>50300031</v>
      </c>
      <c r="X2089" s="5">
        <v>0</v>
      </c>
      <c r="Y2089" s="5">
        <v>0</v>
      </c>
      <c r="Z2089" s="5">
        <v>0</v>
      </c>
      <c r="AA2089" s="5">
        <v>0</v>
      </c>
      <c r="AB2089" s="5">
        <v>0</v>
      </c>
    </row>
    <row r="2090" spans="1:28" ht="30" customHeight="1" x14ac:dyDescent="0.55000000000000004">
      <c r="A2090" s="48" t="s">
        <v>27</v>
      </c>
      <c r="B2090" s="2">
        <v>2024</v>
      </c>
      <c r="C2090" s="1" t="s">
        <v>28</v>
      </c>
      <c r="D2090" s="1" t="s">
        <v>2462</v>
      </c>
      <c r="E2090" s="1" t="s">
        <v>2463</v>
      </c>
      <c r="F2090" s="1" t="s">
        <v>31</v>
      </c>
      <c r="G2090" s="1" t="s">
        <v>32</v>
      </c>
      <c r="H2090" s="1" t="s">
        <v>39</v>
      </c>
      <c r="I2090" s="1" t="s">
        <v>40</v>
      </c>
      <c r="J2090" s="1" t="s">
        <v>41</v>
      </c>
      <c r="K2090" s="1" t="s">
        <v>42</v>
      </c>
      <c r="L2090" s="1" t="s">
        <v>43</v>
      </c>
      <c r="M2090" s="1" t="s">
        <v>38</v>
      </c>
      <c r="N2090" s="5">
        <v>456664768</v>
      </c>
      <c r="O2090" s="5"/>
      <c r="P2090" s="5"/>
      <c r="Q2090" s="5">
        <v>0</v>
      </c>
      <c r="R2090" s="5">
        <v>0</v>
      </c>
      <c r="S2090" s="5">
        <v>456664768</v>
      </c>
      <c r="T2090" s="5">
        <v>456664768</v>
      </c>
      <c r="U2090" s="5">
        <v>0</v>
      </c>
      <c r="V2090" s="5">
        <v>226470135</v>
      </c>
      <c r="W2090" s="5">
        <f t="shared" si="33"/>
        <v>230194633</v>
      </c>
      <c r="X2090" s="5">
        <v>0</v>
      </c>
      <c r="Y2090" s="5">
        <v>0</v>
      </c>
      <c r="Z2090" s="5">
        <v>0</v>
      </c>
      <c r="AA2090" s="5">
        <v>0</v>
      </c>
      <c r="AB2090" s="5">
        <v>0</v>
      </c>
    </row>
    <row r="2091" spans="1:28" ht="30" hidden="1" customHeight="1" x14ac:dyDescent="0.55000000000000004">
      <c r="A2091" s="48" t="s">
        <v>27</v>
      </c>
      <c r="B2091" s="2">
        <v>2024</v>
      </c>
      <c r="C2091" s="1" t="s">
        <v>28</v>
      </c>
      <c r="D2091" s="1" t="s">
        <v>2462</v>
      </c>
      <c r="E2091" s="1" t="s">
        <v>2463</v>
      </c>
      <c r="F2091" s="1" t="s">
        <v>378</v>
      </c>
      <c r="G2091" s="1" t="s">
        <v>379</v>
      </c>
      <c r="H2091" s="1" t="s">
        <v>142</v>
      </c>
      <c r="I2091" s="1" t="s">
        <v>143</v>
      </c>
      <c r="J2091" s="1" t="s">
        <v>35</v>
      </c>
      <c r="K2091" s="1" t="s">
        <v>36</v>
      </c>
      <c r="L2091" s="1" t="s">
        <v>37</v>
      </c>
      <c r="M2091" s="1" t="s">
        <v>38</v>
      </c>
      <c r="N2091" s="5">
        <v>7450000</v>
      </c>
      <c r="O2091" s="5"/>
      <c r="P2091" s="5"/>
      <c r="Q2091" s="5">
        <v>0</v>
      </c>
      <c r="R2091" s="5">
        <v>0</v>
      </c>
      <c r="S2091" s="5">
        <v>7450000</v>
      </c>
      <c r="T2091" s="5">
        <v>7450000</v>
      </c>
      <c r="U2091" s="5">
        <v>0</v>
      </c>
      <c r="V2091" s="5">
        <v>0</v>
      </c>
      <c r="W2091" s="5">
        <f t="shared" si="33"/>
        <v>7450000</v>
      </c>
      <c r="X2091" s="5">
        <v>0</v>
      </c>
      <c r="Y2091" s="5">
        <v>0</v>
      </c>
      <c r="Z2091" s="5">
        <v>0</v>
      </c>
      <c r="AA2091" s="5">
        <v>0</v>
      </c>
      <c r="AB2091" s="5">
        <v>0</v>
      </c>
    </row>
    <row r="2092" spans="1:28" ht="30" customHeight="1" x14ac:dyDescent="0.55000000000000004">
      <c r="A2092" s="48" t="s">
        <v>27</v>
      </c>
      <c r="B2092" s="2">
        <v>2024</v>
      </c>
      <c r="C2092" s="1" t="s">
        <v>28</v>
      </c>
      <c r="D2092" s="1" t="s">
        <v>2462</v>
      </c>
      <c r="E2092" s="1" t="s">
        <v>2463</v>
      </c>
      <c r="F2092" s="1" t="s">
        <v>378</v>
      </c>
      <c r="G2092" s="1" t="s">
        <v>379</v>
      </c>
      <c r="H2092" s="1" t="s">
        <v>152</v>
      </c>
      <c r="I2092" s="1" t="s">
        <v>153</v>
      </c>
      <c r="J2092" s="1" t="s">
        <v>41</v>
      </c>
      <c r="K2092" s="1" t="s">
        <v>42</v>
      </c>
      <c r="L2092" s="1" t="s">
        <v>43</v>
      </c>
      <c r="M2092" s="1" t="s">
        <v>38</v>
      </c>
      <c r="N2092" s="5">
        <v>194560986</v>
      </c>
      <c r="O2092" s="5"/>
      <c r="P2092" s="5"/>
      <c r="Q2092" s="5">
        <v>0</v>
      </c>
      <c r="R2092" s="5">
        <v>0</v>
      </c>
      <c r="S2092" s="5">
        <v>194560986</v>
      </c>
      <c r="T2092" s="5">
        <v>194560986</v>
      </c>
      <c r="U2092" s="5">
        <v>0</v>
      </c>
      <c r="V2092" s="5">
        <v>166341600</v>
      </c>
      <c r="W2092" s="5">
        <f t="shared" si="33"/>
        <v>28219386</v>
      </c>
      <c r="X2092" s="5">
        <v>0</v>
      </c>
      <c r="Y2092" s="5">
        <v>0</v>
      </c>
      <c r="Z2092" s="5">
        <v>0</v>
      </c>
      <c r="AA2092" s="5">
        <v>0</v>
      </c>
      <c r="AB2092" s="5">
        <v>0</v>
      </c>
    </row>
    <row r="2093" spans="1:28" ht="30" customHeight="1" x14ac:dyDescent="0.55000000000000004">
      <c r="A2093" s="48" t="s">
        <v>27</v>
      </c>
      <c r="B2093" s="2">
        <v>2024</v>
      </c>
      <c r="C2093" s="1" t="s">
        <v>28</v>
      </c>
      <c r="D2093" s="1" t="s">
        <v>2462</v>
      </c>
      <c r="E2093" s="1" t="s">
        <v>2463</v>
      </c>
      <c r="F2093" s="1" t="s">
        <v>380</v>
      </c>
      <c r="G2093" s="1" t="s">
        <v>381</v>
      </c>
      <c r="H2093" s="1" t="s">
        <v>152</v>
      </c>
      <c r="I2093" s="1" t="s">
        <v>153</v>
      </c>
      <c r="J2093" s="1" t="s">
        <v>41</v>
      </c>
      <c r="K2093" s="1" t="s">
        <v>42</v>
      </c>
      <c r="L2093" s="1" t="s">
        <v>43</v>
      </c>
      <c r="M2093" s="1" t="s">
        <v>38</v>
      </c>
      <c r="N2093" s="5">
        <v>85476660</v>
      </c>
      <c r="O2093" s="5"/>
      <c r="P2093" s="5"/>
      <c r="Q2093" s="5">
        <v>0</v>
      </c>
      <c r="R2093" s="5">
        <v>0</v>
      </c>
      <c r="S2093" s="5">
        <v>85476660</v>
      </c>
      <c r="T2093" s="5">
        <v>85476660</v>
      </c>
      <c r="U2093" s="5">
        <v>0</v>
      </c>
      <c r="V2093" s="5">
        <v>0</v>
      </c>
      <c r="W2093" s="5">
        <f t="shared" si="33"/>
        <v>85476660</v>
      </c>
      <c r="X2093" s="5">
        <v>0</v>
      </c>
      <c r="Y2093" s="5">
        <v>0</v>
      </c>
      <c r="Z2093" s="5">
        <v>0</v>
      </c>
      <c r="AA2093" s="5">
        <v>0</v>
      </c>
      <c r="AB2093" s="5">
        <v>0</v>
      </c>
    </row>
    <row r="2094" spans="1:28" ht="30" customHeight="1" x14ac:dyDescent="0.55000000000000004">
      <c r="A2094" s="48" t="s">
        <v>27</v>
      </c>
      <c r="B2094" s="2">
        <v>2024</v>
      </c>
      <c r="C2094" s="1" t="s">
        <v>28</v>
      </c>
      <c r="D2094" s="1" t="s">
        <v>2462</v>
      </c>
      <c r="E2094" s="1" t="s">
        <v>2463</v>
      </c>
      <c r="F2094" s="1" t="s">
        <v>382</v>
      </c>
      <c r="G2094" s="1" t="s">
        <v>383</v>
      </c>
      <c r="H2094" s="1" t="s">
        <v>242</v>
      </c>
      <c r="I2094" s="1" t="s">
        <v>243</v>
      </c>
      <c r="J2094" s="1" t="s">
        <v>41</v>
      </c>
      <c r="K2094" s="1" t="s">
        <v>42</v>
      </c>
      <c r="L2094" s="1" t="s">
        <v>43</v>
      </c>
      <c r="M2094" s="1" t="s">
        <v>38</v>
      </c>
      <c r="N2094" s="5">
        <v>1245000000</v>
      </c>
      <c r="O2094" s="5"/>
      <c r="P2094" s="5"/>
      <c r="Q2094" s="5">
        <v>0</v>
      </c>
      <c r="R2094" s="5">
        <v>0</v>
      </c>
      <c r="S2094" s="5">
        <v>1245000000</v>
      </c>
      <c r="T2094" s="5">
        <v>1245000000</v>
      </c>
      <c r="U2094" s="5">
        <v>0</v>
      </c>
      <c r="V2094" s="5">
        <v>0</v>
      </c>
      <c r="W2094" s="5">
        <f t="shared" si="33"/>
        <v>1245000000</v>
      </c>
      <c r="X2094" s="5">
        <v>0</v>
      </c>
      <c r="Y2094" s="5">
        <v>0</v>
      </c>
      <c r="Z2094" s="5">
        <v>0</v>
      </c>
      <c r="AA2094" s="5">
        <v>0</v>
      </c>
      <c r="AB2094" s="5">
        <v>0</v>
      </c>
    </row>
    <row r="2095" spans="1:28" ht="30" customHeight="1" x14ac:dyDescent="0.55000000000000004">
      <c r="A2095" s="48" t="s">
        <v>27</v>
      </c>
      <c r="B2095" s="2">
        <v>2024</v>
      </c>
      <c r="C2095" s="1" t="s">
        <v>28</v>
      </c>
      <c r="D2095" s="1" t="s">
        <v>2462</v>
      </c>
      <c r="E2095" s="1" t="s">
        <v>2463</v>
      </c>
      <c r="F2095" s="1" t="s">
        <v>386</v>
      </c>
      <c r="G2095" s="1" t="s">
        <v>387</v>
      </c>
      <c r="H2095" s="1" t="s">
        <v>282</v>
      </c>
      <c r="I2095" s="1" t="s">
        <v>283</v>
      </c>
      <c r="J2095" s="1" t="s">
        <v>41</v>
      </c>
      <c r="K2095" s="1" t="s">
        <v>42</v>
      </c>
      <c r="L2095" s="1" t="s">
        <v>43</v>
      </c>
      <c r="M2095" s="1" t="s">
        <v>38</v>
      </c>
      <c r="N2095" s="5">
        <v>504954000</v>
      </c>
      <c r="O2095" s="5"/>
      <c r="P2095" s="5"/>
      <c r="Q2095" s="5">
        <v>0</v>
      </c>
      <c r="R2095" s="5">
        <v>0</v>
      </c>
      <c r="S2095" s="5">
        <v>504954000</v>
      </c>
      <c r="T2095" s="5">
        <v>504895000</v>
      </c>
      <c r="U2095" s="5">
        <v>59000</v>
      </c>
      <c r="V2095" s="5">
        <v>161205000</v>
      </c>
      <c r="W2095" s="5">
        <f t="shared" si="33"/>
        <v>343690000</v>
      </c>
      <c r="X2095" s="5">
        <v>0</v>
      </c>
      <c r="Y2095" s="5">
        <v>0</v>
      </c>
      <c r="Z2095" s="5">
        <v>0</v>
      </c>
      <c r="AA2095" s="5">
        <v>0</v>
      </c>
      <c r="AB2095" s="5">
        <v>0</v>
      </c>
    </row>
    <row r="2096" spans="1:28" ht="30" customHeight="1" x14ac:dyDescent="0.55000000000000004">
      <c r="A2096" s="48" t="s">
        <v>27</v>
      </c>
      <c r="B2096" s="2">
        <v>2024</v>
      </c>
      <c r="C2096" s="1" t="s">
        <v>28</v>
      </c>
      <c r="D2096" s="1" t="s">
        <v>2462</v>
      </c>
      <c r="E2096" s="1" t="s">
        <v>2463</v>
      </c>
      <c r="F2096" s="1" t="s">
        <v>388</v>
      </c>
      <c r="G2096" s="1" t="s">
        <v>389</v>
      </c>
      <c r="H2096" s="1" t="s">
        <v>210</v>
      </c>
      <c r="I2096" s="1" t="s">
        <v>211</v>
      </c>
      <c r="J2096" s="1" t="s">
        <v>35</v>
      </c>
      <c r="K2096" s="1" t="s">
        <v>36</v>
      </c>
      <c r="L2096" s="1" t="s">
        <v>37</v>
      </c>
      <c r="M2096" s="1" t="s">
        <v>38</v>
      </c>
      <c r="N2096" s="5">
        <v>301453179</v>
      </c>
      <c r="O2096" s="5"/>
      <c r="P2096" s="5"/>
      <c r="Q2096" s="5">
        <v>0</v>
      </c>
      <c r="R2096" s="5">
        <v>0</v>
      </c>
      <c r="S2096" s="5">
        <v>301453179</v>
      </c>
      <c r="T2096" s="5">
        <v>301453179</v>
      </c>
      <c r="U2096" s="5">
        <v>0</v>
      </c>
      <c r="V2096" s="5">
        <v>147115602</v>
      </c>
      <c r="W2096" s="5">
        <f t="shared" si="33"/>
        <v>154337577</v>
      </c>
      <c r="X2096" s="5">
        <v>0</v>
      </c>
      <c r="Y2096" s="5">
        <v>0</v>
      </c>
      <c r="Z2096" s="5">
        <v>0</v>
      </c>
      <c r="AA2096" s="5">
        <v>0</v>
      </c>
      <c r="AB2096" s="5">
        <v>0</v>
      </c>
    </row>
    <row r="2097" spans="1:28" ht="30" customHeight="1" x14ac:dyDescent="0.55000000000000004">
      <c r="A2097" s="48" t="s">
        <v>27</v>
      </c>
      <c r="B2097" s="2">
        <v>2024</v>
      </c>
      <c r="C2097" s="1" t="s">
        <v>28</v>
      </c>
      <c r="D2097" s="1" t="s">
        <v>2462</v>
      </c>
      <c r="E2097" s="1" t="s">
        <v>2463</v>
      </c>
      <c r="F2097" s="1" t="s">
        <v>390</v>
      </c>
      <c r="G2097" s="1" t="s">
        <v>391</v>
      </c>
      <c r="H2097" s="1" t="s">
        <v>148</v>
      </c>
      <c r="I2097" s="1" t="s">
        <v>149</v>
      </c>
      <c r="J2097" s="1" t="s">
        <v>41</v>
      </c>
      <c r="K2097" s="1" t="s">
        <v>42</v>
      </c>
      <c r="L2097" s="1" t="s">
        <v>43</v>
      </c>
      <c r="M2097" s="1" t="s">
        <v>38</v>
      </c>
      <c r="N2097" s="5">
        <v>17350000</v>
      </c>
      <c r="O2097" s="5"/>
      <c r="P2097" s="5"/>
      <c r="Q2097" s="5">
        <v>0</v>
      </c>
      <c r="R2097" s="5">
        <v>0</v>
      </c>
      <c r="S2097" s="5">
        <v>17350000</v>
      </c>
      <c r="T2097" s="5">
        <v>17350000</v>
      </c>
      <c r="U2097" s="5">
        <v>0</v>
      </c>
      <c r="V2097" s="5">
        <v>0</v>
      </c>
      <c r="W2097" s="5">
        <f t="shared" si="33"/>
        <v>17350000</v>
      </c>
      <c r="X2097" s="5">
        <v>0</v>
      </c>
      <c r="Y2097" s="5">
        <v>0</v>
      </c>
      <c r="Z2097" s="5">
        <v>0</v>
      </c>
      <c r="AA2097" s="5">
        <v>0</v>
      </c>
      <c r="AB2097" s="5">
        <v>0</v>
      </c>
    </row>
    <row r="2098" spans="1:28" ht="30" customHeight="1" x14ac:dyDescent="0.55000000000000004">
      <c r="A2098" s="48" t="s">
        <v>27</v>
      </c>
      <c r="B2098" s="2">
        <v>2024</v>
      </c>
      <c r="C2098" s="1" t="s">
        <v>28</v>
      </c>
      <c r="D2098" s="1" t="s">
        <v>2462</v>
      </c>
      <c r="E2098" s="1" t="s">
        <v>2463</v>
      </c>
      <c r="F2098" s="1" t="s">
        <v>390</v>
      </c>
      <c r="G2098" s="1" t="s">
        <v>391</v>
      </c>
      <c r="H2098" s="1" t="s">
        <v>152</v>
      </c>
      <c r="I2098" s="1" t="s">
        <v>153</v>
      </c>
      <c r="J2098" s="1" t="s">
        <v>41</v>
      </c>
      <c r="K2098" s="1" t="s">
        <v>42</v>
      </c>
      <c r="L2098" s="1" t="s">
        <v>43</v>
      </c>
      <c r="M2098" s="1" t="s">
        <v>38</v>
      </c>
      <c r="N2098" s="5">
        <v>356612887</v>
      </c>
      <c r="O2098" s="5"/>
      <c r="P2098" s="5"/>
      <c r="Q2098" s="5">
        <v>0</v>
      </c>
      <c r="R2098" s="5">
        <v>0</v>
      </c>
      <c r="S2098" s="5">
        <v>356612887</v>
      </c>
      <c r="T2098" s="5">
        <v>356612887</v>
      </c>
      <c r="U2098" s="5">
        <v>0</v>
      </c>
      <c r="V2098" s="5">
        <v>0</v>
      </c>
      <c r="W2098" s="5">
        <f t="shared" si="33"/>
        <v>356612887</v>
      </c>
      <c r="X2098" s="5">
        <v>0</v>
      </c>
      <c r="Y2098" s="5">
        <v>0</v>
      </c>
      <c r="Z2098" s="5">
        <v>0</v>
      </c>
      <c r="AA2098" s="5">
        <v>0</v>
      </c>
      <c r="AB2098" s="5">
        <v>0</v>
      </c>
    </row>
    <row r="2099" spans="1:28" ht="30" customHeight="1" x14ac:dyDescent="0.55000000000000004">
      <c r="A2099" s="48" t="s">
        <v>27</v>
      </c>
      <c r="B2099" s="2">
        <v>2024</v>
      </c>
      <c r="C2099" s="1" t="s">
        <v>28</v>
      </c>
      <c r="D2099" s="1" t="s">
        <v>2462</v>
      </c>
      <c r="E2099" s="1" t="s">
        <v>2463</v>
      </c>
      <c r="F2099" s="1" t="s">
        <v>392</v>
      </c>
      <c r="G2099" s="1" t="s">
        <v>393</v>
      </c>
      <c r="H2099" s="1" t="s">
        <v>152</v>
      </c>
      <c r="I2099" s="1" t="s">
        <v>153</v>
      </c>
      <c r="J2099" s="1" t="s">
        <v>41</v>
      </c>
      <c r="K2099" s="1" t="s">
        <v>42</v>
      </c>
      <c r="L2099" s="1" t="s">
        <v>43</v>
      </c>
      <c r="M2099" s="1" t="s">
        <v>38</v>
      </c>
      <c r="N2099" s="5">
        <v>48932500</v>
      </c>
      <c r="O2099" s="5"/>
      <c r="P2099" s="5"/>
      <c r="Q2099" s="5">
        <v>0</v>
      </c>
      <c r="R2099" s="5">
        <v>0</v>
      </c>
      <c r="S2099" s="5">
        <v>48932500</v>
      </c>
      <c r="T2099" s="5">
        <v>48932500</v>
      </c>
      <c r="U2099" s="5">
        <v>0</v>
      </c>
      <c r="V2099" s="5">
        <v>0</v>
      </c>
      <c r="W2099" s="5">
        <f t="shared" si="33"/>
        <v>48932500</v>
      </c>
      <c r="X2099" s="5">
        <v>0</v>
      </c>
      <c r="Y2099" s="5">
        <v>0</v>
      </c>
      <c r="Z2099" s="5">
        <v>0</v>
      </c>
      <c r="AA2099" s="5">
        <v>0</v>
      </c>
      <c r="AB2099" s="5">
        <v>0</v>
      </c>
    </row>
    <row r="2100" spans="1:28" ht="30" customHeight="1" x14ac:dyDescent="0.55000000000000004">
      <c r="A2100" s="48" t="s">
        <v>27</v>
      </c>
      <c r="B2100" s="2">
        <v>2024</v>
      </c>
      <c r="C2100" s="1" t="s">
        <v>28</v>
      </c>
      <c r="D2100" s="1" t="s">
        <v>2462</v>
      </c>
      <c r="E2100" s="1" t="s">
        <v>2463</v>
      </c>
      <c r="F2100" s="1" t="s">
        <v>396</v>
      </c>
      <c r="G2100" s="1" t="s">
        <v>2464</v>
      </c>
      <c r="H2100" s="1" t="s">
        <v>284</v>
      </c>
      <c r="I2100" s="1" t="s">
        <v>285</v>
      </c>
      <c r="J2100" s="1" t="s">
        <v>41</v>
      </c>
      <c r="K2100" s="1" t="s">
        <v>42</v>
      </c>
      <c r="L2100" s="1" t="s">
        <v>43</v>
      </c>
      <c r="M2100" s="1" t="s">
        <v>38</v>
      </c>
      <c r="N2100" s="5">
        <v>9771000</v>
      </c>
      <c r="O2100" s="5"/>
      <c r="P2100" s="5"/>
      <c r="Q2100" s="5">
        <v>0</v>
      </c>
      <c r="R2100" s="5">
        <v>0</v>
      </c>
      <c r="S2100" s="5">
        <v>9771000</v>
      </c>
      <c r="T2100" s="5">
        <v>9771000</v>
      </c>
      <c r="U2100" s="5">
        <v>0</v>
      </c>
      <c r="V2100" s="5">
        <v>0</v>
      </c>
      <c r="W2100" s="5">
        <f t="shared" si="33"/>
        <v>9771000</v>
      </c>
      <c r="X2100" s="5">
        <v>0</v>
      </c>
      <c r="Y2100" s="5">
        <v>0</v>
      </c>
      <c r="Z2100" s="5">
        <v>0</v>
      </c>
      <c r="AA2100" s="5">
        <v>0</v>
      </c>
      <c r="AB2100" s="5">
        <v>0</v>
      </c>
    </row>
    <row r="2101" spans="1:28" ht="30" customHeight="1" x14ac:dyDescent="0.55000000000000004">
      <c r="A2101" s="48" t="s">
        <v>27</v>
      </c>
      <c r="B2101" s="2">
        <v>2024</v>
      </c>
      <c r="C2101" s="1" t="s">
        <v>28</v>
      </c>
      <c r="D2101" s="1" t="s">
        <v>2465</v>
      </c>
      <c r="E2101" s="1" t="s">
        <v>2466</v>
      </c>
      <c r="F2101" s="1" t="s">
        <v>2467</v>
      </c>
      <c r="G2101" s="1" t="s">
        <v>2468</v>
      </c>
      <c r="H2101" s="1" t="s">
        <v>152</v>
      </c>
      <c r="I2101" s="1" t="s">
        <v>153</v>
      </c>
      <c r="J2101" s="1" t="s">
        <v>41</v>
      </c>
      <c r="K2101" s="1" t="s">
        <v>42</v>
      </c>
      <c r="L2101" s="1" t="s">
        <v>43</v>
      </c>
      <c r="M2101" s="1" t="s">
        <v>38</v>
      </c>
      <c r="N2101" s="5">
        <v>6835498</v>
      </c>
      <c r="O2101" s="5"/>
      <c r="P2101" s="5"/>
      <c r="Q2101" s="5">
        <v>0</v>
      </c>
      <c r="R2101" s="5">
        <v>0</v>
      </c>
      <c r="S2101" s="5">
        <v>6835498</v>
      </c>
      <c r="T2101" s="5">
        <v>6835498</v>
      </c>
      <c r="U2101" s="5">
        <v>0</v>
      </c>
      <c r="V2101" s="5">
        <v>0</v>
      </c>
      <c r="W2101" s="5">
        <f t="shared" si="33"/>
        <v>6835498</v>
      </c>
      <c r="X2101" s="5">
        <v>0</v>
      </c>
      <c r="Y2101" s="5">
        <v>0</v>
      </c>
      <c r="Z2101" s="5">
        <v>0</v>
      </c>
      <c r="AA2101" s="5">
        <v>0</v>
      </c>
      <c r="AB2101" s="5">
        <v>0</v>
      </c>
    </row>
    <row r="2102" spans="1:28" ht="30" customHeight="1" x14ac:dyDescent="0.55000000000000004">
      <c r="A2102" s="48" t="s">
        <v>27</v>
      </c>
      <c r="B2102" s="2">
        <v>2024</v>
      </c>
      <c r="C2102" s="1" t="s">
        <v>28</v>
      </c>
      <c r="D2102" s="1" t="s">
        <v>2465</v>
      </c>
      <c r="E2102" s="1" t="s">
        <v>2466</v>
      </c>
      <c r="F2102" s="1" t="s">
        <v>2469</v>
      </c>
      <c r="G2102" s="1" t="s">
        <v>2470</v>
      </c>
      <c r="H2102" s="1" t="s">
        <v>262</v>
      </c>
      <c r="I2102" s="1" t="s">
        <v>263</v>
      </c>
      <c r="J2102" s="1" t="s">
        <v>41</v>
      </c>
      <c r="K2102" s="1" t="s">
        <v>42</v>
      </c>
      <c r="L2102" s="1" t="s">
        <v>43</v>
      </c>
      <c r="M2102" s="1" t="s">
        <v>38</v>
      </c>
      <c r="N2102" s="5">
        <v>1479809000</v>
      </c>
      <c r="O2102" s="5"/>
      <c r="P2102" s="5"/>
      <c r="Q2102" s="5">
        <v>0</v>
      </c>
      <c r="R2102" s="5">
        <v>0</v>
      </c>
      <c r="S2102" s="5">
        <v>1479809000</v>
      </c>
      <c r="T2102" s="5">
        <v>1479809000</v>
      </c>
      <c r="U2102" s="5">
        <v>0</v>
      </c>
      <c r="V2102" s="5">
        <v>0</v>
      </c>
      <c r="W2102" s="5">
        <f t="shared" si="33"/>
        <v>1479809000</v>
      </c>
      <c r="X2102" s="5">
        <v>0</v>
      </c>
      <c r="Y2102" s="5">
        <v>0</v>
      </c>
      <c r="Z2102" s="5">
        <v>0</v>
      </c>
      <c r="AA2102" s="5">
        <v>0</v>
      </c>
      <c r="AB2102" s="5">
        <v>0</v>
      </c>
    </row>
    <row r="2103" spans="1:28" ht="30" customHeight="1" x14ac:dyDescent="0.55000000000000004">
      <c r="A2103" s="48" t="s">
        <v>27</v>
      </c>
      <c r="B2103" s="2">
        <v>2024</v>
      </c>
      <c r="C2103" s="1" t="s">
        <v>28</v>
      </c>
      <c r="D2103" s="1" t="s">
        <v>2465</v>
      </c>
      <c r="E2103" s="1" t="s">
        <v>2466</v>
      </c>
      <c r="F2103" s="1" t="s">
        <v>2469</v>
      </c>
      <c r="G2103" s="1" t="s">
        <v>2470</v>
      </c>
      <c r="H2103" s="1" t="s">
        <v>264</v>
      </c>
      <c r="I2103" s="1" t="s">
        <v>265</v>
      </c>
      <c r="J2103" s="1" t="s">
        <v>41</v>
      </c>
      <c r="K2103" s="1" t="s">
        <v>42</v>
      </c>
      <c r="L2103" s="1" t="s">
        <v>43</v>
      </c>
      <c r="M2103" s="1" t="s">
        <v>38</v>
      </c>
      <c r="N2103" s="5">
        <v>98668000</v>
      </c>
      <c r="O2103" s="5"/>
      <c r="P2103" s="5"/>
      <c r="Q2103" s="5">
        <v>0</v>
      </c>
      <c r="R2103" s="5">
        <v>0</v>
      </c>
      <c r="S2103" s="5">
        <v>98668000</v>
      </c>
      <c r="T2103" s="5">
        <v>98668000</v>
      </c>
      <c r="U2103" s="5">
        <v>0</v>
      </c>
      <c r="V2103" s="5">
        <v>46373600</v>
      </c>
      <c r="W2103" s="5">
        <f t="shared" si="33"/>
        <v>52294400</v>
      </c>
      <c r="X2103" s="5">
        <v>0</v>
      </c>
      <c r="Y2103" s="5">
        <v>0</v>
      </c>
      <c r="Z2103" s="5">
        <v>0</v>
      </c>
      <c r="AA2103" s="5">
        <v>0</v>
      </c>
      <c r="AB2103" s="5">
        <v>0</v>
      </c>
    </row>
    <row r="2104" spans="1:28" ht="30" customHeight="1" x14ac:dyDescent="0.55000000000000004">
      <c r="A2104" s="48" t="s">
        <v>27</v>
      </c>
      <c r="B2104" s="2">
        <v>2024</v>
      </c>
      <c r="C2104" s="1" t="s">
        <v>28</v>
      </c>
      <c r="D2104" s="1" t="s">
        <v>2465</v>
      </c>
      <c r="E2104" s="1" t="s">
        <v>2466</v>
      </c>
      <c r="F2104" s="1" t="s">
        <v>2469</v>
      </c>
      <c r="G2104" s="1" t="s">
        <v>2470</v>
      </c>
      <c r="H2104" s="1" t="s">
        <v>152</v>
      </c>
      <c r="I2104" s="1" t="s">
        <v>153</v>
      </c>
      <c r="J2104" s="1" t="s">
        <v>35</v>
      </c>
      <c r="K2104" s="1" t="s">
        <v>36</v>
      </c>
      <c r="L2104" s="1" t="s">
        <v>37</v>
      </c>
      <c r="M2104" s="1" t="s">
        <v>38</v>
      </c>
      <c r="N2104" s="5">
        <v>48539046</v>
      </c>
      <c r="O2104" s="5"/>
      <c r="P2104" s="5"/>
      <c r="Q2104" s="5">
        <v>0</v>
      </c>
      <c r="R2104" s="5">
        <v>0</v>
      </c>
      <c r="S2104" s="5">
        <v>48539046</v>
      </c>
      <c r="T2104" s="5">
        <v>48539046</v>
      </c>
      <c r="U2104" s="5">
        <v>0</v>
      </c>
      <c r="V2104" s="5">
        <v>0</v>
      </c>
      <c r="W2104" s="5">
        <f t="shared" si="33"/>
        <v>48539046</v>
      </c>
      <c r="X2104" s="5">
        <v>0</v>
      </c>
      <c r="Y2104" s="5">
        <v>0</v>
      </c>
      <c r="Z2104" s="5">
        <v>0</v>
      </c>
      <c r="AA2104" s="5">
        <v>0</v>
      </c>
      <c r="AB2104" s="5">
        <v>0</v>
      </c>
    </row>
    <row r="2105" spans="1:28" ht="30" customHeight="1" x14ac:dyDescent="0.55000000000000004">
      <c r="A2105" s="48" t="s">
        <v>27</v>
      </c>
      <c r="B2105" s="2">
        <v>2024</v>
      </c>
      <c r="C2105" s="1" t="s">
        <v>28</v>
      </c>
      <c r="D2105" s="1" t="s">
        <v>2465</v>
      </c>
      <c r="E2105" s="1" t="s">
        <v>2466</v>
      </c>
      <c r="F2105" s="1" t="s">
        <v>2469</v>
      </c>
      <c r="G2105" s="1" t="s">
        <v>2470</v>
      </c>
      <c r="H2105" s="1" t="s">
        <v>152</v>
      </c>
      <c r="I2105" s="1" t="s">
        <v>153</v>
      </c>
      <c r="J2105" s="1" t="s">
        <v>41</v>
      </c>
      <c r="K2105" s="1" t="s">
        <v>42</v>
      </c>
      <c r="L2105" s="1" t="s">
        <v>43</v>
      </c>
      <c r="M2105" s="1" t="s">
        <v>38</v>
      </c>
      <c r="N2105" s="5">
        <v>1531062442</v>
      </c>
      <c r="O2105" s="5">
        <v>0</v>
      </c>
      <c r="P2105" s="5">
        <v>82500000</v>
      </c>
      <c r="Q2105" s="5">
        <v>0</v>
      </c>
      <c r="R2105" s="5">
        <v>0</v>
      </c>
      <c r="S2105" s="5">
        <v>1448562442</v>
      </c>
      <c r="T2105" s="5">
        <v>1448562442</v>
      </c>
      <c r="U2105" s="5">
        <v>0</v>
      </c>
      <c r="V2105" s="5">
        <v>656983770</v>
      </c>
      <c r="W2105" s="5">
        <f t="shared" si="33"/>
        <v>791578672</v>
      </c>
      <c r="X2105" s="5">
        <v>22060140</v>
      </c>
      <c r="Y2105" s="5">
        <v>22060140</v>
      </c>
      <c r="Z2105" s="5">
        <v>22060140</v>
      </c>
      <c r="AA2105" s="5">
        <v>0</v>
      </c>
      <c r="AB2105" s="5">
        <v>0</v>
      </c>
    </row>
    <row r="2106" spans="1:28" ht="30" customHeight="1" x14ac:dyDescent="0.55000000000000004">
      <c r="A2106" s="48" t="s">
        <v>27</v>
      </c>
      <c r="B2106" s="2">
        <v>2024</v>
      </c>
      <c r="C2106" s="1" t="s">
        <v>28</v>
      </c>
      <c r="D2106" s="1" t="s">
        <v>2465</v>
      </c>
      <c r="E2106" s="1" t="s">
        <v>2466</v>
      </c>
      <c r="F2106" s="1" t="s">
        <v>2469</v>
      </c>
      <c r="G2106" s="1" t="s">
        <v>2470</v>
      </c>
      <c r="H2106" s="1" t="s">
        <v>200</v>
      </c>
      <c r="I2106" s="1" t="s">
        <v>201</v>
      </c>
      <c r="J2106" s="1" t="s">
        <v>35</v>
      </c>
      <c r="K2106" s="1" t="s">
        <v>150</v>
      </c>
      <c r="L2106" s="1" t="s">
        <v>151</v>
      </c>
      <c r="M2106" s="1" t="s">
        <v>38</v>
      </c>
      <c r="N2106" s="5">
        <v>137881018</v>
      </c>
      <c r="O2106" s="5"/>
      <c r="P2106" s="5"/>
      <c r="Q2106" s="5">
        <v>0</v>
      </c>
      <c r="R2106" s="5">
        <v>0</v>
      </c>
      <c r="S2106" s="5">
        <v>137881018</v>
      </c>
      <c r="T2106" s="5">
        <v>137881018</v>
      </c>
      <c r="U2106" s="5">
        <v>0</v>
      </c>
      <c r="V2106" s="5">
        <v>0</v>
      </c>
      <c r="W2106" s="5">
        <f t="shared" si="33"/>
        <v>137881018</v>
      </c>
      <c r="X2106" s="5">
        <v>0</v>
      </c>
      <c r="Y2106" s="5">
        <v>0</v>
      </c>
      <c r="Z2106" s="5">
        <v>0</v>
      </c>
      <c r="AA2106" s="5">
        <v>0</v>
      </c>
      <c r="AB2106" s="5">
        <v>0</v>
      </c>
    </row>
    <row r="2107" spans="1:28" ht="30" customHeight="1" x14ac:dyDescent="0.55000000000000004">
      <c r="A2107" s="48" t="s">
        <v>27</v>
      </c>
      <c r="B2107" s="2">
        <v>2024</v>
      </c>
      <c r="C2107" s="1" t="s">
        <v>28</v>
      </c>
      <c r="D2107" s="1" t="s">
        <v>2465</v>
      </c>
      <c r="E2107" s="1" t="s">
        <v>2466</v>
      </c>
      <c r="F2107" s="1" t="s">
        <v>2471</v>
      </c>
      <c r="G2107" s="1" t="s">
        <v>2472</v>
      </c>
      <c r="H2107" s="1" t="s">
        <v>152</v>
      </c>
      <c r="I2107" s="1" t="s">
        <v>153</v>
      </c>
      <c r="J2107" s="1" t="s">
        <v>41</v>
      </c>
      <c r="K2107" s="1" t="s">
        <v>42</v>
      </c>
      <c r="L2107" s="1" t="s">
        <v>43</v>
      </c>
      <c r="M2107" s="1" t="s">
        <v>38</v>
      </c>
      <c r="N2107" s="5">
        <v>72159699</v>
      </c>
      <c r="O2107" s="5"/>
      <c r="P2107" s="5"/>
      <c r="Q2107" s="5">
        <v>0</v>
      </c>
      <c r="R2107" s="5">
        <v>0</v>
      </c>
      <c r="S2107" s="5">
        <v>72159699</v>
      </c>
      <c r="T2107" s="5">
        <v>72159699</v>
      </c>
      <c r="U2107" s="5">
        <v>0</v>
      </c>
      <c r="V2107" s="5">
        <v>50799011</v>
      </c>
      <c r="W2107" s="5">
        <f t="shared" si="33"/>
        <v>21360688</v>
      </c>
      <c r="X2107" s="5">
        <v>0</v>
      </c>
      <c r="Y2107" s="5">
        <v>0</v>
      </c>
      <c r="Z2107" s="5">
        <v>0</v>
      </c>
      <c r="AA2107" s="5">
        <v>0</v>
      </c>
      <c r="AB2107" s="5">
        <v>0</v>
      </c>
    </row>
    <row r="2108" spans="1:28" ht="30" customHeight="1" x14ac:dyDescent="0.55000000000000004">
      <c r="A2108" s="48" t="s">
        <v>27</v>
      </c>
      <c r="B2108" s="2">
        <v>2024</v>
      </c>
      <c r="C2108" s="1" t="s">
        <v>28</v>
      </c>
      <c r="D2108" s="1" t="s">
        <v>2465</v>
      </c>
      <c r="E2108" s="1" t="s">
        <v>2466</v>
      </c>
      <c r="F2108" s="1" t="s">
        <v>2471</v>
      </c>
      <c r="G2108" s="1" t="s">
        <v>2472</v>
      </c>
      <c r="H2108" s="1" t="s">
        <v>152</v>
      </c>
      <c r="I2108" s="1" t="s">
        <v>153</v>
      </c>
      <c r="J2108" s="1" t="s">
        <v>35</v>
      </c>
      <c r="K2108" s="1" t="s">
        <v>150</v>
      </c>
      <c r="L2108" s="1" t="s">
        <v>151</v>
      </c>
      <c r="M2108" s="1" t="s">
        <v>38</v>
      </c>
      <c r="N2108" s="5">
        <v>775359426</v>
      </c>
      <c r="O2108" s="5"/>
      <c r="P2108" s="5"/>
      <c r="Q2108" s="5">
        <v>0</v>
      </c>
      <c r="R2108" s="5">
        <v>0</v>
      </c>
      <c r="S2108" s="5">
        <v>775359426</v>
      </c>
      <c r="T2108" s="5">
        <v>775359426</v>
      </c>
      <c r="U2108" s="5">
        <v>0</v>
      </c>
      <c r="V2108" s="5">
        <v>0</v>
      </c>
      <c r="W2108" s="5">
        <f t="shared" si="33"/>
        <v>775359426</v>
      </c>
      <c r="X2108" s="5">
        <v>0</v>
      </c>
      <c r="Y2108" s="5">
        <v>0</v>
      </c>
      <c r="Z2108" s="5">
        <v>0</v>
      </c>
      <c r="AA2108" s="5">
        <v>0</v>
      </c>
      <c r="AB2108" s="5">
        <v>0</v>
      </c>
    </row>
    <row r="2109" spans="1:28" ht="30" customHeight="1" x14ac:dyDescent="0.55000000000000004">
      <c r="A2109" s="48" t="s">
        <v>27</v>
      </c>
      <c r="B2109" s="2">
        <v>2024</v>
      </c>
      <c r="C2109" s="1" t="s">
        <v>28</v>
      </c>
      <c r="D2109" s="1" t="s">
        <v>2465</v>
      </c>
      <c r="E2109" s="1" t="s">
        <v>2466</v>
      </c>
      <c r="F2109" s="1" t="s">
        <v>2473</v>
      </c>
      <c r="G2109" s="1" t="s">
        <v>2474</v>
      </c>
      <c r="H2109" s="1" t="s">
        <v>148</v>
      </c>
      <c r="I2109" s="1" t="s">
        <v>149</v>
      </c>
      <c r="J2109" s="1" t="s">
        <v>35</v>
      </c>
      <c r="K2109" s="1" t="s">
        <v>170</v>
      </c>
      <c r="L2109" s="1" t="s">
        <v>171</v>
      </c>
      <c r="M2109" s="1" t="s">
        <v>38</v>
      </c>
      <c r="N2109" s="5">
        <v>978265918</v>
      </c>
      <c r="O2109" s="5"/>
      <c r="P2109" s="5"/>
      <c r="Q2109" s="5">
        <v>0</v>
      </c>
      <c r="R2109" s="5">
        <v>0</v>
      </c>
      <c r="S2109" s="5">
        <v>978265918</v>
      </c>
      <c r="T2109" s="5">
        <v>978265918</v>
      </c>
      <c r="U2109" s="5">
        <v>0</v>
      </c>
      <c r="V2109" s="5">
        <v>0</v>
      </c>
      <c r="W2109" s="5">
        <f t="shared" si="33"/>
        <v>978265918</v>
      </c>
      <c r="X2109" s="5">
        <v>0</v>
      </c>
      <c r="Y2109" s="5">
        <v>0</v>
      </c>
      <c r="Z2109" s="5">
        <v>0</v>
      </c>
      <c r="AA2109" s="5">
        <v>0</v>
      </c>
      <c r="AB2109" s="5">
        <v>0</v>
      </c>
    </row>
    <row r="2110" spans="1:28" ht="30" customHeight="1" x14ac:dyDescent="0.55000000000000004">
      <c r="A2110" s="48" t="s">
        <v>27</v>
      </c>
      <c r="B2110" s="2">
        <v>2024</v>
      </c>
      <c r="C2110" s="1" t="s">
        <v>28</v>
      </c>
      <c r="D2110" s="1" t="s">
        <v>2465</v>
      </c>
      <c r="E2110" s="1" t="s">
        <v>2466</v>
      </c>
      <c r="F2110" s="1" t="s">
        <v>2473</v>
      </c>
      <c r="G2110" s="1" t="s">
        <v>2474</v>
      </c>
      <c r="H2110" s="1" t="s">
        <v>152</v>
      </c>
      <c r="I2110" s="1" t="s">
        <v>153</v>
      </c>
      <c r="J2110" s="1" t="s">
        <v>35</v>
      </c>
      <c r="K2110" s="1" t="s">
        <v>170</v>
      </c>
      <c r="L2110" s="1" t="s">
        <v>171</v>
      </c>
      <c r="M2110" s="1" t="s">
        <v>38</v>
      </c>
      <c r="N2110" s="5">
        <v>388253484</v>
      </c>
      <c r="O2110" s="5"/>
      <c r="P2110" s="5"/>
      <c r="Q2110" s="5">
        <v>0</v>
      </c>
      <c r="R2110" s="5">
        <v>0</v>
      </c>
      <c r="S2110" s="5">
        <v>388253484</v>
      </c>
      <c r="T2110" s="5">
        <v>388253484</v>
      </c>
      <c r="U2110" s="5">
        <v>0</v>
      </c>
      <c r="V2110" s="5">
        <v>0</v>
      </c>
      <c r="W2110" s="5">
        <f t="shared" si="33"/>
        <v>388253484</v>
      </c>
      <c r="X2110" s="5">
        <v>0</v>
      </c>
      <c r="Y2110" s="5">
        <v>0</v>
      </c>
      <c r="Z2110" s="5">
        <v>0</v>
      </c>
      <c r="AA2110" s="5">
        <v>0</v>
      </c>
      <c r="AB2110" s="5">
        <v>0</v>
      </c>
    </row>
    <row r="2111" spans="1:28" ht="30" customHeight="1" x14ac:dyDescent="0.55000000000000004">
      <c r="A2111" s="48" t="s">
        <v>27</v>
      </c>
      <c r="B2111" s="2">
        <v>2024</v>
      </c>
      <c r="C2111" s="1" t="s">
        <v>28</v>
      </c>
      <c r="D2111" s="1" t="s">
        <v>2465</v>
      </c>
      <c r="E2111" s="1" t="s">
        <v>2466</v>
      </c>
      <c r="F2111" s="1" t="s">
        <v>2475</v>
      </c>
      <c r="G2111" s="1" t="s">
        <v>2476</v>
      </c>
      <c r="H2111" s="1" t="s">
        <v>242</v>
      </c>
      <c r="I2111" s="1" t="s">
        <v>243</v>
      </c>
      <c r="J2111" s="1" t="s">
        <v>41</v>
      </c>
      <c r="K2111" s="1" t="s">
        <v>42</v>
      </c>
      <c r="L2111" s="1" t="s">
        <v>43</v>
      </c>
      <c r="M2111" s="1" t="s">
        <v>38</v>
      </c>
      <c r="N2111" s="5">
        <v>80000000</v>
      </c>
      <c r="O2111" s="5"/>
      <c r="P2111" s="5"/>
      <c r="Q2111" s="5">
        <v>0</v>
      </c>
      <c r="R2111" s="5">
        <v>0</v>
      </c>
      <c r="S2111" s="5">
        <v>80000000</v>
      </c>
      <c r="T2111" s="5">
        <v>80000000</v>
      </c>
      <c r="U2111" s="5">
        <v>0</v>
      </c>
      <c r="V2111" s="5">
        <v>0</v>
      </c>
      <c r="W2111" s="5">
        <f t="shared" si="33"/>
        <v>80000000</v>
      </c>
      <c r="X2111" s="5">
        <v>0</v>
      </c>
      <c r="Y2111" s="5">
        <v>0</v>
      </c>
      <c r="Z2111" s="5">
        <v>0</v>
      </c>
      <c r="AA2111" s="5">
        <v>0</v>
      </c>
      <c r="AB2111" s="5">
        <v>0</v>
      </c>
    </row>
    <row r="2112" spans="1:28" ht="30" customHeight="1" x14ac:dyDescent="0.55000000000000004">
      <c r="A2112" s="48" t="s">
        <v>27</v>
      </c>
      <c r="B2112" s="2">
        <v>2024</v>
      </c>
      <c r="C2112" s="1" t="s">
        <v>28</v>
      </c>
      <c r="D2112" s="1" t="s">
        <v>2465</v>
      </c>
      <c r="E2112" s="1" t="s">
        <v>2466</v>
      </c>
      <c r="F2112" s="1" t="s">
        <v>2475</v>
      </c>
      <c r="G2112" s="1" t="s">
        <v>2476</v>
      </c>
      <c r="H2112" s="1" t="s">
        <v>244</v>
      </c>
      <c r="I2112" s="1" t="s">
        <v>245</v>
      </c>
      <c r="J2112" s="1" t="s">
        <v>41</v>
      </c>
      <c r="K2112" s="1" t="s">
        <v>42</v>
      </c>
      <c r="L2112" s="1" t="s">
        <v>43</v>
      </c>
      <c r="M2112" s="1" t="s">
        <v>38</v>
      </c>
      <c r="N2112" s="5">
        <v>1396390000</v>
      </c>
      <c r="O2112" s="5"/>
      <c r="P2112" s="5"/>
      <c r="Q2112" s="5">
        <v>0</v>
      </c>
      <c r="R2112" s="5">
        <v>0</v>
      </c>
      <c r="S2112" s="5">
        <v>1396390000</v>
      </c>
      <c r="T2112" s="5">
        <v>1396390000</v>
      </c>
      <c r="U2112" s="5">
        <v>0</v>
      </c>
      <c r="V2112" s="5">
        <v>0</v>
      </c>
      <c r="W2112" s="5">
        <f t="shared" si="33"/>
        <v>1396390000</v>
      </c>
      <c r="X2112" s="5">
        <v>0</v>
      </c>
      <c r="Y2112" s="5">
        <v>0</v>
      </c>
      <c r="Z2112" s="5">
        <v>0</v>
      </c>
      <c r="AA2112" s="5">
        <v>0</v>
      </c>
      <c r="AB2112" s="5">
        <v>0</v>
      </c>
    </row>
    <row r="2113" spans="1:28" ht="30" customHeight="1" x14ac:dyDescent="0.55000000000000004">
      <c r="A2113" s="48" t="s">
        <v>27</v>
      </c>
      <c r="B2113" s="2">
        <v>2024</v>
      </c>
      <c r="C2113" s="1" t="s">
        <v>28</v>
      </c>
      <c r="D2113" s="1" t="s">
        <v>2465</v>
      </c>
      <c r="E2113" s="1" t="s">
        <v>2466</v>
      </c>
      <c r="F2113" s="1" t="s">
        <v>2475</v>
      </c>
      <c r="G2113" s="1" t="s">
        <v>2476</v>
      </c>
      <c r="H2113" s="1" t="s">
        <v>246</v>
      </c>
      <c r="I2113" s="1" t="s">
        <v>247</v>
      </c>
      <c r="J2113" s="1" t="s">
        <v>41</v>
      </c>
      <c r="K2113" s="1" t="s">
        <v>42</v>
      </c>
      <c r="L2113" s="1" t="s">
        <v>43</v>
      </c>
      <c r="M2113" s="1" t="s">
        <v>38</v>
      </c>
      <c r="N2113" s="5">
        <v>858602638</v>
      </c>
      <c r="O2113" s="5"/>
      <c r="P2113" s="5"/>
      <c r="Q2113" s="5">
        <v>0</v>
      </c>
      <c r="R2113" s="5">
        <v>0</v>
      </c>
      <c r="S2113" s="5">
        <v>858602638</v>
      </c>
      <c r="T2113" s="5">
        <v>426446138</v>
      </c>
      <c r="U2113" s="5">
        <v>432156500</v>
      </c>
      <c r="V2113" s="5">
        <v>0</v>
      </c>
      <c r="W2113" s="5">
        <f t="shared" si="33"/>
        <v>426446138</v>
      </c>
      <c r="X2113" s="5">
        <v>0</v>
      </c>
      <c r="Y2113" s="5">
        <v>0</v>
      </c>
      <c r="Z2113" s="5">
        <v>0</v>
      </c>
      <c r="AA2113" s="5">
        <v>0</v>
      </c>
      <c r="AB2113" s="5">
        <v>0</v>
      </c>
    </row>
    <row r="2114" spans="1:28" ht="30" customHeight="1" x14ac:dyDescent="0.55000000000000004">
      <c r="A2114" s="48" t="s">
        <v>27</v>
      </c>
      <c r="B2114" s="2">
        <v>2024</v>
      </c>
      <c r="C2114" s="1" t="s">
        <v>28</v>
      </c>
      <c r="D2114" s="1" t="s">
        <v>2465</v>
      </c>
      <c r="E2114" s="1" t="s">
        <v>2466</v>
      </c>
      <c r="F2114" s="1" t="s">
        <v>2477</v>
      </c>
      <c r="G2114" s="1" t="s">
        <v>2478</v>
      </c>
      <c r="H2114" s="1" t="s">
        <v>60</v>
      </c>
      <c r="I2114" s="1" t="s">
        <v>61</v>
      </c>
      <c r="J2114" s="1" t="s">
        <v>41</v>
      </c>
      <c r="K2114" s="1" t="s">
        <v>42</v>
      </c>
      <c r="L2114" s="1" t="s">
        <v>43</v>
      </c>
      <c r="M2114" s="1" t="s">
        <v>38</v>
      </c>
      <c r="N2114" s="5">
        <v>142131000</v>
      </c>
      <c r="O2114" s="5"/>
      <c r="P2114" s="5"/>
      <c r="Q2114" s="5">
        <v>0</v>
      </c>
      <c r="R2114" s="5">
        <v>0</v>
      </c>
      <c r="S2114" s="5">
        <v>142131000</v>
      </c>
      <c r="T2114" s="5">
        <v>142131000</v>
      </c>
      <c r="U2114" s="5">
        <v>0</v>
      </c>
      <c r="V2114" s="5">
        <v>0</v>
      </c>
      <c r="W2114" s="5">
        <f t="shared" si="33"/>
        <v>142131000</v>
      </c>
      <c r="X2114" s="5">
        <v>0</v>
      </c>
      <c r="Y2114" s="5">
        <v>0</v>
      </c>
      <c r="Z2114" s="5">
        <v>0</v>
      </c>
      <c r="AA2114" s="5">
        <v>0</v>
      </c>
      <c r="AB2114" s="5">
        <v>0</v>
      </c>
    </row>
    <row r="2115" spans="1:28" ht="30" customHeight="1" x14ac:dyDescent="0.55000000000000004">
      <c r="A2115" s="48" t="s">
        <v>27</v>
      </c>
      <c r="B2115" s="2">
        <v>2024</v>
      </c>
      <c r="C2115" s="1" t="s">
        <v>28</v>
      </c>
      <c r="D2115" s="1" t="s">
        <v>2465</v>
      </c>
      <c r="E2115" s="1" t="s">
        <v>2466</v>
      </c>
      <c r="F2115" s="1" t="s">
        <v>2479</v>
      </c>
      <c r="G2115" s="1" t="s">
        <v>2480</v>
      </c>
      <c r="H2115" s="1" t="s">
        <v>340</v>
      </c>
      <c r="I2115" s="1" t="s">
        <v>341</v>
      </c>
      <c r="J2115" s="1" t="s">
        <v>41</v>
      </c>
      <c r="K2115" s="1" t="s">
        <v>42</v>
      </c>
      <c r="L2115" s="1" t="s">
        <v>43</v>
      </c>
      <c r="M2115" s="1" t="s">
        <v>38</v>
      </c>
      <c r="N2115" s="5">
        <v>252146000</v>
      </c>
      <c r="O2115" s="5"/>
      <c r="P2115" s="5"/>
      <c r="Q2115" s="5">
        <v>0</v>
      </c>
      <c r="R2115" s="5">
        <v>0</v>
      </c>
      <c r="S2115" s="5">
        <v>252146000</v>
      </c>
      <c r="T2115" s="5">
        <v>251546000</v>
      </c>
      <c r="U2115" s="5">
        <v>600000</v>
      </c>
      <c r="V2115" s="5">
        <v>55000000</v>
      </c>
      <c r="W2115" s="5">
        <f t="shared" si="33"/>
        <v>196546000</v>
      </c>
      <c r="X2115" s="5">
        <v>0</v>
      </c>
      <c r="Y2115" s="5">
        <v>0</v>
      </c>
      <c r="Z2115" s="5">
        <v>0</v>
      </c>
      <c r="AA2115" s="5">
        <v>0</v>
      </c>
      <c r="AB2115" s="5">
        <v>0</v>
      </c>
    </row>
    <row r="2116" spans="1:28" ht="30" customHeight="1" x14ac:dyDescent="0.55000000000000004">
      <c r="A2116" s="48" t="s">
        <v>27</v>
      </c>
      <c r="B2116" s="2">
        <v>2024</v>
      </c>
      <c r="C2116" s="1" t="s">
        <v>28</v>
      </c>
      <c r="D2116" s="1" t="s">
        <v>2465</v>
      </c>
      <c r="E2116" s="1" t="s">
        <v>2466</v>
      </c>
      <c r="F2116" s="1" t="s">
        <v>2479</v>
      </c>
      <c r="G2116" s="1" t="s">
        <v>2480</v>
      </c>
      <c r="H2116" s="1" t="s">
        <v>214</v>
      </c>
      <c r="I2116" s="1" t="s">
        <v>215</v>
      </c>
      <c r="J2116" s="1" t="s">
        <v>41</v>
      </c>
      <c r="K2116" s="1" t="s">
        <v>42</v>
      </c>
      <c r="L2116" s="1" t="s">
        <v>43</v>
      </c>
      <c r="M2116" s="1" t="s">
        <v>38</v>
      </c>
      <c r="N2116" s="5">
        <v>84694000</v>
      </c>
      <c r="O2116" s="5"/>
      <c r="P2116" s="5"/>
      <c r="Q2116" s="5">
        <v>0</v>
      </c>
      <c r="R2116" s="5">
        <v>0</v>
      </c>
      <c r="S2116" s="5">
        <v>84694000</v>
      </c>
      <c r="T2116" s="5">
        <v>84694000</v>
      </c>
      <c r="U2116" s="5">
        <v>0</v>
      </c>
      <c r="V2116" s="5">
        <v>0</v>
      </c>
      <c r="W2116" s="5">
        <f t="shared" si="33"/>
        <v>84694000</v>
      </c>
      <c r="X2116" s="5">
        <v>0</v>
      </c>
      <c r="Y2116" s="5">
        <v>0</v>
      </c>
      <c r="Z2116" s="5">
        <v>0</v>
      </c>
      <c r="AA2116" s="5">
        <v>0</v>
      </c>
      <c r="AB2116" s="5">
        <v>0</v>
      </c>
    </row>
    <row r="2117" spans="1:28" ht="30" customHeight="1" x14ac:dyDescent="0.55000000000000004">
      <c r="A2117" s="48" t="s">
        <v>27</v>
      </c>
      <c r="B2117" s="2">
        <v>2024</v>
      </c>
      <c r="C2117" s="1" t="s">
        <v>28</v>
      </c>
      <c r="D2117" s="1" t="s">
        <v>2465</v>
      </c>
      <c r="E2117" s="1" t="s">
        <v>2466</v>
      </c>
      <c r="F2117" s="1" t="s">
        <v>2481</v>
      </c>
      <c r="G2117" s="1" t="s">
        <v>2482</v>
      </c>
      <c r="H2117" s="1" t="s">
        <v>278</v>
      </c>
      <c r="I2117" s="1" t="s">
        <v>279</v>
      </c>
      <c r="J2117" s="1" t="s">
        <v>41</v>
      </c>
      <c r="K2117" s="1" t="s">
        <v>42</v>
      </c>
      <c r="L2117" s="1" t="s">
        <v>43</v>
      </c>
      <c r="M2117" s="1" t="s">
        <v>38</v>
      </c>
      <c r="N2117" s="5">
        <v>1024579000</v>
      </c>
      <c r="O2117" s="5"/>
      <c r="P2117" s="5"/>
      <c r="Q2117" s="5">
        <v>0</v>
      </c>
      <c r="R2117" s="5">
        <v>0</v>
      </c>
      <c r="S2117" s="5">
        <v>1024579000</v>
      </c>
      <c r="T2117" s="5">
        <v>1024579000</v>
      </c>
      <c r="U2117" s="5">
        <v>0</v>
      </c>
      <c r="V2117" s="5">
        <v>58239998</v>
      </c>
      <c r="W2117" s="5">
        <f t="shared" si="33"/>
        <v>966339002</v>
      </c>
      <c r="X2117" s="5">
        <v>0</v>
      </c>
      <c r="Y2117" s="5">
        <v>0</v>
      </c>
      <c r="Z2117" s="5">
        <v>0</v>
      </c>
      <c r="AA2117" s="5">
        <v>0</v>
      </c>
      <c r="AB2117" s="5">
        <v>0</v>
      </c>
    </row>
    <row r="2118" spans="1:28" ht="30" customHeight="1" x14ac:dyDescent="0.55000000000000004">
      <c r="A2118" s="48" t="s">
        <v>27</v>
      </c>
      <c r="B2118" s="2">
        <v>2024</v>
      </c>
      <c r="C2118" s="1" t="s">
        <v>28</v>
      </c>
      <c r="D2118" s="1" t="s">
        <v>2465</v>
      </c>
      <c r="E2118" s="1" t="s">
        <v>2466</v>
      </c>
      <c r="F2118" s="1" t="s">
        <v>2481</v>
      </c>
      <c r="G2118" s="1" t="s">
        <v>2482</v>
      </c>
      <c r="H2118" s="1" t="s">
        <v>214</v>
      </c>
      <c r="I2118" s="1" t="s">
        <v>215</v>
      </c>
      <c r="J2118" s="1" t="s">
        <v>41</v>
      </c>
      <c r="K2118" s="1" t="s">
        <v>42</v>
      </c>
      <c r="L2118" s="1" t="s">
        <v>43</v>
      </c>
      <c r="M2118" s="1" t="s">
        <v>38</v>
      </c>
      <c r="N2118" s="5">
        <v>174348000</v>
      </c>
      <c r="O2118" s="5"/>
      <c r="P2118" s="5"/>
      <c r="Q2118" s="5">
        <v>0</v>
      </c>
      <c r="R2118" s="5">
        <v>0</v>
      </c>
      <c r="S2118" s="5">
        <v>174348000</v>
      </c>
      <c r="T2118" s="5">
        <v>174348000</v>
      </c>
      <c r="U2118" s="5">
        <v>0</v>
      </c>
      <c r="V2118" s="5">
        <v>0</v>
      </c>
      <c r="W2118" s="5">
        <f t="shared" si="33"/>
        <v>174348000</v>
      </c>
      <c r="X2118" s="5">
        <v>0</v>
      </c>
      <c r="Y2118" s="5">
        <v>0</v>
      </c>
      <c r="Z2118" s="5">
        <v>0</v>
      </c>
      <c r="AA2118" s="5">
        <v>0</v>
      </c>
      <c r="AB2118" s="5">
        <v>0</v>
      </c>
    </row>
    <row r="2119" spans="1:28" ht="30" customHeight="1" x14ac:dyDescent="0.55000000000000004">
      <c r="A2119" s="48" t="s">
        <v>27</v>
      </c>
      <c r="B2119" s="2">
        <v>2024</v>
      </c>
      <c r="C2119" s="1" t="s">
        <v>28</v>
      </c>
      <c r="D2119" s="1" t="s">
        <v>2465</v>
      </c>
      <c r="E2119" s="1" t="s">
        <v>2466</v>
      </c>
      <c r="F2119" s="1" t="s">
        <v>2483</v>
      </c>
      <c r="G2119" s="1" t="s">
        <v>2484</v>
      </c>
      <c r="H2119" s="1" t="s">
        <v>152</v>
      </c>
      <c r="I2119" s="1" t="s">
        <v>153</v>
      </c>
      <c r="J2119" s="1" t="s">
        <v>41</v>
      </c>
      <c r="K2119" s="1" t="s">
        <v>42</v>
      </c>
      <c r="L2119" s="1" t="s">
        <v>43</v>
      </c>
      <c r="M2119" s="1" t="s">
        <v>38</v>
      </c>
      <c r="N2119" s="5">
        <v>552911894</v>
      </c>
      <c r="O2119" s="5"/>
      <c r="P2119" s="5"/>
      <c r="Q2119" s="5">
        <v>0</v>
      </c>
      <c r="R2119" s="5">
        <v>0</v>
      </c>
      <c r="S2119" s="5">
        <v>552911894</v>
      </c>
      <c r="T2119" s="5">
        <v>552911894</v>
      </c>
      <c r="U2119" s="5">
        <v>0</v>
      </c>
      <c r="V2119" s="5">
        <v>0</v>
      </c>
      <c r="W2119" s="5">
        <f t="shared" si="33"/>
        <v>552911894</v>
      </c>
      <c r="X2119" s="5">
        <v>0</v>
      </c>
      <c r="Y2119" s="5">
        <v>0</v>
      </c>
      <c r="Z2119" s="5">
        <v>0</v>
      </c>
      <c r="AA2119" s="5">
        <v>0</v>
      </c>
      <c r="AB2119" s="5">
        <v>0</v>
      </c>
    </row>
    <row r="2120" spans="1:28" ht="30" customHeight="1" x14ac:dyDescent="0.55000000000000004">
      <c r="A2120" s="48" t="s">
        <v>27</v>
      </c>
      <c r="B2120" s="2">
        <v>2024</v>
      </c>
      <c r="C2120" s="1" t="s">
        <v>28</v>
      </c>
      <c r="D2120" s="1" t="s">
        <v>2465</v>
      </c>
      <c r="E2120" s="1" t="s">
        <v>2466</v>
      </c>
      <c r="F2120" s="1" t="s">
        <v>2485</v>
      </c>
      <c r="G2120" s="1" t="s">
        <v>2486</v>
      </c>
      <c r="H2120" s="1" t="s">
        <v>148</v>
      </c>
      <c r="I2120" s="1" t="s">
        <v>149</v>
      </c>
      <c r="J2120" s="1" t="s">
        <v>35</v>
      </c>
      <c r="K2120" s="1" t="s">
        <v>150</v>
      </c>
      <c r="L2120" s="1" t="s">
        <v>151</v>
      </c>
      <c r="M2120" s="1" t="s">
        <v>38</v>
      </c>
      <c r="N2120" s="5">
        <v>414375000</v>
      </c>
      <c r="O2120" s="5"/>
      <c r="P2120" s="5"/>
      <c r="Q2120" s="5">
        <v>0</v>
      </c>
      <c r="R2120" s="5">
        <v>0</v>
      </c>
      <c r="S2120" s="5">
        <v>414375000</v>
      </c>
      <c r="T2120" s="5">
        <v>414375000</v>
      </c>
      <c r="U2120" s="5">
        <v>0</v>
      </c>
      <c r="V2120" s="5">
        <v>0</v>
      </c>
      <c r="W2120" s="5">
        <f t="shared" si="33"/>
        <v>414375000</v>
      </c>
      <c r="X2120" s="5">
        <v>0</v>
      </c>
      <c r="Y2120" s="5">
        <v>0</v>
      </c>
      <c r="Z2120" s="5">
        <v>0</v>
      </c>
      <c r="AA2120" s="5">
        <v>0</v>
      </c>
      <c r="AB2120" s="5">
        <v>0</v>
      </c>
    </row>
    <row r="2121" spans="1:28" ht="30" customHeight="1" x14ac:dyDescent="0.55000000000000004">
      <c r="A2121" s="48" t="s">
        <v>27</v>
      </c>
      <c r="B2121" s="2">
        <v>2024</v>
      </c>
      <c r="C2121" s="1" t="s">
        <v>28</v>
      </c>
      <c r="D2121" s="1" t="s">
        <v>2465</v>
      </c>
      <c r="E2121" s="1" t="s">
        <v>2466</v>
      </c>
      <c r="F2121" s="1" t="s">
        <v>2485</v>
      </c>
      <c r="G2121" s="1" t="s">
        <v>2486</v>
      </c>
      <c r="H2121" s="1" t="s">
        <v>152</v>
      </c>
      <c r="I2121" s="1" t="s">
        <v>153</v>
      </c>
      <c r="J2121" s="1" t="s">
        <v>35</v>
      </c>
      <c r="K2121" s="1" t="s">
        <v>150</v>
      </c>
      <c r="L2121" s="1" t="s">
        <v>151</v>
      </c>
      <c r="M2121" s="1" t="s">
        <v>38</v>
      </c>
      <c r="N2121" s="5">
        <v>14924134</v>
      </c>
      <c r="O2121" s="5"/>
      <c r="P2121" s="5"/>
      <c r="Q2121" s="5">
        <v>0</v>
      </c>
      <c r="R2121" s="5">
        <v>0</v>
      </c>
      <c r="S2121" s="5">
        <v>14924134</v>
      </c>
      <c r="T2121" s="5">
        <v>14924134</v>
      </c>
      <c r="U2121" s="5">
        <v>0</v>
      </c>
      <c r="V2121" s="5">
        <v>0</v>
      </c>
      <c r="W2121" s="5">
        <f t="shared" si="33"/>
        <v>14924134</v>
      </c>
      <c r="X2121" s="5">
        <v>0</v>
      </c>
      <c r="Y2121" s="5">
        <v>0</v>
      </c>
      <c r="Z2121" s="5">
        <v>0</v>
      </c>
      <c r="AA2121" s="5">
        <v>0</v>
      </c>
      <c r="AB2121" s="5">
        <v>0</v>
      </c>
    </row>
    <row r="2122" spans="1:28" ht="30" customHeight="1" x14ac:dyDescent="0.55000000000000004">
      <c r="A2122" s="48" t="s">
        <v>27</v>
      </c>
      <c r="B2122" s="2">
        <v>2024</v>
      </c>
      <c r="C2122" s="1" t="s">
        <v>28</v>
      </c>
      <c r="D2122" s="1" t="s">
        <v>2465</v>
      </c>
      <c r="E2122" s="1" t="s">
        <v>2466</v>
      </c>
      <c r="F2122" s="1" t="s">
        <v>2487</v>
      </c>
      <c r="G2122" s="1" t="s">
        <v>2488</v>
      </c>
      <c r="H2122" s="1" t="s">
        <v>152</v>
      </c>
      <c r="I2122" s="1" t="s">
        <v>153</v>
      </c>
      <c r="J2122" s="1" t="s">
        <v>41</v>
      </c>
      <c r="K2122" s="1" t="s">
        <v>42</v>
      </c>
      <c r="L2122" s="1" t="s">
        <v>43</v>
      </c>
      <c r="M2122" s="1" t="s">
        <v>38</v>
      </c>
      <c r="N2122" s="5">
        <v>4815875500</v>
      </c>
      <c r="O2122" s="5"/>
      <c r="P2122" s="5"/>
      <c r="Q2122" s="5">
        <v>0</v>
      </c>
      <c r="R2122" s="5">
        <v>0</v>
      </c>
      <c r="S2122" s="5">
        <v>4815875500</v>
      </c>
      <c r="T2122" s="5">
        <v>4815875500</v>
      </c>
      <c r="U2122" s="5">
        <v>0</v>
      </c>
      <c r="V2122" s="5">
        <v>39560000</v>
      </c>
      <c r="W2122" s="5">
        <f t="shared" si="33"/>
        <v>4776315500</v>
      </c>
      <c r="X2122" s="5">
        <v>0</v>
      </c>
      <c r="Y2122" s="5">
        <v>0</v>
      </c>
      <c r="Z2122" s="5">
        <v>0</v>
      </c>
      <c r="AA2122" s="5">
        <v>0</v>
      </c>
      <c r="AB2122" s="5">
        <v>0</v>
      </c>
    </row>
    <row r="2123" spans="1:28" ht="30" customHeight="1" x14ac:dyDescent="0.55000000000000004">
      <c r="A2123" s="48" t="s">
        <v>27</v>
      </c>
      <c r="B2123" s="2">
        <v>2024</v>
      </c>
      <c r="C2123" s="1" t="s">
        <v>28</v>
      </c>
      <c r="D2123" s="1" t="s">
        <v>2465</v>
      </c>
      <c r="E2123" s="1" t="s">
        <v>2466</v>
      </c>
      <c r="F2123" s="1" t="s">
        <v>2487</v>
      </c>
      <c r="G2123" s="1" t="s">
        <v>2488</v>
      </c>
      <c r="H2123" s="1" t="s">
        <v>214</v>
      </c>
      <c r="I2123" s="1" t="s">
        <v>215</v>
      </c>
      <c r="J2123" s="1" t="s">
        <v>41</v>
      </c>
      <c r="K2123" s="1" t="s">
        <v>42</v>
      </c>
      <c r="L2123" s="1" t="s">
        <v>43</v>
      </c>
      <c r="M2123" s="1" t="s">
        <v>38</v>
      </c>
      <c r="N2123" s="5">
        <v>1293352359.5</v>
      </c>
      <c r="O2123" s="5"/>
      <c r="P2123" s="5"/>
      <c r="Q2123" s="5">
        <v>0</v>
      </c>
      <c r="R2123" s="5">
        <v>0</v>
      </c>
      <c r="S2123" s="5">
        <v>1293352359.5</v>
      </c>
      <c r="T2123" s="5">
        <v>1293352359</v>
      </c>
      <c r="U2123" s="5">
        <v>0.5</v>
      </c>
      <c r="V2123" s="5">
        <v>0</v>
      </c>
      <c r="W2123" s="5">
        <f t="shared" si="33"/>
        <v>1293352359</v>
      </c>
      <c r="X2123" s="5">
        <v>0</v>
      </c>
      <c r="Y2123" s="5">
        <v>0</v>
      </c>
      <c r="Z2123" s="5">
        <v>0</v>
      </c>
      <c r="AA2123" s="5">
        <v>0</v>
      </c>
      <c r="AB2123" s="5">
        <v>0</v>
      </c>
    </row>
    <row r="2124" spans="1:28" ht="30" customHeight="1" x14ac:dyDescent="0.55000000000000004">
      <c r="A2124" s="48" t="s">
        <v>27</v>
      </c>
      <c r="B2124" s="2">
        <v>2024</v>
      </c>
      <c r="C2124" s="1" t="s">
        <v>28</v>
      </c>
      <c r="D2124" s="1" t="s">
        <v>2465</v>
      </c>
      <c r="E2124" s="1" t="s">
        <v>2466</v>
      </c>
      <c r="F2124" s="1" t="s">
        <v>2489</v>
      </c>
      <c r="G2124" s="1" t="s">
        <v>2490</v>
      </c>
      <c r="H2124" s="1" t="s">
        <v>190</v>
      </c>
      <c r="I2124" s="1" t="s">
        <v>191</v>
      </c>
      <c r="J2124" s="1" t="s">
        <v>35</v>
      </c>
      <c r="K2124" s="1" t="s">
        <v>36</v>
      </c>
      <c r="L2124" s="1" t="s">
        <v>37</v>
      </c>
      <c r="M2124" s="1" t="s">
        <v>38</v>
      </c>
      <c r="N2124" s="5">
        <v>94000000</v>
      </c>
      <c r="O2124" s="5"/>
      <c r="P2124" s="5"/>
      <c r="Q2124" s="5">
        <v>0</v>
      </c>
      <c r="R2124" s="5">
        <v>0</v>
      </c>
      <c r="S2124" s="5">
        <v>94000000</v>
      </c>
      <c r="T2124" s="5">
        <v>94000000</v>
      </c>
      <c r="U2124" s="5">
        <v>0</v>
      </c>
      <c r="V2124" s="5">
        <v>0</v>
      </c>
      <c r="W2124" s="5">
        <f t="shared" si="33"/>
        <v>94000000</v>
      </c>
      <c r="X2124" s="5">
        <v>0</v>
      </c>
      <c r="Y2124" s="5">
        <v>0</v>
      </c>
      <c r="Z2124" s="5">
        <v>0</v>
      </c>
      <c r="AA2124" s="5">
        <v>0</v>
      </c>
      <c r="AB2124" s="5">
        <v>0</v>
      </c>
    </row>
    <row r="2125" spans="1:28" ht="30" customHeight="1" x14ac:dyDescent="0.55000000000000004">
      <c r="A2125" s="48" t="s">
        <v>27</v>
      </c>
      <c r="B2125" s="2">
        <v>2024</v>
      </c>
      <c r="C2125" s="1" t="s">
        <v>28</v>
      </c>
      <c r="D2125" s="1" t="s">
        <v>2465</v>
      </c>
      <c r="E2125" s="1" t="s">
        <v>2466</v>
      </c>
      <c r="F2125" s="1" t="s">
        <v>2491</v>
      </c>
      <c r="G2125" s="1" t="s">
        <v>2492</v>
      </c>
      <c r="H2125" s="1" t="s">
        <v>308</v>
      </c>
      <c r="I2125" s="1" t="s">
        <v>309</v>
      </c>
      <c r="J2125" s="1" t="s">
        <v>35</v>
      </c>
      <c r="K2125" s="1" t="s">
        <v>36</v>
      </c>
      <c r="L2125" s="1" t="s">
        <v>37</v>
      </c>
      <c r="M2125" s="1" t="s">
        <v>38</v>
      </c>
      <c r="N2125" s="5">
        <v>765022835</v>
      </c>
      <c r="O2125" s="5"/>
      <c r="P2125" s="5"/>
      <c r="Q2125" s="5">
        <v>0</v>
      </c>
      <c r="R2125" s="5">
        <v>0</v>
      </c>
      <c r="S2125" s="5">
        <v>765022835</v>
      </c>
      <c r="T2125" s="5">
        <v>765022739</v>
      </c>
      <c r="U2125" s="5">
        <v>96</v>
      </c>
      <c r="V2125" s="5">
        <v>0</v>
      </c>
      <c r="W2125" s="5">
        <f t="shared" si="33"/>
        <v>765022739</v>
      </c>
      <c r="X2125" s="5">
        <v>0</v>
      </c>
      <c r="Y2125" s="5">
        <v>0</v>
      </c>
      <c r="Z2125" s="5">
        <v>0</v>
      </c>
      <c r="AA2125" s="5">
        <v>0</v>
      </c>
      <c r="AB2125" s="5">
        <v>0</v>
      </c>
    </row>
    <row r="2126" spans="1:28" ht="30" customHeight="1" x14ac:dyDescent="0.55000000000000004">
      <c r="A2126" s="48" t="s">
        <v>27</v>
      </c>
      <c r="B2126" s="2">
        <v>2024</v>
      </c>
      <c r="C2126" s="1" t="s">
        <v>28</v>
      </c>
      <c r="D2126" s="1" t="s">
        <v>2465</v>
      </c>
      <c r="E2126" s="1" t="s">
        <v>2466</v>
      </c>
      <c r="F2126" s="1" t="s">
        <v>2493</v>
      </c>
      <c r="G2126" s="1" t="s">
        <v>2494</v>
      </c>
      <c r="H2126" s="1" t="s">
        <v>214</v>
      </c>
      <c r="I2126" s="1" t="s">
        <v>215</v>
      </c>
      <c r="J2126" s="1" t="s">
        <v>41</v>
      </c>
      <c r="K2126" s="1" t="s">
        <v>42</v>
      </c>
      <c r="L2126" s="1" t="s">
        <v>43</v>
      </c>
      <c r="M2126" s="1" t="s">
        <v>38</v>
      </c>
      <c r="N2126" s="5">
        <v>62057665.75</v>
      </c>
      <c r="O2126" s="5"/>
      <c r="P2126" s="5"/>
      <c r="Q2126" s="5">
        <v>0</v>
      </c>
      <c r="R2126" s="5">
        <v>0</v>
      </c>
      <c r="S2126" s="5">
        <v>62057665.75</v>
      </c>
      <c r="T2126" s="5">
        <v>62057665.75</v>
      </c>
      <c r="U2126" s="5">
        <v>0</v>
      </c>
      <c r="V2126" s="5">
        <v>0</v>
      </c>
      <c r="W2126" s="5">
        <f t="shared" ref="W2126:W2189" si="34">+T2126-V2126</f>
        <v>62057665.75</v>
      </c>
      <c r="X2126" s="5">
        <v>0</v>
      </c>
      <c r="Y2126" s="5">
        <v>0</v>
      </c>
      <c r="Z2126" s="5">
        <v>0</v>
      </c>
      <c r="AA2126" s="5">
        <v>0</v>
      </c>
      <c r="AB2126" s="5">
        <v>0</v>
      </c>
    </row>
    <row r="2127" spans="1:28" ht="30" hidden="1" customHeight="1" x14ac:dyDescent="0.55000000000000004">
      <c r="A2127" s="48" t="s">
        <v>27</v>
      </c>
      <c r="B2127" s="2">
        <v>2024</v>
      </c>
      <c r="C2127" s="1" t="s">
        <v>28</v>
      </c>
      <c r="D2127" s="1" t="s">
        <v>2495</v>
      </c>
      <c r="E2127" s="1" t="s">
        <v>2496</v>
      </c>
      <c r="F2127" s="1" t="s">
        <v>31</v>
      </c>
      <c r="G2127" s="1" t="s">
        <v>32</v>
      </c>
      <c r="H2127" s="1" t="s">
        <v>33</v>
      </c>
      <c r="I2127" s="1" t="s">
        <v>34</v>
      </c>
      <c r="J2127" s="1" t="s">
        <v>35</v>
      </c>
      <c r="K2127" s="1" t="s">
        <v>36</v>
      </c>
      <c r="L2127" s="1" t="s">
        <v>37</v>
      </c>
      <c r="M2127" s="1" t="s">
        <v>38</v>
      </c>
      <c r="N2127" s="5">
        <v>10280000</v>
      </c>
      <c r="O2127" s="5"/>
      <c r="P2127" s="5"/>
      <c r="Q2127" s="5">
        <v>0</v>
      </c>
      <c r="R2127" s="5">
        <v>0</v>
      </c>
      <c r="S2127" s="5">
        <v>10280000</v>
      </c>
      <c r="T2127" s="5">
        <v>0</v>
      </c>
      <c r="U2127" s="5">
        <v>10280000</v>
      </c>
      <c r="V2127" s="5"/>
      <c r="W2127" s="5">
        <f t="shared" si="34"/>
        <v>0</v>
      </c>
      <c r="X2127" s="5">
        <v>0</v>
      </c>
      <c r="Y2127" s="5">
        <v>0</v>
      </c>
      <c r="Z2127" s="5">
        <v>0</v>
      </c>
      <c r="AA2127" s="5">
        <v>0</v>
      </c>
      <c r="AB2127" s="5">
        <v>0</v>
      </c>
    </row>
    <row r="2128" spans="1:28" ht="30" hidden="1" customHeight="1" x14ac:dyDescent="0.55000000000000004">
      <c r="A2128" s="48" t="s">
        <v>27</v>
      </c>
      <c r="B2128" s="2">
        <v>2024</v>
      </c>
      <c r="C2128" s="1" t="s">
        <v>28</v>
      </c>
      <c r="D2128" s="1" t="s">
        <v>2495</v>
      </c>
      <c r="E2128" s="1" t="s">
        <v>2496</v>
      </c>
      <c r="F2128" s="1" t="s">
        <v>31</v>
      </c>
      <c r="G2128" s="1" t="s">
        <v>32</v>
      </c>
      <c r="H2128" s="1" t="s">
        <v>142</v>
      </c>
      <c r="I2128" s="1" t="s">
        <v>143</v>
      </c>
      <c r="J2128" s="1" t="s">
        <v>35</v>
      </c>
      <c r="K2128" s="1" t="s">
        <v>36</v>
      </c>
      <c r="L2128" s="1" t="s">
        <v>37</v>
      </c>
      <c r="M2128" s="1" t="s">
        <v>38</v>
      </c>
      <c r="N2128" s="5">
        <v>67567000</v>
      </c>
      <c r="O2128" s="5"/>
      <c r="P2128" s="5"/>
      <c r="Q2128" s="5">
        <v>0</v>
      </c>
      <c r="R2128" s="5">
        <v>0</v>
      </c>
      <c r="S2128" s="5">
        <v>67567000</v>
      </c>
      <c r="T2128" s="5">
        <v>67567000</v>
      </c>
      <c r="U2128" s="5">
        <v>0</v>
      </c>
      <c r="V2128" s="5">
        <v>6170541</v>
      </c>
      <c r="W2128" s="5">
        <f t="shared" si="34"/>
        <v>61396459</v>
      </c>
      <c r="X2128" s="5">
        <v>6170541</v>
      </c>
      <c r="Y2128" s="5">
        <v>6170541</v>
      </c>
      <c r="Z2128" s="5">
        <v>6170541</v>
      </c>
      <c r="AA2128" s="5">
        <v>0</v>
      </c>
      <c r="AB2128" s="5">
        <v>0</v>
      </c>
    </row>
    <row r="2129" spans="1:28" ht="30" customHeight="1" x14ac:dyDescent="0.55000000000000004">
      <c r="A2129" s="48" t="s">
        <v>27</v>
      </c>
      <c r="B2129" s="2">
        <v>2024</v>
      </c>
      <c r="C2129" s="1" t="s">
        <v>28</v>
      </c>
      <c r="D2129" s="1" t="s">
        <v>2495</v>
      </c>
      <c r="E2129" s="1" t="s">
        <v>2496</v>
      </c>
      <c r="F2129" s="1" t="s">
        <v>31</v>
      </c>
      <c r="G2129" s="1" t="s">
        <v>32</v>
      </c>
      <c r="H2129" s="1" t="s">
        <v>260</v>
      </c>
      <c r="I2129" s="1" t="s">
        <v>261</v>
      </c>
      <c r="J2129" s="1" t="s">
        <v>41</v>
      </c>
      <c r="K2129" s="1" t="s">
        <v>42</v>
      </c>
      <c r="L2129" s="1" t="s">
        <v>43</v>
      </c>
      <c r="M2129" s="1" t="s">
        <v>38</v>
      </c>
      <c r="N2129" s="5">
        <v>150570000</v>
      </c>
      <c r="O2129" s="5"/>
      <c r="P2129" s="5"/>
      <c r="Q2129" s="5">
        <v>0</v>
      </c>
      <c r="R2129" s="5">
        <v>0</v>
      </c>
      <c r="S2129" s="5">
        <v>150570000</v>
      </c>
      <c r="T2129" s="5">
        <v>142002000</v>
      </c>
      <c r="U2129" s="5">
        <v>8568000</v>
      </c>
      <c r="V2129" s="5">
        <v>0</v>
      </c>
      <c r="W2129" s="5">
        <f t="shared" si="34"/>
        <v>142002000</v>
      </c>
      <c r="X2129" s="5">
        <v>0</v>
      </c>
      <c r="Y2129" s="5">
        <v>0</v>
      </c>
      <c r="Z2129" s="5">
        <v>0</v>
      </c>
      <c r="AA2129" s="5">
        <v>0</v>
      </c>
      <c r="AB2129" s="5">
        <v>0</v>
      </c>
    </row>
    <row r="2130" spans="1:28" ht="30" customHeight="1" x14ac:dyDescent="0.55000000000000004">
      <c r="A2130" s="48" t="s">
        <v>27</v>
      </c>
      <c r="B2130" s="2">
        <v>2024</v>
      </c>
      <c r="C2130" s="1" t="s">
        <v>28</v>
      </c>
      <c r="D2130" s="1" t="s">
        <v>2495</v>
      </c>
      <c r="E2130" s="1" t="s">
        <v>2496</v>
      </c>
      <c r="F2130" s="1" t="s">
        <v>31</v>
      </c>
      <c r="G2130" s="1" t="s">
        <v>32</v>
      </c>
      <c r="H2130" s="1" t="s">
        <v>262</v>
      </c>
      <c r="I2130" s="1" t="s">
        <v>263</v>
      </c>
      <c r="J2130" s="1" t="s">
        <v>41</v>
      </c>
      <c r="K2130" s="1" t="s">
        <v>42</v>
      </c>
      <c r="L2130" s="1" t="s">
        <v>43</v>
      </c>
      <c r="M2130" s="1" t="s">
        <v>38</v>
      </c>
      <c r="N2130" s="5">
        <v>167052000</v>
      </c>
      <c r="O2130" s="5"/>
      <c r="P2130" s="5"/>
      <c r="Q2130" s="5">
        <v>0</v>
      </c>
      <c r="R2130" s="5">
        <v>0</v>
      </c>
      <c r="S2130" s="5">
        <v>167052000</v>
      </c>
      <c r="T2130" s="5">
        <v>157987000</v>
      </c>
      <c r="U2130" s="5">
        <v>9065000</v>
      </c>
      <c r="V2130" s="5">
        <v>24866800</v>
      </c>
      <c r="W2130" s="5">
        <f t="shared" si="34"/>
        <v>133120200</v>
      </c>
      <c r="X2130" s="5">
        <v>0</v>
      </c>
      <c r="Y2130" s="5">
        <v>0</v>
      </c>
      <c r="Z2130" s="5">
        <v>0</v>
      </c>
      <c r="AA2130" s="5">
        <v>0</v>
      </c>
      <c r="AB2130" s="5">
        <v>0</v>
      </c>
    </row>
    <row r="2131" spans="1:28" ht="30" customHeight="1" x14ac:dyDescent="0.55000000000000004">
      <c r="A2131" s="48" t="s">
        <v>27</v>
      </c>
      <c r="B2131" s="2">
        <v>2024</v>
      </c>
      <c r="C2131" s="1" t="s">
        <v>28</v>
      </c>
      <c r="D2131" s="1" t="s">
        <v>2495</v>
      </c>
      <c r="E2131" s="1" t="s">
        <v>2496</v>
      </c>
      <c r="F2131" s="1" t="s">
        <v>31</v>
      </c>
      <c r="G2131" s="1" t="s">
        <v>32</v>
      </c>
      <c r="H2131" s="1" t="s">
        <v>264</v>
      </c>
      <c r="I2131" s="1" t="s">
        <v>265</v>
      </c>
      <c r="J2131" s="1" t="s">
        <v>41</v>
      </c>
      <c r="K2131" s="1" t="s">
        <v>42</v>
      </c>
      <c r="L2131" s="1" t="s">
        <v>43</v>
      </c>
      <c r="M2131" s="1" t="s">
        <v>38</v>
      </c>
      <c r="N2131" s="5">
        <v>98668000</v>
      </c>
      <c r="O2131" s="5"/>
      <c r="P2131" s="5"/>
      <c r="Q2131" s="5">
        <v>0</v>
      </c>
      <c r="R2131" s="5">
        <v>0</v>
      </c>
      <c r="S2131" s="5">
        <v>98668000</v>
      </c>
      <c r="T2131" s="5">
        <v>94668000</v>
      </c>
      <c r="U2131" s="5">
        <v>4000000</v>
      </c>
      <c r="V2131" s="5">
        <v>45550400</v>
      </c>
      <c r="W2131" s="5">
        <f t="shared" si="34"/>
        <v>49117600</v>
      </c>
      <c r="X2131" s="5">
        <v>0</v>
      </c>
      <c r="Y2131" s="5">
        <v>0</v>
      </c>
      <c r="Z2131" s="5">
        <v>0</v>
      </c>
      <c r="AA2131" s="5">
        <v>0</v>
      </c>
      <c r="AB2131" s="5">
        <v>0</v>
      </c>
    </row>
    <row r="2132" spans="1:28" ht="30" customHeight="1" x14ac:dyDescent="0.55000000000000004">
      <c r="A2132" s="48" t="s">
        <v>27</v>
      </c>
      <c r="B2132" s="2">
        <v>2024</v>
      </c>
      <c r="C2132" s="1" t="s">
        <v>28</v>
      </c>
      <c r="D2132" s="1" t="s">
        <v>2495</v>
      </c>
      <c r="E2132" s="1" t="s">
        <v>2496</v>
      </c>
      <c r="F2132" s="1" t="s">
        <v>31</v>
      </c>
      <c r="G2132" s="1" t="s">
        <v>32</v>
      </c>
      <c r="H2132" s="1" t="s">
        <v>266</v>
      </c>
      <c r="I2132" s="1" t="s">
        <v>267</v>
      </c>
      <c r="J2132" s="1" t="s">
        <v>41</v>
      </c>
      <c r="K2132" s="1" t="s">
        <v>42</v>
      </c>
      <c r="L2132" s="1" t="s">
        <v>43</v>
      </c>
      <c r="M2132" s="1" t="s">
        <v>38</v>
      </c>
      <c r="N2132" s="5">
        <v>65544000</v>
      </c>
      <c r="O2132" s="5"/>
      <c r="P2132" s="5"/>
      <c r="Q2132" s="5">
        <v>0</v>
      </c>
      <c r="R2132" s="5">
        <v>0</v>
      </c>
      <c r="S2132" s="5">
        <v>65544000</v>
      </c>
      <c r="T2132" s="5">
        <v>47334000</v>
      </c>
      <c r="U2132" s="5">
        <v>18210000</v>
      </c>
      <c r="V2132" s="5">
        <v>46922400</v>
      </c>
      <c r="W2132" s="5">
        <f t="shared" si="34"/>
        <v>411600</v>
      </c>
      <c r="X2132" s="5">
        <v>1646400</v>
      </c>
      <c r="Y2132" s="5">
        <v>1646400</v>
      </c>
      <c r="Z2132" s="5">
        <v>1646400</v>
      </c>
      <c r="AA2132" s="5">
        <v>0</v>
      </c>
      <c r="AB2132" s="5">
        <v>0</v>
      </c>
    </row>
    <row r="2133" spans="1:28" ht="30" customHeight="1" x14ac:dyDescent="0.55000000000000004">
      <c r="A2133" s="48" t="s">
        <v>27</v>
      </c>
      <c r="B2133" s="2">
        <v>2024</v>
      </c>
      <c r="C2133" s="1" t="s">
        <v>28</v>
      </c>
      <c r="D2133" s="1" t="s">
        <v>2495</v>
      </c>
      <c r="E2133" s="1" t="s">
        <v>2496</v>
      </c>
      <c r="F2133" s="1" t="s">
        <v>31</v>
      </c>
      <c r="G2133" s="1" t="s">
        <v>32</v>
      </c>
      <c r="H2133" s="1" t="s">
        <v>270</v>
      </c>
      <c r="I2133" s="1" t="s">
        <v>271</v>
      </c>
      <c r="J2133" s="1" t="s">
        <v>41</v>
      </c>
      <c r="K2133" s="1" t="s">
        <v>42</v>
      </c>
      <c r="L2133" s="1" t="s">
        <v>43</v>
      </c>
      <c r="M2133" s="1" t="s">
        <v>38</v>
      </c>
      <c r="N2133" s="5">
        <v>388392000</v>
      </c>
      <c r="O2133" s="5"/>
      <c r="P2133" s="5"/>
      <c r="Q2133" s="5">
        <v>0</v>
      </c>
      <c r="R2133" s="5">
        <v>0</v>
      </c>
      <c r="S2133" s="5">
        <v>388392000</v>
      </c>
      <c r="T2133" s="5">
        <v>378672000</v>
      </c>
      <c r="U2133" s="5">
        <v>9720000</v>
      </c>
      <c r="V2133" s="5">
        <v>136376800</v>
      </c>
      <c r="W2133" s="5">
        <f t="shared" si="34"/>
        <v>242295200</v>
      </c>
      <c r="X2133" s="5">
        <v>0</v>
      </c>
      <c r="Y2133" s="5">
        <v>0</v>
      </c>
      <c r="Z2133" s="5">
        <v>0</v>
      </c>
      <c r="AA2133" s="5">
        <v>0</v>
      </c>
      <c r="AB2133" s="5">
        <v>0</v>
      </c>
    </row>
    <row r="2134" spans="1:28" ht="30" customHeight="1" x14ac:dyDescent="0.55000000000000004">
      <c r="A2134" s="48" t="s">
        <v>27</v>
      </c>
      <c r="B2134" s="2">
        <v>2024</v>
      </c>
      <c r="C2134" s="1" t="s">
        <v>28</v>
      </c>
      <c r="D2134" s="1" t="s">
        <v>2495</v>
      </c>
      <c r="E2134" s="1" t="s">
        <v>2496</v>
      </c>
      <c r="F2134" s="1" t="s">
        <v>31</v>
      </c>
      <c r="G2134" s="1" t="s">
        <v>32</v>
      </c>
      <c r="H2134" s="1" t="s">
        <v>272</v>
      </c>
      <c r="I2134" s="1" t="s">
        <v>273</v>
      </c>
      <c r="J2134" s="1" t="s">
        <v>41</v>
      </c>
      <c r="K2134" s="1" t="s">
        <v>42</v>
      </c>
      <c r="L2134" s="1" t="s">
        <v>43</v>
      </c>
      <c r="M2134" s="1" t="s">
        <v>38</v>
      </c>
      <c r="N2134" s="5">
        <v>386124000</v>
      </c>
      <c r="O2134" s="5"/>
      <c r="P2134" s="5"/>
      <c r="Q2134" s="5">
        <v>0</v>
      </c>
      <c r="R2134" s="5">
        <v>0</v>
      </c>
      <c r="S2134" s="5">
        <v>386124000</v>
      </c>
      <c r="T2134" s="5">
        <v>386124000</v>
      </c>
      <c r="U2134" s="5">
        <v>0</v>
      </c>
      <c r="V2134" s="5">
        <v>134966000</v>
      </c>
      <c r="W2134" s="5">
        <f t="shared" si="34"/>
        <v>251158000</v>
      </c>
      <c r="X2134" s="5">
        <v>0</v>
      </c>
      <c r="Y2134" s="5">
        <v>0</v>
      </c>
      <c r="Z2134" s="5">
        <v>0</v>
      </c>
      <c r="AA2134" s="5">
        <v>0</v>
      </c>
      <c r="AB2134" s="5">
        <v>0</v>
      </c>
    </row>
    <row r="2135" spans="1:28" ht="30" customHeight="1" x14ac:dyDescent="0.55000000000000004">
      <c r="A2135" s="48" t="s">
        <v>27</v>
      </c>
      <c r="B2135" s="2">
        <v>2024</v>
      </c>
      <c r="C2135" s="1" t="s">
        <v>28</v>
      </c>
      <c r="D2135" s="1" t="s">
        <v>2495</v>
      </c>
      <c r="E2135" s="1" t="s">
        <v>2496</v>
      </c>
      <c r="F2135" s="1" t="s">
        <v>31</v>
      </c>
      <c r="G2135" s="1" t="s">
        <v>32</v>
      </c>
      <c r="H2135" s="1" t="s">
        <v>152</v>
      </c>
      <c r="I2135" s="1" t="s">
        <v>153</v>
      </c>
      <c r="J2135" s="1" t="s">
        <v>41</v>
      </c>
      <c r="K2135" s="1" t="s">
        <v>42</v>
      </c>
      <c r="L2135" s="1" t="s">
        <v>43</v>
      </c>
      <c r="M2135" s="1" t="s">
        <v>38</v>
      </c>
      <c r="N2135" s="5">
        <v>2770330442</v>
      </c>
      <c r="O2135" s="5"/>
      <c r="P2135" s="5"/>
      <c r="Q2135" s="5">
        <v>0</v>
      </c>
      <c r="R2135" s="5">
        <v>0</v>
      </c>
      <c r="S2135" s="5">
        <v>2770330442</v>
      </c>
      <c r="T2135" s="5">
        <v>2441858797</v>
      </c>
      <c r="U2135" s="5">
        <v>328471645</v>
      </c>
      <c r="V2135" s="5">
        <v>1562247707</v>
      </c>
      <c r="W2135" s="5">
        <f t="shared" si="34"/>
        <v>879611090</v>
      </c>
      <c r="X2135" s="5">
        <v>29313875</v>
      </c>
      <c r="Y2135" s="5">
        <v>29313875</v>
      </c>
      <c r="Z2135" s="5">
        <v>29313875</v>
      </c>
      <c r="AA2135" s="5">
        <v>0</v>
      </c>
      <c r="AB2135" s="5">
        <v>0</v>
      </c>
    </row>
    <row r="2136" spans="1:28" ht="30" customHeight="1" x14ac:dyDescent="0.55000000000000004">
      <c r="A2136" s="48" t="s">
        <v>27</v>
      </c>
      <c r="B2136" s="2">
        <v>2024</v>
      </c>
      <c r="C2136" s="1" t="s">
        <v>28</v>
      </c>
      <c r="D2136" s="1" t="s">
        <v>2495</v>
      </c>
      <c r="E2136" s="1" t="s">
        <v>2496</v>
      </c>
      <c r="F2136" s="1" t="s">
        <v>31</v>
      </c>
      <c r="G2136" s="1" t="s">
        <v>32</v>
      </c>
      <c r="H2136" s="1" t="s">
        <v>154</v>
      </c>
      <c r="I2136" s="1" t="s">
        <v>155</v>
      </c>
      <c r="J2136" s="1" t="s">
        <v>41</v>
      </c>
      <c r="K2136" s="1" t="s">
        <v>42</v>
      </c>
      <c r="L2136" s="1" t="s">
        <v>43</v>
      </c>
      <c r="M2136" s="1" t="s">
        <v>38</v>
      </c>
      <c r="N2136" s="5">
        <v>814224845</v>
      </c>
      <c r="O2136" s="5"/>
      <c r="P2136" s="5"/>
      <c r="Q2136" s="5">
        <v>0</v>
      </c>
      <c r="R2136" s="5">
        <v>0</v>
      </c>
      <c r="S2136" s="5">
        <v>814224845</v>
      </c>
      <c r="T2136" s="5">
        <v>783227034</v>
      </c>
      <c r="U2136" s="5">
        <v>30997811</v>
      </c>
      <c r="V2136" s="5">
        <v>753377060</v>
      </c>
      <c r="W2136" s="5">
        <f t="shared" si="34"/>
        <v>29849974</v>
      </c>
      <c r="X2136" s="5">
        <v>7859142</v>
      </c>
      <c r="Y2136" s="5">
        <v>7859142</v>
      </c>
      <c r="Z2136" s="5">
        <v>7859142</v>
      </c>
      <c r="AA2136" s="5">
        <v>0</v>
      </c>
      <c r="AB2136" s="5">
        <v>0</v>
      </c>
    </row>
    <row r="2137" spans="1:28" ht="30" customHeight="1" x14ac:dyDescent="0.55000000000000004">
      <c r="A2137" s="48" t="s">
        <v>27</v>
      </c>
      <c r="B2137" s="2">
        <v>2024</v>
      </c>
      <c r="C2137" s="1" t="s">
        <v>28</v>
      </c>
      <c r="D2137" s="1" t="s">
        <v>2495</v>
      </c>
      <c r="E2137" s="1" t="s">
        <v>2496</v>
      </c>
      <c r="F2137" s="1" t="s">
        <v>31</v>
      </c>
      <c r="G2137" s="1" t="s">
        <v>32</v>
      </c>
      <c r="H2137" s="1" t="s">
        <v>200</v>
      </c>
      <c r="I2137" s="1" t="s">
        <v>201</v>
      </c>
      <c r="J2137" s="1" t="s">
        <v>35</v>
      </c>
      <c r="K2137" s="1" t="s">
        <v>150</v>
      </c>
      <c r="L2137" s="1" t="s">
        <v>151</v>
      </c>
      <c r="M2137" s="1" t="s">
        <v>38</v>
      </c>
      <c r="N2137" s="5">
        <v>108000000</v>
      </c>
      <c r="O2137" s="5"/>
      <c r="P2137" s="5"/>
      <c r="Q2137" s="5">
        <v>0</v>
      </c>
      <c r="R2137" s="5">
        <v>0</v>
      </c>
      <c r="S2137" s="5">
        <v>108000000</v>
      </c>
      <c r="T2137" s="5">
        <v>0</v>
      </c>
      <c r="U2137" s="5">
        <v>108000000</v>
      </c>
      <c r="V2137" s="5"/>
      <c r="W2137" s="5">
        <f t="shared" si="34"/>
        <v>0</v>
      </c>
      <c r="X2137" s="5">
        <v>0</v>
      </c>
      <c r="Y2137" s="5">
        <v>0</v>
      </c>
      <c r="Z2137" s="5">
        <v>0</v>
      </c>
      <c r="AA2137" s="5">
        <v>0</v>
      </c>
      <c r="AB2137" s="5">
        <v>0</v>
      </c>
    </row>
    <row r="2138" spans="1:28" ht="30" customHeight="1" x14ac:dyDescent="0.55000000000000004">
      <c r="A2138" s="48" t="s">
        <v>27</v>
      </c>
      <c r="B2138" s="2">
        <v>2024</v>
      </c>
      <c r="C2138" s="1" t="s">
        <v>28</v>
      </c>
      <c r="D2138" s="1" t="s">
        <v>2495</v>
      </c>
      <c r="E2138" s="1" t="s">
        <v>2496</v>
      </c>
      <c r="F2138" s="1" t="s">
        <v>31</v>
      </c>
      <c r="G2138" s="1" t="s">
        <v>32</v>
      </c>
      <c r="H2138" s="1" t="s">
        <v>156</v>
      </c>
      <c r="I2138" s="1" t="s">
        <v>157</v>
      </c>
      <c r="J2138" s="1" t="s">
        <v>41</v>
      </c>
      <c r="K2138" s="1" t="s">
        <v>42</v>
      </c>
      <c r="L2138" s="1" t="s">
        <v>43</v>
      </c>
      <c r="M2138" s="1" t="s">
        <v>38</v>
      </c>
      <c r="N2138" s="5">
        <v>220645176</v>
      </c>
      <c r="O2138" s="5"/>
      <c r="P2138" s="5"/>
      <c r="Q2138" s="5">
        <v>0</v>
      </c>
      <c r="R2138" s="5">
        <v>0</v>
      </c>
      <c r="S2138" s="5">
        <v>220645176</v>
      </c>
      <c r="T2138" s="5">
        <v>0</v>
      </c>
      <c r="U2138" s="5">
        <v>220645176</v>
      </c>
      <c r="V2138" s="5"/>
      <c r="W2138" s="5">
        <f t="shared" si="34"/>
        <v>0</v>
      </c>
      <c r="X2138" s="5">
        <v>0</v>
      </c>
      <c r="Y2138" s="5">
        <v>0</v>
      </c>
      <c r="Z2138" s="5">
        <v>0</v>
      </c>
      <c r="AA2138" s="5">
        <v>0</v>
      </c>
      <c r="AB2138" s="5">
        <v>0</v>
      </c>
    </row>
    <row r="2139" spans="1:28" ht="30" customHeight="1" x14ac:dyDescent="0.55000000000000004">
      <c r="A2139" s="48" t="s">
        <v>27</v>
      </c>
      <c r="B2139" s="2">
        <v>2024</v>
      </c>
      <c r="C2139" s="1" t="s">
        <v>28</v>
      </c>
      <c r="D2139" s="1" t="s">
        <v>2495</v>
      </c>
      <c r="E2139" s="1" t="s">
        <v>2496</v>
      </c>
      <c r="F2139" s="1" t="s">
        <v>31</v>
      </c>
      <c r="G2139" s="1" t="s">
        <v>32</v>
      </c>
      <c r="H2139" s="1" t="s">
        <v>39</v>
      </c>
      <c r="I2139" s="1" t="s">
        <v>40</v>
      </c>
      <c r="J2139" s="1" t="s">
        <v>41</v>
      </c>
      <c r="K2139" s="1" t="s">
        <v>42</v>
      </c>
      <c r="L2139" s="1" t="s">
        <v>43</v>
      </c>
      <c r="M2139" s="1" t="s">
        <v>38</v>
      </c>
      <c r="N2139" s="5">
        <v>1005364102</v>
      </c>
      <c r="O2139" s="5"/>
      <c r="P2139" s="5"/>
      <c r="Q2139" s="5">
        <v>0</v>
      </c>
      <c r="R2139" s="5">
        <v>0</v>
      </c>
      <c r="S2139" s="5">
        <v>1005364102</v>
      </c>
      <c r="T2139" s="5">
        <v>892864102</v>
      </c>
      <c r="U2139" s="5">
        <v>112500000</v>
      </c>
      <c r="V2139" s="5">
        <v>560994173</v>
      </c>
      <c r="W2139" s="5">
        <f t="shared" si="34"/>
        <v>331869929</v>
      </c>
      <c r="X2139" s="5">
        <v>19986571</v>
      </c>
      <c r="Y2139" s="5">
        <v>19986571</v>
      </c>
      <c r="Z2139" s="5">
        <v>19986571</v>
      </c>
      <c r="AA2139" s="5">
        <v>0</v>
      </c>
      <c r="AB2139" s="5">
        <v>0</v>
      </c>
    </row>
    <row r="2140" spans="1:28" ht="30" customHeight="1" x14ac:dyDescent="0.55000000000000004">
      <c r="A2140" s="48" t="s">
        <v>27</v>
      </c>
      <c r="B2140" s="2">
        <v>2024</v>
      </c>
      <c r="C2140" s="1" t="s">
        <v>28</v>
      </c>
      <c r="D2140" s="1" t="s">
        <v>2495</v>
      </c>
      <c r="E2140" s="1" t="s">
        <v>2496</v>
      </c>
      <c r="F2140" s="1" t="s">
        <v>31</v>
      </c>
      <c r="G2140" s="1" t="s">
        <v>32</v>
      </c>
      <c r="H2140" s="1" t="s">
        <v>238</v>
      </c>
      <c r="I2140" s="1" t="s">
        <v>239</v>
      </c>
      <c r="J2140" s="1" t="s">
        <v>41</v>
      </c>
      <c r="K2140" s="1" t="s">
        <v>42</v>
      </c>
      <c r="L2140" s="1" t="s">
        <v>43</v>
      </c>
      <c r="M2140" s="1" t="s">
        <v>38</v>
      </c>
      <c r="N2140" s="5">
        <v>21260000</v>
      </c>
      <c r="O2140" s="5"/>
      <c r="P2140" s="5"/>
      <c r="Q2140" s="5">
        <v>0</v>
      </c>
      <c r="R2140" s="5">
        <v>0</v>
      </c>
      <c r="S2140" s="5">
        <v>21260000</v>
      </c>
      <c r="T2140" s="5">
        <v>0</v>
      </c>
      <c r="U2140" s="5">
        <v>21260000</v>
      </c>
      <c r="V2140" s="5"/>
      <c r="W2140" s="5">
        <f t="shared" si="34"/>
        <v>0</v>
      </c>
      <c r="X2140" s="5">
        <v>0</v>
      </c>
      <c r="Y2140" s="5">
        <v>0</v>
      </c>
      <c r="Z2140" s="5">
        <v>0</v>
      </c>
      <c r="AA2140" s="5">
        <v>0</v>
      </c>
      <c r="AB2140" s="5">
        <v>0</v>
      </c>
    </row>
    <row r="2141" spans="1:28" ht="30" hidden="1" customHeight="1" x14ac:dyDescent="0.55000000000000004">
      <c r="A2141" s="48" t="s">
        <v>27</v>
      </c>
      <c r="B2141" s="2">
        <v>2024</v>
      </c>
      <c r="C2141" s="1" t="s">
        <v>28</v>
      </c>
      <c r="D2141" s="1" t="s">
        <v>2495</v>
      </c>
      <c r="E2141" s="1" t="s">
        <v>2496</v>
      </c>
      <c r="F2141" s="1" t="s">
        <v>378</v>
      </c>
      <c r="G2141" s="1" t="s">
        <v>379</v>
      </c>
      <c r="H2141" s="1" t="s">
        <v>142</v>
      </c>
      <c r="I2141" s="1" t="s">
        <v>143</v>
      </c>
      <c r="J2141" s="1" t="s">
        <v>35</v>
      </c>
      <c r="K2141" s="1" t="s">
        <v>36</v>
      </c>
      <c r="L2141" s="1" t="s">
        <v>37</v>
      </c>
      <c r="M2141" s="1" t="s">
        <v>38</v>
      </c>
      <c r="N2141" s="5">
        <v>42009000</v>
      </c>
      <c r="O2141" s="5"/>
      <c r="P2141" s="5"/>
      <c r="Q2141" s="5">
        <v>0</v>
      </c>
      <c r="R2141" s="5">
        <v>0</v>
      </c>
      <c r="S2141" s="5">
        <v>42009000</v>
      </c>
      <c r="T2141" s="5">
        <v>0</v>
      </c>
      <c r="U2141" s="5">
        <v>42009000</v>
      </c>
      <c r="V2141" s="5"/>
      <c r="W2141" s="5">
        <f t="shared" si="34"/>
        <v>0</v>
      </c>
      <c r="X2141" s="5">
        <v>0</v>
      </c>
      <c r="Y2141" s="5">
        <v>0</v>
      </c>
      <c r="Z2141" s="5">
        <v>0</v>
      </c>
      <c r="AA2141" s="5">
        <v>0</v>
      </c>
      <c r="AB2141" s="5">
        <v>0</v>
      </c>
    </row>
    <row r="2142" spans="1:28" ht="30" customHeight="1" x14ac:dyDescent="0.55000000000000004">
      <c r="A2142" s="48" t="s">
        <v>27</v>
      </c>
      <c r="B2142" s="2">
        <v>2024</v>
      </c>
      <c r="C2142" s="1" t="s">
        <v>28</v>
      </c>
      <c r="D2142" s="1" t="s">
        <v>2495</v>
      </c>
      <c r="E2142" s="1" t="s">
        <v>2496</v>
      </c>
      <c r="F2142" s="1" t="s">
        <v>378</v>
      </c>
      <c r="G2142" s="1" t="s">
        <v>379</v>
      </c>
      <c r="H2142" s="1" t="s">
        <v>152</v>
      </c>
      <c r="I2142" s="1" t="s">
        <v>153</v>
      </c>
      <c r="J2142" s="1" t="s">
        <v>41</v>
      </c>
      <c r="K2142" s="1" t="s">
        <v>42</v>
      </c>
      <c r="L2142" s="1" t="s">
        <v>43</v>
      </c>
      <c r="M2142" s="1" t="s">
        <v>38</v>
      </c>
      <c r="N2142" s="5">
        <v>455051986</v>
      </c>
      <c r="O2142" s="5"/>
      <c r="P2142" s="5"/>
      <c r="Q2142" s="5">
        <v>0</v>
      </c>
      <c r="R2142" s="5">
        <v>0</v>
      </c>
      <c r="S2142" s="5">
        <v>455051986</v>
      </c>
      <c r="T2142" s="5">
        <v>386308000</v>
      </c>
      <c r="U2142" s="5">
        <v>68743986</v>
      </c>
      <c r="V2142" s="5">
        <v>211735333</v>
      </c>
      <c r="W2142" s="5">
        <f t="shared" si="34"/>
        <v>174572667</v>
      </c>
      <c r="X2142" s="5">
        <v>0</v>
      </c>
      <c r="Y2142" s="5">
        <v>0</v>
      </c>
      <c r="Z2142" s="5">
        <v>0</v>
      </c>
      <c r="AA2142" s="5">
        <v>0</v>
      </c>
      <c r="AB2142" s="5">
        <v>0</v>
      </c>
    </row>
    <row r="2143" spans="1:28" ht="30" customHeight="1" x14ac:dyDescent="0.55000000000000004">
      <c r="A2143" s="48" t="s">
        <v>27</v>
      </c>
      <c r="B2143" s="2">
        <v>2024</v>
      </c>
      <c r="C2143" s="1" t="s">
        <v>28</v>
      </c>
      <c r="D2143" s="1" t="s">
        <v>2495</v>
      </c>
      <c r="E2143" s="1" t="s">
        <v>2496</v>
      </c>
      <c r="F2143" s="1" t="s">
        <v>380</v>
      </c>
      <c r="G2143" s="1" t="s">
        <v>381</v>
      </c>
      <c r="H2143" s="1" t="s">
        <v>152</v>
      </c>
      <c r="I2143" s="1" t="s">
        <v>153</v>
      </c>
      <c r="J2143" s="1" t="s">
        <v>41</v>
      </c>
      <c r="K2143" s="1" t="s">
        <v>42</v>
      </c>
      <c r="L2143" s="1" t="s">
        <v>43</v>
      </c>
      <c r="M2143" s="1" t="s">
        <v>38</v>
      </c>
      <c r="N2143" s="5">
        <v>369628800</v>
      </c>
      <c r="O2143" s="5"/>
      <c r="P2143" s="5"/>
      <c r="Q2143" s="5">
        <v>0</v>
      </c>
      <c r="R2143" s="5">
        <v>0</v>
      </c>
      <c r="S2143" s="5">
        <v>369628800</v>
      </c>
      <c r="T2143" s="5">
        <v>221777280</v>
      </c>
      <c r="U2143" s="5">
        <v>147851520</v>
      </c>
      <c r="V2143" s="5">
        <v>0</v>
      </c>
      <c r="W2143" s="5">
        <f t="shared" si="34"/>
        <v>221777280</v>
      </c>
      <c r="X2143" s="5">
        <v>0</v>
      </c>
      <c r="Y2143" s="5">
        <v>0</v>
      </c>
      <c r="Z2143" s="5">
        <v>0</v>
      </c>
      <c r="AA2143" s="5">
        <v>0</v>
      </c>
      <c r="AB2143" s="5">
        <v>0</v>
      </c>
    </row>
    <row r="2144" spans="1:28" ht="30" customHeight="1" x14ac:dyDescent="0.55000000000000004">
      <c r="A2144" s="48" t="s">
        <v>27</v>
      </c>
      <c r="B2144" s="2">
        <v>2024</v>
      </c>
      <c r="C2144" s="1" t="s">
        <v>28</v>
      </c>
      <c r="D2144" s="1" t="s">
        <v>2495</v>
      </c>
      <c r="E2144" s="1" t="s">
        <v>2496</v>
      </c>
      <c r="F2144" s="1" t="s">
        <v>382</v>
      </c>
      <c r="G2144" s="1" t="s">
        <v>383</v>
      </c>
      <c r="H2144" s="1" t="s">
        <v>244</v>
      </c>
      <c r="I2144" s="1" t="s">
        <v>245</v>
      </c>
      <c r="J2144" s="1" t="s">
        <v>41</v>
      </c>
      <c r="K2144" s="1" t="s">
        <v>42</v>
      </c>
      <c r="L2144" s="1" t="s">
        <v>43</v>
      </c>
      <c r="M2144" s="1" t="s">
        <v>38</v>
      </c>
      <c r="N2144" s="5">
        <v>380000000</v>
      </c>
      <c r="O2144" s="5"/>
      <c r="P2144" s="5"/>
      <c r="Q2144" s="5">
        <v>0</v>
      </c>
      <c r="R2144" s="5">
        <v>0</v>
      </c>
      <c r="S2144" s="5">
        <v>380000000</v>
      </c>
      <c r="T2144" s="5">
        <v>0</v>
      </c>
      <c r="U2144" s="5">
        <v>380000000</v>
      </c>
      <c r="V2144" s="5"/>
      <c r="W2144" s="5">
        <f t="shared" si="34"/>
        <v>0</v>
      </c>
      <c r="X2144" s="5">
        <v>0</v>
      </c>
      <c r="Y2144" s="5">
        <v>0</v>
      </c>
      <c r="Z2144" s="5">
        <v>0</v>
      </c>
      <c r="AA2144" s="5">
        <v>0</v>
      </c>
      <c r="AB2144" s="5">
        <v>0</v>
      </c>
    </row>
    <row r="2145" spans="1:28" ht="30" customHeight="1" x14ac:dyDescent="0.55000000000000004">
      <c r="A2145" s="48" t="s">
        <v>27</v>
      </c>
      <c r="B2145" s="2">
        <v>2024</v>
      </c>
      <c r="C2145" s="1" t="s">
        <v>28</v>
      </c>
      <c r="D2145" s="1" t="s">
        <v>2495</v>
      </c>
      <c r="E2145" s="1" t="s">
        <v>2496</v>
      </c>
      <c r="F2145" s="1" t="s">
        <v>382</v>
      </c>
      <c r="G2145" s="1" t="s">
        <v>383</v>
      </c>
      <c r="H2145" s="1" t="s">
        <v>246</v>
      </c>
      <c r="I2145" s="1" t="s">
        <v>247</v>
      </c>
      <c r="J2145" s="1" t="s">
        <v>41</v>
      </c>
      <c r="K2145" s="1" t="s">
        <v>42</v>
      </c>
      <c r="L2145" s="1" t="s">
        <v>43</v>
      </c>
      <c r="M2145" s="1" t="s">
        <v>38</v>
      </c>
      <c r="N2145" s="5">
        <v>264985600</v>
      </c>
      <c r="O2145" s="5"/>
      <c r="P2145" s="5"/>
      <c r="Q2145" s="5">
        <v>0</v>
      </c>
      <c r="R2145" s="5">
        <v>0</v>
      </c>
      <c r="S2145" s="5">
        <v>264985600</v>
      </c>
      <c r="T2145" s="5">
        <v>0</v>
      </c>
      <c r="U2145" s="5">
        <v>264985600</v>
      </c>
      <c r="V2145" s="5"/>
      <c r="W2145" s="5">
        <f t="shared" si="34"/>
        <v>0</v>
      </c>
      <c r="X2145" s="5">
        <v>0</v>
      </c>
      <c r="Y2145" s="5">
        <v>0</v>
      </c>
      <c r="Z2145" s="5">
        <v>0</v>
      </c>
      <c r="AA2145" s="5">
        <v>0</v>
      </c>
      <c r="AB2145" s="5">
        <v>0</v>
      </c>
    </row>
    <row r="2146" spans="1:28" ht="30" customHeight="1" x14ac:dyDescent="0.55000000000000004">
      <c r="A2146" s="48" t="s">
        <v>27</v>
      </c>
      <c r="B2146" s="2">
        <v>2024</v>
      </c>
      <c r="C2146" s="1" t="s">
        <v>28</v>
      </c>
      <c r="D2146" s="1" t="s">
        <v>2495</v>
      </c>
      <c r="E2146" s="1" t="s">
        <v>2496</v>
      </c>
      <c r="F2146" s="1" t="s">
        <v>906</v>
      </c>
      <c r="G2146" s="1" t="s">
        <v>907</v>
      </c>
      <c r="H2146" s="1" t="s">
        <v>60</v>
      </c>
      <c r="I2146" s="1" t="s">
        <v>61</v>
      </c>
      <c r="J2146" s="1" t="s">
        <v>41</v>
      </c>
      <c r="K2146" s="1" t="s">
        <v>42</v>
      </c>
      <c r="L2146" s="1" t="s">
        <v>43</v>
      </c>
      <c r="M2146" s="1" t="s">
        <v>38</v>
      </c>
      <c r="N2146" s="5">
        <v>16150000</v>
      </c>
      <c r="O2146" s="5"/>
      <c r="P2146" s="5"/>
      <c r="Q2146" s="5">
        <v>0</v>
      </c>
      <c r="R2146" s="5">
        <v>0</v>
      </c>
      <c r="S2146" s="5">
        <v>16150000</v>
      </c>
      <c r="T2146" s="5">
        <v>0</v>
      </c>
      <c r="U2146" s="5">
        <v>16150000</v>
      </c>
      <c r="V2146" s="5"/>
      <c r="W2146" s="5">
        <f t="shared" si="34"/>
        <v>0</v>
      </c>
      <c r="X2146" s="5">
        <v>0</v>
      </c>
      <c r="Y2146" s="5">
        <v>0</v>
      </c>
      <c r="Z2146" s="5">
        <v>0</v>
      </c>
      <c r="AA2146" s="5">
        <v>0</v>
      </c>
      <c r="AB2146" s="5">
        <v>0</v>
      </c>
    </row>
    <row r="2147" spans="1:28" ht="30" customHeight="1" x14ac:dyDescent="0.55000000000000004">
      <c r="A2147" s="48" t="s">
        <v>27</v>
      </c>
      <c r="B2147" s="2">
        <v>2024</v>
      </c>
      <c r="C2147" s="1" t="s">
        <v>28</v>
      </c>
      <c r="D2147" s="1" t="s">
        <v>2495</v>
      </c>
      <c r="E2147" s="1" t="s">
        <v>2496</v>
      </c>
      <c r="F2147" s="1" t="s">
        <v>384</v>
      </c>
      <c r="G2147" s="1" t="s">
        <v>385</v>
      </c>
      <c r="H2147" s="1" t="s">
        <v>340</v>
      </c>
      <c r="I2147" s="1" t="s">
        <v>341</v>
      </c>
      <c r="J2147" s="1" t="s">
        <v>41</v>
      </c>
      <c r="K2147" s="1" t="s">
        <v>42</v>
      </c>
      <c r="L2147" s="1" t="s">
        <v>43</v>
      </c>
      <c r="M2147" s="1" t="s">
        <v>38</v>
      </c>
      <c r="N2147" s="5">
        <v>172000000</v>
      </c>
      <c r="O2147" s="5"/>
      <c r="P2147" s="5"/>
      <c r="Q2147" s="5">
        <v>0</v>
      </c>
      <c r="R2147" s="5">
        <v>0</v>
      </c>
      <c r="S2147" s="5">
        <v>172000000</v>
      </c>
      <c r="T2147" s="5">
        <v>154000000</v>
      </c>
      <c r="U2147" s="5">
        <v>18000000</v>
      </c>
      <c r="V2147" s="5">
        <v>0</v>
      </c>
      <c r="W2147" s="5">
        <f t="shared" si="34"/>
        <v>154000000</v>
      </c>
      <c r="X2147" s="5">
        <v>0</v>
      </c>
      <c r="Y2147" s="5">
        <v>0</v>
      </c>
      <c r="Z2147" s="5">
        <v>0</v>
      </c>
      <c r="AA2147" s="5">
        <v>0</v>
      </c>
      <c r="AB2147" s="5">
        <v>0</v>
      </c>
    </row>
    <row r="2148" spans="1:28" ht="30" customHeight="1" x14ac:dyDescent="0.55000000000000004">
      <c r="A2148" s="48" t="s">
        <v>27</v>
      </c>
      <c r="B2148" s="2">
        <v>2024</v>
      </c>
      <c r="C2148" s="1" t="s">
        <v>28</v>
      </c>
      <c r="D2148" s="1" t="s">
        <v>2495</v>
      </c>
      <c r="E2148" s="1" t="s">
        <v>2496</v>
      </c>
      <c r="F2148" s="1" t="s">
        <v>386</v>
      </c>
      <c r="G2148" s="1" t="s">
        <v>387</v>
      </c>
      <c r="H2148" s="1" t="s">
        <v>282</v>
      </c>
      <c r="I2148" s="1" t="s">
        <v>283</v>
      </c>
      <c r="J2148" s="1" t="s">
        <v>41</v>
      </c>
      <c r="K2148" s="1" t="s">
        <v>42</v>
      </c>
      <c r="L2148" s="1" t="s">
        <v>43</v>
      </c>
      <c r="M2148" s="1" t="s">
        <v>38</v>
      </c>
      <c r="N2148" s="5">
        <v>1779168000</v>
      </c>
      <c r="O2148" s="5"/>
      <c r="P2148" s="5"/>
      <c r="Q2148" s="5">
        <v>0</v>
      </c>
      <c r="R2148" s="5">
        <v>0</v>
      </c>
      <c r="S2148" s="5">
        <v>1779168000</v>
      </c>
      <c r="T2148" s="5">
        <v>1779168000</v>
      </c>
      <c r="U2148" s="5">
        <v>0</v>
      </c>
      <c r="V2148" s="5">
        <v>1245675000</v>
      </c>
      <c r="W2148" s="5">
        <f t="shared" si="34"/>
        <v>533493000</v>
      </c>
      <c r="X2148" s="5">
        <v>0</v>
      </c>
      <c r="Y2148" s="5">
        <v>0</v>
      </c>
      <c r="Z2148" s="5">
        <v>0</v>
      </c>
      <c r="AA2148" s="5">
        <v>0</v>
      </c>
      <c r="AB2148" s="5">
        <v>0</v>
      </c>
    </row>
    <row r="2149" spans="1:28" ht="30" customHeight="1" x14ac:dyDescent="0.55000000000000004">
      <c r="A2149" s="48" t="s">
        <v>27</v>
      </c>
      <c r="B2149" s="2">
        <v>2024</v>
      </c>
      <c r="C2149" s="1" t="s">
        <v>28</v>
      </c>
      <c r="D2149" s="1" t="s">
        <v>2495</v>
      </c>
      <c r="E2149" s="1" t="s">
        <v>2496</v>
      </c>
      <c r="F2149" s="1" t="s">
        <v>388</v>
      </c>
      <c r="G2149" s="1" t="s">
        <v>389</v>
      </c>
      <c r="H2149" s="1" t="s">
        <v>210</v>
      </c>
      <c r="I2149" s="1" t="s">
        <v>211</v>
      </c>
      <c r="J2149" s="1" t="s">
        <v>35</v>
      </c>
      <c r="K2149" s="1" t="s">
        <v>36</v>
      </c>
      <c r="L2149" s="1" t="s">
        <v>37</v>
      </c>
      <c r="M2149" s="1" t="s">
        <v>38</v>
      </c>
      <c r="N2149" s="5">
        <v>579326767</v>
      </c>
      <c r="O2149" s="5"/>
      <c r="P2149" s="5"/>
      <c r="Q2149" s="5">
        <v>0</v>
      </c>
      <c r="R2149" s="5">
        <v>0</v>
      </c>
      <c r="S2149" s="5">
        <v>579326767</v>
      </c>
      <c r="T2149" s="5">
        <v>579326767</v>
      </c>
      <c r="U2149" s="5">
        <v>0</v>
      </c>
      <c r="V2149" s="5">
        <v>463878531</v>
      </c>
      <c r="W2149" s="5">
        <f t="shared" si="34"/>
        <v>115448236</v>
      </c>
      <c r="X2149" s="5">
        <v>14381673</v>
      </c>
      <c r="Y2149" s="5">
        <v>14381673</v>
      </c>
      <c r="Z2149" s="5">
        <v>14381673</v>
      </c>
      <c r="AA2149" s="5">
        <v>0</v>
      </c>
      <c r="AB2149" s="5">
        <v>0</v>
      </c>
    </row>
    <row r="2150" spans="1:28" ht="30" customHeight="1" x14ac:dyDescent="0.55000000000000004">
      <c r="A2150" s="48" t="s">
        <v>27</v>
      </c>
      <c r="B2150" s="2">
        <v>2024</v>
      </c>
      <c r="C2150" s="1" t="s">
        <v>28</v>
      </c>
      <c r="D2150" s="1" t="s">
        <v>2495</v>
      </c>
      <c r="E2150" s="1" t="s">
        <v>2496</v>
      </c>
      <c r="F2150" s="1" t="s">
        <v>390</v>
      </c>
      <c r="G2150" s="1" t="s">
        <v>391</v>
      </c>
      <c r="H2150" s="1" t="s">
        <v>148</v>
      </c>
      <c r="I2150" s="1" t="s">
        <v>149</v>
      </c>
      <c r="J2150" s="1" t="s">
        <v>41</v>
      </c>
      <c r="K2150" s="1" t="s">
        <v>42</v>
      </c>
      <c r="L2150" s="1" t="s">
        <v>43</v>
      </c>
      <c r="M2150" s="1" t="s">
        <v>38</v>
      </c>
      <c r="N2150" s="5">
        <v>52500000</v>
      </c>
      <c r="O2150" s="5"/>
      <c r="P2150" s="5"/>
      <c r="Q2150" s="5">
        <v>0</v>
      </c>
      <c r="R2150" s="5">
        <v>0</v>
      </c>
      <c r="S2150" s="5">
        <v>52500000</v>
      </c>
      <c r="T2150" s="5">
        <v>0</v>
      </c>
      <c r="U2150" s="5">
        <v>52500000</v>
      </c>
      <c r="V2150" s="5"/>
      <c r="W2150" s="5">
        <f t="shared" si="34"/>
        <v>0</v>
      </c>
      <c r="X2150" s="5">
        <v>0</v>
      </c>
      <c r="Y2150" s="5">
        <v>0</v>
      </c>
      <c r="Z2150" s="5">
        <v>0</v>
      </c>
      <c r="AA2150" s="5">
        <v>0</v>
      </c>
      <c r="AB2150" s="5">
        <v>0</v>
      </c>
    </row>
    <row r="2151" spans="1:28" ht="30" customHeight="1" x14ac:dyDescent="0.55000000000000004">
      <c r="A2151" s="48" t="s">
        <v>27</v>
      </c>
      <c r="B2151" s="2">
        <v>2024</v>
      </c>
      <c r="C2151" s="1" t="s">
        <v>28</v>
      </c>
      <c r="D2151" s="1" t="s">
        <v>2495</v>
      </c>
      <c r="E2151" s="1" t="s">
        <v>2496</v>
      </c>
      <c r="F2151" s="1" t="s">
        <v>390</v>
      </c>
      <c r="G2151" s="1" t="s">
        <v>391</v>
      </c>
      <c r="H2151" s="1" t="s">
        <v>152</v>
      </c>
      <c r="I2151" s="1" t="s">
        <v>153</v>
      </c>
      <c r="J2151" s="1" t="s">
        <v>41</v>
      </c>
      <c r="K2151" s="1" t="s">
        <v>42</v>
      </c>
      <c r="L2151" s="1" t="s">
        <v>43</v>
      </c>
      <c r="M2151" s="1" t="s">
        <v>38</v>
      </c>
      <c r="N2151" s="5">
        <v>1212640602</v>
      </c>
      <c r="O2151" s="5"/>
      <c r="P2151" s="5"/>
      <c r="Q2151" s="5">
        <v>0</v>
      </c>
      <c r="R2151" s="5">
        <v>0</v>
      </c>
      <c r="S2151" s="5">
        <v>1212640602</v>
      </c>
      <c r="T2151" s="5">
        <v>131095814</v>
      </c>
      <c r="U2151" s="5">
        <v>1081544788</v>
      </c>
      <c r="V2151" s="5">
        <v>31675047</v>
      </c>
      <c r="W2151" s="5">
        <f t="shared" si="34"/>
        <v>99420767</v>
      </c>
      <c r="X2151" s="5">
        <v>0</v>
      </c>
      <c r="Y2151" s="5">
        <v>0</v>
      </c>
      <c r="Z2151" s="5">
        <v>0</v>
      </c>
      <c r="AA2151" s="5">
        <v>0</v>
      </c>
      <c r="AB2151" s="5">
        <v>0</v>
      </c>
    </row>
    <row r="2152" spans="1:28" ht="30" customHeight="1" x14ac:dyDescent="0.55000000000000004">
      <c r="A2152" s="48" t="s">
        <v>27</v>
      </c>
      <c r="B2152" s="2">
        <v>2024</v>
      </c>
      <c r="C2152" s="1" t="s">
        <v>28</v>
      </c>
      <c r="D2152" s="1" t="s">
        <v>2495</v>
      </c>
      <c r="E2152" s="1" t="s">
        <v>2496</v>
      </c>
      <c r="F2152" s="1" t="s">
        <v>392</v>
      </c>
      <c r="G2152" s="1" t="s">
        <v>393</v>
      </c>
      <c r="H2152" s="1" t="s">
        <v>152</v>
      </c>
      <c r="I2152" s="1" t="s">
        <v>153</v>
      </c>
      <c r="J2152" s="1" t="s">
        <v>41</v>
      </c>
      <c r="K2152" s="1" t="s">
        <v>42</v>
      </c>
      <c r="L2152" s="1" t="s">
        <v>43</v>
      </c>
      <c r="M2152" s="1" t="s">
        <v>38</v>
      </c>
      <c r="N2152" s="5">
        <v>91104401</v>
      </c>
      <c r="O2152" s="5"/>
      <c r="P2152" s="5"/>
      <c r="Q2152" s="5">
        <v>0</v>
      </c>
      <c r="R2152" s="5">
        <v>0</v>
      </c>
      <c r="S2152" s="5">
        <v>91104401</v>
      </c>
      <c r="T2152" s="5">
        <v>0</v>
      </c>
      <c r="U2152" s="5">
        <v>91104401</v>
      </c>
      <c r="V2152" s="5"/>
      <c r="W2152" s="5">
        <f t="shared" si="34"/>
        <v>0</v>
      </c>
      <c r="X2152" s="5">
        <v>0</v>
      </c>
      <c r="Y2152" s="5">
        <v>0</v>
      </c>
      <c r="Z2152" s="5">
        <v>0</v>
      </c>
      <c r="AA2152" s="5">
        <v>0</v>
      </c>
      <c r="AB2152" s="5">
        <v>0</v>
      </c>
    </row>
    <row r="2153" spans="1:28" ht="30" customHeight="1" x14ac:dyDescent="0.55000000000000004">
      <c r="A2153" s="48" t="s">
        <v>27</v>
      </c>
      <c r="B2153" s="2">
        <v>2024</v>
      </c>
      <c r="C2153" s="1" t="s">
        <v>28</v>
      </c>
      <c r="D2153" s="1" t="s">
        <v>2495</v>
      </c>
      <c r="E2153" s="1" t="s">
        <v>2496</v>
      </c>
      <c r="F2153" s="1" t="s">
        <v>394</v>
      </c>
      <c r="G2153" s="1" t="s">
        <v>395</v>
      </c>
      <c r="H2153" s="1" t="s">
        <v>190</v>
      </c>
      <c r="I2153" s="1" t="s">
        <v>191</v>
      </c>
      <c r="J2153" s="1" t="s">
        <v>35</v>
      </c>
      <c r="K2153" s="1" t="s">
        <v>36</v>
      </c>
      <c r="L2153" s="1" t="s">
        <v>37</v>
      </c>
      <c r="M2153" s="1" t="s">
        <v>38</v>
      </c>
      <c r="N2153" s="5">
        <v>131184460</v>
      </c>
      <c r="O2153" s="5"/>
      <c r="P2153" s="5"/>
      <c r="Q2153" s="5">
        <v>0</v>
      </c>
      <c r="R2153" s="5">
        <v>0</v>
      </c>
      <c r="S2153" s="5">
        <v>131184460</v>
      </c>
      <c r="T2153" s="5">
        <v>131184460</v>
      </c>
      <c r="U2153" s="5">
        <v>0</v>
      </c>
      <c r="V2153" s="5">
        <v>0</v>
      </c>
      <c r="W2153" s="5">
        <f t="shared" si="34"/>
        <v>131184460</v>
      </c>
      <c r="X2153" s="5">
        <v>0</v>
      </c>
      <c r="Y2153" s="5">
        <v>0</v>
      </c>
      <c r="Z2153" s="5">
        <v>0</v>
      </c>
      <c r="AA2153" s="5">
        <v>0</v>
      </c>
      <c r="AB2153" s="5">
        <v>0</v>
      </c>
    </row>
    <row r="2154" spans="1:28" ht="30" customHeight="1" x14ac:dyDescent="0.55000000000000004">
      <c r="A2154" s="48" t="s">
        <v>27</v>
      </c>
      <c r="B2154" s="2">
        <v>2024</v>
      </c>
      <c r="C2154" s="1" t="s">
        <v>28</v>
      </c>
      <c r="D2154" s="1" t="s">
        <v>2495</v>
      </c>
      <c r="E2154" s="1" t="s">
        <v>2496</v>
      </c>
      <c r="F2154" s="1" t="s">
        <v>396</v>
      </c>
      <c r="G2154" s="1" t="s">
        <v>2497</v>
      </c>
      <c r="H2154" s="1" t="s">
        <v>284</v>
      </c>
      <c r="I2154" s="1" t="s">
        <v>285</v>
      </c>
      <c r="J2154" s="1" t="s">
        <v>41</v>
      </c>
      <c r="K2154" s="1" t="s">
        <v>42</v>
      </c>
      <c r="L2154" s="1" t="s">
        <v>43</v>
      </c>
      <c r="M2154" s="1" t="s">
        <v>38</v>
      </c>
      <c r="N2154" s="5">
        <v>39085000</v>
      </c>
      <c r="O2154" s="5"/>
      <c r="P2154" s="5"/>
      <c r="Q2154" s="5">
        <v>0</v>
      </c>
      <c r="R2154" s="5">
        <v>0</v>
      </c>
      <c r="S2154" s="5">
        <v>39085000</v>
      </c>
      <c r="T2154" s="5">
        <v>39085000</v>
      </c>
      <c r="U2154" s="5">
        <v>0</v>
      </c>
      <c r="V2154" s="5">
        <v>0</v>
      </c>
      <c r="W2154" s="5">
        <f t="shared" si="34"/>
        <v>39085000</v>
      </c>
      <c r="X2154" s="5">
        <v>0</v>
      </c>
      <c r="Y2154" s="5">
        <v>0</v>
      </c>
      <c r="Z2154" s="5">
        <v>0</v>
      </c>
      <c r="AA2154" s="5">
        <v>0</v>
      </c>
      <c r="AB2154" s="5">
        <v>0</v>
      </c>
    </row>
    <row r="2155" spans="1:28" ht="30" customHeight="1" x14ac:dyDescent="0.55000000000000004">
      <c r="A2155" s="48" t="s">
        <v>27</v>
      </c>
      <c r="B2155" s="2">
        <v>2024</v>
      </c>
      <c r="C2155" s="1" t="s">
        <v>28</v>
      </c>
      <c r="D2155" s="1" t="s">
        <v>2498</v>
      </c>
      <c r="E2155" s="1" t="s">
        <v>2499</v>
      </c>
      <c r="F2155" s="1" t="s">
        <v>2500</v>
      </c>
      <c r="G2155" s="1" t="s">
        <v>2501</v>
      </c>
      <c r="H2155" s="1" t="s">
        <v>152</v>
      </c>
      <c r="I2155" s="1" t="s">
        <v>153</v>
      </c>
      <c r="J2155" s="1" t="s">
        <v>41</v>
      </c>
      <c r="K2155" s="1" t="s">
        <v>42</v>
      </c>
      <c r="L2155" s="1" t="s">
        <v>43</v>
      </c>
      <c r="M2155" s="1" t="s">
        <v>38</v>
      </c>
      <c r="N2155" s="5">
        <v>30495464</v>
      </c>
      <c r="O2155" s="5"/>
      <c r="P2155" s="5"/>
      <c r="Q2155" s="5">
        <v>0</v>
      </c>
      <c r="R2155" s="5">
        <v>0</v>
      </c>
      <c r="S2155" s="5">
        <v>30495464</v>
      </c>
      <c r="T2155" s="5">
        <v>0</v>
      </c>
      <c r="U2155" s="5">
        <v>30495464</v>
      </c>
      <c r="V2155" s="5"/>
      <c r="W2155" s="5">
        <f t="shared" si="34"/>
        <v>0</v>
      </c>
      <c r="X2155" s="5">
        <v>0</v>
      </c>
      <c r="Y2155" s="5">
        <v>0</v>
      </c>
      <c r="Z2155" s="5">
        <v>0</v>
      </c>
      <c r="AA2155" s="5">
        <v>0</v>
      </c>
      <c r="AB2155" s="5">
        <v>0</v>
      </c>
    </row>
    <row r="2156" spans="1:28" ht="30" customHeight="1" x14ac:dyDescent="0.55000000000000004">
      <c r="A2156" s="48" t="s">
        <v>27</v>
      </c>
      <c r="B2156" s="2">
        <v>2024</v>
      </c>
      <c r="C2156" s="1" t="s">
        <v>28</v>
      </c>
      <c r="D2156" s="1" t="s">
        <v>2498</v>
      </c>
      <c r="E2156" s="1" t="s">
        <v>2499</v>
      </c>
      <c r="F2156" s="1" t="s">
        <v>2502</v>
      </c>
      <c r="G2156" s="1" t="s">
        <v>2503</v>
      </c>
      <c r="H2156" s="1" t="s">
        <v>262</v>
      </c>
      <c r="I2156" s="1" t="s">
        <v>263</v>
      </c>
      <c r="J2156" s="1" t="s">
        <v>41</v>
      </c>
      <c r="K2156" s="1" t="s">
        <v>42</v>
      </c>
      <c r="L2156" s="1" t="s">
        <v>43</v>
      </c>
      <c r="M2156" s="1" t="s">
        <v>38</v>
      </c>
      <c r="N2156" s="5">
        <v>293646000</v>
      </c>
      <c r="O2156" s="5"/>
      <c r="P2156" s="5"/>
      <c r="Q2156" s="5">
        <v>0</v>
      </c>
      <c r="R2156" s="5">
        <v>0</v>
      </c>
      <c r="S2156" s="5">
        <v>293646000</v>
      </c>
      <c r="T2156" s="5">
        <v>239712000</v>
      </c>
      <c r="U2156" s="5">
        <v>53934000</v>
      </c>
      <c r="V2156" s="5">
        <v>0</v>
      </c>
      <c r="W2156" s="5">
        <f t="shared" si="34"/>
        <v>239712000</v>
      </c>
      <c r="X2156" s="5">
        <v>0</v>
      </c>
      <c r="Y2156" s="5">
        <v>0</v>
      </c>
      <c r="Z2156" s="5">
        <v>0</v>
      </c>
      <c r="AA2156" s="5">
        <v>0</v>
      </c>
      <c r="AB2156" s="5">
        <v>0</v>
      </c>
    </row>
    <row r="2157" spans="1:28" ht="30" customHeight="1" x14ac:dyDescent="0.55000000000000004">
      <c r="A2157" s="48" t="s">
        <v>27</v>
      </c>
      <c r="B2157" s="2">
        <v>2024</v>
      </c>
      <c r="C2157" s="1" t="s">
        <v>28</v>
      </c>
      <c r="D2157" s="1" t="s">
        <v>2498</v>
      </c>
      <c r="E2157" s="1" t="s">
        <v>2499</v>
      </c>
      <c r="F2157" s="1" t="s">
        <v>2502</v>
      </c>
      <c r="G2157" s="1" t="s">
        <v>2503</v>
      </c>
      <c r="H2157" s="1" t="s">
        <v>264</v>
      </c>
      <c r="I2157" s="1" t="s">
        <v>265</v>
      </c>
      <c r="J2157" s="1" t="s">
        <v>41</v>
      </c>
      <c r="K2157" s="1" t="s">
        <v>42</v>
      </c>
      <c r="L2157" s="1" t="s">
        <v>43</v>
      </c>
      <c r="M2157" s="1" t="s">
        <v>38</v>
      </c>
      <c r="N2157" s="5">
        <v>49334000</v>
      </c>
      <c r="O2157" s="5"/>
      <c r="P2157" s="5"/>
      <c r="Q2157" s="5">
        <v>0</v>
      </c>
      <c r="R2157" s="5">
        <v>0</v>
      </c>
      <c r="S2157" s="5">
        <v>49334000</v>
      </c>
      <c r="T2157" s="5">
        <v>47334000</v>
      </c>
      <c r="U2157" s="5">
        <v>2000000</v>
      </c>
      <c r="V2157" s="5">
        <v>46236400</v>
      </c>
      <c r="W2157" s="5">
        <f t="shared" si="34"/>
        <v>1097600</v>
      </c>
      <c r="X2157" s="5">
        <v>960400</v>
      </c>
      <c r="Y2157" s="5">
        <v>960400</v>
      </c>
      <c r="Z2157" s="5">
        <v>960400</v>
      </c>
      <c r="AA2157" s="5">
        <v>0</v>
      </c>
      <c r="AB2157" s="5">
        <v>0</v>
      </c>
    </row>
    <row r="2158" spans="1:28" ht="30" customHeight="1" x14ac:dyDescent="0.55000000000000004">
      <c r="A2158" s="48" t="s">
        <v>27</v>
      </c>
      <c r="B2158" s="2">
        <v>2024</v>
      </c>
      <c r="C2158" s="1" t="s">
        <v>28</v>
      </c>
      <c r="D2158" s="1" t="s">
        <v>2498</v>
      </c>
      <c r="E2158" s="1" t="s">
        <v>2499</v>
      </c>
      <c r="F2158" s="1" t="s">
        <v>2502</v>
      </c>
      <c r="G2158" s="1" t="s">
        <v>2503</v>
      </c>
      <c r="H2158" s="1" t="s">
        <v>152</v>
      </c>
      <c r="I2158" s="1" t="s">
        <v>153</v>
      </c>
      <c r="J2158" s="1" t="s">
        <v>41</v>
      </c>
      <c r="K2158" s="1" t="s">
        <v>42</v>
      </c>
      <c r="L2158" s="1" t="s">
        <v>43</v>
      </c>
      <c r="M2158" s="1" t="s">
        <v>38</v>
      </c>
      <c r="N2158" s="5">
        <v>1171281604</v>
      </c>
      <c r="O2158" s="5">
        <v>16500000</v>
      </c>
      <c r="P2158" s="5">
        <v>0</v>
      </c>
      <c r="Q2158" s="5">
        <v>0</v>
      </c>
      <c r="R2158" s="5">
        <v>0</v>
      </c>
      <c r="S2158" s="5">
        <v>1187781604</v>
      </c>
      <c r="T2158" s="5">
        <v>1042105604</v>
      </c>
      <c r="U2158" s="5">
        <v>145676000</v>
      </c>
      <c r="V2158" s="5">
        <v>730058793</v>
      </c>
      <c r="W2158" s="5">
        <f t="shared" si="34"/>
        <v>312046811</v>
      </c>
      <c r="X2158" s="5">
        <v>28637845</v>
      </c>
      <c r="Y2158" s="5">
        <v>27645045</v>
      </c>
      <c r="Z2158" s="5">
        <v>27645045</v>
      </c>
      <c r="AA2158" s="5">
        <v>0</v>
      </c>
      <c r="AB2158" s="5">
        <v>0</v>
      </c>
    </row>
    <row r="2159" spans="1:28" ht="30" customHeight="1" x14ac:dyDescent="0.55000000000000004">
      <c r="A2159" s="48" t="s">
        <v>27</v>
      </c>
      <c r="B2159" s="2">
        <v>2024</v>
      </c>
      <c r="C2159" s="1" t="s">
        <v>28</v>
      </c>
      <c r="D2159" s="1" t="s">
        <v>2498</v>
      </c>
      <c r="E2159" s="1" t="s">
        <v>2499</v>
      </c>
      <c r="F2159" s="1" t="s">
        <v>2502</v>
      </c>
      <c r="G2159" s="1" t="s">
        <v>2503</v>
      </c>
      <c r="H2159" s="1" t="s">
        <v>152</v>
      </c>
      <c r="I2159" s="1" t="s">
        <v>153</v>
      </c>
      <c r="J2159" s="1" t="s">
        <v>35</v>
      </c>
      <c r="K2159" s="1" t="s">
        <v>36</v>
      </c>
      <c r="L2159" s="1" t="s">
        <v>37</v>
      </c>
      <c r="M2159" s="1" t="s">
        <v>38</v>
      </c>
      <c r="N2159" s="5">
        <v>27340936</v>
      </c>
      <c r="O2159" s="5"/>
      <c r="P2159" s="5"/>
      <c r="Q2159" s="5">
        <v>0</v>
      </c>
      <c r="R2159" s="5">
        <v>0</v>
      </c>
      <c r="S2159" s="5">
        <v>27340936</v>
      </c>
      <c r="T2159" s="5">
        <v>0</v>
      </c>
      <c r="U2159" s="5">
        <v>27340936</v>
      </c>
      <c r="V2159" s="5"/>
      <c r="W2159" s="5">
        <f t="shared" si="34"/>
        <v>0</v>
      </c>
      <c r="X2159" s="5">
        <v>0</v>
      </c>
      <c r="Y2159" s="5">
        <v>0</v>
      </c>
      <c r="Z2159" s="5">
        <v>0</v>
      </c>
      <c r="AA2159" s="5">
        <v>0</v>
      </c>
      <c r="AB2159" s="5">
        <v>0</v>
      </c>
    </row>
    <row r="2160" spans="1:28" ht="30" customHeight="1" x14ac:dyDescent="0.55000000000000004">
      <c r="A2160" s="48" t="s">
        <v>27</v>
      </c>
      <c r="B2160" s="2">
        <v>2024</v>
      </c>
      <c r="C2160" s="1" t="s">
        <v>28</v>
      </c>
      <c r="D2160" s="1" t="s">
        <v>2498</v>
      </c>
      <c r="E2160" s="1" t="s">
        <v>2499</v>
      </c>
      <c r="F2160" s="1" t="s">
        <v>2502</v>
      </c>
      <c r="G2160" s="1" t="s">
        <v>2503</v>
      </c>
      <c r="H2160" s="1" t="s">
        <v>200</v>
      </c>
      <c r="I2160" s="1" t="s">
        <v>201</v>
      </c>
      <c r="J2160" s="1" t="s">
        <v>35</v>
      </c>
      <c r="K2160" s="1" t="s">
        <v>150</v>
      </c>
      <c r="L2160" s="1" t="s">
        <v>151</v>
      </c>
      <c r="M2160" s="1" t="s">
        <v>38</v>
      </c>
      <c r="N2160" s="5">
        <v>22573835</v>
      </c>
      <c r="O2160" s="5"/>
      <c r="P2160" s="5"/>
      <c r="Q2160" s="5">
        <v>0</v>
      </c>
      <c r="R2160" s="5">
        <v>0</v>
      </c>
      <c r="S2160" s="5">
        <v>22573835</v>
      </c>
      <c r="T2160" s="5">
        <v>0</v>
      </c>
      <c r="U2160" s="5">
        <v>22573835</v>
      </c>
      <c r="V2160" s="5"/>
      <c r="W2160" s="5">
        <f t="shared" si="34"/>
        <v>0</v>
      </c>
      <c r="X2160" s="5">
        <v>0</v>
      </c>
      <c r="Y2160" s="5">
        <v>0</v>
      </c>
      <c r="Z2160" s="5">
        <v>0</v>
      </c>
      <c r="AA2160" s="5">
        <v>0</v>
      </c>
      <c r="AB2160" s="5">
        <v>0</v>
      </c>
    </row>
    <row r="2161" spans="1:28" ht="30" customHeight="1" x14ac:dyDescent="0.55000000000000004">
      <c r="A2161" s="48" t="s">
        <v>27</v>
      </c>
      <c r="B2161" s="2">
        <v>2024</v>
      </c>
      <c r="C2161" s="1" t="s">
        <v>28</v>
      </c>
      <c r="D2161" s="1" t="s">
        <v>2498</v>
      </c>
      <c r="E2161" s="1" t="s">
        <v>2499</v>
      </c>
      <c r="F2161" s="1" t="s">
        <v>2504</v>
      </c>
      <c r="G2161" s="1" t="s">
        <v>2505</v>
      </c>
      <c r="H2161" s="1" t="s">
        <v>152</v>
      </c>
      <c r="I2161" s="1" t="s">
        <v>153</v>
      </c>
      <c r="J2161" s="1" t="s">
        <v>41</v>
      </c>
      <c r="K2161" s="1" t="s">
        <v>42</v>
      </c>
      <c r="L2161" s="1" t="s">
        <v>43</v>
      </c>
      <c r="M2161" s="1" t="s">
        <v>38</v>
      </c>
      <c r="N2161" s="5">
        <v>124159699</v>
      </c>
      <c r="O2161" s="5"/>
      <c r="P2161" s="5"/>
      <c r="Q2161" s="5">
        <v>0</v>
      </c>
      <c r="R2161" s="5">
        <v>0</v>
      </c>
      <c r="S2161" s="5">
        <v>124159699</v>
      </c>
      <c r="T2161" s="5">
        <v>52159699</v>
      </c>
      <c r="U2161" s="5">
        <v>72000000</v>
      </c>
      <c r="V2161" s="5">
        <v>51706136</v>
      </c>
      <c r="W2161" s="5">
        <f t="shared" si="34"/>
        <v>453563</v>
      </c>
      <c r="X2161" s="5">
        <v>1814250</v>
      </c>
      <c r="Y2161" s="5">
        <v>1814250</v>
      </c>
      <c r="Z2161" s="5">
        <v>1814250</v>
      </c>
      <c r="AA2161" s="5">
        <v>0</v>
      </c>
      <c r="AB2161" s="5">
        <v>0</v>
      </c>
    </row>
    <row r="2162" spans="1:28" ht="30" customHeight="1" x14ac:dyDescent="0.55000000000000004">
      <c r="A2162" s="48" t="s">
        <v>27</v>
      </c>
      <c r="B2162" s="2">
        <v>2024</v>
      </c>
      <c r="C2162" s="1" t="s">
        <v>28</v>
      </c>
      <c r="D2162" s="1" t="s">
        <v>2498</v>
      </c>
      <c r="E2162" s="1" t="s">
        <v>2499</v>
      </c>
      <c r="F2162" s="1" t="s">
        <v>2504</v>
      </c>
      <c r="G2162" s="1" t="s">
        <v>2505</v>
      </c>
      <c r="H2162" s="1" t="s">
        <v>152</v>
      </c>
      <c r="I2162" s="1" t="s">
        <v>153</v>
      </c>
      <c r="J2162" s="1" t="s">
        <v>35</v>
      </c>
      <c r="K2162" s="1" t="s">
        <v>150</v>
      </c>
      <c r="L2162" s="1" t="s">
        <v>151</v>
      </c>
      <c r="M2162" s="1" t="s">
        <v>38</v>
      </c>
      <c r="N2162" s="5">
        <v>453235907</v>
      </c>
      <c r="O2162" s="5"/>
      <c r="P2162" s="5"/>
      <c r="Q2162" s="5">
        <v>0</v>
      </c>
      <c r="R2162" s="5">
        <v>0</v>
      </c>
      <c r="S2162" s="5">
        <v>453235907</v>
      </c>
      <c r="T2162" s="5">
        <v>0</v>
      </c>
      <c r="U2162" s="5">
        <v>453235907</v>
      </c>
      <c r="V2162" s="5"/>
      <c r="W2162" s="5">
        <f t="shared" si="34"/>
        <v>0</v>
      </c>
      <c r="X2162" s="5">
        <v>0</v>
      </c>
      <c r="Y2162" s="5">
        <v>0</v>
      </c>
      <c r="Z2162" s="5">
        <v>0</v>
      </c>
      <c r="AA2162" s="5">
        <v>0</v>
      </c>
      <c r="AB2162" s="5">
        <v>0</v>
      </c>
    </row>
    <row r="2163" spans="1:28" ht="30" customHeight="1" x14ac:dyDescent="0.55000000000000004">
      <c r="A2163" s="48" t="s">
        <v>27</v>
      </c>
      <c r="B2163" s="2">
        <v>2024</v>
      </c>
      <c r="C2163" s="1" t="s">
        <v>28</v>
      </c>
      <c r="D2163" s="1" t="s">
        <v>2498</v>
      </c>
      <c r="E2163" s="1" t="s">
        <v>2499</v>
      </c>
      <c r="F2163" s="1" t="s">
        <v>2506</v>
      </c>
      <c r="G2163" s="1" t="s">
        <v>2507</v>
      </c>
      <c r="H2163" s="1" t="s">
        <v>152</v>
      </c>
      <c r="I2163" s="1" t="s">
        <v>153</v>
      </c>
      <c r="J2163" s="1" t="s">
        <v>35</v>
      </c>
      <c r="K2163" s="1" t="s">
        <v>170</v>
      </c>
      <c r="L2163" s="1" t="s">
        <v>171</v>
      </c>
      <c r="M2163" s="1" t="s">
        <v>38</v>
      </c>
      <c r="N2163" s="5">
        <v>78844972</v>
      </c>
      <c r="O2163" s="5"/>
      <c r="P2163" s="5"/>
      <c r="Q2163" s="5">
        <v>0</v>
      </c>
      <c r="R2163" s="5">
        <v>0</v>
      </c>
      <c r="S2163" s="5">
        <v>78844972</v>
      </c>
      <c r="T2163" s="5">
        <v>0</v>
      </c>
      <c r="U2163" s="5">
        <v>78844972</v>
      </c>
      <c r="V2163" s="5"/>
      <c r="W2163" s="5">
        <f t="shared" si="34"/>
        <v>0</v>
      </c>
      <c r="X2163" s="5">
        <v>0</v>
      </c>
      <c r="Y2163" s="5">
        <v>0</v>
      </c>
      <c r="Z2163" s="5">
        <v>0</v>
      </c>
      <c r="AA2163" s="5">
        <v>0</v>
      </c>
      <c r="AB2163" s="5">
        <v>0</v>
      </c>
    </row>
    <row r="2164" spans="1:28" ht="30" customHeight="1" x14ac:dyDescent="0.55000000000000004">
      <c r="A2164" s="48" t="s">
        <v>27</v>
      </c>
      <c r="B2164" s="2">
        <v>2024</v>
      </c>
      <c r="C2164" s="1" t="s">
        <v>28</v>
      </c>
      <c r="D2164" s="1" t="s">
        <v>2498</v>
      </c>
      <c r="E2164" s="1" t="s">
        <v>2499</v>
      </c>
      <c r="F2164" s="1" t="s">
        <v>2508</v>
      </c>
      <c r="G2164" s="1" t="s">
        <v>2509</v>
      </c>
      <c r="H2164" s="1" t="s">
        <v>242</v>
      </c>
      <c r="I2164" s="1" t="s">
        <v>243</v>
      </c>
      <c r="J2164" s="1" t="s">
        <v>41</v>
      </c>
      <c r="K2164" s="1" t="s">
        <v>42</v>
      </c>
      <c r="L2164" s="1" t="s">
        <v>43</v>
      </c>
      <c r="M2164" s="1" t="s">
        <v>38</v>
      </c>
      <c r="N2164" s="5">
        <v>43000000</v>
      </c>
      <c r="O2164" s="5"/>
      <c r="P2164" s="5"/>
      <c r="Q2164" s="5">
        <v>0</v>
      </c>
      <c r="R2164" s="5">
        <v>0</v>
      </c>
      <c r="S2164" s="5">
        <v>43000000</v>
      </c>
      <c r="T2164" s="5">
        <v>0</v>
      </c>
      <c r="U2164" s="5">
        <v>43000000</v>
      </c>
      <c r="V2164" s="5"/>
      <c r="W2164" s="5">
        <f t="shared" si="34"/>
        <v>0</v>
      </c>
      <c r="X2164" s="5">
        <v>0</v>
      </c>
      <c r="Y2164" s="5">
        <v>0</v>
      </c>
      <c r="Z2164" s="5">
        <v>0</v>
      </c>
      <c r="AA2164" s="5">
        <v>0</v>
      </c>
      <c r="AB2164" s="5">
        <v>0</v>
      </c>
    </row>
    <row r="2165" spans="1:28" ht="30" customHeight="1" x14ac:dyDescent="0.55000000000000004">
      <c r="A2165" s="48" t="s">
        <v>27</v>
      </c>
      <c r="B2165" s="2">
        <v>2024</v>
      </c>
      <c r="C2165" s="1" t="s">
        <v>28</v>
      </c>
      <c r="D2165" s="1" t="s">
        <v>2498</v>
      </c>
      <c r="E2165" s="1" t="s">
        <v>2499</v>
      </c>
      <c r="F2165" s="1" t="s">
        <v>2508</v>
      </c>
      <c r="G2165" s="1" t="s">
        <v>2509</v>
      </c>
      <c r="H2165" s="1" t="s">
        <v>246</v>
      </c>
      <c r="I2165" s="1" t="s">
        <v>247</v>
      </c>
      <c r="J2165" s="1" t="s">
        <v>41</v>
      </c>
      <c r="K2165" s="1" t="s">
        <v>42</v>
      </c>
      <c r="L2165" s="1" t="s">
        <v>43</v>
      </c>
      <c r="M2165" s="1" t="s">
        <v>38</v>
      </c>
      <c r="N2165" s="5">
        <v>871845413</v>
      </c>
      <c r="O2165" s="5"/>
      <c r="P2165" s="5"/>
      <c r="Q2165" s="5">
        <v>0</v>
      </c>
      <c r="R2165" s="5">
        <v>0</v>
      </c>
      <c r="S2165" s="5">
        <v>871845413</v>
      </c>
      <c r="T2165" s="5">
        <v>0</v>
      </c>
      <c r="U2165" s="5">
        <v>871845413</v>
      </c>
      <c r="V2165" s="5"/>
      <c r="W2165" s="5">
        <f t="shared" si="34"/>
        <v>0</v>
      </c>
      <c r="X2165" s="5">
        <v>0</v>
      </c>
      <c r="Y2165" s="5">
        <v>0</v>
      </c>
      <c r="Z2165" s="5">
        <v>0</v>
      </c>
      <c r="AA2165" s="5">
        <v>0</v>
      </c>
      <c r="AB2165" s="5">
        <v>0</v>
      </c>
    </row>
    <row r="2166" spans="1:28" ht="30" customHeight="1" x14ac:dyDescent="0.55000000000000004">
      <c r="A2166" s="48" t="s">
        <v>27</v>
      </c>
      <c r="B2166" s="2">
        <v>2024</v>
      </c>
      <c r="C2166" s="1" t="s">
        <v>28</v>
      </c>
      <c r="D2166" s="1" t="s">
        <v>2498</v>
      </c>
      <c r="E2166" s="1" t="s">
        <v>2499</v>
      </c>
      <c r="F2166" s="1" t="s">
        <v>2510</v>
      </c>
      <c r="G2166" s="1" t="s">
        <v>2511</v>
      </c>
      <c r="H2166" s="1" t="s">
        <v>60</v>
      </c>
      <c r="I2166" s="1" t="s">
        <v>61</v>
      </c>
      <c r="J2166" s="1" t="s">
        <v>41</v>
      </c>
      <c r="K2166" s="1" t="s">
        <v>42</v>
      </c>
      <c r="L2166" s="1" t="s">
        <v>43</v>
      </c>
      <c r="M2166" s="1" t="s">
        <v>38</v>
      </c>
      <c r="N2166" s="5">
        <v>86000000</v>
      </c>
      <c r="O2166" s="5"/>
      <c r="P2166" s="5"/>
      <c r="Q2166" s="5">
        <v>0</v>
      </c>
      <c r="R2166" s="5">
        <v>0</v>
      </c>
      <c r="S2166" s="5">
        <v>86000000</v>
      </c>
      <c r="T2166" s="5">
        <v>0</v>
      </c>
      <c r="U2166" s="5">
        <v>86000000</v>
      </c>
      <c r="V2166" s="5"/>
      <c r="W2166" s="5">
        <f t="shared" si="34"/>
        <v>0</v>
      </c>
      <c r="X2166" s="5">
        <v>0</v>
      </c>
      <c r="Y2166" s="5">
        <v>0</v>
      </c>
      <c r="Z2166" s="5">
        <v>0</v>
      </c>
      <c r="AA2166" s="5">
        <v>0</v>
      </c>
      <c r="AB2166" s="5">
        <v>0</v>
      </c>
    </row>
    <row r="2167" spans="1:28" ht="30" customHeight="1" x14ac:dyDescent="0.55000000000000004">
      <c r="A2167" s="48" t="s">
        <v>27</v>
      </c>
      <c r="B2167" s="2">
        <v>2024</v>
      </c>
      <c r="C2167" s="1" t="s">
        <v>28</v>
      </c>
      <c r="D2167" s="1" t="s">
        <v>2498</v>
      </c>
      <c r="E2167" s="1" t="s">
        <v>2499</v>
      </c>
      <c r="F2167" s="1" t="s">
        <v>2512</v>
      </c>
      <c r="G2167" s="1" t="s">
        <v>2513</v>
      </c>
      <c r="H2167" s="1" t="s">
        <v>340</v>
      </c>
      <c r="I2167" s="1" t="s">
        <v>341</v>
      </c>
      <c r="J2167" s="1" t="s">
        <v>41</v>
      </c>
      <c r="K2167" s="1" t="s">
        <v>42</v>
      </c>
      <c r="L2167" s="1" t="s">
        <v>43</v>
      </c>
      <c r="M2167" s="1" t="s">
        <v>38</v>
      </c>
      <c r="N2167" s="5">
        <v>119826000</v>
      </c>
      <c r="O2167" s="5"/>
      <c r="P2167" s="5"/>
      <c r="Q2167" s="5">
        <v>0</v>
      </c>
      <c r="R2167" s="5">
        <v>0</v>
      </c>
      <c r="S2167" s="5">
        <v>119826000</v>
      </c>
      <c r="T2167" s="5">
        <v>113200000</v>
      </c>
      <c r="U2167" s="5">
        <v>6626000</v>
      </c>
      <c r="V2167" s="5">
        <v>0</v>
      </c>
      <c r="W2167" s="5">
        <f t="shared" si="34"/>
        <v>113200000</v>
      </c>
      <c r="X2167" s="5">
        <v>0</v>
      </c>
      <c r="Y2167" s="5">
        <v>0</v>
      </c>
      <c r="Z2167" s="5">
        <v>0</v>
      </c>
      <c r="AA2167" s="5">
        <v>0</v>
      </c>
      <c r="AB2167" s="5">
        <v>0</v>
      </c>
    </row>
    <row r="2168" spans="1:28" ht="30" customHeight="1" x14ac:dyDescent="0.55000000000000004">
      <c r="A2168" s="48" t="s">
        <v>27</v>
      </c>
      <c r="B2168" s="2">
        <v>2024</v>
      </c>
      <c r="C2168" s="1" t="s">
        <v>28</v>
      </c>
      <c r="D2168" s="1" t="s">
        <v>2498</v>
      </c>
      <c r="E2168" s="1" t="s">
        <v>2499</v>
      </c>
      <c r="F2168" s="1" t="s">
        <v>2512</v>
      </c>
      <c r="G2168" s="1" t="s">
        <v>2513</v>
      </c>
      <c r="H2168" s="1" t="s">
        <v>214</v>
      </c>
      <c r="I2168" s="1" t="s">
        <v>215</v>
      </c>
      <c r="J2168" s="1" t="s">
        <v>41</v>
      </c>
      <c r="K2168" s="1" t="s">
        <v>42</v>
      </c>
      <c r="L2168" s="1" t="s">
        <v>43</v>
      </c>
      <c r="M2168" s="1" t="s">
        <v>38</v>
      </c>
      <c r="N2168" s="5">
        <v>149460000</v>
      </c>
      <c r="O2168" s="5"/>
      <c r="P2168" s="5"/>
      <c r="Q2168" s="5">
        <v>0</v>
      </c>
      <c r="R2168" s="5">
        <v>0</v>
      </c>
      <c r="S2168" s="5">
        <v>149460000</v>
      </c>
      <c r="T2168" s="5">
        <v>141000000</v>
      </c>
      <c r="U2168" s="5">
        <v>8460000</v>
      </c>
      <c r="V2168" s="5">
        <v>0</v>
      </c>
      <c r="W2168" s="5">
        <f t="shared" si="34"/>
        <v>141000000</v>
      </c>
      <c r="X2168" s="5">
        <v>0</v>
      </c>
      <c r="Y2168" s="5">
        <v>0</v>
      </c>
      <c r="Z2168" s="5">
        <v>0</v>
      </c>
      <c r="AA2168" s="5">
        <v>0</v>
      </c>
      <c r="AB2168" s="5">
        <v>0</v>
      </c>
    </row>
    <row r="2169" spans="1:28" ht="30" customHeight="1" x14ac:dyDescent="0.55000000000000004">
      <c r="A2169" s="48" t="s">
        <v>27</v>
      </c>
      <c r="B2169" s="2">
        <v>2024</v>
      </c>
      <c r="C2169" s="1" t="s">
        <v>28</v>
      </c>
      <c r="D2169" s="1" t="s">
        <v>2498</v>
      </c>
      <c r="E2169" s="1" t="s">
        <v>2499</v>
      </c>
      <c r="F2169" s="1" t="s">
        <v>2514</v>
      </c>
      <c r="G2169" s="1" t="s">
        <v>2515</v>
      </c>
      <c r="H2169" s="1" t="s">
        <v>152</v>
      </c>
      <c r="I2169" s="1" t="s">
        <v>153</v>
      </c>
      <c r="J2169" s="1" t="s">
        <v>35</v>
      </c>
      <c r="K2169" s="1" t="s">
        <v>150</v>
      </c>
      <c r="L2169" s="1" t="s">
        <v>151</v>
      </c>
      <c r="M2169" s="1" t="s">
        <v>38</v>
      </c>
      <c r="N2169" s="5">
        <v>534447000</v>
      </c>
      <c r="O2169" s="5"/>
      <c r="P2169" s="5"/>
      <c r="Q2169" s="5">
        <v>0</v>
      </c>
      <c r="R2169" s="5">
        <v>0</v>
      </c>
      <c r="S2169" s="5">
        <v>534447000</v>
      </c>
      <c r="T2169" s="5">
        <v>0</v>
      </c>
      <c r="U2169" s="5">
        <v>534447000</v>
      </c>
      <c r="V2169" s="5"/>
      <c r="W2169" s="5">
        <f t="shared" si="34"/>
        <v>0</v>
      </c>
      <c r="X2169" s="5">
        <v>0</v>
      </c>
      <c r="Y2169" s="5">
        <v>0</v>
      </c>
      <c r="Z2169" s="5">
        <v>0</v>
      </c>
      <c r="AA2169" s="5">
        <v>0</v>
      </c>
      <c r="AB2169" s="5">
        <v>0</v>
      </c>
    </row>
    <row r="2170" spans="1:28" ht="30" customHeight="1" x14ac:dyDescent="0.55000000000000004">
      <c r="A2170" s="48" t="s">
        <v>27</v>
      </c>
      <c r="B2170" s="2">
        <v>2024</v>
      </c>
      <c r="C2170" s="1" t="s">
        <v>28</v>
      </c>
      <c r="D2170" s="1" t="s">
        <v>2498</v>
      </c>
      <c r="E2170" s="1" t="s">
        <v>2499</v>
      </c>
      <c r="F2170" s="1" t="s">
        <v>2516</v>
      </c>
      <c r="G2170" s="1" t="s">
        <v>2517</v>
      </c>
      <c r="H2170" s="1" t="s">
        <v>278</v>
      </c>
      <c r="I2170" s="1" t="s">
        <v>279</v>
      </c>
      <c r="J2170" s="1" t="s">
        <v>41</v>
      </c>
      <c r="K2170" s="1" t="s">
        <v>42</v>
      </c>
      <c r="L2170" s="1" t="s">
        <v>43</v>
      </c>
      <c r="M2170" s="1" t="s">
        <v>38</v>
      </c>
      <c r="N2170" s="5">
        <v>1172375000</v>
      </c>
      <c r="O2170" s="5"/>
      <c r="P2170" s="5"/>
      <c r="Q2170" s="5">
        <v>0</v>
      </c>
      <c r="R2170" s="5">
        <v>0</v>
      </c>
      <c r="S2170" s="5">
        <v>1172375000</v>
      </c>
      <c r="T2170" s="5">
        <v>952637000</v>
      </c>
      <c r="U2170" s="5">
        <v>219738000</v>
      </c>
      <c r="V2170" s="5">
        <v>31200000</v>
      </c>
      <c r="W2170" s="5">
        <f t="shared" si="34"/>
        <v>921437000</v>
      </c>
      <c r="X2170" s="5">
        <v>2080000</v>
      </c>
      <c r="Y2170" s="5">
        <v>2080000</v>
      </c>
      <c r="Z2170" s="5">
        <v>2080000</v>
      </c>
      <c r="AA2170" s="5">
        <v>0</v>
      </c>
      <c r="AB2170" s="5">
        <v>0</v>
      </c>
    </row>
    <row r="2171" spans="1:28" ht="30" customHeight="1" x14ac:dyDescent="0.55000000000000004">
      <c r="A2171" s="48" t="s">
        <v>27</v>
      </c>
      <c r="B2171" s="2">
        <v>2024</v>
      </c>
      <c r="C2171" s="1" t="s">
        <v>28</v>
      </c>
      <c r="D2171" s="1" t="s">
        <v>2498</v>
      </c>
      <c r="E2171" s="1" t="s">
        <v>2499</v>
      </c>
      <c r="F2171" s="1" t="s">
        <v>2516</v>
      </c>
      <c r="G2171" s="1" t="s">
        <v>2517</v>
      </c>
      <c r="H2171" s="1" t="s">
        <v>214</v>
      </c>
      <c r="I2171" s="1" t="s">
        <v>215</v>
      </c>
      <c r="J2171" s="1" t="s">
        <v>41</v>
      </c>
      <c r="K2171" s="1" t="s">
        <v>42</v>
      </c>
      <c r="L2171" s="1" t="s">
        <v>43</v>
      </c>
      <c r="M2171" s="1" t="s">
        <v>38</v>
      </c>
      <c r="N2171" s="5">
        <v>104021000</v>
      </c>
      <c r="O2171" s="5"/>
      <c r="P2171" s="5"/>
      <c r="Q2171" s="5">
        <v>0</v>
      </c>
      <c r="R2171" s="5">
        <v>0</v>
      </c>
      <c r="S2171" s="5">
        <v>104021000</v>
      </c>
      <c r="T2171" s="5">
        <v>87021000</v>
      </c>
      <c r="U2171" s="5">
        <v>17000000</v>
      </c>
      <c r="V2171" s="5">
        <v>0</v>
      </c>
      <c r="W2171" s="5">
        <f t="shared" si="34"/>
        <v>87021000</v>
      </c>
      <c r="X2171" s="5">
        <v>0</v>
      </c>
      <c r="Y2171" s="5">
        <v>0</v>
      </c>
      <c r="Z2171" s="5">
        <v>0</v>
      </c>
      <c r="AA2171" s="5">
        <v>0</v>
      </c>
      <c r="AB2171" s="5">
        <v>0</v>
      </c>
    </row>
    <row r="2172" spans="1:28" ht="30" customHeight="1" x14ac:dyDescent="0.55000000000000004">
      <c r="A2172" s="48" t="s">
        <v>27</v>
      </c>
      <c r="B2172" s="2">
        <v>2024</v>
      </c>
      <c r="C2172" s="1" t="s">
        <v>28</v>
      </c>
      <c r="D2172" s="1" t="s">
        <v>2498</v>
      </c>
      <c r="E2172" s="1" t="s">
        <v>2499</v>
      </c>
      <c r="F2172" s="1" t="s">
        <v>2518</v>
      </c>
      <c r="G2172" s="1" t="s">
        <v>2519</v>
      </c>
      <c r="H2172" s="1" t="s">
        <v>152</v>
      </c>
      <c r="I2172" s="1" t="s">
        <v>153</v>
      </c>
      <c r="J2172" s="1" t="s">
        <v>41</v>
      </c>
      <c r="K2172" s="1" t="s">
        <v>42</v>
      </c>
      <c r="L2172" s="1" t="s">
        <v>43</v>
      </c>
      <c r="M2172" s="1" t="s">
        <v>38</v>
      </c>
      <c r="N2172" s="5">
        <v>1848498224</v>
      </c>
      <c r="O2172" s="5"/>
      <c r="P2172" s="5"/>
      <c r="Q2172" s="5">
        <v>0</v>
      </c>
      <c r="R2172" s="5">
        <v>0</v>
      </c>
      <c r="S2172" s="5">
        <v>1848498224</v>
      </c>
      <c r="T2172" s="5">
        <v>1798651366</v>
      </c>
      <c r="U2172" s="5">
        <v>49846858</v>
      </c>
      <c r="V2172" s="5">
        <v>227772601</v>
      </c>
      <c r="W2172" s="5">
        <f t="shared" si="34"/>
        <v>1570878765</v>
      </c>
      <c r="X2172" s="5">
        <v>6129282</v>
      </c>
      <c r="Y2172" s="5">
        <v>6129282</v>
      </c>
      <c r="Z2172" s="5">
        <v>6129282</v>
      </c>
      <c r="AA2172" s="5">
        <v>0</v>
      </c>
      <c r="AB2172" s="5">
        <v>0</v>
      </c>
    </row>
    <row r="2173" spans="1:28" ht="30" customHeight="1" x14ac:dyDescent="0.55000000000000004">
      <c r="A2173" s="48" t="s">
        <v>27</v>
      </c>
      <c r="B2173" s="2">
        <v>2024</v>
      </c>
      <c r="C2173" s="1" t="s">
        <v>28</v>
      </c>
      <c r="D2173" s="1" t="s">
        <v>2498</v>
      </c>
      <c r="E2173" s="1" t="s">
        <v>2499</v>
      </c>
      <c r="F2173" s="1" t="s">
        <v>2520</v>
      </c>
      <c r="G2173" s="1" t="s">
        <v>2521</v>
      </c>
      <c r="H2173" s="1" t="s">
        <v>148</v>
      </c>
      <c r="I2173" s="1" t="s">
        <v>149</v>
      </c>
      <c r="J2173" s="1" t="s">
        <v>35</v>
      </c>
      <c r="K2173" s="1" t="s">
        <v>150</v>
      </c>
      <c r="L2173" s="1" t="s">
        <v>151</v>
      </c>
      <c r="M2173" s="1" t="s">
        <v>38</v>
      </c>
      <c r="N2173" s="5">
        <v>414375000</v>
      </c>
      <c r="O2173" s="5"/>
      <c r="P2173" s="5"/>
      <c r="Q2173" s="5">
        <v>0</v>
      </c>
      <c r="R2173" s="5">
        <v>0</v>
      </c>
      <c r="S2173" s="5">
        <v>414375000</v>
      </c>
      <c r="T2173" s="5">
        <v>0</v>
      </c>
      <c r="U2173" s="5">
        <v>414375000</v>
      </c>
      <c r="V2173" s="5"/>
      <c r="W2173" s="5">
        <f t="shared" si="34"/>
        <v>0</v>
      </c>
      <c r="X2173" s="5">
        <v>0</v>
      </c>
      <c r="Y2173" s="5">
        <v>0</v>
      </c>
      <c r="Z2173" s="5">
        <v>0</v>
      </c>
      <c r="AA2173" s="5">
        <v>0</v>
      </c>
      <c r="AB2173" s="5">
        <v>0</v>
      </c>
    </row>
    <row r="2174" spans="1:28" ht="30" customHeight="1" x14ac:dyDescent="0.55000000000000004">
      <c r="A2174" s="48" t="s">
        <v>27</v>
      </c>
      <c r="B2174" s="2">
        <v>2024</v>
      </c>
      <c r="C2174" s="1" t="s">
        <v>28</v>
      </c>
      <c r="D2174" s="1" t="s">
        <v>2498</v>
      </c>
      <c r="E2174" s="1" t="s">
        <v>2499</v>
      </c>
      <c r="F2174" s="1" t="s">
        <v>2520</v>
      </c>
      <c r="G2174" s="1" t="s">
        <v>2521</v>
      </c>
      <c r="H2174" s="1" t="s">
        <v>152</v>
      </c>
      <c r="I2174" s="1" t="s">
        <v>153</v>
      </c>
      <c r="J2174" s="1" t="s">
        <v>35</v>
      </c>
      <c r="K2174" s="1" t="s">
        <v>150</v>
      </c>
      <c r="L2174" s="1" t="s">
        <v>151</v>
      </c>
      <c r="M2174" s="1" t="s">
        <v>38</v>
      </c>
      <c r="N2174" s="5">
        <v>13849353</v>
      </c>
      <c r="O2174" s="5"/>
      <c r="P2174" s="5"/>
      <c r="Q2174" s="5">
        <v>0</v>
      </c>
      <c r="R2174" s="5">
        <v>0</v>
      </c>
      <c r="S2174" s="5">
        <v>13849353</v>
      </c>
      <c r="T2174" s="5">
        <v>0</v>
      </c>
      <c r="U2174" s="5">
        <v>13849353</v>
      </c>
      <c r="V2174" s="5"/>
      <c r="W2174" s="5">
        <f t="shared" si="34"/>
        <v>0</v>
      </c>
      <c r="X2174" s="5">
        <v>0</v>
      </c>
      <c r="Y2174" s="5">
        <v>0</v>
      </c>
      <c r="Z2174" s="5">
        <v>0</v>
      </c>
      <c r="AA2174" s="5">
        <v>0</v>
      </c>
      <c r="AB2174" s="5">
        <v>0</v>
      </c>
    </row>
    <row r="2175" spans="1:28" ht="30" customHeight="1" x14ac:dyDescent="0.55000000000000004">
      <c r="A2175" s="48" t="s">
        <v>27</v>
      </c>
      <c r="B2175" s="2">
        <v>2024</v>
      </c>
      <c r="C2175" s="1" t="s">
        <v>28</v>
      </c>
      <c r="D2175" s="1" t="s">
        <v>2498</v>
      </c>
      <c r="E2175" s="1" t="s">
        <v>2499</v>
      </c>
      <c r="F2175" s="1" t="s">
        <v>2522</v>
      </c>
      <c r="G2175" s="1" t="s">
        <v>2523</v>
      </c>
      <c r="H2175" s="1" t="s">
        <v>152</v>
      </c>
      <c r="I2175" s="1" t="s">
        <v>153</v>
      </c>
      <c r="J2175" s="1" t="s">
        <v>41</v>
      </c>
      <c r="K2175" s="1" t="s">
        <v>42</v>
      </c>
      <c r="L2175" s="1" t="s">
        <v>43</v>
      </c>
      <c r="M2175" s="1" t="s">
        <v>38</v>
      </c>
      <c r="N2175" s="5">
        <v>2045893684</v>
      </c>
      <c r="O2175" s="5"/>
      <c r="P2175" s="5"/>
      <c r="Q2175" s="5">
        <v>0</v>
      </c>
      <c r="R2175" s="5">
        <v>0</v>
      </c>
      <c r="S2175" s="5">
        <v>2045893684</v>
      </c>
      <c r="T2175" s="5">
        <v>1889064212</v>
      </c>
      <c r="U2175" s="5">
        <v>156829472</v>
      </c>
      <c r="V2175" s="5">
        <v>1663973153</v>
      </c>
      <c r="W2175" s="5">
        <f t="shared" si="34"/>
        <v>225091059</v>
      </c>
      <c r="X2175" s="5">
        <v>0</v>
      </c>
      <c r="Y2175" s="5">
        <v>0</v>
      </c>
      <c r="Z2175" s="5">
        <v>0</v>
      </c>
      <c r="AA2175" s="5">
        <v>0</v>
      </c>
      <c r="AB2175" s="5">
        <v>0</v>
      </c>
    </row>
    <row r="2176" spans="1:28" ht="30" customHeight="1" x14ac:dyDescent="0.55000000000000004">
      <c r="A2176" s="48" t="s">
        <v>27</v>
      </c>
      <c r="B2176" s="2">
        <v>2024</v>
      </c>
      <c r="C2176" s="1" t="s">
        <v>28</v>
      </c>
      <c r="D2176" s="1" t="s">
        <v>2498</v>
      </c>
      <c r="E2176" s="1" t="s">
        <v>2499</v>
      </c>
      <c r="F2176" s="1" t="s">
        <v>2522</v>
      </c>
      <c r="G2176" s="1" t="s">
        <v>2523</v>
      </c>
      <c r="H2176" s="1" t="s">
        <v>214</v>
      </c>
      <c r="I2176" s="1" t="s">
        <v>215</v>
      </c>
      <c r="J2176" s="1" t="s">
        <v>41</v>
      </c>
      <c r="K2176" s="1" t="s">
        <v>42</v>
      </c>
      <c r="L2176" s="1" t="s">
        <v>43</v>
      </c>
      <c r="M2176" s="1" t="s">
        <v>38</v>
      </c>
      <c r="N2176" s="5">
        <v>1365587643.75</v>
      </c>
      <c r="O2176" s="5"/>
      <c r="P2176" s="5"/>
      <c r="Q2176" s="5">
        <v>0</v>
      </c>
      <c r="R2176" s="5">
        <v>0</v>
      </c>
      <c r="S2176" s="5">
        <v>1365587643.75</v>
      </c>
      <c r="T2176" s="5">
        <v>936271575</v>
      </c>
      <c r="U2176" s="5">
        <v>429316068.75</v>
      </c>
      <c r="V2176" s="5">
        <v>0</v>
      </c>
      <c r="W2176" s="5">
        <f t="shared" si="34"/>
        <v>936271575</v>
      </c>
      <c r="X2176" s="5">
        <v>0</v>
      </c>
      <c r="Y2176" s="5">
        <v>0</v>
      </c>
      <c r="Z2176" s="5">
        <v>0</v>
      </c>
      <c r="AA2176" s="5">
        <v>0</v>
      </c>
      <c r="AB2176" s="5">
        <v>0</v>
      </c>
    </row>
    <row r="2177" spans="1:28" ht="30" customHeight="1" x14ac:dyDescent="0.55000000000000004">
      <c r="A2177" s="48" t="s">
        <v>27</v>
      </c>
      <c r="B2177" s="2">
        <v>2024</v>
      </c>
      <c r="C2177" s="1" t="s">
        <v>28</v>
      </c>
      <c r="D2177" s="1" t="s">
        <v>2498</v>
      </c>
      <c r="E2177" s="1" t="s">
        <v>2499</v>
      </c>
      <c r="F2177" s="1" t="s">
        <v>2524</v>
      </c>
      <c r="G2177" s="1" t="s">
        <v>2525</v>
      </c>
      <c r="H2177" s="1" t="s">
        <v>190</v>
      </c>
      <c r="I2177" s="1" t="s">
        <v>191</v>
      </c>
      <c r="J2177" s="1" t="s">
        <v>35</v>
      </c>
      <c r="K2177" s="1" t="s">
        <v>36</v>
      </c>
      <c r="L2177" s="1" t="s">
        <v>37</v>
      </c>
      <c r="M2177" s="1" t="s">
        <v>38</v>
      </c>
      <c r="N2177" s="5">
        <v>165498640</v>
      </c>
      <c r="O2177" s="5"/>
      <c r="P2177" s="5"/>
      <c r="Q2177" s="5">
        <v>0</v>
      </c>
      <c r="R2177" s="5">
        <v>0</v>
      </c>
      <c r="S2177" s="5">
        <v>165498640</v>
      </c>
      <c r="T2177" s="5">
        <v>138488640</v>
      </c>
      <c r="U2177" s="5">
        <v>27010000</v>
      </c>
      <c r="V2177" s="5">
        <v>68600000</v>
      </c>
      <c r="W2177" s="5">
        <f t="shared" si="34"/>
        <v>69888640</v>
      </c>
      <c r="X2177" s="5">
        <v>2600000</v>
      </c>
      <c r="Y2177" s="5">
        <v>2600000</v>
      </c>
      <c r="Z2177" s="5">
        <v>2600000</v>
      </c>
      <c r="AA2177" s="5">
        <v>0</v>
      </c>
      <c r="AB2177" s="5">
        <v>0</v>
      </c>
    </row>
    <row r="2178" spans="1:28" ht="30" customHeight="1" x14ac:dyDescent="0.55000000000000004">
      <c r="A2178" s="48" t="s">
        <v>27</v>
      </c>
      <c r="B2178" s="2">
        <v>2024</v>
      </c>
      <c r="C2178" s="1" t="s">
        <v>28</v>
      </c>
      <c r="D2178" s="1" t="s">
        <v>2498</v>
      </c>
      <c r="E2178" s="1" t="s">
        <v>2499</v>
      </c>
      <c r="F2178" s="1" t="s">
        <v>2526</v>
      </c>
      <c r="G2178" s="1" t="s">
        <v>2527</v>
      </c>
      <c r="H2178" s="1" t="s">
        <v>316</v>
      </c>
      <c r="I2178" s="1" t="s">
        <v>317</v>
      </c>
      <c r="J2178" s="1" t="s">
        <v>35</v>
      </c>
      <c r="K2178" s="1" t="s">
        <v>36</v>
      </c>
      <c r="L2178" s="1" t="s">
        <v>37</v>
      </c>
      <c r="M2178" s="1" t="s">
        <v>38</v>
      </c>
      <c r="N2178" s="5">
        <v>472625122</v>
      </c>
      <c r="O2178" s="5"/>
      <c r="P2178" s="5"/>
      <c r="Q2178" s="5">
        <v>0</v>
      </c>
      <c r="R2178" s="5">
        <v>0</v>
      </c>
      <c r="S2178" s="5">
        <v>472625122</v>
      </c>
      <c r="T2178" s="5">
        <v>319718948</v>
      </c>
      <c r="U2178" s="5">
        <v>152906174</v>
      </c>
      <c r="V2178" s="5">
        <v>287011722</v>
      </c>
      <c r="W2178" s="5">
        <f t="shared" si="34"/>
        <v>32707226</v>
      </c>
      <c r="X2178" s="5">
        <v>6453912</v>
      </c>
      <c r="Y2178" s="5">
        <v>6453912</v>
      </c>
      <c r="Z2178" s="5">
        <v>6453912</v>
      </c>
      <c r="AA2178" s="5">
        <v>0</v>
      </c>
      <c r="AB2178" s="5">
        <v>0</v>
      </c>
    </row>
    <row r="2179" spans="1:28" ht="30" customHeight="1" x14ac:dyDescent="0.55000000000000004">
      <c r="A2179" s="48" t="s">
        <v>27</v>
      </c>
      <c r="B2179" s="2">
        <v>2024</v>
      </c>
      <c r="C2179" s="1" t="s">
        <v>28</v>
      </c>
      <c r="D2179" s="1" t="s">
        <v>2498</v>
      </c>
      <c r="E2179" s="1" t="s">
        <v>2499</v>
      </c>
      <c r="F2179" s="1" t="s">
        <v>2528</v>
      </c>
      <c r="G2179" s="1" t="s">
        <v>2529</v>
      </c>
      <c r="H2179" s="1" t="s">
        <v>316</v>
      </c>
      <c r="I2179" s="1" t="s">
        <v>317</v>
      </c>
      <c r="J2179" s="1" t="s">
        <v>35</v>
      </c>
      <c r="K2179" s="1" t="s">
        <v>36</v>
      </c>
      <c r="L2179" s="1" t="s">
        <v>37</v>
      </c>
      <c r="M2179" s="1" t="s">
        <v>38</v>
      </c>
      <c r="N2179" s="5">
        <v>677443450</v>
      </c>
      <c r="O2179" s="5"/>
      <c r="P2179" s="5"/>
      <c r="Q2179" s="5">
        <v>0</v>
      </c>
      <c r="R2179" s="5">
        <v>0</v>
      </c>
      <c r="S2179" s="5">
        <v>677443450</v>
      </c>
      <c r="T2179" s="5">
        <v>423229803</v>
      </c>
      <c r="U2179" s="5">
        <v>254213647</v>
      </c>
      <c r="V2179" s="5">
        <v>368057004</v>
      </c>
      <c r="W2179" s="5">
        <f t="shared" si="34"/>
        <v>55172799</v>
      </c>
      <c r="X2179" s="5">
        <v>3127277</v>
      </c>
      <c r="Y2179" s="5">
        <v>3127277</v>
      </c>
      <c r="Z2179" s="5">
        <v>3127277</v>
      </c>
      <c r="AA2179" s="5">
        <v>0</v>
      </c>
      <c r="AB2179" s="5">
        <v>0</v>
      </c>
    </row>
    <row r="2180" spans="1:28" ht="30" customHeight="1" x14ac:dyDescent="0.55000000000000004">
      <c r="A2180" s="48" t="s">
        <v>27</v>
      </c>
      <c r="B2180" s="2">
        <v>2024</v>
      </c>
      <c r="C2180" s="1" t="s">
        <v>28</v>
      </c>
      <c r="D2180" s="1" t="s">
        <v>2498</v>
      </c>
      <c r="E2180" s="1" t="s">
        <v>2499</v>
      </c>
      <c r="F2180" s="1" t="s">
        <v>2530</v>
      </c>
      <c r="G2180" s="1" t="s">
        <v>2531</v>
      </c>
      <c r="H2180" s="1" t="s">
        <v>308</v>
      </c>
      <c r="I2180" s="1" t="s">
        <v>309</v>
      </c>
      <c r="J2180" s="1" t="s">
        <v>35</v>
      </c>
      <c r="K2180" s="1" t="s">
        <v>36</v>
      </c>
      <c r="L2180" s="1" t="s">
        <v>37</v>
      </c>
      <c r="M2180" s="1" t="s">
        <v>38</v>
      </c>
      <c r="N2180" s="5">
        <v>745654792</v>
      </c>
      <c r="O2180" s="5"/>
      <c r="P2180" s="5"/>
      <c r="Q2180" s="5">
        <v>0</v>
      </c>
      <c r="R2180" s="5">
        <v>0</v>
      </c>
      <c r="S2180" s="5">
        <v>745654792</v>
      </c>
      <c r="T2180" s="5">
        <v>529572024</v>
      </c>
      <c r="U2180" s="5">
        <v>216082768</v>
      </c>
      <c r="V2180" s="5">
        <v>86482525</v>
      </c>
      <c r="W2180" s="5">
        <f t="shared" si="34"/>
        <v>443089499</v>
      </c>
      <c r="X2180" s="5">
        <v>2447317</v>
      </c>
      <c r="Y2180" s="5">
        <v>2447317</v>
      </c>
      <c r="Z2180" s="5">
        <v>2447317</v>
      </c>
      <c r="AA2180" s="5">
        <v>0</v>
      </c>
      <c r="AB2180" s="5">
        <v>0</v>
      </c>
    </row>
    <row r="2181" spans="1:28" ht="30" customHeight="1" x14ac:dyDescent="0.55000000000000004">
      <c r="A2181" s="48" t="s">
        <v>27</v>
      </c>
      <c r="B2181" s="2">
        <v>2024</v>
      </c>
      <c r="C2181" s="1" t="s">
        <v>28</v>
      </c>
      <c r="D2181" s="1" t="s">
        <v>2498</v>
      </c>
      <c r="E2181" s="1" t="s">
        <v>2499</v>
      </c>
      <c r="F2181" s="1" t="s">
        <v>2532</v>
      </c>
      <c r="G2181" s="1" t="s">
        <v>2533</v>
      </c>
      <c r="H2181" s="1" t="s">
        <v>316</v>
      </c>
      <c r="I2181" s="1" t="s">
        <v>317</v>
      </c>
      <c r="J2181" s="1" t="s">
        <v>35</v>
      </c>
      <c r="K2181" s="1" t="s">
        <v>36</v>
      </c>
      <c r="L2181" s="1" t="s">
        <v>37</v>
      </c>
      <c r="M2181" s="1" t="s">
        <v>38</v>
      </c>
      <c r="N2181" s="5">
        <v>205116496</v>
      </c>
      <c r="O2181" s="5"/>
      <c r="P2181" s="5"/>
      <c r="Q2181" s="5">
        <v>0</v>
      </c>
      <c r="R2181" s="5">
        <v>0</v>
      </c>
      <c r="S2181" s="5">
        <v>205116496</v>
      </c>
      <c r="T2181" s="5">
        <v>179424696</v>
      </c>
      <c r="U2181" s="5">
        <v>25691800</v>
      </c>
      <c r="V2181" s="5">
        <v>179424696</v>
      </c>
      <c r="W2181" s="5">
        <f t="shared" si="34"/>
        <v>0</v>
      </c>
      <c r="X2181" s="5">
        <v>0</v>
      </c>
      <c r="Y2181" s="5">
        <v>0</v>
      </c>
      <c r="Z2181" s="5">
        <v>0</v>
      </c>
      <c r="AA2181" s="5">
        <v>0</v>
      </c>
      <c r="AB2181" s="5">
        <v>0</v>
      </c>
    </row>
    <row r="2182" spans="1:28" ht="30" customHeight="1" x14ac:dyDescent="0.55000000000000004">
      <c r="A2182" s="48" t="s">
        <v>27</v>
      </c>
      <c r="B2182" s="2">
        <v>2024</v>
      </c>
      <c r="C2182" s="1" t="s">
        <v>28</v>
      </c>
      <c r="D2182" s="1" t="s">
        <v>2498</v>
      </c>
      <c r="E2182" s="1" t="s">
        <v>2499</v>
      </c>
      <c r="F2182" s="1" t="s">
        <v>2534</v>
      </c>
      <c r="G2182" s="1" t="s">
        <v>2535</v>
      </c>
      <c r="H2182" s="1" t="s">
        <v>214</v>
      </c>
      <c r="I2182" s="1" t="s">
        <v>215</v>
      </c>
      <c r="J2182" s="1" t="s">
        <v>41</v>
      </c>
      <c r="K2182" s="1" t="s">
        <v>42</v>
      </c>
      <c r="L2182" s="1" t="s">
        <v>43</v>
      </c>
      <c r="M2182" s="1" t="s">
        <v>38</v>
      </c>
      <c r="N2182" s="5">
        <v>15376436.5</v>
      </c>
      <c r="O2182" s="5"/>
      <c r="P2182" s="5"/>
      <c r="Q2182" s="5">
        <v>0</v>
      </c>
      <c r="R2182" s="5">
        <v>0</v>
      </c>
      <c r="S2182" s="5">
        <v>15376436.5</v>
      </c>
      <c r="T2182" s="5">
        <v>7873882</v>
      </c>
      <c r="U2182" s="5">
        <v>7502554.5</v>
      </c>
      <c r="V2182" s="5">
        <v>0</v>
      </c>
      <c r="W2182" s="5">
        <f t="shared" si="34"/>
        <v>7873882</v>
      </c>
      <c r="X2182" s="5">
        <v>0</v>
      </c>
      <c r="Y2182" s="5">
        <v>0</v>
      </c>
      <c r="Z2182" s="5">
        <v>0</v>
      </c>
      <c r="AA2182" s="5">
        <v>0</v>
      </c>
      <c r="AB2182" s="5">
        <v>0</v>
      </c>
    </row>
    <row r="2183" spans="1:28" ht="30" customHeight="1" x14ac:dyDescent="0.55000000000000004">
      <c r="A2183" s="48" t="s">
        <v>27</v>
      </c>
      <c r="B2183" s="2">
        <v>2024</v>
      </c>
      <c r="C2183" s="1" t="s">
        <v>28</v>
      </c>
      <c r="D2183" s="1" t="s">
        <v>2498</v>
      </c>
      <c r="E2183" s="1" t="s">
        <v>2499</v>
      </c>
      <c r="F2183" s="1" t="s">
        <v>2536</v>
      </c>
      <c r="G2183" s="1" t="s">
        <v>2537</v>
      </c>
      <c r="H2183" s="1" t="s">
        <v>214</v>
      </c>
      <c r="I2183" s="1" t="s">
        <v>215</v>
      </c>
      <c r="J2183" s="1" t="s">
        <v>41</v>
      </c>
      <c r="K2183" s="1" t="s">
        <v>42</v>
      </c>
      <c r="L2183" s="1" t="s">
        <v>43</v>
      </c>
      <c r="M2183" s="1" t="s">
        <v>38</v>
      </c>
      <c r="N2183" s="5">
        <v>34874000</v>
      </c>
      <c r="O2183" s="5"/>
      <c r="P2183" s="5"/>
      <c r="Q2183" s="5">
        <v>0</v>
      </c>
      <c r="R2183" s="5">
        <v>0</v>
      </c>
      <c r="S2183" s="5">
        <v>34874000</v>
      </c>
      <c r="T2183" s="5">
        <v>32900000</v>
      </c>
      <c r="U2183" s="5">
        <v>1974000</v>
      </c>
      <c r="V2183" s="5">
        <v>0</v>
      </c>
      <c r="W2183" s="5">
        <f t="shared" si="34"/>
        <v>32900000</v>
      </c>
      <c r="X2183" s="5">
        <v>0</v>
      </c>
      <c r="Y2183" s="5">
        <v>0</v>
      </c>
      <c r="Z2183" s="5">
        <v>0</v>
      </c>
      <c r="AA2183" s="5">
        <v>0</v>
      </c>
      <c r="AB2183" s="5">
        <v>0</v>
      </c>
    </row>
    <row r="2184" spans="1:28" ht="30" customHeight="1" x14ac:dyDescent="0.55000000000000004">
      <c r="A2184" s="48" t="s">
        <v>27</v>
      </c>
      <c r="B2184" s="2">
        <v>2024</v>
      </c>
      <c r="C2184" s="1" t="s">
        <v>28</v>
      </c>
      <c r="D2184" s="1" t="s">
        <v>2498</v>
      </c>
      <c r="E2184" s="1" t="s">
        <v>2499</v>
      </c>
      <c r="F2184" s="1" t="s">
        <v>2538</v>
      </c>
      <c r="G2184" s="1" t="s">
        <v>2539</v>
      </c>
      <c r="H2184" s="1" t="s">
        <v>214</v>
      </c>
      <c r="I2184" s="1" t="s">
        <v>215</v>
      </c>
      <c r="J2184" s="1" t="s">
        <v>41</v>
      </c>
      <c r="K2184" s="1" t="s">
        <v>42</v>
      </c>
      <c r="L2184" s="1" t="s">
        <v>43</v>
      </c>
      <c r="M2184" s="1" t="s">
        <v>38</v>
      </c>
      <c r="N2184" s="5">
        <v>65198400</v>
      </c>
      <c r="O2184" s="5"/>
      <c r="P2184" s="5"/>
      <c r="Q2184" s="5">
        <v>0</v>
      </c>
      <c r="R2184" s="5">
        <v>0</v>
      </c>
      <c r="S2184" s="5">
        <v>65198400</v>
      </c>
      <c r="T2184" s="5">
        <v>23198400</v>
      </c>
      <c r="U2184" s="5">
        <v>42000000</v>
      </c>
      <c r="V2184" s="5">
        <v>23198400</v>
      </c>
      <c r="W2184" s="5">
        <f t="shared" si="34"/>
        <v>0</v>
      </c>
      <c r="X2184" s="5">
        <v>0</v>
      </c>
      <c r="Y2184" s="5">
        <v>0</v>
      </c>
      <c r="Z2184" s="5">
        <v>0</v>
      </c>
      <c r="AA2184" s="5">
        <v>0</v>
      </c>
      <c r="AB2184" s="5">
        <v>0</v>
      </c>
    </row>
    <row r="2185" spans="1:28" ht="30" customHeight="1" x14ac:dyDescent="0.55000000000000004">
      <c r="A2185" s="48" t="s">
        <v>27</v>
      </c>
      <c r="B2185" s="2">
        <v>2024</v>
      </c>
      <c r="C2185" s="1" t="s">
        <v>28</v>
      </c>
      <c r="D2185" s="1" t="s">
        <v>2540</v>
      </c>
      <c r="E2185" s="1" t="s">
        <v>2541</v>
      </c>
      <c r="F2185" s="1" t="s">
        <v>2542</v>
      </c>
      <c r="G2185" s="1" t="s">
        <v>2543</v>
      </c>
      <c r="H2185" s="1" t="s">
        <v>152</v>
      </c>
      <c r="I2185" s="1" t="s">
        <v>153</v>
      </c>
      <c r="J2185" s="1" t="s">
        <v>41</v>
      </c>
      <c r="K2185" s="1" t="s">
        <v>42</v>
      </c>
      <c r="L2185" s="1" t="s">
        <v>43</v>
      </c>
      <c r="M2185" s="1" t="s">
        <v>38</v>
      </c>
      <c r="N2185" s="5">
        <v>20781774</v>
      </c>
      <c r="O2185" s="5"/>
      <c r="P2185" s="5"/>
      <c r="Q2185" s="5">
        <v>0</v>
      </c>
      <c r="R2185" s="5">
        <v>0</v>
      </c>
      <c r="S2185" s="5">
        <v>20781774</v>
      </c>
      <c r="T2185" s="5">
        <v>0</v>
      </c>
      <c r="U2185" s="5">
        <v>20781774</v>
      </c>
      <c r="V2185" s="5"/>
      <c r="W2185" s="5">
        <f t="shared" si="34"/>
        <v>0</v>
      </c>
      <c r="X2185" s="5">
        <v>0</v>
      </c>
      <c r="Y2185" s="5">
        <v>0</v>
      </c>
      <c r="Z2185" s="5">
        <v>0</v>
      </c>
      <c r="AA2185" s="5">
        <v>0</v>
      </c>
      <c r="AB2185" s="5">
        <v>0</v>
      </c>
    </row>
    <row r="2186" spans="1:28" ht="30" customHeight="1" x14ac:dyDescent="0.55000000000000004">
      <c r="A2186" s="48" t="s">
        <v>27</v>
      </c>
      <c r="B2186" s="2">
        <v>2024</v>
      </c>
      <c r="C2186" s="1" t="s">
        <v>28</v>
      </c>
      <c r="D2186" s="1" t="s">
        <v>2540</v>
      </c>
      <c r="E2186" s="1" t="s">
        <v>2541</v>
      </c>
      <c r="F2186" s="1" t="s">
        <v>2544</v>
      </c>
      <c r="G2186" s="1" t="s">
        <v>2545</v>
      </c>
      <c r="H2186" s="1" t="s">
        <v>262</v>
      </c>
      <c r="I2186" s="1" t="s">
        <v>263</v>
      </c>
      <c r="J2186" s="1" t="s">
        <v>41</v>
      </c>
      <c r="K2186" s="1" t="s">
        <v>42</v>
      </c>
      <c r="L2186" s="1" t="s">
        <v>43</v>
      </c>
      <c r="M2186" s="1" t="s">
        <v>38</v>
      </c>
      <c r="N2186" s="5">
        <v>271185000</v>
      </c>
      <c r="O2186" s="5"/>
      <c r="P2186" s="5"/>
      <c r="Q2186" s="5">
        <v>0</v>
      </c>
      <c r="R2186" s="5">
        <v>0</v>
      </c>
      <c r="S2186" s="5">
        <v>271185000</v>
      </c>
      <c r="T2186" s="5">
        <v>226910000</v>
      </c>
      <c r="U2186" s="5">
        <v>44275000</v>
      </c>
      <c r="V2186" s="5">
        <v>93776446</v>
      </c>
      <c r="W2186" s="5">
        <f t="shared" si="34"/>
        <v>133133554</v>
      </c>
      <c r="X2186" s="5">
        <v>0</v>
      </c>
      <c r="Y2186" s="5">
        <v>0</v>
      </c>
      <c r="Z2186" s="5">
        <v>0</v>
      </c>
      <c r="AA2186" s="5">
        <v>0</v>
      </c>
      <c r="AB2186" s="5">
        <v>0</v>
      </c>
    </row>
    <row r="2187" spans="1:28" ht="30" customHeight="1" x14ac:dyDescent="0.55000000000000004">
      <c r="A2187" s="48" t="s">
        <v>27</v>
      </c>
      <c r="B2187" s="2">
        <v>2024</v>
      </c>
      <c r="C2187" s="1" t="s">
        <v>28</v>
      </c>
      <c r="D2187" s="1" t="s">
        <v>2540</v>
      </c>
      <c r="E2187" s="1" t="s">
        <v>2541</v>
      </c>
      <c r="F2187" s="1" t="s">
        <v>2544</v>
      </c>
      <c r="G2187" s="1" t="s">
        <v>2545</v>
      </c>
      <c r="H2187" s="1" t="s">
        <v>264</v>
      </c>
      <c r="I2187" s="1" t="s">
        <v>265</v>
      </c>
      <c r="J2187" s="1" t="s">
        <v>41</v>
      </c>
      <c r="K2187" s="1" t="s">
        <v>42</v>
      </c>
      <c r="L2187" s="1" t="s">
        <v>43</v>
      </c>
      <c r="M2187" s="1" t="s">
        <v>38</v>
      </c>
      <c r="N2187" s="5">
        <v>49334000</v>
      </c>
      <c r="O2187" s="5"/>
      <c r="P2187" s="5"/>
      <c r="Q2187" s="5">
        <v>0</v>
      </c>
      <c r="R2187" s="5">
        <v>0</v>
      </c>
      <c r="S2187" s="5">
        <v>49334000</v>
      </c>
      <c r="T2187" s="5">
        <v>49334000</v>
      </c>
      <c r="U2187" s="5">
        <v>0</v>
      </c>
      <c r="V2187" s="5">
        <v>47196800</v>
      </c>
      <c r="W2187" s="5">
        <f t="shared" si="34"/>
        <v>2137200</v>
      </c>
      <c r="X2187" s="5">
        <v>1920800</v>
      </c>
      <c r="Y2187" s="5">
        <v>1920800</v>
      </c>
      <c r="Z2187" s="5">
        <v>1920800</v>
      </c>
      <c r="AA2187" s="5">
        <v>0</v>
      </c>
      <c r="AB2187" s="5">
        <v>0</v>
      </c>
    </row>
    <row r="2188" spans="1:28" ht="30" customHeight="1" x14ac:dyDescent="0.55000000000000004">
      <c r="A2188" s="48" t="s">
        <v>27</v>
      </c>
      <c r="B2188" s="2">
        <v>2024</v>
      </c>
      <c r="C2188" s="1" t="s">
        <v>28</v>
      </c>
      <c r="D2188" s="1" t="s">
        <v>2540</v>
      </c>
      <c r="E2188" s="1" t="s">
        <v>2541</v>
      </c>
      <c r="F2188" s="1" t="s">
        <v>2544</v>
      </c>
      <c r="G2188" s="1" t="s">
        <v>2545</v>
      </c>
      <c r="H2188" s="1" t="s">
        <v>152</v>
      </c>
      <c r="I2188" s="1" t="s">
        <v>153</v>
      </c>
      <c r="J2188" s="1" t="s">
        <v>35</v>
      </c>
      <c r="K2188" s="1" t="s">
        <v>36</v>
      </c>
      <c r="L2188" s="1" t="s">
        <v>37</v>
      </c>
      <c r="M2188" s="1" t="s">
        <v>38</v>
      </c>
      <c r="N2188" s="5">
        <v>37783518</v>
      </c>
      <c r="O2188" s="5"/>
      <c r="P2188" s="5"/>
      <c r="Q2188" s="5">
        <v>0</v>
      </c>
      <c r="R2188" s="5">
        <v>0</v>
      </c>
      <c r="S2188" s="5">
        <v>37783518</v>
      </c>
      <c r="T2188" s="5">
        <v>0</v>
      </c>
      <c r="U2188" s="5">
        <v>37783518</v>
      </c>
      <c r="V2188" s="5"/>
      <c r="W2188" s="5">
        <f t="shared" si="34"/>
        <v>0</v>
      </c>
      <c r="X2188" s="5">
        <v>0</v>
      </c>
      <c r="Y2188" s="5">
        <v>0</v>
      </c>
      <c r="Z2188" s="5">
        <v>0</v>
      </c>
      <c r="AA2188" s="5">
        <v>0</v>
      </c>
      <c r="AB2188" s="5">
        <v>0</v>
      </c>
    </row>
    <row r="2189" spans="1:28" ht="30" customHeight="1" x14ac:dyDescent="0.55000000000000004">
      <c r="A2189" s="48" t="s">
        <v>27</v>
      </c>
      <c r="B2189" s="2">
        <v>2024</v>
      </c>
      <c r="C2189" s="1" t="s">
        <v>28</v>
      </c>
      <c r="D2189" s="1" t="s">
        <v>2540</v>
      </c>
      <c r="E2189" s="1" t="s">
        <v>2541</v>
      </c>
      <c r="F2189" s="1" t="s">
        <v>2544</v>
      </c>
      <c r="G2189" s="1" t="s">
        <v>2545</v>
      </c>
      <c r="H2189" s="1" t="s">
        <v>152</v>
      </c>
      <c r="I2189" s="1" t="s">
        <v>153</v>
      </c>
      <c r="J2189" s="1" t="s">
        <v>41</v>
      </c>
      <c r="K2189" s="1" t="s">
        <v>42</v>
      </c>
      <c r="L2189" s="1" t="s">
        <v>43</v>
      </c>
      <c r="M2189" s="1" t="s">
        <v>38</v>
      </c>
      <c r="N2189" s="5">
        <v>844036477</v>
      </c>
      <c r="O2189" s="5">
        <v>22000000</v>
      </c>
      <c r="P2189" s="5">
        <v>0</v>
      </c>
      <c r="Q2189" s="5">
        <v>0</v>
      </c>
      <c r="R2189" s="5">
        <v>0</v>
      </c>
      <c r="S2189" s="5">
        <v>866036477</v>
      </c>
      <c r="T2189" s="5">
        <v>668914277</v>
      </c>
      <c r="U2189" s="5">
        <v>197122200</v>
      </c>
      <c r="V2189" s="5">
        <v>338035435</v>
      </c>
      <c r="W2189" s="5">
        <f t="shared" si="34"/>
        <v>330878842</v>
      </c>
      <c r="X2189" s="5">
        <v>15715853</v>
      </c>
      <c r="Y2189" s="5">
        <v>15715853</v>
      </c>
      <c r="Z2189" s="5">
        <v>15715853</v>
      </c>
      <c r="AA2189" s="5">
        <v>0</v>
      </c>
      <c r="AB2189" s="5">
        <v>0</v>
      </c>
    </row>
    <row r="2190" spans="1:28" ht="30" customHeight="1" x14ac:dyDescent="0.55000000000000004">
      <c r="A2190" s="48" t="s">
        <v>27</v>
      </c>
      <c r="B2190" s="2">
        <v>2024</v>
      </c>
      <c r="C2190" s="1" t="s">
        <v>28</v>
      </c>
      <c r="D2190" s="1" t="s">
        <v>2540</v>
      </c>
      <c r="E2190" s="1" t="s">
        <v>2541</v>
      </c>
      <c r="F2190" s="1" t="s">
        <v>2544</v>
      </c>
      <c r="G2190" s="1" t="s">
        <v>2545</v>
      </c>
      <c r="H2190" s="1" t="s">
        <v>200</v>
      </c>
      <c r="I2190" s="1" t="s">
        <v>201</v>
      </c>
      <c r="J2190" s="1" t="s">
        <v>35</v>
      </c>
      <c r="K2190" s="1" t="s">
        <v>150</v>
      </c>
      <c r="L2190" s="1" t="s">
        <v>151</v>
      </c>
      <c r="M2190" s="1" t="s">
        <v>38</v>
      </c>
      <c r="N2190" s="5">
        <v>9161264</v>
      </c>
      <c r="O2190" s="5"/>
      <c r="P2190" s="5"/>
      <c r="Q2190" s="5">
        <v>0</v>
      </c>
      <c r="R2190" s="5">
        <v>0</v>
      </c>
      <c r="S2190" s="5">
        <v>9161264</v>
      </c>
      <c r="T2190" s="5">
        <v>0</v>
      </c>
      <c r="U2190" s="5">
        <v>9161264</v>
      </c>
      <c r="V2190" s="5"/>
      <c r="W2190" s="5">
        <f t="shared" ref="W2190:W2253" si="35">+T2190-V2190</f>
        <v>0</v>
      </c>
      <c r="X2190" s="5">
        <v>0</v>
      </c>
      <c r="Y2190" s="5">
        <v>0</v>
      </c>
      <c r="Z2190" s="5">
        <v>0</v>
      </c>
      <c r="AA2190" s="5">
        <v>0</v>
      </c>
      <c r="AB2190" s="5">
        <v>0</v>
      </c>
    </row>
    <row r="2191" spans="1:28" ht="30" customHeight="1" x14ac:dyDescent="0.55000000000000004">
      <c r="A2191" s="48" t="s">
        <v>27</v>
      </c>
      <c r="B2191" s="2">
        <v>2024</v>
      </c>
      <c r="C2191" s="1" t="s">
        <v>28</v>
      </c>
      <c r="D2191" s="1" t="s">
        <v>2540</v>
      </c>
      <c r="E2191" s="1" t="s">
        <v>2541</v>
      </c>
      <c r="F2191" s="1" t="s">
        <v>2546</v>
      </c>
      <c r="G2191" s="1" t="s">
        <v>2547</v>
      </c>
      <c r="H2191" s="1" t="s">
        <v>152</v>
      </c>
      <c r="I2191" s="1" t="s">
        <v>153</v>
      </c>
      <c r="J2191" s="1" t="s">
        <v>41</v>
      </c>
      <c r="K2191" s="1" t="s">
        <v>42</v>
      </c>
      <c r="L2191" s="1" t="s">
        <v>43</v>
      </c>
      <c r="M2191" s="1" t="s">
        <v>38</v>
      </c>
      <c r="N2191" s="5">
        <v>124159699</v>
      </c>
      <c r="O2191" s="5"/>
      <c r="P2191" s="5"/>
      <c r="Q2191" s="5">
        <v>0</v>
      </c>
      <c r="R2191" s="5">
        <v>0</v>
      </c>
      <c r="S2191" s="5">
        <v>124159699</v>
      </c>
      <c r="T2191" s="5">
        <v>124159699</v>
      </c>
      <c r="U2191" s="5">
        <v>0</v>
      </c>
      <c r="V2191" s="5">
        <v>52008511</v>
      </c>
      <c r="W2191" s="5">
        <f t="shared" si="35"/>
        <v>72151188</v>
      </c>
      <c r="X2191" s="5">
        <v>2116625</v>
      </c>
      <c r="Y2191" s="5">
        <v>2116625</v>
      </c>
      <c r="Z2191" s="5">
        <v>2116625</v>
      </c>
      <c r="AA2191" s="5">
        <v>0</v>
      </c>
      <c r="AB2191" s="5">
        <v>0</v>
      </c>
    </row>
    <row r="2192" spans="1:28" ht="30" customHeight="1" x14ac:dyDescent="0.55000000000000004">
      <c r="A2192" s="48" t="s">
        <v>27</v>
      </c>
      <c r="B2192" s="2">
        <v>2024</v>
      </c>
      <c r="C2192" s="1" t="s">
        <v>28</v>
      </c>
      <c r="D2192" s="1" t="s">
        <v>2540</v>
      </c>
      <c r="E2192" s="1" t="s">
        <v>2541</v>
      </c>
      <c r="F2192" s="1" t="s">
        <v>2546</v>
      </c>
      <c r="G2192" s="1" t="s">
        <v>2547</v>
      </c>
      <c r="H2192" s="1" t="s">
        <v>152</v>
      </c>
      <c r="I2192" s="1" t="s">
        <v>153</v>
      </c>
      <c r="J2192" s="1" t="s">
        <v>35</v>
      </c>
      <c r="K2192" s="1" t="s">
        <v>150</v>
      </c>
      <c r="L2192" s="1" t="s">
        <v>151</v>
      </c>
      <c r="M2192" s="1" t="s">
        <v>38</v>
      </c>
      <c r="N2192" s="5">
        <v>509135357</v>
      </c>
      <c r="O2192" s="5"/>
      <c r="P2192" s="5"/>
      <c r="Q2192" s="5">
        <v>0</v>
      </c>
      <c r="R2192" s="5">
        <v>0</v>
      </c>
      <c r="S2192" s="5">
        <v>509135357</v>
      </c>
      <c r="T2192" s="5">
        <v>484091910</v>
      </c>
      <c r="U2192" s="5">
        <v>25043447</v>
      </c>
      <c r="V2192" s="5">
        <v>283022739</v>
      </c>
      <c r="W2192" s="5">
        <f t="shared" si="35"/>
        <v>201069171</v>
      </c>
      <c r="X2192" s="5">
        <v>0</v>
      </c>
      <c r="Y2192" s="5">
        <v>0</v>
      </c>
      <c r="Z2192" s="5">
        <v>0</v>
      </c>
      <c r="AA2192" s="5">
        <v>0</v>
      </c>
      <c r="AB2192" s="5">
        <v>0</v>
      </c>
    </row>
    <row r="2193" spans="1:28" ht="30" customHeight="1" x14ac:dyDescent="0.55000000000000004">
      <c r="A2193" s="48" t="s">
        <v>27</v>
      </c>
      <c r="B2193" s="2">
        <v>2024</v>
      </c>
      <c r="C2193" s="1" t="s">
        <v>28</v>
      </c>
      <c r="D2193" s="1" t="s">
        <v>2540</v>
      </c>
      <c r="E2193" s="1" t="s">
        <v>2541</v>
      </c>
      <c r="F2193" s="1" t="s">
        <v>2548</v>
      </c>
      <c r="G2193" s="1" t="s">
        <v>2549</v>
      </c>
      <c r="H2193" s="1" t="s">
        <v>148</v>
      </c>
      <c r="I2193" s="1" t="s">
        <v>149</v>
      </c>
      <c r="J2193" s="1" t="s">
        <v>35</v>
      </c>
      <c r="K2193" s="1" t="s">
        <v>170</v>
      </c>
      <c r="L2193" s="1" t="s">
        <v>171</v>
      </c>
      <c r="M2193" s="1" t="s">
        <v>38</v>
      </c>
      <c r="N2193" s="5">
        <v>254386301</v>
      </c>
      <c r="O2193" s="5"/>
      <c r="P2193" s="5"/>
      <c r="Q2193" s="5">
        <v>0</v>
      </c>
      <c r="R2193" s="5">
        <v>0</v>
      </c>
      <c r="S2193" s="5">
        <v>254386301</v>
      </c>
      <c r="T2193" s="5">
        <v>0</v>
      </c>
      <c r="U2193" s="5">
        <v>254386301</v>
      </c>
      <c r="V2193" s="5"/>
      <c r="W2193" s="5">
        <f t="shared" si="35"/>
        <v>0</v>
      </c>
      <c r="X2193" s="5">
        <v>0</v>
      </c>
      <c r="Y2193" s="5">
        <v>0</v>
      </c>
      <c r="Z2193" s="5">
        <v>0</v>
      </c>
      <c r="AA2193" s="5">
        <v>0</v>
      </c>
      <c r="AB2193" s="5">
        <v>0</v>
      </c>
    </row>
    <row r="2194" spans="1:28" ht="30" customHeight="1" x14ac:dyDescent="0.55000000000000004">
      <c r="A2194" s="48" t="s">
        <v>27</v>
      </c>
      <c r="B2194" s="2">
        <v>2024</v>
      </c>
      <c r="C2194" s="1" t="s">
        <v>28</v>
      </c>
      <c r="D2194" s="1" t="s">
        <v>2540</v>
      </c>
      <c r="E2194" s="1" t="s">
        <v>2541</v>
      </c>
      <c r="F2194" s="1" t="s">
        <v>2548</v>
      </c>
      <c r="G2194" s="1" t="s">
        <v>2549</v>
      </c>
      <c r="H2194" s="1" t="s">
        <v>152</v>
      </c>
      <c r="I2194" s="1" t="s">
        <v>153</v>
      </c>
      <c r="J2194" s="1" t="s">
        <v>35</v>
      </c>
      <c r="K2194" s="1" t="s">
        <v>170</v>
      </c>
      <c r="L2194" s="1" t="s">
        <v>171</v>
      </c>
      <c r="M2194" s="1" t="s">
        <v>38</v>
      </c>
      <c r="N2194" s="5">
        <v>144344503</v>
      </c>
      <c r="O2194" s="5"/>
      <c r="P2194" s="5"/>
      <c r="Q2194" s="5">
        <v>0</v>
      </c>
      <c r="R2194" s="5">
        <v>0</v>
      </c>
      <c r="S2194" s="5">
        <v>144344503</v>
      </c>
      <c r="T2194" s="5">
        <v>46959791</v>
      </c>
      <c r="U2194" s="5">
        <v>97384712</v>
      </c>
      <c r="V2194" s="5">
        <v>0</v>
      </c>
      <c r="W2194" s="5">
        <f t="shared" si="35"/>
        <v>46959791</v>
      </c>
      <c r="X2194" s="5">
        <v>0</v>
      </c>
      <c r="Y2194" s="5">
        <v>0</v>
      </c>
      <c r="Z2194" s="5">
        <v>0</v>
      </c>
      <c r="AA2194" s="5">
        <v>0</v>
      </c>
      <c r="AB2194" s="5">
        <v>0</v>
      </c>
    </row>
    <row r="2195" spans="1:28" ht="30" customHeight="1" x14ac:dyDescent="0.55000000000000004">
      <c r="A2195" s="48" t="s">
        <v>27</v>
      </c>
      <c r="B2195" s="2">
        <v>2024</v>
      </c>
      <c r="C2195" s="1" t="s">
        <v>28</v>
      </c>
      <c r="D2195" s="1" t="s">
        <v>2540</v>
      </c>
      <c r="E2195" s="1" t="s">
        <v>2541</v>
      </c>
      <c r="F2195" s="1" t="s">
        <v>2550</v>
      </c>
      <c r="G2195" s="1" t="s">
        <v>2551</v>
      </c>
      <c r="H2195" s="1" t="s">
        <v>246</v>
      </c>
      <c r="I2195" s="1" t="s">
        <v>247</v>
      </c>
      <c r="J2195" s="1" t="s">
        <v>41</v>
      </c>
      <c r="K2195" s="1" t="s">
        <v>42</v>
      </c>
      <c r="L2195" s="1" t="s">
        <v>43</v>
      </c>
      <c r="M2195" s="1" t="s">
        <v>38</v>
      </c>
      <c r="N2195" s="5">
        <v>103240000</v>
      </c>
      <c r="O2195" s="5"/>
      <c r="P2195" s="5"/>
      <c r="Q2195" s="5">
        <v>0</v>
      </c>
      <c r="R2195" s="5">
        <v>0</v>
      </c>
      <c r="S2195" s="5">
        <v>103240000</v>
      </c>
      <c r="T2195" s="5">
        <v>0</v>
      </c>
      <c r="U2195" s="5">
        <v>103240000</v>
      </c>
      <c r="V2195" s="5"/>
      <c r="W2195" s="5">
        <f t="shared" si="35"/>
        <v>0</v>
      </c>
      <c r="X2195" s="5">
        <v>0</v>
      </c>
      <c r="Y2195" s="5">
        <v>0</v>
      </c>
      <c r="Z2195" s="5">
        <v>0</v>
      </c>
      <c r="AA2195" s="5">
        <v>0</v>
      </c>
      <c r="AB2195" s="5">
        <v>0</v>
      </c>
    </row>
    <row r="2196" spans="1:28" ht="30" customHeight="1" x14ac:dyDescent="0.55000000000000004">
      <c r="A2196" s="48" t="s">
        <v>27</v>
      </c>
      <c r="B2196" s="2">
        <v>2024</v>
      </c>
      <c r="C2196" s="1" t="s">
        <v>28</v>
      </c>
      <c r="D2196" s="1" t="s">
        <v>2540</v>
      </c>
      <c r="E2196" s="1" t="s">
        <v>2541</v>
      </c>
      <c r="F2196" s="1" t="s">
        <v>2552</v>
      </c>
      <c r="G2196" s="1" t="s">
        <v>2553</v>
      </c>
      <c r="H2196" s="1" t="s">
        <v>60</v>
      </c>
      <c r="I2196" s="1" t="s">
        <v>61</v>
      </c>
      <c r="J2196" s="1" t="s">
        <v>41</v>
      </c>
      <c r="K2196" s="1" t="s">
        <v>42</v>
      </c>
      <c r="L2196" s="1" t="s">
        <v>43</v>
      </c>
      <c r="M2196" s="1" t="s">
        <v>38</v>
      </c>
      <c r="N2196" s="5">
        <v>63300000</v>
      </c>
      <c r="O2196" s="5"/>
      <c r="P2196" s="5"/>
      <c r="Q2196" s="5">
        <v>0</v>
      </c>
      <c r="R2196" s="5">
        <v>0</v>
      </c>
      <c r="S2196" s="5">
        <v>63300000</v>
      </c>
      <c r="T2196" s="5">
        <v>63300000</v>
      </c>
      <c r="U2196" s="5">
        <v>0</v>
      </c>
      <c r="V2196" s="5">
        <v>0</v>
      </c>
      <c r="W2196" s="5">
        <f t="shared" si="35"/>
        <v>63300000</v>
      </c>
      <c r="X2196" s="5">
        <v>0</v>
      </c>
      <c r="Y2196" s="5">
        <v>0</v>
      </c>
      <c r="Z2196" s="5">
        <v>0</v>
      </c>
      <c r="AA2196" s="5">
        <v>0</v>
      </c>
      <c r="AB2196" s="5">
        <v>0</v>
      </c>
    </row>
    <row r="2197" spans="1:28" ht="30" customHeight="1" x14ac:dyDescent="0.55000000000000004">
      <c r="A2197" s="48" t="s">
        <v>27</v>
      </c>
      <c r="B2197" s="2">
        <v>2024</v>
      </c>
      <c r="C2197" s="1" t="s">
        <v>28</v>
      </c>
      <c r="D2197" s="1" t="s">
        <v>2540</v>
      </c>
      <c r="E2197" s="1" t="s">
        <v>2541</v>
      </c>
      <c r="F2197" s="1" t="s">
        <v>2554</v>
      </c>
      <c r="G2197" s="1" t="s">
        <v>2555</v>
      </c>
      <c r="H2197" s="1" t="s">
        <v>340</v>
      </c>
      <c r="I2197" s="1" t="s">
        <v>341</v>
      </c>
      <c r="J2197" s="1" t="s">
        <v>41</v>
      </c>
      <c r="K2197" s="1" t="s">
        <v>42</v>
      </c>
      <c r="L2197" s="1" t="s">
        <v>43</v>
      </c>
      <c r="M2197" s="1" t="s">
        <v>38</v>
      </c>
      <c r="N2197" s="5">
        <v>115368000</v>
      </c>
      <c r="O2197" s="5"/>
      <c r="P2197" s="5"/>
      <c r="Q2197" s="5">
        <v>0</v>
      </c>
      <c r="R2197" s="5">
        <v>0</v>
      </c>
      <c r="S2197" s="5">
        <v>115368000</v>
      </c>
      <c r="T2197" s="5">
        <v>115368000</v>
      </c>
      <c r="U2197" s="5">
        <v>0</v>
      </c>
      <c r="V2197" s="5">
        <v>108832136</v>
      </c>
      <c r="W2197" s="5">
        <f t="shared" si="35"/>
        <v>6535864</v>
      </c>
      <c r="X2197" s="5">
        <v>1661544</v>
      </c>
      <c r="Y2197" s="5">
        <v>1661544</v>
      </c>
      <c r="Z2197" s="5">
        <v>1661544</v>
      </c>
      <c r="AA2197" s="5">
        <v>0</v>
      </c>
      <c r="AB2197" s="5">
        <v>0</v>
      </c>
    </row>
    <row r="2198" spans="1:28" ht="30" customHeight="1" x14ac:dyDescent="0.55000000000000004">
      <c r="A2198" s="48" t="s">
        <v>27</v>
      </c>
      <c r="B2198" s="2">
        <v>2024</v>
      </c>
      <c r="C2198" s="1" t="s">
        <v>28</v>
      </c>
      <c r="D2198" s="1" t="s">
        <v>2540</v>
      </c>
      <c r="E2198" s="1" t="s">
        <v>2541</v>
      </c>
      <c r="F2198" s="1" t="s">
        <v>2554</v>
      </c>
      <c r="G2198" s="1" t="s">
        <v>2555</v>
      </c>
      <c r="H2198" s="1" t="s">
        <v>214</v>
      </c>
      <c r="I2198" s="1" t="s">
        <v>215</v>
      </c>
      <c r="J2198" s="1" t="s">
        <v>41</v>
      </c>
      <c r="K2198" s="1" t="s">
        <v>42</v>
      </c>
      <c r="L2198" s="1" t="s">
        <v>43</v>
      </c>
      <c r="M2198" s="1" t="s">
        <v>38</v>
      </c>
      <c r="N2198" s="5">
        <v>189316000</v>
      </c>
      <c r="O2198" s="5"/>
      <c r="P2198" s="5"/>
      <c r="Q2198" s="5">
        <v>0</v>
      </c>
      <c r="R2198" s="5">
        <v>0</v>
      </c>
      <c r="S2198" s="5">
        <v>189316000</v>
      </c>
      <c r="T2198" s="5">
        <v>189316000</v>
      </c>
      <c r="U2198" s="5">
        <v>0</v>
      </c>
      <c r="V2198" s="5">
        <v>89300000</v>
      </c>
      <c r="W2198" s="5">
        <f t="shared" si="35"/>
        <v>100016000</v>
      </c>
      <c r="X2198" s="5">
        <v>0</v>
      </c>
      <c r="Y2198" s="5">
        <v>0</v>
      </c>
      <c r="Z2198" s="5">
        <v>0</v>
      </c>
      <c r="AA2198" s="5">
        <v>0</v>
      </c>
      <c r="AB2198" s="5">
        <v>0</v>
      </c>
    </row>
    <row r="2199" spans="1:28" ht="30" customHeight="1" x14ac:dyDescent="0.55000000000000004">
      <c r="A2199" s="48" t="s">
        <v>27</v>
      </c>
      <c r="B2199" s="2">
        <v>2024</v>
      </c>
      <c r="C2199" s="1" t="s">
        <v>28</v>
      </c>
      <c r="D2199" s="1" t="s">
        <v>2540</v>
      </c>
      <c r="E2199" s="1" t="s">
        <v>2541</v>
      </c>
      <c r="F2199" s="1" t="s">
        <v>2556</v>
      </c>
      <c r="G2199" s="1" t="s">
        <v>2557</v>
      </c>
      <c r="H2199" s="1" t="s">
        <v>152</v>
      </c>
      <c r="I2199" s="1" t="s">
        <v>153</v>
      </c>
      <c r="J2199" s="1" t="s">
        <v>35</v>
      </c>
      <c r="K2199" s="1" t="s">
        <v>150</v>
      </c>
      <c r="L2199" s="1" t="s">
        <v>151</v>
      </c>
      <c r="M2199" s="1" t="s">
        <v>38</v>
      </c>
      <c r="N2199" s="5">
        <v>30000000</v>
      </c>
      <c r="O2199" s="5"/>
      <c r="P2199" s="5"/>
      <c r="Q2199" s="5">
        <v>0</v>
      </c>
      <c r="R2199" s="5">
        <v>0</v>
      </c>
      <c r="S2199" s="5">
        <v>30000000</v>
      </c>
      <c r="T2199" s="5">
        <v>1000000</v>
      </c>
      <c r="U2199" s="5">
        <v>29000000</v>
      </c>
      <c r="V2199" s="5">
        <v>0</v>
      </c>
      <c r="W2199" s="5">
        <f t="shared" si="35"/>
        <v>1000000</v>
      </c>
      <c r="X2199" s="5">
        <v>0</v>
      </c>
      <c r="Y2199" s="5">
        <v>0</v>
      </c>
      <c r="Z2199" s="5">
        <v>0</v>
      </c>
      <c r="AA2199" s="5">
        <v>0</v>
      </c>
      <c r="AB2199" s="5">
        <v>0</v>
      </c>
    </row>
    <row r="2200" spans="1:28" ht="30" customHeight="1" x14ac:dyDescent="0.55000000000000004">
      <c r="A2200" s="48" t="s">
        <v>27</v>
      </c>
      <c r="B2200" s="2">
        <v>2024</v>
      </c>
      <c r="C2200" s="1" t="s">
        <v>28</v>
      </c>
      <c r="D2200" s="1" t="s">
        <v>2540</v>
      </c>
      <c r="E2200" s="1" t="s">
        <v>2541</v>
      </c>
      <c r="F2200" s="1" t="s">
        <v>2558</v>
      </c>
      <c r="G2200" s="1" t="s">
        <v>2559</v>
      </c>
      <c r="H2200" s="1" t="s">
        <v>278</v>
      </c>
      <c r="I2200" s="1" t="s">
        <v>279</v>
      </c>
      <c r="J2200" s="1" t="s">
        <v>41</v>
      </c>
      <c r="K2200" s="1" t="s">
        <v>42</v>
      </c>
      <c r="L2200" s="1" t="s">
        <v>43</v>
      </c>
      <c r="M2200" s="1" t="s">
        <v>38</v>
      </c>
      <c r="N2200" s="5">
        <v>944015000</v>
      </c>
      <c r="O2200" s="5"/>
      <c r="P2200" s="5"/>
      <c r="Q2200" s="5">
        <v>0</v>
      </c>
      <c r="R2200" s="5">
        <v>0</v>
      </c>
      <c r="S2200" s="5">
        <v>944015000</v>
      </c>
      <c r="T2200" s="5">
        <v>901929000</v>
      </c>
      <c r="U2200" s="5">
        <v>42086000</v>
      </c>
      <c r="V2200" s="5">
        <v>657017289</v>
      </c>
      <c r="W2200" s="5">
        <f t="shared" si="35"/>
        <v>244911711</v>
      </c>
      <c r="X2200" s="5">
        <v>2426667</v>
      </c>
      <c r="Y2200" s="5">
        <v>2426667</v>
      </c>
      <c r="Z2200" s="5">
        <v>2426667</v>
      </c>
      <c r="AA2200" s="5">
        <v>0</v>
      </c>
      <c r="AB2200" s="5">
        <v>0</v>
      </c>
    </row>
    <row r="2201" spans="1:28" ht="30" customHeight="1" x14ac:dyDescent="0.55000000000000004">
      <c r="A2201" s="48" t="s">
        <v>27</v>
      </c>
      <c r="B2201" s="2">
        <v>2024</v>
      </c>
      <c r="C2201" s="1" t="s">
        <v>28</v>
      </c>
      <c r="D2201" s="1" t="s">
        <v>2540</v>
      </c>
      <c r="E2201" s="1" t="s">
        <v>2541</v>
      </c>
      <c r="F2201" s="1" t="s">
        <v>2558</v>
      </c>
      <c r="G2201" s="1" t="s">
        <v>2559</v>
      </c>
      <c r="H2201" s="1" t="s">
        <v>214</v>
      </c>
      <c r="I2201" s="1" t="s">
        <v>215</v>
      </c>
      <c r="J2201" s="1" t="s">
        <v>41</v>
      </c>
      <c r="K2201" s="1" t="s">
        <v>42</v>
      </c>
      <c r="L2201" s="1" t="s">
        <v>43</v>
      </c>
      <c r="M2201" s="1" t="s">
        <v>38</v>
      </c>
      <c r="N2201" s="5">
        <v>67683000</v>
      </c>
      <c r="O2201" s="5"/>
      <c r="P2201" s="5"/>
      <c r="Q2201" s="5">
        <v>0</v>
      </c>
      <c r="R2201" s="5">
        <v>0</v>
      </c>
      <c r="S2201" s="5">
        <v>67683000</v>
      </c>
      <c r="T2201" s="5">
        <v>67683000</v>
      </c>
      <c r="U2201" s="5">
        <v>0</v>
      </c>
      <c r="V2201" s="5">
        <v>46888223</v>
      </c>
      <c r="W2201" s="5">
        <f t="shared" si="35"/>
        <v>20794777</v>
      </c>
      <c r="X2201" s="5">
        <v>0</v>
      </c>
      <c r="Y2201" s="5">
        <v>0</v>
      </c>
      <c r="Z2201" s="5">
        <v>0</v>
      </c>
      <c r="AA2201" s="5">
        <v>0</v>
      </c>
      <c r="AB2201" s="5">
        <v>0</v>
      </c>
    </row>
    <row r="2202" spans="1:28" ht="30" customHeight="1" x14ac:dyDescent="0.55000000000000004">
      <c r="A2202" s="48" t="s">
        <v>27</v>
      </c>
      <c r="B2202" s="2">
        <v>2024</v>
      </c>
      <c r="C2202" s="1" t="s">
        <v>28</v>
      </c>
      <c r="D2202" s="1" t="s">
        <v>2540</v>
      </c>
      <c r="E2202" s="1" t="s">
        <v>2541</v>
      </c>
      <c r="F2202" s="1" t="s">
        <v>2560</v>
      </c>
      <c r="G2202" s="1" t="s">
        <v>2561</v>
      </c>
      <c r="H2202" s="1" t="s">
        <v>152</v>
      </c>
      <c r="I2202" s="1" t="s">
        <v>153</v>
      </c>
      <c r="J2202" s="1" t="s">
        <v>41</v>
      </c>
      <c r="K2202" s="1" t="s">
        <v>42</v>
      </c>
      <c r="L2202" s="1" t="s">
        <v>43</v>
      </c>
      <c r="M2202" s="1" t="s">
        <v>38</v>
      </c>
      <c r="N2202" s="5">
        <v>333771708</v>
      </c>
      <c r="O2202" s="5"/>
      <c r="P2202" s="5"/>
      <c r="Q2202" s="5">
        <v>0</v>
      </c>
      <c r="R2202" s="5">
        <v>0</v>
      </c>
      <c r="S2202" s="5">
        <v>333771708</v>
      </c>
      <c r="T2202" s="5">
        <v>243549761</v>
      </c>
      <c r="U2202" s="5">
        <v>90221947</v>
      </c>
      <c r="V2202" s="5">
        <v>66453627</v>
      </c>
      <c r="W2202" s="5">
        <f t="shared" si="35"/>
        <v>177096134</v>
      </c>
      <c r="X2202" s="5">
        <v>1271667</v>
      </c>
      <c r="Y2202" s="5">
        <v>1271667</v>
      </c>
      <c r="Z2202" s="5">
        <v>1271667</v>
      </c>
      <c r="AA2202" s="5">
        <v>0</v>
      </c>
      <c r="AB2202" s="5">
        <v>0</v>
      </c>
    </row>
    <row r="2203" spans="1:28" ht="30" customHeight="1" x14ac:dyDescent="0.55000000000000004">
      <c r="A2203" s="48" t="s">
        <v>27</v>
      </c>
      <c r="B2203" s="2">
        <v>2024</v>
      </c>
      <c r="C2203" s="1" t="s">
        <v>28</v>
      </c>
      <c r="D2203" s="1" t="s">
        <v>2540</v>
      </c>
      <c r="E2203" s="1" t="s">
        <v>2541</v>
      </c>
      <c r="F2203" s="1" t="s">
        <v>2562</v>
      </c>
      <c r="G2203" s="1" t="s">
        <v>2563</v>
      </c>
      <c r="H2203" s="1" t="s">
        <v>148</v>
      </c>
      <c r="I2203" s="1" t="s">
        <v>149</v>
      </c>
      <c r="J2203" s="1" t="s">
        <v>35</v>
      </c>
      <c r="K2203" s="1" t="s">
        <v>150</v>
      </c>
      <c r="L2203" s="1" t="s">
        <v>151</v>
      </c>
      <c r="M2203" s="1" t="s">
        <v>38</v>
      </c>
      <c r="N2203" s="5">
        <v>469625000</v>
      </c>
      <c r="O2203" s="5"/>
      <c r="P2203" s="5"/>
      <c r="Q2203" s="5">
        <v>0</v>
      </c>
      <c r="R2203" s="5">
        <v>0</v>
      </c>
      <c r="S2203" s="5">
        <v>469625000</v>
      </c>
      <c r="T2203" s="5">
        <v>0</v>
      </c>
      <c r="U2203" s="5">
        <v>469625000</v>
      </c>
      <c r="V2203" s="5"/>
      <c r="W2203" s="5">
        <f t="shared" si="35"/>
        <v>0</v>
      </c>
      <c r="X2203" s="5">
        <v>0</v>
      </c>
      <c r="Y2203" s="5">
        <v>0</v>
      </c>
      <c r="Z2203" s="5">
        <v>0</v>
      </c>
      <c r="AA2203" s="5">
        <v>0</v>
      </c>
      <c r="AB2203" s="5">
        <v>0</v>
      </c>
    </row>
    <row r="2204" spans="1:28" ht="30" customHeight="1" x14ac:dyDescent="0.55000000000000004">
      <c r="A2204" s="48" t="s">
        <v>27</v>
      </c>
      <c r="B2204" s="2">
        <v>2024</v>
      </c>
      <c r="C2204" s="1" t="s">
        <v>28</v>
      </c>
      <c r="D2204" s="1" t="s">
        <v>2540</v>
      </c>
      <c r="E2204" s="1" t="s">
        <v>2541</v>
      </c>
      <c r="F2204" s="1" t="s">
        <v>2562</v>
      </c>
      <c r="G2204" s="1" t="s">
        <v>2563</v>
      </c>
      <c r="H2204" s="1" t="s">
        <v>152</v>
      </c>
      <c r="I2204" s="1" t="s">
        <v>153</v>
      </c>
      <c r="J2204" s="1" t="s">
        <v>35</v>
      </c>
      <c r="K2204" s="1" t="s">
        <v>150</v>
      </c>
      <c r="L2204" s="1" t="s">
        <v>151</v>
      </c>
      <c r="M2204" s="1" t="s">
        <v>38</v>
      </c>
      <c r="N2204" s="5">
        <v>14857185</v>
      </c>
      <c r="O2204" s="5"/>
      <c r="P2204" s="5"/>
      <c r="Q2204" s="5">
        <v>0</v>
      </c>
      <c r="R2204" s="5">
        <v>0</v>
      </c>
      <c r="S2204" s="5">
        <v>14857185</v>
      </c>
      <c r="T2204" s="5">
        <v>0</v>
      </c>
      <c r="U2204" s="5">
        <v>14857185</v>
      </c>
      <c r="V2204" s="5"/>
      <c r="W2204" s="5">
        <f t="shared" si="35"/>
        <v>0</v>
      </c>
      <c r="X2204" s="5">
        <v>0</v>
      </c>
      <c r="Y2204" s="5">
        <v>0</v>
      </c>
      <c r="Z2204" s="5">
        <v>0</v>
      </c>
      <c r="AA2204" s="5">
        <v>0</v>
      </c>
      <c r="AB2204" s="5">
        <v>0</v>
      </c>
    </row>
    <row r="2205" spans="1:28" ht="30" customHeight="1" x14ac:dyDescent="0.55000000000000004">
      <c r="A2205" s="48" t="s">
        <v>27</v>
      </c>
      <c r="B2205" s="2">
        <v>2024</v>
      </c>
      <c r="C2205" s="1" t="s">
        <v>28</v>
      </c>
      <c r="D2205" s="1" t="s">
        <v>2540</v>
      </c>
      <c r="E2205" s="1" t="s">
        <v>2541</v>
      </c>
      <c r="F2205" s="1" t="s">
        <v>2564</v>
      </c>
      <c r="G2205" s="1" t="s">
        <v>2565</v>
      </c>
      <c r="H2205" s="1" t="s">
        <v>152</v>
      </c>
      <c r="I2205" s="1" t="s">
        <v>153</v>
      </c>
      <c r="J2205" s="1" t="s">
        <v>41</v>
      </c>
      <c r="K2205" s="1" t="s">
        <v>42</v>
      </c>
      <c r="L2205" s="1" t="s">
        <v>43</v>
      </c>
      <c r="M2205" s="1" t="s">
        <v>38</v>
      </c>
      <c r="N2205" s="5">
        <v>2160832261</v>
      </c>
      <c r="O2205" s="5"/>
      <c r="P2205" s="5"/>
      <c r="Q2205" s="5">
        <v>0</v>
      </c>
      <c r="R2205" s="5">
        <v>0</v>
      </c>
      <c r="S2205" s="5">
        <v>2160832261</v>
      </c>
      <c r="T2205" s="5">
        <v>2029924289</v>
      </c>
      <c r="U2205" s="5">
        <v>130907972</v>
      </c>
      <c r="V2205" s="5">
        <v>1558907587</v>
      </c>
      <c r="W2205" s="5">
        <f t="shared" si="35"/>
        <v>471016702</v>
      </c>
      <c r="X2205" s="5">
        <v>2528335</v>
      </c>
      <c r="Y2205" s="5">
        <v>2528335</v>
      </c>
      <c r="Z2205" s="5">
        <v>2528335</v>
      </c>
      <c r="AA2205" s="5">
        <v>0</v>
      </c>
      <c r="AB2205" s="5">
        <v>0</v>
      </c>
    </row>
    <row r="2206" spans="1:28" ht="30" customHeight="1" x14ac:dyDescent="0.55000000000000004">
      <c r="A2206" s="48" t="s">
        <v>27</v>
      </c>
      <c r="B2206" s="2">
        <v>2024</v>
      </c>
      <c r="C2206" s="1" t="s">
        <v>28</v>
      </c>
      <c r="D2206" s="1" t="s">
        <v>2540</v>
      </c>
      <c r="E2206" s="1" t="s">
        <v>2541</v>
      </c>
      <c r="F2206" s="1" t="s">
        <v>2564</v>
      </c>
      <c r="G2206" s="1" t="s">
        <v>2565</v>
      </c>
      <c r="H2206" s="1" t="s">
        <v>214</v>
      </c>
      <c r="I2206" s="1" t="s">
        <v>215</v>
      </c>
      <c r="J2206" s="1" t="s">
        <v>41</v>
      </c>
      <c r="K2206" s="1" t="s">
        <v>42</v>
      </c>
      <c r="L2206" s="1" t="s">
        <v>43</v>
      </c>
      <c r="M2206" s="1" t="s">
        <v>38</v>
      </c>
      <c r="N2206" s="5">
        <v>1051017577.5</v>
      </c>
      <c r="O2206" s="5"/>
      <c r="P2206" s="5"/>
      <c r="Q2206" s="5">
        <v>0</v>
      </c>
      <c r="R2206" s="5">
        <v>0</v>
      </c>
      <c r="S2206" s="5">
        <v>1051017577.5</v>
      </c>
      <c r="T2206" s="5">
        <v>871460611</v>
      </c>
      <c r="U2206" s="5">
        <v>179556966.5</v>
      </c>
      <c r="V2206" s="5">
        <v>235929630</v>
      </c>
      <c r="W2206" s="5">
        <f t="shared" si="35"/>
        <v>635530981</v>
      </c>
      <c r="X2206" s="5">
        <v>0</v>
      </c>
      <c r="Y2206" s="5">
        <v>0</v>
      </c>
      <c r="Z2206" s="5">
        <v>0</v>
      </c>
      <c r="AA2206" s="5">
        <v>0</v>
      </c>
      <c r="AB2206" s="5">
        <v>0</v>
      </c>
    </row>
    <row r="2207" spans="1:28" ht="30" customHeight="1" x14ac:dyDescent="0.55000000000000004">
      <c r="A2207" s="48" t="s">
        <v>27</v>
      </c>
      <c r="B2207" s="2">
        <v>2024</v>
      </c>
      <c r="C2207" s="1" t="s">
        <v>28</v>
      </c>
      <c r="D2207" s="1" t="s">
        <v>2540</v>
      </c>
      <c r="E2207" s="1" t="s">
        <v>2541</v>
      </c>
      <c r="F2207" s="1" t="s">
        <v>2566</v>
      </c>
      <c r="G2207" s="1" t="s">
        <v>2567</v>
      </c>
      <c r="H2207" s="1" t="s">
        <v>190</v>
      </c>
      <c r="I2207" s="1" t="s">
        <v>191</v>
      </c>
      <c r="J2207" s="1" t="s">
        <v>35</v>
      </c>
      <c r="K2207" s="1" t="s">
        <v>36</v>
      </c>
      <c r="L2207" s="1" t="s">
        <v>37</v>
      </c>
      <c r="M2207" s="1" t="s">
        <v>38</v>
      </c>
      <c r="N2207" s="5">
        <v>132100880</v>
      </c>
      <c r="O2207" s="5"/>
      <c r="P2207" s="5"/>
      <c r="Q2207" s="5">
        <v>0</v>
      </c>
      <c r="R2207" s="5">
        <v>0</v>
      </c>
      <c r="S2207" s="5">
        <v>132100880</v>
      </c>
      <c r="T2207" s="5">
        <v>110702130</v>
      </c>
      <c r="U2207" s="5">
        <v>21398750</v>
      </c>
      <c r="V2207" s="5">
        <v>68800000</v>
      </c>
      <c r="W2207" s="5">
        <f t="shared" si="35"/>
        <v>41902130</v>
      </c>
      <c r="X2207" s="5">
        <v>2800000</v>
      </c>
      <c r="Y2207" s="5">
        <v>2800000</v>
      </c>
      <c r="Z2207" s="5">
        <v>2800000</v>
      </c>
      <c r="AA2207" s="5">
        <v>0</v>
      </c>
      <c r="AB2207" s="5">
        <v>0</v>
      </c>
    </row>
    <row r="2208" spans="1:28" ht="30" customHeight="1" x14ac:dyDescent="0.55000000000000004">
      <c r="A2208" s="48" t="s">
        <v>27</v>
      </c>
      <c r="B2208" s="2">
        <v>2024</v>
      </c>
      <c r="C2208" s="1" t="s">
        <v>28</v>
      </c>
      <c r="D2208" s="1" t="s">
        <v>2540</v>
      </c>
      <c r="E2208" s="1" t="s">
        <v>2541</v>
      </c>
      <c r="F2208" s="1" t="s">
        <v>2568</v>
      </c>
      <c r="G2208" s="1" t="s">
        <v>2569</v>
      </c>
      <c r="H2208" s="1" t="s">
        <v>214</v>
      </c>
      <c r="I2208" s="1" t="s">
        <v>215</v>
      </c>
      <c r="J2208" s="1" t="s">
        <v>41</v>
      </c>
      <c r="K2208" s="1" t="s">
        <v>42</v>
      </c>
      <c r="L2208" s="1" t="s">
        <v>43</v>
      </c>
      <c r="M2208" s="1" t="s">
        <v>38</v>
      </c>
      <c r="N2208" s="5">
        <v>119949188</v>
      </c>
      <c r="O2208" s="5"/>
      <c r="P2208" s="5"/>
      <c r="Q2208" s="5">
        <v>0</v>
      </c>
      <c r="R2208" s="5">
        <v>0</v>
      </c>
      <c r="S2208" s="5">
        <v>119949188</v>
      </c>
      <c r="T2208" s="5">
        <v>98172984</v>
      </c>
      <c r="U2208" s="5">
        <v>21776204</v>
      </c>
      <c r="V2208" s="5">
        <v>0</v>
      </c>
      <c r="W2208" s="5">
        <f t="shared" si="35"/>
        <v>98172984</v>
      </c>
      <c r="X2208" s="5">
        <v>0</v>
      </c>
      <c r="Y2208" s="5">
        <v>0</v>
      </c>
      <c r="Z2208" s="5">
        <v>0</v>
      </c>
      <c r="AA2208" s="5">
        <v>0</v>
      </c>
      <c r="AB2208" s="5">
        <v>0</v>
      </c>
    </row>
    <row r="2209" spans="1:28" ht="30" customHeight="1" x14ac:dyDescent="0.55000000000000004">
      <c r="A2209" s="48" t="s">
        <v>27</v>
      </c>
      <c r="B2209" s="2">
        <v>2024</v>
      </c>
      <c r="C2209" s="1" t="s">
        <v>28</v>
      </c>
      <c r="D2209" s="1" t="s">
        <v>2540</v>
      </c>
      <c r="E2209" s="1" t="s">
        <v>2541</v>
      </c>
      <c r="F2209" s="1" t="s">
        <v>2570</v>
      </c>
      <c r="G2209" s="1" t="s">
        <v>2571</v>
      </c>
      <c r="H2209" s="1" t="s">
        <v>214</v>
      </c>
      <c r="I2209" s="1" t="s">
        <v>215</v>
      </c>
      <c r="J2209" s="1" t="s">
        <v>41</v>
      </c>
      <c r="K2209" s="1" t="s">
        <v>42</v>
      </c>
      <c r="L2209" s="1" t="s">
        <v>43</v>
      </c>
      <c r="M2209" s="1" t="s">
        <v>38</v>
      </c>
      <c r="N2209" s="5">
        <v>34874000</v>
      </c>
      <c r="O2209" s="5"/>
      <c r="P2209" s="5"/>
      <c r="Q2209" s="5">
        <v>0</v>
      </c>
      <c r="R2209" s="5">
        <v>0</v>
      </c>
      <c r="S2209" s="5">
        <v>34874000</v>
      </c>
      <c r="T2209" s="5">
        <v>34874000</v>
      </c>
      <c r="U2209" s="5">
        <v>0</v>
      </c>
      <c r="V2209" s="5">
        <v>32900000</v>
      </c>
      <c r="W2209" s="5">
        <f t="shared" si="35"/>
        <v>1974000</v>
      </c>
      <c r="X2209" s="5">
        <v>0</v>
      </c>
      <c r="Y2209" s="5">
        <v>0</v>
      </c>
      <c r="Z2209" s="5">
        <v>0</v>
      </c>
      <c r="AA2209" s="5">
        <v>0</v>
      </c>
      <c r="AB2209" s="5">
        <v>0</v>
      </c>
    </row>
    <row r="2210" spans="1:28" ht="30" customHeight="1" x14ac:dyDescent="0.55000000000000004">
      <c r="A2210" s="48" t="s">
        <v>27</v>
      </c>
      <c r="B2210" s="2">
        <v>2024</v>
      </c>
      <c r="C2210" s="1" t="s">
        <v>28</v>
      </c>
      <c r="D2210" s="1" t="s">
        <v>2540</v>
      </c>
      <c r="E2210" s="1" t="s">
        <v>2541</v>
      </c>
      <c r="F2210" s="1" t="s">
        <v>2572</v>
      </c>
      <c r="G2210" s="1" t="s">
        <v>2573</v>
      </c>
      <c r="H2210" s="1" t="s">
        <v>214</v>
      </c>
      <c r="I2210" s="1" t="s">
        <v>215</v>
      </c>
      <c r="J2210" s="1" t="s">
        <v>41</v>
      </c>
      <c r="K2210" s="1" t="s">
        <v>42</v>
      </c>
      <c r="L2210" s="1" t="s">
        <v>43</v>
      </c>
      <c r="M2210" s="1" t="s">
        <v>38</v>
      </c>
      <c r="N2210" s="5">
        <v>46898400</v>
      </c>
      <c r="O2210" s="5"/>
      <c r="P2210" s="5"/>
      <c r="Q2210" s="5">
        <v>0</v>
      </c>
      <c r="R2210" s="5">
        <v>0</v>
      </c>
      <c r="S2210" s="5">
        <v>46898400</v>
      </c>
      <c r="T2210" s="5">
        <v>46898400</v>
      </c>
      <c r="U2210" s="5">
        <v>0</v>
      </c>
      <c r="V2210" s="5">
        <v>23198400</v>
      </c>
      <c r="W2210" s="5">
        <f t="shared" si="35"/>
        <v>23700000</v>
      </c>
      <c r="X2210" s="5">
        <v>1237248</v>
      </c>
      <c r="Y2210" s="5">
        <v>1237248</v>
      </c>
      <c r="Z2210" s="5">
        <v>1237248</v>
      </c>
      <c r="AA2210" s="5">
        <v>0</v>
      </c>
      <c r="AB2210" s="5">
        <v>0</v>
      </c>
    </row>
    <row r="2211" spans="1:28" ht="30" customHeight="1" x14ac:dyDescent="0.55000000000000004">
      <c r="A2211" s="48" t="s">
        <v>27</v>
      </c>
      <c r="B2211" s="2">
        <v>2024</v>
      </c>
      <c r="C2211" s="1" t="s">
        <v>28</v>
      </c>
      <c r="D2211" s="1" t="s">
        <v>2574</v>
      </c>
      <c r="E2211" s="1" t="s">
        <v>2575</v>
      </c>
      <c r="F2211" s="1" t="s">
        <v>2576</v>
      </c>
      <c r="G2211" s="1" t="s">
        <v>2577</v>
      </c>
      <c r="H2211" s="1" t="s">
        <v>152</v>
      </c>
      <c r="I2211" s="1" t="s">
        <v>153</v>
      </c>
      <c r="J2211" s="1" t="s">
        <v>41</v>
      </c>
      <c r="K2211" s="1" t="s">
        <v>42</v>
      </c>
      <c r="L2211" s="1" t="s">
        <v>43</v>
      </c>
      <c r="M2211" s="1" t="s">
        <v>38</v>
      </c>
      <c r="N2211" s="5">
        <v>52498370</v>
      </c>
      <c r="O2211" s="5"/>
      <c r="P2211" s="5"/>
      <c r="Q2211" s="5">
        <v>0</v>
      </c>
      <c r="R2211" s="5">
        <v>0</v>
      </c>
      <c r="S2211" s="5">
        <v>52498370</v>
      </c>
      <c r="T2211" s="5">
        <v>52498370</v>
      </c>
      <c r="U2211" s="5">
        <v>0</v>
      </c>
      <c r="V2211" s="5">
        <v>0</v>
      </c>
      <c r="W2211" s="5">
        <f t="shared" si="35"/>
        <v>52498370</v>
      </c>
      <c r="X2211" s="5">
        <v>0</v>
      </c>
      <c r="Y2211" s="5">
        <v>0</v>
      </c>
      <c r="Z2211" s="5">
        <v>0</v>
      </c>
      <c r="AA2211" s="5">
        <v>0</v>
      </c>
      <c r="AB2211" s="5">
        <v>0</v>
      </c>
    </row>
    <row r="2212" spans="1:28" ht="30" customHeight="1" x14ac:dyDescent="0.55000000000000004">
      <c r="A2212" s="48" t="s">
        <v>27</v>
      </c>
      <c r="B2212" s="2">
        <v>2024</v>
      </c>
      <c r="C2212" s="1" t="s">
        <v>28</v>
      </c>
      <c r="D2212" s="1" t="s">
        <v>2574</v>
      </c>
      <c r="E2212" s="1" t="s">
        <v>2575</v>
      </c>
      <c r="F2212" s="1" t="s">
        <v>2578</v>
      </c>
      <c r="G2212" s="1" t="s">
        <v>2579</v>
      </c>
      <c r="H2212" s="1" t="s">
        <v>262</v>
      </c>
      <c r="I2212" s="1" t="s">
        <v>263</v>
      </c>
      <c r="J2212" s="1" t="s">
        <v>41</v>
      </c>
      <c r="K2212" s="1" t="s">
        <v>42</v>
      </c>
      <c r="L2212" s="1" t="s">
        <v>43</v>
      </c>
      <c r="M2212" s="1" t="s">
        <v>38</v>
      </c>
      <c r="N2212" s="5">
        <v>241141000</v>
      </c>
      <c r="O2212" s="5"/>
      <c r="P2212" s="5"/>
      <c r="Q2212" s="5">
        <v>0</v>
      </c>
      <c r="R2212" s="5">
        <v>0</v>
      </c>
      <c r="S2212" s="5">
        <v>241141000</v>
      </c>
      <c r="T2212" s="5">
        <v>241141000</v>
      </c>
      <c r="U2212" s="5">
        <v>0</v>
      </c>
      <c r="V2212" s="5">
        <v>196771165</v>
      </c>
      <c r="W2212" s="5">
        <f t="shared" si="35"/>
        <v>44369835</v>
      </c>
      <c r="X2212" s="5">
        <v>0</v>
      </c>
      <c r="Y2212" s="5">
        <v>0</v>
      </c>
      <c r="Z2212" s="5">
        <v>0</v>
      </c>
      <c r="AA2212" s="5">
        <v>0</v>
      </c>
      <c r="AB2212" s="5">
        <v>0</v>
      </c>
    </row>
    <row r="2213" spans="1:28" ht="30" customHeight="1" x14ac:dyDescent="0.55000000000000004">
      <c r="A2213" s="48" t="s">
        <v>27</v>
      </c>
      <c r="B2213" s="2">
        <v>2024</v>
      </c>
      <c r="C2213" s="1" t="s">
        <v>28</v>
      </c>
      <c r="D2213" s="1" t="s">
        <v>2574</v>
      </c>
      <c r="E2213" s="1" t="s">
        <v>2575</v>
      </c>
      <c r="F2213" s="1" t="s">
        <v>2578</v>
      </c>
      <c r="G2213" s="1" t="s">
        <v>2579</v>
      </c>
      <c r="H2213" s="1" t="s">
        <v>264</v>
      </c>
      <c r="I2213" s="1" t="s">
        <v>265</v>
      </c>
      <c r="J2213" s="1" t="s">
        <v>41</v>
      </c>
      <c r="K2213" s="1" t="s">
        <v>42</v>
      </c>
      <c r="L2213" s="1" t="s">
        <v>43</v>
      </c>
      <c r="M2213" s="1" t="s">
        <v>38</v>
      </c>
      <c r="N2213" s="5">
        <v>49334000</v>
      </c>
      <c r="O2213" s="5"/>
      <c r="P2213" s="5"/>
      <c r="Q2213" s="5">
        <v>0</v>
      </c>
      <c r="R2213" s="5">
        <v>0</v>
      </c>
      <c r="S2213" s="5">
        <v>49334000</v>
      </c>
      <c r="T2213" s="5">
        <v>49334000</v>
      </c>
      <c r="U2213" s="5">
        <v>0</v>
      </c>
      <c r="V2213" s="5">
        <v>47334000</v>
      </c>
      <c r="W2213" s="5">
        <f t="shared" si="35"/>
        <v>2000000</v>
      </c>
      <c r="X2213" s="5">
        <v>2058000</v>
      </c>
      <c r="Y2213" s="5">
        <v>2058000</v>
      </c>
      <c r="Z2213" s="5">
        <v>2058000</v>
      </c>
      <c r="AA2213" s="5">
        <v>0</v>
      </c>
      <c r="AB2213" s="5">
        <v>0</v>
      </c>
    </row>
    <row r="2214" spans="1:28" ht="30" customHeight="1" x14ac:dyDescent="0.55000000000000004">
      <c r="A2214" s="48" t="s">
        <v>27</v>
      </c>
      <c r="B2214" s="2">
        <v>2024</v>
      </c>
      <c r="C2214" s="1" t="s">
        <v>28</v>
      </c>
      <c r="D2214" s="1" t="s">
        <v>2574</v>
      </c>
      <c r="E2214" s="1" t="s">
        <v>2575</v>
      </c>
      <c r="F2214" s="1" t="s">
        <v>2578</v>
      </c>
      <c r="G2214" s="1" t="s">
        <v>2579</v>
      </c>
      <c r="H2214" s="1" t="s">
        <v>152</v>
      </c>
      <c r="I2214" s="1" t="s">
        <v>153</v>
      </c>
      <c r="J2214" s="1" t="s">
        <v>41</v>
      </c>
      <c r="K2214" s="1" t="s">
        <v>42</v>
      </c>
      <c r="L2214" s="1" t="s">
        <v>43</v>
      </c>
      <c r="M2214" s="1" t="s">
        <v>38</v>
      </c>
      <c r="N2214" s="5">
        <v>866119694</v>
      </c>
      <c r="O2214" s="5">
        <v>0</v>
      </c>
      <c r="P2214" s="5">
        <v>81900000</v>
      </c>
      <c r="Q2214" s="5">
        <v>0</v>
      </c>
      <c r="R2214" s="5">
        <v>0</v>
      </c>
      <c r="S2214" s="5">
        <v>784219694</v>
      </c>
      <c r="T2214" s="5">
        <v>784219694</v>
      </c>
      <c r="U2214" s="5">
        <v>0</v>
      </c>
      <c r="V2214" s="5">
        <v>409368316</v>
      </c>
      <c r="W2214" s="5">
        <f t="shared" si="35"/>
        <v>374851378</v>
      </c>
      <c r="X2214" s="5">
        <v>24794970</v>
      </c>
      <c r="Y2214" s="5">
        <v>24794970</v>
      </c>
      <c r="Z2214" s="5">
        <v>24794970</v>
      </c>
      <c r="AA2214" s="5">
        <v>0</v>
      </c>
      <c r="AB2214" s="5">
        <v>0</v>
      </c>
    </row>
    <row r="2215" spans="1:28" ht="30" customHeight="1" x14ac:dyDescent="0.55000000000000004">
      <c r="A2215" s="48" t="s">
        <v>27</v>
      </c>
      <c r="B2215" s="2">
        <v>2024</v>
      </c>
      <c r="C2215" s="1" t="s">
        <v>28</v>
      </c>
      <c r="D2215" s="1" t="s">
        <v>2574</v>
      </c>
      <c r="E2215" s="1" t="s">
        <v>2575</v>
      </c>
      <c r="F2215" s="1" t="s">
        <v>2578</v>
      </c>
      <c r="G2215" s="1" t="s">
        <v>2579</v>
      </c>
      <c r="H2215" s="1" t="s">
        <v>152</v>
      </c>
      <c r="I2215" s="1" t="s">
        <v>153</v>
      </c>
      <c r="J2215" s="1" t="s">
        <v>35</v>
      </c>
      <c r="K2215" s="1" t="s">
        <v>36</v>
      </c>
      <c r="L2215" s="1" t="s">
        <v>37</v>
      </c>
      <c r="M2215" s="1" t="s">
        <v>38</v>
      </c>
      <c r="N2215" s="5">
        <v>25754601</v>
      </c>
      <c r="O2215" s="5"/>
      <c r="P2215" s="5"/>
      <c r="Q2215" s="5">
        <v>0</v>
      </c>
      <c r="R2215" s="5">
        <v>0</v>
      </c>
      <c r="S2215" s="5">
        <v>25754601</v>
      </c>
      <c r="T2215" s="5">
        <v>25754601</v>
      </c>
      <c r="U2215" s="5">
        <v>0</v>
      </c>
      <c r="V2215" s="5">
        <v>0</v>
      </c>
      <c r="W2215" s="5">
        <f t="shared" si="35"/>
        <v>25754601</v>
      </c>
      <c r="X2215" s="5">
        <v>0</v>
      </c>
      <c r="Y2215" s="5">
        <v>0</v>
      </c>
      <c r="Z2215" s="5">
        <v>0</v>
      </c>
      <c r="AA2215" s="5">
        <v>0</v>
      </c>
      <c r="AB2215" s="5">
        <v>0</v>
      </c>
    </row>
    <row r="2216" spans="1:28" ht="30" customHeight="1" x14ac:dyDescent="0.55000000000000004">
      <c r="A2216" s="48" t="s">
        <v>27</v>
      </c>
      <c r="B2216" s="2">
        <v>2024</v>
      </c>
      <c r="C2216" s="1" t="s">
        <v>28</v>
      </c>
      <c r="D2216" s="1" t="s">
        <v>2574</v>
      </c>
      <c r="E2216" s="1" t="s">
        <v>2575</v>
      </c>
      <c r="F2216" s="1" t="s">
        <v>2578</v>
      </c>
      <c r="G2216" s="1" t="s">
        <v>2579</v>
      </c>
      <c r="H2216" s="1" t="s">
        <v>200</v>
      </c>
      <c r="I2216" s="1" t="s">
        <v>201</v>
      </c>
      <c r="J2216" s="1" t="s">
        <v>35</v>
      </c>
      <c r="K2216" s="1" t="s">
        <v>150</v>
      </c>
      <c r="L2216" s="1" t="s">
        <v>151</v>
      </c>
      <c r="M2216" s="1" t="s">
        <v>38</v>
      </c>
      <c r="N2216" s="5">
        <v>145600</v>
      </c>
      <c r="O2216" s="5"/>
      <c r="P2216" s="5"/>
      <c r="Q2216" s="5">
        <v>0</v>
      </c>
      <c r="R2216" s="5">
        <v>0</v>
      </c>
      <c r="S2216" s="5">
        <v>145600</v>
      </c>
      <c r="T2216" s="5">
        <v>145600</v>
      </c>
      <c r="U2216" s="5">
        <v>0</v>
      </c>
      <c r="V2216" s="5">
        <v>0</v>
      </c>
      <c r="W2216" s="5">
        <f t="shared" si="35"/>
        <v>145600</v>
      </c>
      <c r="X2216" s="5">
        <v>0</v>
      </c>
      <c r="Y2216" s="5">
        <v>0</v>
      </c>
      <c r="Z2216" s="5">
        <v>0</v>
      </c>
      <c r="AA2216" s="5">
        <v>0</v>
      </c>
      <c r="AB2216" s="5">
        <v>0</v>
      </c>
    </row>
    <row r="2217" spans="1:28" ht="30" customHeight="1" x14ac:dyDescent="0.55000000000000004">
      <c r="A2217" s="48" t="s">
        <v>27</v>
      </c>
      <c r="B2217" s="2">
        <v>2024</v>
      </c>
      <c r="C2217" s="1" t="s">
        <v>28</v>
      </c>
      <c r="D2217" s="1" t="s">
        <v>2574</v>
      </c>
      <c r="E2217" s="1" t="s">
        <v>2575</v>
      </c>
      <c r="F2217" s="1" t="s">
        <v>2580</v>
      </c>
      <c r="G2217" s="1" t="s">
        <v>2581</v>
      </c>
      <c r="H2217" s="1" t="s">
        <v>152</v>
      </c>
      <c r="I2217" s="1" t="s">
        <v>153</v>
      </c>
      <c r="J2217" s="1" t="s">
        <v>41</v>
      </c>
      <c r="K2217" s="1" t="s">
        <v>42</v>
      </c>
      <c r="L2217" s="1" t="s">
        <v>43</v>
      </c>
      <c r="M2217" s="1" t="s">
        <v>38</v>
      </c>
      <c r="N2217" s="5">
        <v>102159699</v>
      </c>
      <c r="O2217" s="5"/>
      <c r="P2217" s="5"/>
      <c r="Q2217" s="5">
        <v>0</v>
      </c>
      <c r="R2217" s="5">
        <v>0</v>
      </c>
      <c r="S2217" s="5">
        <v>102159699</v>
      </c>
      <c r="T2217" s="5">
        <v>102159699</v>
      </c>
      <c r="U2217" s="5">
        <v>0</v>
      </c>
      <c r="V2217" s="5">
        <v>52159699</v>
      </c>
      <c r="W2217" s="5">
        <f t="shared" si="35"/>
        <v>50000000</v>
      </c>
      <c r="X2217" s="5">
        <v>2267813</v>
      </c>
      <c r="Y2217" s="5">
        <v>2267813</v>
      </c>
      <c r="Z2217" s="5">
        <v>2267813</v>
      </c>
      <c r="AA2217" s="5">
        <v>0</v>
      </c>
      <c r="AB2217" s="5">
        <v>0</v>
      </c>
    </row>
    <row r="2218" spans="1:28" ht="30" customHeight="1" x14ac:dyDescent="0.55000000000000004">
      <c r="A2218" s="48" t="s">
        <v>27</v>
      </c>
      <c r="B2218" s="2">
        <v>2024</v>
      </c>
      <c r="C2218" s="1" t="s">
        <v>28</v>
      </c>
      <c r="D2218" s="1" t="s">
        <v>2574</v>
      </c>
      <c r="E2218" s="1" t="s">
        <v>2575</v>
      </c>
      <c r="F2218" s="1" t="s">
        <v>2580</v>
      </c>
      <c r="G2218" s="1" t="s">
        <v>2581</v>
      </c>
      <c r="H2218" s="1" t="s">
        <v>152</v>
      </c>
      <c r="I2218" s="1" t="s">
        <v>153</v>
      </c>
      <c r="J2218" s="1" t="s">
        <v>35</v>
      </c>
      <c r="K2218" s="1" t="s">
        <v>150</v>
      </c>
      <c r="L2218" s="1" t="s">
        <v>151</v>
      </c>
      <c r="M2218" s="1" t="s">
        <v>38</v>
      </c>
      <c r="N2218" s="5">
        <v>606968894</v>
      </c>
      <c r="O2218" s="5"/>
      <c r="P2218" s="5"/>
      <c r="Q2218" s="5">
        <v>0</v>
      </c>
      <c r="R2218" s="5">
        <v>0</v>
      </c>
      <c r="S2218" s="5">
        <v>606968894</v>
      </c>
      <c r="T2218" s="5">
        <v>606968894</v>
      </c>
      <c r="U2218" s="5">
        <v>0</v>
      </c>
      <c r="V2218" s="5">
        <v>491494700</v>
      </c>
      <c r="W2218" s="5">
        <f t="shared" si="35"/>
        <v>115474194</v>
      </c>
      <c r="X2218" s="5">
        <v>0</v>
      </c>
      <c r="Y2218" s="5">
        <v>0</v>
      </c>
      <c r="Z2218" s="5">
        <v>0</v>
      </c>
      <c r="AA2218" s="5">
        <v>0</v>
      </c>
      <c r="AB2218" s="5">
        <v>0</v>
      </c>
    </row>
    <row r="2219" spans="1:28" ht="30" customHeight="1" x14ac:dyDescent="0.55000000000000004">
      <c r="A2219" s="48" t="s">
        <v>27</v>
      </c>
      <c r="B2219" s="2">
        <v>2024</v>
      </c>
      <c r="C2219" s="1" t="s">
        <v>28</v>
      </c>
      <c r="D2219" s="1" t="s">
        <v>2574</v>
      </c>
      <c r="E2219" s="1" t="s">
        <v>2575</v>
      </c>
      <c r="F2219" s="1" t="s">
        <v>2582</v>
      </c>
      <c r="G2219" s="1" t="s">
        <v>2583</v>
      </c>
      <c r="H2219" s="1" t="s">
        <v>148</v>
      </c>
      <c r="I2219" s="1" t="s">
        <v>149</v>
      </c>
      <c r="J2219" s="1" t="s">
        <v>35</v>
      </c>
      <c r="K2219" s="1" t="s">
        <v>170</v>
      </c>
      <c r="L2219" s="1" t="s">
        <v>171</v>
      </c>
      <c r="M2219" s="1" t="s">
        <v>38</v>
      </c>
      <c r="N2219" s="5">
        <v>825071529</v>
      </c>
      <c r="O2219" s="5"/>
      <c r="P2219" s="5"/>
      <c r="Q2219" s="5">
        <v>0</v>
      </c>
      <c r="R2219" s="5">
        <v>0</v>
      </c>
      <c r="S2219" s="5">
        <v>825071529</v>
      </c>
      <c r="T2219" s="5">
        <v>825071529</v>
      </c>
      <c r="U2219" s="5">
        <v>0</v>
      </c>
      <c r="V2219" s="5">
        <v>0</v>
      </c>
      <c r="W2219" s="5">
        <f t="shared" si="35"/>
        <v>825071529</v>
      </c>
      <c r="X2219" s="5">
        <v>0</v>
      </c>
      <c r="Y2219" s="5">
        <v>0</v>
      </c>
      <c r="Z2219" s="5">
        <v>0</v>
      </c>
      <c r="AA2219" s="5">
        <v>0</v>
      </c>
      <c r="AB2219" s="5">
        <v>0</v>
      </c>
    </row>
    <row r="2220" spans="1:28" ht="30" customHeight="1" x14ac:dyDescent="0.55000000000000004">
      <c r="A2220" s="48" t="s">
        <v>27</v>
      </c>
      <c r="B2220" s="2">
        <v>2024</v>
      </c>
      <c r="C2220" s="1" t="s">
        <v>28</v>
      </c>
      <c r="D2220" s="1" t="s">
        <v>2574</v>
      </c>
      <c r="E2220" s="1" t="s">
        <v>2575</v>
      </c>
      <c r="F2220" s="1" t="s">
        <v>2582</v>
      </c>
      <c r="G2220" s="1" t="s">
        <v>2583</v>
      </c>
      <c r="H2220" s="1" t="s">
        <v>152</v>
      </c>
      <c r="I2220" s="1" t="s">
        <v>153</v>
      </c>
      <c r="J2220" s="1" t="s">
        <v>35</v>
      </c>
      <c r="K2220" s="1" t="s">
        <v>170</v>
      </c>
      <c r="L2220" s="1" t="s">
        <v>171</v>
      </c>
      <c r="M2220" s="1" t="s">
        <v>38</v>
      </c>
      <c r="N2220" s="5">
        <v>268543297</v>
      </c>
      <c r="O2220" s="5"/>
      <c r="P2220" s="5"/>
      <c r="Q2220" s="5">
        <v>0</v>
      </c>
      <c r="R2220" s="5">
        <v>0</v>
      </c>
      <c r="S2220" s="5">
        <v>268543297</v>
      </c>
      <c r="T2220" s="5">
        <v>268543297</v>
      </c>
      <c r="U2220" s="5">
        <v>0</v>
      </c>
      <c r="V2220" s="5">
        <v>139027302</v>
      </c>
      <c r="W2220" s="5">
        <f t="shared" si="35"/>
        <v>129515995</v>
      </c>
      <c r="X2220" s="5">
        <v>0</v>
      </c>
      <c r="Y2220" s="5">
        <v>0</v>
      </c>
      <c r="Z2220" s="5">
        <v>0</v>
      </c>
      <c r="AA2220" s="5">
        <v>0</v>
      </c>
      <c r="AB2220" s="5">
        <v>0</v>
      </c>
    </row>
    <row r="2221" spans="1:28" ht="30" customHeight="1" x14ac:dyDescent="0.55000000000000004">
      <c r="A2221" s="48" t="s">
        <v>27</v>
      </c>
      <c r="B2221" s="2">
        <v>2024</v>
      </c>
      <c r="C2221" s="1" t="s">
        <v>28</v>
      </c>
      <c r="D2221" s="1" t="s">
        <v>2574</v>
      </c>
      <c r="E2221" s="1" t="s">
        <v>2575</v>
      </c>
      <c r="F2221" s="1" t="s">
        <v>2584</v>
      </c>
      <c r="G2221" s="1" t="s">
        <v>2585</v>
      </c>
      <c r="H2221" s="1" t="s">
        <v>242</v>
      </c>
      <c r="I2221" s="1" t="s">
        <v>243</v>
      </c>
      <c r="J2221" s="1" t="s">
        <v>41</v>
      </c>
      <c r="K2221" s="1" t="s">
        <v>42</v>
      </c>
      <c r="L2221" s="1" t="s">
        <v>43</v>
      </c>
      <c r="M2221" s="1" t="s">
        <v>38</v>
      </c>
      <c r="N2221" s="5">
        <v>11000000</v>
      </c>
      <c r="O2221" s="5"/>
      <c r="P2221" s="5"/>
      <c r="Q2221" s="5">
        <v>0</v>
      </c>
      <c r="R2221" s="5">
        <v>0</v>
      </c>
      <c r="S2221" s="5">
        <v>11000000</v>
      </c>
      <c r="T2221" s="5">
        <v>0</v>
      </c>
      <c r="U2221" s="5">
        <v>11000000</v>
      </c>
      <c r="V2221" s="5"/>
      <c r="W2221" s="5">
        <f t="shared" si="35"/>
        <v>0</v>
      </c>
      <c r="X2221" s="5">
        <v>0</v>
      </c>
      <c r="Y2221" s="5">
        <v>0</v>
      </c>
      <c r="Z2221" s="5">
        <v>0</v>
      </c>
      <c r="AA2221" s="5">
        <v>0</v>
      </c>
      <c r="AB2221" s="5">
        <v>0</v>
      </c>
    </row>
    <row r="2222" spans="1:28" ht="30" customHeight="1" x14ac:dyDescent="0.55000000000000004">
      <c r="A2222" s="48" t="s">
        <v>27</v>
      </c>
      <c r="B2222" s="2">
        <v>2024</v>
      </c>
      <c r="C2222" s="1" t="s">
        <v>28</v>
      </c>
      <c r="D2222" s="1" t="s">
        <v>2574</v>
      </c>
      <c r="E2222" s="1" t="s">
        <v>2575</v>
      </c>
      <c r="F2222" s="1" t="s">
        <v>2584</v>
      </c>
      <c r="G2222" s="1" t="s">
        <v>2585</v>
      </c>
      <c r="H2222" s="1" t="s">
        <v>244</v>
      </c>
      <c r="I2222" s="1" t="s">
        <v>245</v>
      </c>
      <c r="J2222" s="1" t="s">
        <v>41</v>
      </c>
      <c r="K2222" s="1" t="s">
        <v>42</v>
      </c>
      <c r="L2222" s="1" t="s">
        <v>43</v>
      </c>
      <c r="M2222" s="1" t="s">
        <v>38</v>
      </c>
      <c r="N2222" s="5">
        <v>315624774</v>
      </c>
      <c r="O2222" s="5"/>
      <c r="P2222" s="5"/>
      <c r="Q2222" s="5">
        <v>0</v>
      </c>
      <c r="R2222" s="5">
        <v>0</v>
      </c>
      <c r="S2222" s="5">
        <v>315624774</v>
      </c>
      <c r="T2222" s="5">
        <v>0</v>
      </c>
      <c r="U2222" s="5">
        <v>315624774</v>
      </c>
      <c r="V2222" s="5"/>
      <c r="W2222" s="5">
        <f t="shared" si="35"/>
        <v>0</v>
      </c>
      <c r="X2222" s="5">
        <v>0</v>
      </c>
      <c r="Y2222" s="5">
        <v>0</v>
      </c>
      <c r="Z2222" s="5">
        <v>0</v>
      </c>
      <c r="AA2222" s="5">
        <v>0</v>
      </c>
      <c r="AB2222" s="5">
        <v>0</v>
      </c>
    </row>
    <row r="2223" spans="1:28" ht="30" customHeight="1" x14ac:dyDescent="0.55000000000000004">
      <c r="A2223" s="48" t="s">
        <v>27</v>
      </c>
      <c r="B2223" s="2">
        <v>2024</v>
      </c>
      <c r="C2223" s="1" t="s">
        <v>28</v>
      </c>
      <c r="D2223" s="1" t="s">
        <v>2574</v>
      </c>
      <c r="E2223" s="1" t="s">
        <v>2575</v>
      </c>
      <c r="F2223" s="1" t="s">
        <v>2584</v>
      </c>
      <c r="G2223" s="1" t="s">
        <v>2585</v>
      </c>
      <c r="H2223" s="1" t="s">
        <v>246</v>
      </c>
      <c r="I2223" s="1" t="s">
        <v>247</v>
      </c>
      <c r="J2223" s="1" t="s">
        <v>41</v>
      </c>
      <c r="K2223" s="1" t="s">
        <v>42</v>
      </c>
      <c r="L2223" s="1" t="s">
        <v>43</v>
      </c>
      <c r="M2223" s="1" t="s">
        <v>38</v>
      </c>
      <c r="N2223" s="5">
        <v>224850000</v>
      </c>
      <c r="O2223" s="5"/>
      <c r="P2223" s="5"/>
      <c r="Q2223" s="5">
        <v>0</v>
      </c>
      <c r="R2223" s="5">
        <v>0</v>
      </c>
      <c r="S2223" s="5">
        <v>224850000</v>
      </c>
      <c r="T2223" s="5">
        <v>0</v>
      </c>
      <c r="U2223" s="5">
        <v>224850000</v>
      </c>
      <c r="V2223" s="5"/>
      <c r="W2223" s="5">
        <f t="shared" si="35"/>
        <v>0</v>
      </c>
      <c r="X2223" s="5">
        <v>0</v>
      </c>
      <c r="Y2223" s="5">
        <v>0</v>
      </c>
      <c r="Z2223" s="5">
        <v>0</v>
      </c>
      <c r="AA2223" s="5">
        <v>0</v>
      </c>
      <c r="AB2223" s="5">
        <v>0</v>
      </c>
    </row>
    <row r="2224" spans="1:28" ht="30" customHeight="1" x14ac:dyDescent="0.55000000000000004">
      <c r="A2224" s="48" t="s">
        <v>27</v>
      </c>
      <c r="B2224" s="2">
        <v>2024</v>
      </c>
      <c r="C2224" s="1" t="s">
        <v>28</v>
      </c>
      <c r="D2224" s="1" t="s">
        <v>2574</v>
      </c>
      <c r="E2224" s="1" t="s">
        <v>2575</v>
      </c>
      <c r="F2224" s="1" t="s">
        <v>2586</v>
      </c>
      <c r="G2224" s="1" t="s">
        <v>2587</v>
      </c>
      <c r="H2224" s="1" t="s">
        <v>60</v>
      </c>
      <c r="I2224" s="1" t="s">
        <v>61</v>
      </c>
      <c r="J2224" s="1" t="s">
        <v>41</v>
      </c>
      <c r="K2224" s="1" t="s">
        <v>42</v>
      </c>
      <c r="L2224" s="1" t="s">
        <v>43</v>
      </c>
      <c r="M2224" s="1" t="s">
        <v>38</v>
      </c>
      <c r="N2224" s="5">
        <v>45000000</v>
      </c>
      <c r="O2224" s="5"/>
      <c r="P2224" s="5"/>
      <c r="Q2224" s="5">
        <v>0</v>
      </c>
      <c r="R2224" s="5">
        <v>0</v>
      </c>
      <c r="S2224" s="5">
        <v>45000000</v>
      </c>
      <c r="T2224" s="5">
        <v>45000000</v>
      </c>
      <c r="U2224" s="5">
        <v>0</v>
      </c>
      <c r="V2224" s="5">
        <v>0</v>
      </c>
      <c r="W2224" s="5">
        <f t="shared" si="35"/>
        <v>45000000</v>
      </c>
      <c r="X2224" s="5">
        <v>0</v>
      </c>
      <c r="Y2224" s="5">
        <v>0</v>
      </c>
      <c r="Z2224" s="5">
        <v>0</v>
      </c>
      <c r="AA2224" s="5">
        <v>0</v>
      </c>
      <c r="AB2224" s="5">
        <v>0</v>
      </c>
    </row>
    <row r="2225" spans="1:28" ht="30" customHeight="1" x14ac:dyDescent="0.55000000000000004">
      <c r="A2225" s="48" t="s">
        <v>27</v>
      </c>
      <c r="B2225" s="2">
        <v>2024</v>
      </c>
      <c r="C2225" s="1" t="s">
        <v>28</v>
      </c>
      <c r="D2225" s="1" t="s">
        <v>2574</v>
      </c>
      <c r="E2225" s="1" t="s">
        <v>2575</v>
      </c>
      <c r="F2225" s="1" t="s">
        <v>2588</v>
      </c>
      <c r="G2225" s="1" t="s">
        <v>2589</v>
      </c>
      <c r="H2225" s="1" t="s">
        <v>340</v>
      </c>
      <c r="I2225" s="1" t="s">
        <v>341</v>
      </c>
      <c r="J2225" s="1" t="s">
        <v>41</v>
      </c>
      <c r="K2225" s="1" t="s">
        <v>42</v>
      </c>
      <c r="L2225" s="1" t="s">
        <v>43</v>
      </c>
      <c r="M2225" s="1" t="s">
        <v>38</v>
      </c>
      <c r="N2225" s="5">
        <v>159100000</v>
      </c>
      <c r="O2225" s="5"/>
      <c r="P2225" s="5"/>
      <c r="Q2225" s="5">
        <v>0</v>
      </c>
      <c r="R2225" s="5">
        <v>0</v>
      </c>
      <c r="S2225" s="5">
        <v>159100000</v>
      </c>
      <c r="T2225" s="5">
        <v>159100000</v>
      </c>
      <c r="U2225" s="5">
        <v>0</v>
      </c>
      <c r="V2225" s="5">
        <v>83600000</v>
      </c>
      <c r="W2225" s="5">
        <f t="shared" si="35"/>
        <v>75500000</v>
      </c>
      <c r="X2225" s="5">
        <v>1213333</v>
      </c>
      <c r="Y2225" s="5">
        <v>1213333</v>
      </c>
      <c r="Z2225" s="5">
        <v>1213333</v>
      </c>
      <c r="AA2225" s="5">
        <v>0</v>
      </c>
      <c r="AB2225" s="5">
        <v>0</v>
      </c>
    </row>
    <row r="2226" spans="1:28" ht="30" customHeight="1" x14ac:dyDescent="0.55000000000000004">
      <c r="A2226" s="48" t="s">
        <v>27</v>
      </c>
      <c r="B2226" s="2">
        <v>2024</v>
      </c>
      <c r="C2226" s="1" t="s">
        <v>28</v>
      </c>
      <c r="D2226" s="1" t="s">
        <v>2574</v>
      </c>
      <c r="E2226" s="1" t="s">
        <v>2575</v>
      </c>
      <c r="F2226" s="1" t="s">
        <v>2588</v>
      </c>
      <c r="G2226" s="1" t="s">
        <v>2589</v>
      </c>
      <c r="H2226" s="1" t="s">
        <v>214</v>
      </c>
      <c r="I2226" s="1" t="s">
        <v>215</v>
      </c>
      <c r="J2226" s="1" t="s">
        <v>41</v>
      </c>
      <c r="K2226" s="1" t="s">
        <v>42</v>
      </c>
      <c r="L2226" s="1" t="s">
        <v>43</v>
      </c>
      <c r="M2226" s="1" t="s">
        <v>38</v>
      </c>
      <c r="N2226" s="5">
        <v>79712000</v>
      </c>
      <c r="O2226" s="5"/>
      <c r="P2226" s="5"/>
      <c r="Q2226" s="5">
        <v>0</v>
      </c>
      <c r="R2226" s="5">
        <v>0</v>
      </c>
      <c r="S2226" s="5">
        <v>79712000</v>
      </c>
      <c r="T2226" s="5">
        <v>79712000</v>
      </c>
      <c r="U2226" s="5">
        <v>0</v>
      </c>
      <c r="V2226" s="5">
        <v>0</v>
      </c>
      <c r="W2226" s="5">
        <f t="shared" si="35"/>
        <v>79712000</v>
      </c>
      <c r="X2226" s="5">
        <v>0</v>
      </c>
      <c r="Y2226" s="5">
        <v>0</v>
      </c>
      <c r="Z2226" s="5">
        <v>0</v>
      </c>
      <c r="AA2226" s="5">
        <v>0</v>
      </c>
      <c r="AB2226" s="5">
        <v>0</v>
      </c>
    </row>
    <row r="2227" spans="1:28" ht="30" customHeight="1" x14ac:dyDescent="0.55000000000000004">
      <c r="A2227" s="48" t="s">
        <v>27</v>
      </c>
      <c r="B2227" s="2">
        <v>2024</v>
      </c>
      <c r="C2227" s="1" t="s">
        <v>28</v>
      </c>
      <c r="D2227" s="1" t="s">
        <v>2574</v>
      </c>
      <c r="E2227" s="1" t="s">
        <v>2575</v>
      </c>
      <c r="F2227" s="1" t="s">
        <v>2590</v>
      </c>
      <c r="G2227" s="1" t="s">
        <v>2591</v>
      </c>
      <c r="H2227" s="1" t="s">
        <v>152</v>
      </c>
      <c r="I2227" s="1" t="s">
        <v>153</v>
      </c>
      <c r="J2227" s="1" t="s">
        <v>35</v>
      </c>
      <c r="K2227" s="1" t="s">
        <v>150</v>
      </c>
      <c r="L2227" s="1" t="s">
        <v>151</v>
      </c>
      <c r="M2227" s="1" t="s">
        <v>38</v>
      </c>
      <c r="N2227" s="5">
        <v>40000000</v>
      </c>
      <c r="O2227" s="5"/>
      <c r="P2227" s="5"/>
      <c r="Q2227" s="5">
        <v>0</v>
      </c>
      <c r="R2227" s="5">
        <v>0</v>
      </c>
      <c r="S2227" s="5">
        <v>40000000</v>
      </c>
      <c r="T2227" s="5">
        <v>40000000</v>
      </c>
      <c r="U2227" s="5">
        <v>0</v>
      </c>
      <c r="V2227" s="5">
        <v>0</v>
      </c>
      <c r="W2227" s="5">
        <f t="shared" si="35"/>
        <v>40000000</v>
      </c>
      <c r="X2227" s="5">
        <v>0</v>
      </c>
      <c r="Y2227" s="5">
        <v>0</v>
      </c>
      <c r="Z2227" s="5">
        <v>0</v>
      </c>
      <c r="AA2227" s="5">
        <v>0</v>
      </c>
      <c r="AB2227" s="5">
        <v>0</v>
      </c>
    </row>
    <row r="2228" spans="1:28" ht="30" customHeight="1" x14ac:dyDescent="0.55000000000000004">
      <c r="A2228" s="48" t="s">
        <v>27</v>
      </c>
      <c r="B2228" s="2">
        <v>2024</v>
      </c>
      <c r="C2228" s="1" t="s">
        <v>28</v>
      </c>
      <c r="D2228" s="1" t="s">
        <v>2574</v>
      </c>
      <c r="E2228" s="1" t="s">
        <v>2575</v>
      </c>
      <c r="F2228" s="1" t="s">
        <v>2592</v>
      </c>
      <c r="G2228" s="1" t="s">
        <v>2593</v>
      </c>
      <c r="H2228" s="1" t="s">
        <v>278</v>
      </c>
      <c r="I2228" s="1" t="s">
        <v>279</v>
      </c>
      <c r="J2228" s="1" t="s">
        <v>41</v>
      </c>
      <c r="K2228" s="1" t="s">
        <v>42</v>
      </c>
      <c r="L2228" s="1" t="s">
        <v>43</v>
      </c>
      <c r="M2228" s="1" t="s">
        <v>38</v>
      </c>
      <c r="N2228" s="5">
        <v>895438000</v>
      </c>
      <c r="O2228" s="5"/>
      <c r="P2228" s="5"/>
      <c r="Q2228" s="5">
        <v>0</v>
      </c>
      <c r="R2228" s="5">
        <v>0</v>
      </c>
      <c r="S2228" s="5">
        <v>895438000</v>
      </c>
      <c r="T2228" s="5">
        <v>895438000</v>
      </c>
      <c r="U2228" s="5">
        <v>0</v>
      </c>
      <c r="V2228" s="5">
        <v>644339845</v>
      </c>
      <c r="W2228" s="5">
        <f t="shared" si="35"/>
        <v>251098155</v>
      </c>
      <c r="X2228" s="5">
        <v>2600000</v>
      </c>
      <c r="Y2228" s="5">
        <v>2600000</v>
      </c>
      <c r="Z2228" s="5">
        <v>2600000</v>
      </c>
      <c r="AA2228" s="5">
        <v>0</v>
      </c>
      <c r="AB2228" s="5">
        <v>0</v>
      </c>
    </row>
    <row r="2229" spans="1:28" ht="30" customHeight="1" x14ac:dyDescent="0.55000000000000004">
      <c r="A2229" s="48" t="s">
        <v>27</v>
      </c>
      <c r="B2229" s="2">
        <v>2024</v>
      </c>
      <c r="C2229" s="1" t="s">
        <v>28</v>
      </c>
      <c r="D2229" s="1" t="s">
        <v>2574</v>
      </c>
      <c r="E2229" s="1" t="s">
        <v>2575</v>
      </c>
      <c r="F2229" s="1" t="s">
        <v>2592</v>
      </c>
      <c r="G2229" s="1" t="s">
        <v>2593</v>
      </c>
      <c r="H2229" s="1" t="s">
        <v>214</v>
      </c>
      <c r="I2229" s="1" t="s">
        <v>215</v>
      </c>
      <c r="J2229" s="1" t="s">
        <v>41</v>
      </c>
      <c r="K2229" s="1" t="s">
        <v>42</v>
      </c>
      <c r="L2229" s="1" t="s">
        <v>43</v>
      </c>
      <c r="M2229" s="1" t="s">
        <v>38</v>
      </c>
      <c r="N2229" s="5">
        <v>33841000</v>
      </c>
      <c r="O2229" s="5"/>
      <c r="P2229" s="5"/>
      <c r="Q2229" s="5">
        <v>0</v>
      </c>
      <c r="R2229" s="5">
        <v>0</v>
      </c>
      <c r="S2229" s="5">
        <v>33841000</v>
      </c>
      <c r="T2229" s="5">
        <v>33841000</v>
      </c>
      <c r="U2229" s="5">
        <v>0</v>
      </c>
      <c r="V2229" s="5">
        <v>25304755</v>
      </c>
      <c r="W2229" s="5">
        <f t="shared" si="35"/>
        <v>8536245</v>
      </c>
      <c r="X2229" s="5">
        <v>0</v>
      </c>
      <c r="Y2229" s="5">
        <v>0</v>
      </c>
      <c r="Z2229" s="5">
        <v>0</v>
      </c>
      <c r="AA2229" s="5">
        <v>0</v>
      </c>
      <c r="AB2229" s="5">
        <v>0</v>
      </c>
    </row>
    <row r="2230" spans="1:28" ht="30" customHeight="1" x14ac:dyDescent="0.55000000000000004">
      <c r="A2230" s="48" t="s">
        <v>27</v>
      </c>
      <c r="B2230" s="2">
        <v>2024</v>
      </c>
      <c r="C2230" s="1" t="s">
        <v>28</v>
      </c>
      <c r="D2230" s="1" t="s">
        <v>2574</v>
      </c>
      <c r="E2230" s="1" t="s">
        <v>2575</v>
      </c>
      <c r="F2230" s="1" t="s">
        <v>2594</v>
      </c>
      <c r="G2230" s="1" t="s">
        <v>2595</v>
      </c>
      <c r="H2230" s="1" t="s">
        <v>152</v>
      </c>
      <c r="I2230" s="1" t="s">
        <v>153</v>
      </c>
      <c r="J2230" s="1" t="s">
        <v>41</v>
      </c>
      <c r="K2230" s="1" t="s">
        <v>42</v>
      </c>
      <c r="L2230" s="1" t="s">
        <v>43</v>
      </c>
      <c r="M2230" s="1" t="s">
        <v>38</v>
      </c>
      <c r="N2230" s="5">
        <v>319241225</v>
      </c>
      <c r="O2230" s="5"/>
      <c r="P2230" s="5"/>
      <c r="Q2230" s="5">
        <v>0</v>
      </c>
      <c r="R2230" s="5">
        <v>0</v>
      </c>
      <c r="S2230" s="5">
        <v>319241225</v>
      </c>
      <c r="T2230" s="5">
        <v>319241225</v>
      </c>
      <c r="U2230" s="5">
        <v>0</v>
      </c>
      <c r="V2230" s="5">
        <v>132893666</v>
      </c>
      <c r="W2230" s="5">
        <f t="shared" si="35"/>
        <v>186347559</v>
      </c>
      <c r="X2230" s="5">
        <v>512167</v>
      </c>
      <c r="Y2230" s="5">
        <v>512167</v>
      </c>
      <c r="Z2230" s="5">
        <v>512167</v>
      </c>
      <c r="AA2230" s="5">
        <v>0</v>
      </c>
      <c r="AB2230" s="5">
        <v>0</v>
      </c>
    </row>
    <row r="2231" spans="1:28" ht="30" customHeight="1" x14ac:dyDescent="0.55000000000000004">
      <c r="A2231" s="48" t="s">
        <v>27</v>
      </c>
      <c r="B2231" s="2">
        <v>2024</v>
      </c>
      <c r="C2231" s="1" t="s">
        <v>28</v>
      </c>
      <c r="D2231" s="1" t="s">
        <v>2574</v>
      </c>
      <c r="E2231" s="1" t="s">
        <v>2575</v>
      </c>
      <c r="F2231" s="1" t="s">
        <v>2596</v>
      </c>
      <c r="G2231" s="1" t="s">
        <v>2597</v>
      </c>
      <c r="H2231" s="1" t="s">
        <v>148</v>
      </c>
      <c r="I2231" s="1" t="s">
        <v>149</v>
      </c>
      <c r="J2231" s="1" t="s">
        <v>35</v>
      </c>
      <c r="K2231" s="1" t="s">
        <v>150</v>
      </c>
      <c r="L2231" s="1" t="s">
        <v>151</v>
      </c>
      <c r="M2231" s="1" t="s">
        <v>38</v>
      </c>
      <c r="N2231" s="5">
        <v>193375000</v>
      </c>
      <c r="O2231" s="5"/>
      <c r="P2231" s="5"/>
      <c r="Q2231" s="5">
        <v>0</v>
      </c>
      <c r="R2231" s="5">
        <v>0</v>
      </c>
      <c r="S2231" s="5">
        <v>193375000</v>
      </c>
      <c r="T2231" s="5">
        <v>193375000</v>
      </c>
      <c r="U2231" s="5">
        <v>0</v>
      </c>
      <c r="V2231" s="5">
        <v>0</v>
      </c>
      <c r="W2231" s="5">
        <f t="shared" si="35"/>
        <v>193375000</v>
      </c>
      <c r="X2231" s="5">
        <v>0</v>
      </c>
      <c r="Y2231" s="5">
        <v>0</v>
      </c>
      <c r="Z2231" s="5">
        <v>0</v>
      </c>
      <c r="AA2231" s="5">
        <v>0</v>
      </c>
      <c r="AB2231" s="5">
        <v>0</v>
      </c>
    </row>
    <row r="2232" spans="1:28" ht="30" customHeight="1" x14ac:dyDescent="0.55000000000000004">
      <c r="A2232" s="48" t="s">
        <v>27</v>
      </c>
      <c r="B2232" s="2">
        <v>2024</v>
      </c>
      <c r="C2232" s="1" t="s">
        <v>28</v>
      </c>
      <c r="D2232" s="1" t="s">
        <v>2574</v>
      </c>
      <c r="E2232" s="1" t="s">
        <v>2575</v>
      </c>
      <c r="F2232" s="1" t="s">
        <v>2596</v>
      </c>
      <c r="G2232" s="1" t="s">
        <v>2597</v>
      </c>
      <c r="H2232" s="1" t="s">
        <v>152</v>
      </c>
      <c r="I2232" s="1" t="s">
        <v>153</v>
      </c>
      <c r="J2232" s="1" t="s">
        <v>35</v>
      </c>
      <c r="K2232" s="1" t="s">
        <v>150</v>
      </c>
      <c r="L2232" s="1" t="s">
        <v>151</v>
      </c>
      <c r="M2232" s="1" t="s">
        <v>38</v>
      </c>
      <c r="N2232" s="5">
        <v>9193092</v>
      </c>
      <c r="O2232" s="5"/>
      <c r="P2232" s="5"/>
      <c r="Q2232" s="5">
        <v>0</v>
      </c>
      <c r="R2232" s="5">
        <v>0</v>
      </c>
      <c r="S2232" s="5">
        <v>9193092</v>
      </c>
      <c r="T2232" s="5">
        <v>9193092</v>
      </c>
      <c r="U2232" s="5">
        <v>0</v>
      </c>
      <c r="V2232" s="5">
        <v>0</v>
      </c>
      <c r="W2232" s="5">
        <f t="shared" si="35"/>
        <v>9193092</v>
      </c>
      <c r="X2232" s="5">
        <v>0</v>
      </c>
      <c r="Y2232" s="5">
        <v>0</v>
      </c>
      <c r="Z2232" s="5">
        <v>0</v>
      </c>
      <c r="AA2232" s="5">
        <v>0</v>
      </c>
      <c r="AB2232" s="5">
        <v>0</v>
      </c>
    </row>
    <row r="2233" spans="1:28" ht="30" customHeight="1" x14ac:dyDescent="0.55000000000000004">
      <c r="A2233" s="48" t="s">
        <v>27</v>
      </c>
      <c r="B2233" s="2">
        <v>2024</v>
      </c>
      <c r="C2233" s="1" t="s">
        <v>28</v>
      </c>
      <c r="D2233" s="1" t="s">
        <v>2574</v>
      </c>
      <c r="E2233" s="1" t="s">
        <v>2575</v>
      </c>
      <c r="F2233" s="1" t="s">
        <v>2598</v>
      </c>
      <c r="G2233" s="1" t="s">
        <v>2599</v>
      </c>
      <c r="H2233" s="1" t="s">
        <v>152</v>
      </c>
      <c r="I2233" s="1" t="s">
        <v>153</v>
      </c>
      <c r="J2233" s="1" t="s">
        <v>41</v>
      </c>
      <c r="K2233" s="1" t="s">
        <v>42</v>
      </c>
      <c r="L2233" s="1" t="s">
        <v>43</v>
      </c>
      <c r="M2233" s="1" t="s">
        <v>38</v>
      </c>
      <c r="N2233" s="5">
        <v>1819958099</v>
      </c>
      <c r="O2233" s="5"/>
      <c r="P2233" s="5"/>
      <c r="Q2233" s="5">
        <v>0</v>
      </c>
      <c r="R2233" s="5">
        <v>0</v>
      </c>
      <c r="S2233" s="5">
        <v>1819958099</v>
      </c>
      <c r="T2233" s="5">
        <v>1819958099</v>
      </c>
      <c r="U2233" s="5">
        <v>0</v>
      </c>
      <c r="V2233" s="5">
        <v>1159404339</v>
      </c>
      <c r="W2233" s="5">
        <f t="shared" si="35"/>
        <v>660553760</v>
      </c>
      <c r="X2233" s="5">
        <v>0</v>
      </c>
      <c r="Y2233" s="5">
        <v>0</v>
      </c>
      <c r="Z2233" s="5">
        <v>0</v>
      </c>
      <c r="AA2233" s="5">
        <v>0</v>
      </c>
      <c r="AB2233" s="5">
        <v>0</v>
      </c>
    </row>
    <row r="2234" spans="1:28" ht="30" customHeight="1" x14ac:dyDescent="0.55000000000000004">
      <c r="A2234" s="48" t="s">
        <v>27</v>
      </c>
      <c r="B2234" s="2">
        <v>2024</v>
      </c>
      <c r="C2234" s="1" t="s">
        <v>28</v>
      </c>
      <c r="D2234" s="1" t="s">
        <v>2574</v>
      </c>
      <c r="E2234" s="1" t="s">
        <v>2575</v>
      </c>
      <c r="F2234" s="1" t="s">
        <v>2598</v>
      </c>
      <c r="G2234" s="1" t="s">
        <v>2599</v>
      </c>
      <c r="H2234" s="1" t="s">
        <v>214</v>
      </c>
      <c r="I2234" s="1" t="s">
        <v>215</v>
      </c>
      <c r="J2234" s="1" t="s">
        <v>41</v>
      </c>
      <c r="K2234" s="1" t="s">
        <v>42</v>
      </c>
      <c r="L2234" s="1" t="s">
        <v>43</v>
      </c>
      <c r="M2234" s="1" t="s">
        <v>38</v>
      </c>
      <c r="N2234" s="5">
        <v>774642039.25</v>
      </c>
      <c r="O2234" s="5"/>
      <c r="P2234" s="5"/>
      <c r="Q2234" s="5">
        <v>0</v>
      </c>
      <c r="R2234" s="5">
        <v>0</v>
      </c>
      <c r="S2234" s="5">
        <v>774642039.25</v>
      </c>
      <c r="T2234" s="5">
        <v>774642039.25</v>
      </c>
      <c r="U2234" s="5">
        <v>0</v>
      </c>
      <c r="V2234" s="5">
        <v>0</v>
      </c>
      <c r="W2234" s="5">
        <f t="shared" si="35"/>
        <v>774642039.25</v>
      </c>
      <c r="X2234" s="5">
        <v>0</v>
      </c>
      <c r="Y2234" s="5">
        <v>0</v>
      </c>
      <c r="Z2234" s="5">
        <v>0</v>
      </c>
      <c r="AA2234" s="5">
        <v>0</v>
      </c>
      <c r="AB2234" s="5">
        <v>0</v>
      </c>
    </row>
    <row r="2235" spans="1:28" ht="30" customHeight="1" x14ac:dyDescent="0.55000000000000004">
      <c r="A2235" s="48" t="s">
        <v>27</v>
      </c>
      <c r="B2235" s="2">
        <v>2024</v>
      </c>
      <c r="C2235" s="1" t="s">
        <v>28</v>
      </c>
      <c r="D2235" s="1" t="s">
        <v>2574</v>
      </c>
      <c r="E2235" s="1" t="s">
        <v>2575</v>
      </c>
      <c r="F2235" s="1" t="s">
        <v>2600</v>
      </c>
      <c r="G2235" s="1" t="s">
        <v>2601</v>
      </c>
      <c r="H2235" s="1" t="s">
        <v>190</v>
      </c>
      <c r="I2235" s="1" t="s">
        <v>191</v>
      </c>
      <c r="J2235" s="1" t="s">
        <v>35</v>
      </c>
      <c r="K2235" s="1" t="s">
        <v>36</v>
      </c>
      <c r="L2235" s="1" t="s">
        <v>37</v>
      </c>
      <c r="M2235" s="1" t="s">
        <v>38</v>
      </c>
      <c r="N2235" s="5">
        <v>110702130</v>
      </c>
      <c r="O2235" s="5"/>
      <c r="P2235" s="5"/>
      <c r="Q2235" s="5">
        <v>0</v>
      </c>
      <c r="R2235" s="5">
        <v>0</v>
      </c>
      <c r="S2235" s="5">
        <v>110702130</v>
      </c>
      <c r="T2235" s="5">
        <v>110702130</v>
      </c>
      <c r="U2235" s="5">
        <v>0</v>
      </c>
      <c r="V2235" s="5">
        <v>69000000</v>
      </c>
      <c r="W2235" s="5">
        <f t="shared" si="35"/>
        <v>41702130</v>
      </c>
      <c r="X2235" s="5">
        <v>3000000</v>
      </c>
      <c r="Y2235" s="5">
        <v>3000000</v>
      </c>
      <c r="Z2235" s="5">
        <v>3000000</v>
      </c>
      <c r="AA2235" s="5">
        <v>0</v>
      </c>
      <c r="AB2235" s="5">
        <v>0</v>
      </c>
    </row>
    <row r="2236" spans="1:28" ht="30" customHeight="1" x14ac:dyDescent="0.55000000000000004">
      <c r="A2236" s="48" t="s">
        <v>27</v>
      </c>
      <c r="B2236" s="2">
        <v>2024</v>
      </c>
      <c r="C2236" s="1" t="s">
        <v>28</v>
      </c>
      <c r="D2236" s="1" t="s">
        <v>2574</v>
      </c>
      <c r="E2236" s="1" t="s">
        <v>2575</v>
      </c>
      <c r="F2236" s="1" t="s">
        <v>2602</v>
      </c>
      <c r="G2236" s="1" t="s">
        <v>2603</v>
      </c>
      <c r="H2236" s="1" t="s">
        <v>316</v>
      </c>
      <c r="I2236" s="1" t="s">
        <v>317</v>
      </c>
      <c r="J2236" s="1" t="s">
        <v>35</v>
      </c>
      <c r="K2236" s="1" t="s">
        <v>36</v>
      </c>
      <c r="L2236" s="1" t="s">
        <v>37</v>
      </c>
      <c r="M2236" s="1" t="s">
        <v>38</v>
      </c>
      <c r="N2236" s="5">
        <v>460276987</v>
      </c>
      <c r="O2236" s="5"/>
      <c r="P2236" s="5"/>
      <c r="Q2236" s="5">
        <v>0</v>
      </c>
      <c r="R2236" s="5">
        <v>0</v>
      </c>
      <c r="S2236" s="5">
        <v>460276987</v>
      </c>
      <c r="T2236" s="5">
        <v>322238755</v>
      </c>
      <c r="U2236" s="5">
        <v>138038232</v>
      </c>
      <c r="V2236" s="5">
        <v>287526600</v>
      </c>
      <c r="W2236" s="5">
        <f t="shared" si="35"/>
        <v>34712155</v>
      </c>
      <c r="X2236" s="5">
        <v>7112700</v>
      </c>
      <c r="Y2236" s="5">
        <v>7112700</v>
      </c>
      <c r="Z2236" s="5">
        <v>7112700</v>
      </c>
      <c r="AA2236" s="5">
        <v>0</v>
      </c>
      <c r="AB2236" s="5">
        <v>0</v>
      </c>
    </row>
    <row r="2237" spans="1:28" ht="30" customHeight="1" x14ac:dyDescent="0.55000000000000004">
      <c r="A2237" s="48" t="s">
        <v>27</v>
      </c>
      <c r="B2237" s="2">
        <v>2024</v>
      </c>
      <c r="C2237" s="1" t="s">
        <v>28</v>
      </c>
      <c r="D2237" s="1" t="s">
        <v>2574</v>
      </c>
      <c r="E2237" s="1" t="s">
        <v>2575</v>
      </c>
      <c r="F2237" s="1" t="s">
        <v>2604</v>
      </c>
      <c r="G2237" s="1" t="s">
        <v>2605</v>
      </c>
      <c r="H2237" s="1" t="s">
        <v>214</v>
      </c>
      <c r="I2237" s="1" t="s">
        <v>215</v>
      </c>
      <c r="J2237" s="1" t="s">
        <v>41</v>
      </c>
      <c r="K2237" s="1" t="s">
        <v>42</v>
      </c>
      <c r="L2237" s="1" t="s">
        <v>43</v>
      </c>
      <c r="M2237" s="1" t="s">
        <v>38</v>
      </c>
      <c r="N2237" s="5">
        <v>15376436.5</v>
      </c>
      <c r="O2237" s="5"/>
      <c r="P2237" s="5"/>
      <c r="Q2237" s="5">
        <v>0</v>
      </c>
      <c r="R2237" s="5">
        <v>0</v>
      </c>
      <c r="S2237" s="5">
        <v>15376436.5</v>
      </c>
      <c r="T2237" s="5">
        <v>15376436.5</v>
      </c>
      <c r="U2237" s="5">
        <v>0</v>
      </c>
      <c r="V2237" s="5">
        <v>0</v>
      </c>
      <c r="W2237" s="5">
        <f t="shared" si="35"/>
        <v>15376436.5</v>
      </c>
      <c r="X2237" s="5">
        <v>0</v>
      </c>
      <c r="Y2237" s="5">
        <v>0</v>
      </c>
      <c r="Z2237" s="5">
        <v>0</v>
      </c>
      <c r="AA2237" s="5">
        <v>0</v>
      </c>
      <c r="AB2237" s="5">
        <v>0</v>
      </c>
    </row>
    <row r="2238" spans="1:28" ht="30" customHeight="1" x14ac:dyDescent="0.55000000000000004">
      <c r="A2238" s="48" t="s">
        <v>27</v>
      </c>
      <c r="B2238" s="2">
        <v>2024</v>
      </c>
      <c r="C2238" s="1" t="s">
        <v>28</v>
      </c>
      <c r="D2238" s="1" t="s">
        <v>2574</v>
      </c>
      <c r="E2238" s="1" t="s">
        <v>2575</v>
      </c>
      <c r="F2238" s="1" t="s">
        <v>2606</v>
      </c>
      <c r="G2238" s="1" t="s">
        <v>2607</v>
      </c>
      <c r="H2238" s="1" t="s">
        <v>214</v>
      </c>
      <c r="I2238" s="1" t="s">
        <v>215</v>
      </c>
      <c r="J2238" s="1" t="s">
        <v>41</v>
      </c>
      <c r="K2238" s="1" t="s">
        <v>42</v>
      </c>
      <c r="L2238" s="1" t="s">
        <v>43</v>
      </c>
      <c r="M2238" s="1" t="s">
        <v>38</v>
      </c>
      <c r="N2238" s="5">
        <v>39856000</v>
      </c>
      <c r="O2238" s="5"/>
      <c r="P2238" s="5"/>
      <c r="Q2238" s="5">
        <v>0</v>
      </c>
      <c r="R2238" s="5">
        <v>0</v>
      </c>
      <c r="S2238" s="5">
        <v>39856000</v>
      </c>
      <c r="T2238" s="5">
        <v>39856000</v>
      </c>
      <c r="U2238" s="5">
        <v>0</v>
      </c>
      <c r="V2238" s="5">
        <v>0</v>
      </c>
      <c r="W2238" s="5">
        <f t="shared" si="35"/>
        <v>39856000</v>
      </c>
      <c r="X2238" s="5">
        <v>0</v>
      </c>
      <c r="Y2238" s="5">
        <v>0</v>
      </c>
      <c r="Z2238" s="5">
        <v>0</v>
      </c>
      <c r="AA2238" s="5">
        <v>0</v>
      </c>
      <c r="AB2238" s="5">
        <v>0</v>
      </c>
    </row>
    <row r="2239" spans="1:28" ht="30" customHeight="1" x14ac:dyDescent="0.55000000000000004">
      <c r="A2239" s="48" t="s">
        <v>27</v>
      </c>
      <c r="B2239" s="2">
        <v>2024</v>
      </c>
      <c r="C2239" s="1" t="s">
        <v>28</v>
      </c>
      <c r="D2239" s="1" t="s">
        <v>2608</v>
      </c>
      <c r="E2239" s="1" t="s">
        <v>2609</v>
      </c>
      <c r="F2239" s="1" t="s">
        <v>2610</v>
      </c>
      <c r="G2239" s="1" t="s">
        <v>2611</v>
      </c>
      <c r="H2239" s="1" t="s">
        <v>152</v>
      </c>
      <c r="I2239" s="1" t="s">
        <v>153</v>
      </c>
      <c r="J2239" s="1" t="s">
        <v>41</v>
      </c>
      <c r="K2239" s="1" t="s">
        <v>42</v>
      </c>
      <c r="L2239" s="1" t="s">
        <v>43</v>
      </c>
      <c r="M2239" s="1" t="s">
        <v>38</v>
      </c>
      <c r="N2239" s="5">
        <v>22498675</v>
      </c>
      <c r="O2239" s="5"/>
      <c r="P2239" s="5"/>
      <c r="Q2239" s="5">
        <v>0</v>
      </c>
      <c r="R2239" s="5">
        <v>0</v>
      </c>
      <c r="S2239" s="5">
        <v>22498675</v>
      </c>
      <c r="T2239" s="5">
        <v>0</v>
      </c>
      <c r="U2239" s="5">
        <v>22498675</v>
      </c>
      <c r="V2239" s="5"/>
      <c r="W2239" s="5">
        <f t="shared" si="35"/>
        <v>0</v>
      </c>
      <c r="X2239" s="5">
        <v>0</v>
      </c>
      <c r="Y2239" s="5">
        <v>0</v>
      </c>
      <c r="Z2239" s="5">
        <v>0</v>
      </c>
      <c r="AA2239" s="5">
        <v>0</v>
      </c>
      <c r="AB2239" s="5">
        <v>0</v>
      </c>
    </row>
    <row r="2240" spans="1:28" ht="30" customHeight="1" x14ac:dyDescent="0.55000000000000004">
      <c r="A2240" s="48" t="s">
        <v>27</v>
      </c>
      <c r="B2240" s="2">
        <v>2024</v>
      </c>
      <c r="C2240" s="1" t="s">
        <v>28</v>
      </c>
      <c r="D2240" s="1" t="s">
        <v>2608</v>
      </c>
      <c r="E2240" s="1" t="s">
        <v>2609</v>
      </c>
      <c r="F2240" s="1" t="s">
        <v>2612</v>
      </c>
      <c r="G2240" s="1" t="s">
        <v>2609</v>
      </c>
      <c r="H2240" s="1" t="s">
        <v>262</v>
      </c>
      <c r="I2240" s="1" t="s">
        <v>263</v>
      </c>
      <c r="J2240" s="1" t="s">
        <v>41</v>
      </c>
      <c r="K2240" s="1" t="s">
        <v>42</v>
      </c>
      <c r="L2240" s="1" t="s">
        <v>43</v>
      </c>
      <c r="M2240" s="1" t="s">
        <v>38</v>
      </c>
      <c r="N2240" s="5">
        <v>518842000</v>
      </c>
      <c r="O2240" s="5"/>
      <c r="P2240" s="5"/>
      <c r="Q2240" s="5">
        <v>0</v>
      </c>
      <c r="R2240" s="5">
        <v>0</v>
      </c>
      <c r="S2240" s="5">
        <v>518842000</v>
      </c>
      <c r="T2240" s="5">
        <v>423545000</v>
      </c>
      <c r="U2240" s="5">
        <v>95297000</v>
      </c>
      <c r="V2240" s="5">
        <v>0</v>
      </c>
      <c r="W2240" s="5">
        <f t="shared" si="35"/>
        <v>423545000</v>
      </c>
      <c r="X2240" s="5">
        <v>0</v>
      </c>
      <c r="Y2240" s="5">
        <v>0</v>
      </c>
      <c r="Z2240" s="5">
        <v>0</v>
      </c>
      <c r="AA2240" s="5">
        <v>0</v>
      </c>
      <c r="AB2240" s="5">
        <v>0</v>
      </c>
    </row>
    <row r="2241" spans="1:28" ht="30" customHeight="1" x14ac:dyDescent="0.55000000000000004">
      <c r="A2241" s="48" t="s">
        <v>27</v>
      </c>
      <c r="B2241" s="2">
        <v>2024</v>
      </c>
      <c r="C2241" s="1" t="s">
        <v>28</v>
      </c>
      <c r="D2241" s="1" t="s">
        <v>2608</v>
      </c>
      <c r="E2241" s="1" t="s">
        <v>2609</v>
      </c>
      <c r="F2241" s="1" t="s">
        <v>2612</v>
      </c>
      <c r="G2241" s="1" t="s">
        <v>2609</v>
      </c>
      <c r="H2241" s="1" t="s">
        <v>264</v>
      </c>
      <c r="I2241" s="1" t="s">
        <v>265</v>
      </c>
      <c r="J2241" s="1" t="s">
        <v>41</v>
      </c>
      <c r="K2241" s="1" t="s">
        <v>42</v>
      </c>
      <c r="L2241" s="1" t="s">
        <v>43</v>
      </c>
      <c r="M2241" s="1" t="s">
        <v>38</v>
      </c>
      <c r="N2241" s="5">
        <v>49334000</v>
      </c>
      <c r="O2241" s="5"/>
      <c r="P2241" s="5"/>
      <c r="Q2241" s="5">
        <v>0</v>
      </c>
      <c r="R2241" s="5">
        <v>0</v>
      </c>
      <c r="S2241" s="5">
        <v>49334000</v>
      </c>
      <c r="T2241" s="5">
        <v>47334000</v>
      </c>
      <c r="U2241" s="5">
        <v>2000000</v>
      </c>
      <c r="V2241" s="5">
        <v>0</v>
      </c>
      <c r="W2241" s="5">
        <f t="shared" si="35"/>
        <v>47334000</v>
      </c>
      <c r="X2241" s="5">
        <v>0</v>
      </c>
      <c r="Y2241" s="5">
        <v>0</v>
      </c>
      <c r="Z2241" s="5">
        <v>0</v>
      </c>
      <c r="AA2241" s="5">
        <v>0</v>
      </c>
      <c r="AB2241" s="5">
        <v>0</v>
      </c>
    </row>
    <row r="2242" spans="1:28" ht="30" customHeight="1" x14ac:dyDescent="0.55000000000000004">
      <c r="A2242" s="48" t="s">
        <v>27</v>
      </c>
      <c r="B2242" s="2">
        <v>2024</v>
      </c>
      <c r="C2242" s="1" t="s">
        <v>28</v>
      </c>
      <c r="D2242" s="1" t="s">
        <v>2608</v>
      </c>
      <c r="E2242" s="1" t="s">
        <v>2609</v>
      </c>
      <c r="F2242" s="1" t="s">
        <v>2612</v>
      </c>
      <c r="G2242" s="1" t="s">
        <v>2609</v>
      </c>
      <c r="H2242" s="1" t="s">
        <v>152</v>
      </c>
      <c r="I2242" s="1" t="s">
        <v>153</v>
      </c>
      <c r="J2242" s="1" t="s">
        <v>35</v>
      </c>
      <c r="K2242" s="1" t="s">
        <v>36</v>
      </c>
      <c r="L2242" s="1" t="s">
        <v>37</v>
      </c>
      <c r="M2242" s="1" t="s">
        <v>38</v>
      </c>
      <c r="N2242" s="5">
        <v>51273224</v>
      </c>
      <c r="O2242" s="5"/>
      <c r="P2242" s="5"/>
      <c r="Q2242" s="5">
        <v>0</v>
      </c>
      <c r="R2242" s="5">
        <v>0</v>
      </c>
      <c r="S2242" s="5">
        <v>51273224</v>
      </c>
      <c r="T2242" s="5">
        <v>51273224</v>
      </c>
      <c r="U2242" s="5">
        <v>0</v>
      </c>
      <c r="V2242" s="5">
        <v>0</v>
      </c>
      <c r="W2242" s="5">
        <f t="shared" si="35"/>
        <v>51273224</v>
      </c>
      <c r="X2242" s="5">
        <v>0</v>
      </c>
      <c r="Y2242" s="5">
        <v>0</v>
      </c>
      <c r="Z2242" s="5">
        <v>0</v>
      </c>
      <c r="AA2242" s="5">
        <v>0</v>
      </c>
      <c r="AB2242" s="5">
        <v>0</v>
      </c>
    </row>
    <row r="2243" spans="1:28" ht="30" customHeight="1" x14ac:dyDescent="0.55000000000000004">
      <c r="A2243" s="48" t="s">
        <v>27</v>
      </c>
      <c r="B2243" s="2">
        <v>2024</v>
      </c>
      <c r="C2243" s="1" t="s">
        <v>28</v>
      </c>
      <c r="D2243" s="1" t="s">
        <v>2608</v>
      </c>
      <c r="E2243" s="1" t="s">
        <v>2609</v>
      </c>
      <c r="F2243" s="1" t="s">
        <v>2612</v>
      </c>
      <c r="G2243" s="1" t="s">
        <v>2609</v>
      </c>
      <c r="H2243" s="1" t="s">
        <v>152</v>
      </c>
      <c r="I2243" s="1" t="s">
        <v>153</v>
      </c>
      <c r="J2243" s="1" t="s">
        <v>41</v>
      </c>
      <c r="K2243" s="1" t="s">
        <v>42</v>
      </c>
      <c r="L2243" s="1" t="s">
        <v>43</v>
      </c>
      <c r="M2243" s="1" t="s">
        <v>38</v>
      </c>
      <c r="N2243" s="5">
        <v>1030595458</v>
      </c>
      <c r="O2243" s="5">
        <v>0</v>
      </c>
      <c r="P2243" s="5">
        <v>15940000</v>
      </c>
      <c r="Q2243" s="5">
        <v>0</v>
      </c>
      <c r="R2243" s="5">
        <v>0</v>
      </c>
      <c r="S2243" s="5">
        <v>1014655458</v>
      </c>
      <c r="T2243" s="5">
        <v>943645458</v>
      </c>
      <c r="U2243" s="5">
        <v>71010000</v>
      </c>
      <c r="V2243" s="5">
        <v>510784129</v>
      </c>
      <c r="W2243" s="5">
        <f t="shared" si="35"/>
        <v>432861329</v>
      </c>
      <c r="X2243" s="5">
        <v>8101037</v>
      </c>
      <c r="Y2243" s="5">
        <v>8101037</v>
      </c>
      <c r="Z2243" s="5">
        <v>8101037</v>
      </c>
      <c r="AA2243" s="5">
        <v>0</v>
      </c>
      <c r="AB2243" s="5">
        <v>0</v>
      </c>
    </row>
    <row r="2244" spans="1:28" ht="30" customHeight="1" x14ac:dyDescent="0.55000000000000004">
      <c r="A2244" s="48" t="s">
        <v>27</v>
      </c>
      <c r="B2244" s="2">
        <v>2024</v>
      </c>
      <c r="C2244" s="1" t="s">
        <v>28</v>
      </c>
      <c r="D2244" s="1" t="s">
        <v>2608</v>
      </c>
      <c r="E2244" s="1" t="s">
        <v>2609</v>
      </c>
      <c r="F2244" s="1" t="s">
        <v>2613</v>
      </c>
      <c r="G2244" s="1" t="s">
        <v>2614</v>
      </c>
      <c r="H2244" s="1" t="s">
        <v>152</v>
      </c>
      <c r="I2244" s="1" t="s">
        <v>153</v>
      </c>
      <c r="J2244" s="1" t="s">
        <v>41</v>
      </c>
      <c r="K2244" s="1" t="s">
        <v>42</v>
      </c>
      <c r="L2244" s="1" t="s">
        <v>43</v>
      </c>
      <c r="M2244" s="1" t="s">
        <v>38</v>
      </c>
      <c r="N2244" s="5">
        <v>245548265</v>
      </c>
      <c r="O2244" s="5"/>
      <c r="P2244" s="5"/>
      <c r="Q2244" s="5">
        <v>0</v>
      </c>
      <c r="R2244" s="5">
        <v>0</v>
      </c>
      <c r="S2244" s="5">
        <v>245548265</v>
      </c>
      <c r="T2244" s="5">
        <v>52159699</v>
      </c>
      <c r="U2244" s="5">
        <v>193388566</v>
      </c>
      <c r="V2244" s="5">
        <v>51252574</v>
      </c>
      <c r="W2244" s="5">
        <f t="shared" si="35"/>
        <v>907125</v>
      </c>
      <c r="X2244" s="5">
        <v>1360688</v>
      </c>
      <c r="Y2244" s="5">
        <v>1360688</v>
      </c>
      <c r="Z2244" s="5">
        <v>1360688</v>
      </c>
      <c r="AA2244" s="5">
        <v>0</v>
      </c>
      <c r="AB2244" s="5">
        <v>0</v>
      </c>
    </row>
    <row r="2245" spans="1:28" ht="30" customHeight="1" x14ac:dyDescent="0.55000000000000004">
      <c r="A2245" s="48" t="s">
        <v>27</v>
      </c>
      <c r="B2245" s="2">
        <v>2024</v>
      </c>
      <c r="C2245" s="1" t="s">
        <v>28</v>
      </c>
      <c r="D2245" s="1" t="s">
        <v>2608</v>
      </c>
      <c r="E2245" s="1" t="s">
        <v>2609</v>
      </c>
      <c r="F2245" s="1" t="s">
        <v>2613</v>
      </c>
      <c r="G2245" s="1" t="s">
        <v>2614</v>
      </c>
      <c r="H2245" s="1" t="s">
        <v>152</v>
      </c>
      <c r="I2245" s="1" t="s">
        <v>153</v>
      </c>
      <c r="J2245" s="1" t="s">
        <v>35</v>
      </c>
      <c r="K2245" s="1" t="s">
        <v>150</v>
      </c>
      <c r="L2245" s="1" t="s">
        <v>151</v>
      </c>
      <c r="M2245" s="1" t="s">
        <v>38</v>
      </c>
      <c r="N2245" s="5">
        <v>1050852502</v>
      </c>
      <c r="O2245" s="5"/>
      <c r="P2245" s="5"/>
      <c r="Q2245" s="5">
        <v>0</v>
      </c>
      <c r="R2245" s="5">
        <v>0</v>
      </c>
      <c r="S2245" s="5">
        <v>1050852502</v>
      </c>
      <c r="T2245" s="5">
        <v>1050852502</v>
      </c>
      <c r="U2245" s="5">
        <v>0</v>
      </c>
      <c r="V2245" s="5">
        <v>0</v>
      </c>
      <c r="W2245" s="5">
        <f t="shared" si="35"/>
        <v>1050852502</v>
      </c>
      <c r="X2245" s="5">
        <v>0</v>
      </c>
      <c r="Y2245" s="5">
        <v>0</v>
      </c>
      <c r="Z2245" s="5">
        <v>0</v>
      </c>
      <c r="AA2245" s="5">
        <v>0</v>
      </c>
      <c r="AB2245" s="5">
        <v>0</v>
      </c>
    </row>
    <row r="2246" spans="1:28" ht="30" customHeight="1" x14ac:dyDescent="0.55000000000000004">
      <c r="A2246" s="48" t="s">
        <v>27</v>
      </c>
      <c r="B2246" s="2">
        <v>2024</v>
      </c>
      <c r="C2246" s="1" t="s">
        <v>28</v>
      </c>
      <c r="D2246" s="1" t="s">
        <v>2608</v>
      </c>
      <c r="E2246" s="1" t="s">
        <v>2609</v>
      </c>
      <c r="F2246" s="1" t="s">
        <v>2615</v>
      </c>
      <c r="G2246" s="1" t="s">
        <v>2616</v>
      </c>
      <c r="H2246" s="1" t="s">
        <v>148</v>
      </c>
      <c r="I2246" s="1" t="s">
        <v>149</v>
      </c>
      <c r="J2246" s="1" t="s">
        <v>35</v>
      </c>
      <c r="K2246" s="1" t="s">
        <v>170</v>
      </c>
      <c r="L2246" s="1" t="s">
        <v>171</v>
      </c>
      <c r="M2246" s="1" t="s">
        <v>38</v>
      </c>
      <c r="N2246" s="5">
        <v>927089288</v>
      </c>
      <c r="O2246" s="5"/>
      <c r="P2246" s="5"/>
      <c r="Q2246" s="5">
        <v>0</v>
      </c>
      <c r="R2246" s="5">
        <v>0</v>
      </c>
      <c r="S2246" s="5">
        <v>927089288</v>
      </c>
      <c r="T2246" s="5">
        <v>927089288</v>
      </c>
      <c r="U2246" s="5">
        <v>0</v>
      </c>
      <c r="V2246" s="5">
        <v>22620000</v>
      </c>
      <c r="W2246" s="5">
        <f t="shared" si="35"/>
        <v>904469288</v>
      </c>
      <c r="X2246" s="5">
        <v>0</v>
      </c>
      <c r="Y2246" s="5">
        <v>0</v>
      </c>
      <c r="Z2246" s="5">
        <v>0</v>
      </c>
      <c r="AA2246" s="5">
        <v>0</v>
      </c>
      <c r="AB2246" s="5">
        <v>0</v>
      </c>
    </row>
    <row r="2247" spans="1:28" ht="30" customHeight="1" x14ac:dyDescent="0.55000000000000004">
      <c r="A2247" s="48" t="s">
        <v>27</v>
      </c>
      <c r="B2247" s="2">
        <v>2024</v>
      </c>
      <c r="C2247" s="1" t="s">
        <v>28</v>
      </c>
      <c r="D2247" s="1" t="s">
        <v>2608</v>
      </c>
      <c r="E2247" s="1" t="s">
        <v>2609</v>
      </c>
      <c r="F2247" s="1" t="s">
        <v>2615</v>
      </c>
      <c r="G2247" s="1" t="s">
        <v>2616</v>
      </c>
      <c r="H2247" s="1" t="s">
        <v>152</v>
      </c>
      <c r="I2247" s="1" t="s">
        <v>153</v>
      </c>
      <c r="J2247" s="1" t="s">
        <v>35</v>
      </c>
      <c r="K2247" s="1" t="s">
        <v>170</v>
      </c>
      <c r="L2247" s="1" t="s">
        <v>171</v>
      </c>
      <c r="M2247" s="1" t="s">
        <v>38</v>
      </c>
      <c r="N2247" s="5">
        <v>347705764</v>
      </c>
      <c r="O2247" s="5"/>
      <c r="P2247" s="5"/>
      <c r="Q2247" s="5">
        <v>0</v>
      </c>
      <c r="R2247" s="5">
        <v>0</v>
      </c>
      <c r="S2247" s="5">
        <v>347705764</v>
      </c>
      <c r="T2247" s="5">
        <v>257105659</v>
      </c>
      <c r="U2247" s="5">
        <v>90600105</v>
      </c>
      <c r="V2247" s="5">
        <v>0</v>
      </c>
      <c r="W2247" s="5">
        <f t="shared" si="35"/>
        <v>257105659</v>
      </c>
      <c r="X2247" s="5">
        <v>0</v>
      </c>
      <c r="Y2247" s="5">
        <v>0</v>
      </c>
      <c r="Z2247" s="5">
        <v>0</v>
      </c>
      <c r="AA2247" s="5">
        <v>0</v>
      </c>
      <c r="AB2247" s="5">
        <v>0</v>
      </c>
    </row>
    <row r="2248" spans="1:28" ht="30" customHeight="1" x14ac:dyDescent="0.55000000000000004">
      <c r="A2248" s="48" t="s">
        <v>27</v>
      </c>
      <c r="B2248" s="2">
        <v>2024</v>
      </c>
      <c r="C2248" s="1" t="s">
        <v>28</v>
      </c>
      <c r="D2248" s="1" t="s">
        <v>2608</v>
      </c>
      <c r="E2248" s="1" t="s">
        <v>2609</v>
      </c>
      <c r="F2248" s="1" t="s">
        <v>2617</v>
      </c>
      <c r="G2248" s="1" t="s">
        <v>2618</v>
      </c>
      <c r="H2248" s="1" t="s">
        <v>244</v>
      </c>
      <c r="I2248" s="1" t="s">
        <v>245</v>
      </c>
      <c r="J2248" s="1" t="s">
        <v>41</v>
      </c>
      <c r="K2248" s="1" t="s">
        <v>42</v>
      </c>
      <c r="L2248" s="1" t="s">
        <v>43</v>
      </c>
      <c r="M2248" s="1" t="s">
        <v>38</v>
      </c>
      <c r="N2248" s="5">
        <v>3740000000</v>
      </c>
      <c r="O2248" s="5"/>
      <c r="P2248" s="5"/>
      <c r="Q2248" s="5">
        <v>0</v>
      </c>
      <c r="R2248" s="5">
        <v>0</v>
      </c>
      <c r="S2248" s="5">
        <v>3740000000</v>
      </c>
      <c r="T2248" s="5">
        <v>0</v>
      </c>
      <c r="U2248" s="5">
        <v>3740000000</v>
      </c>
      <c r="V2248" s="5"/>
      <c r="W2248" s="5">
        <f t="shared" si="35"/>
        <v>0</v>
      </c>
      <c r="X2248" s="5">
        <v>0</v>
      </c>
      <c r="Y2248" s="5">
        <v>0</v>
      </c>
      <c r="Z2248" s="5">
        <v>0</v>
      </c>
      <c r="AA2248" s="5">
        <v>0</v>
      </c>
      <c r="AB2248" s="5">
        <v>0</v>
      </c>
    </row>
    <row r="2249" spans="1:28" ht="30" customHeight="1" x14ac:dyDescent="0.55000000000000004">
      <c r="A2249" s="48" t="s">
        <v>27</v>
      </c>
      <c r="B2249" s="2">
        <v>2024</v>
      </c>
      <c r="C2249" s="1" t="s">
        <v>28</v>
      </c>
      <c r="D2249" s="1" t="s">
        <v>2608</v>
      </c>
      <c r="E2249" s="1" t="s">
        <v>2609</v>
      </c>
      <c r="F2249" s="1" t="s">
        <v>2617</v>
      </c>
      <c r="G2249" s="1" t="s">
        <v>2618</v>
      </c>
      <c r="H2249" s="1" t="s">
        <v>246</v>
      </c>
      <c r="I2249" s="1" t="s">
        <v>247</v>
      </c>
      <c r="J2249" s="1" t="s">
        <v>41</v>
      </c>
      <c r="K2249" s="1" t="s">
        <v>42</v>
      </c>
      <c r="L2249" s="1" t="s">
        <v>43</v>
      </c>
      <c r="M2249" s="1" t="s">
        <v>38</v>
      </c>
      <c r="N2249" s="5">
        <v>944969925</v>
      </c>
      <c r="O2249" s="5"/>
      <c r="P2249" s="5"/>
      <c r="Q2249" s="5">
        <v>0</v>
      </c>
      <c r="R2249" s="5">
        <v>0</v>
      </c>
      <c r="S2249" s="5">
        <v>944969925</v>
      </c>
      <c r="T2249" s="5">
        <v>0</v>
      </c>
      <c r="U2249" s="5">
        <v>944969925</v>
      </c>
      <c r="V2249" s="5"/>
      <c r="W2249" s="5">
        <f t="shared" si="35"/>
        <v>0</v>
      </c>
      <c r="X2249" s="5">
        <v>0</v>
      </c>
      <c r="Y2249" s="5">
        <v>0</v>
      </c>
      <c r="Z2249" s="5">
        <v>0</v>
      </c>
      <c r="AA2249" s="5">
        <v>0</v>
      </c>
      <c r="AB2249" s="5">
        <v>0</v>
      </c>
    </row>
    <row r="2250" spans="1:28" ht="30" customHeight="1" x14ac:dyDescent="0.55000000000000004">
      <c r="A2250" s="48" t="s">
        <v>27</v>
      </c>
      <c r="B2250" s="2">
        <v>2024</v>
      </c>
      <c r="C2250" s="1" t="s">
        <v>28</v>
      </c>
      <c r="D2250" s="1" t="s">
        <v>2608</v>
      </c>
      <c r="E2250" s="1" t="s">
        <v>2609</v>
      </c>
      <c r="F2250" s="1" t="s">
        <v>2619</v>
      </c>
      <c r="G2250" s="1" t="s">
        <v>2620</v>
      </c>
      <c r="H2250" s="1" t="s">
        <v>60</v>
      </c>
      <c r="I2250" s="1" t="s">
        <v>61</v>
      </c>
      <c r="J2250" s="1" t="s">
        <v>41</v>
      </c>
      <c r="K2250" s="1" t="s">
        <v>42</v>
      </c>
      <c r="L2250" s="1" t="s">
        <v>43</v>
      </c>
      <c r="M2250" s="1" t="s">
        <v>38</v>
      </c>
      <c r="N2250" s="5">
        <v>110000000</v>
      </c>
      <c r="O2250" s="5"/>
      <c r="P2250" s="5"/>
      <c r="Q2250" s="5">
        <v>0</v>
      </c>
      <c r="R2250" s="5">
        <v>0</v>
      </c>
      <c r="S2250" s="5">
        <v>110000000</v>
      </c>
      <c r="T2250" s="5">
        <v>0</v>
      </c>
      <c r="U2250" s="5">
        <v>110000000</v>
      </c>
      <c r="V2250" s="5"/>
      <c r="W2250" s="5">
        <f t="shared" si="35"/>
        <v>0</v>
      </c>
      <c r="X2250" s="5">
        <v>0</v>
      </c>
      <c r="Y2250" s="5">
        <v>0</v>
      </c>
      <c r="Z2250" s="5">
        <v>0</v>
      </c>
      <c r="AA2250" s="5">
        <v>0</v>
      </c>
      <c r="AB2250" s="5">
        <v>0</v>
      </c>
    </row>
    <row r="2251" spans="1:28" ht="30" customHeight="1" x14ac:dyDescent="0.55000000000000004">
      <c r="A2251" s="48" t="s">
        <v>27</v>
      </c>
      <c r="B2251" s="2">
        <v>2024</v>
      </c>
      <c r="C2251" s="1" t="s">
        <v>28</v>
      </c>
      <c r="D2251" s="1" t="s">
        <v>2608</v>
      </c>
      <c r="E2251" s="1" t="s">
        <v>2609</v>
      </c>
      <c r="F2251" s="1" t="s">
        <v>2621</v>
      </c>
      <c r="G2251" s="1" t="s">
        <v>2622</v>
      </c>
      <c r="H2251" s="1" t="s">
        <v>340</v>
      </c>
      <c r="I2251" s="1" t="s">
        <v>341</v>
      </c>
      <c r="J2251" s="1" t="s">
        <v>41</v>
      </c>
      <c r="K2251" s="1" t="s">
        <v>42</v>
      </c>
      <c r="L2251" s="1" t="s">
        <v>43</v>
      </c>
      <c r="M2251" s="1" t="s">
        <v>38</v>
      </c>
      <c r="N2251" s="5">
        <v>311744000</v>
      </c>
      <c r="O2251" s="5"/>
      <c r="P2251" s="5"/>
      <c r="Q2251" s="5">
        <v>0</v>
      </c>
      <c r="R2251" s="5">
        <v>0</v>
      </c>
      <c r="S2251" s="5">
        <v>311744000</v>
      </c>
      <c r="T2251" s="5">
        <v>305900000</v>
      </c>
      <c r="U2251" s="5">
        <v>5844000</v>
      </c>
      <c r="V2251" s="5">
        <v>0</v>
      </c>
      <c r="W2251" s="5">
        <f t="shared" si="35"/>
        <v>305900000</v>
      </c>
      <c r="X2251" s="5">
        <v>0</v>
      </c>
      <c r="Y2251" s="5">
        <v>0</v>
      </c>
      <c r="Z2251" s="5">
        <v>0</v>
      </c>
      <c r="AA2251" s="5">
        <v>0</v>
      </c>
      <c r="AB2251" s="5">
        <v>0</v>
      </c>
    </row>
    <row r="2252" spans="1:28" ht="30" customHeight="1" x14ac:dyDescent="0.55000000000000004">
      <c r="A2252" s="48" t="s">
        <v>27</v>
      </c>
      <c r="B2252" s="2">
        <v>2024</v>
      </c>
      <c r="C2252" s="1" t="s">
        <v>28</v>
      </c>
      <c r="D2252" s="1" t="s">
        <v>2608</v>
      </c>
      <c r="E2252" s="1" t="s">
        <v>2609</v>
      </c>
      <c r="F2252" s="1" t="s">
        <v>2623</v>
      </c>
      <c r="G2252" s="1" t="s">
        <v>2624</v>
      </c>
      <c r="H2252" s="1" t="s">
        <v>152</v>
      </c>
      <c r="I2252" s="1" t="s">
        <v>153</v>
      </c>
      <c r="J2252" s="1" t="s">
        <v>35</v>
      </c>
      <c r="K2252" s="1" t="s">
        <v>150</v>
      </c>
      <c r="L2252" s="1" t="s">
        <v>151</v>
      </c>
      <c r="M2252" s="1" t="s">
        <v>38</v>
      </c>
      <c r="N2252" s="5">
        <v>218000000</v>
      </c>
      <c r="O2252" s="5"/>
      <c r="P2252" s="5"/>
      <c r="Q2252" s="5">
        <v>0</v>
      </c>
      <c r="R2252" s="5">
        <v>0</v>
      </c>
      <c r="S2252" s="5">
        <v>218000000</v>
      </c>
      <c r="T2252" s="5">
        <v>0</v>
      </c>
      <c r="U2252" s="5">
        <v>218000000</v>
      </c>
      <c r="V2252" s="5"/>
      <c r="W2252" s="5">
        <f t="shared" si="35"/>
        <v>0</v>
      </c>
      <c r="X2252" s="5">
        <v>0</v>
      </c>
      <c r="Y2252" s="5">
        <v>0</v>
      </c>
      <c r="Z2252" s="5">
        <v>0</v>
      </c>
      <c r="AA2252" s="5">
        <v>0</v>
      </c>
      <c r="AB2252" s="5">
        <v>0</v>
      </c>
    </row>
    <row r="2253" spans="1:28" ht="30" customHeight="1" x14ac:dyDescent="0.55000000000000004">
      <c r="A2253" s="48" t="s">
        <v>27</v>
      </c>
      <c r="B2253" s="2">
        <v>2024</v>
      </c>
      <c r="C2253" s="1" t="s">
        <v>28</v>
      </c>
      <c r="D2253" s="1" t="s">
        <v>2608</v>
      </c>
      <c r="E2253" s="1" t="s">
        <v>2609</v>
      </c>
      <c r="F2253" s="1" t="s">
        <v>2625</v>
      </c>
      <c r="G2253" s="1" t="s">
        <v>2626</v>
      </c>
      <c r="H2253" s="1" t="s">
        <v>152</v>
      </c>
      <c r="I2253" s="1" t="s">
        <v>153</v>
      </c>
      <c r="J2253" s="1" t="s">
        <v>41</v>
      </c>
      <c r="K2253" s="1" t="s">
        <v>42</v>
      </c>
      <c r="L2253" s="1" t="s">
        <v>43</v>
      </c>
      <c r="M2253" s="1" t="s">
        <v>38</v>
      </c>
      <c r="N2253" s="5">
        <v>520565125</v>
      </c>
      <c r="O2253" s="5"/>
      <c r="P2253" s="5"/>
      <c r="Q2253" s="5">
        <v>0</v>
      </c>
      <c r="R2253" s="5">
        <v>0</v>
      </c>
      <c r="S2253" s="5">
        <v>520565125</v>
      </c>
      <c r="T2253" s="5">
        <v>250117660</v>
      </c>
      <c r="U2253" s="5">
        <v>270447465</v>
      </c>
      <c r="V2253" s="5">
        <v>139461667</v>
      </c>
      <c r="W2253" s="5">
        <f t="shared" si="35"/>
        <v>110655993</v>
      </c>
      <c r="X2253" s="5">
        <v>0</v>
      </c>
      <c r="Y2253" s="5">
        <v>0</v>
      </c>
      <c r="Z2253" s="5">
        <v>0</v>
      </c>
      <c r="AA2253" s="5">
        <v>0</v>
      </c>
      <c r="AB2253" s="5">
        <v>0</v>
      </c>
    </row>
    <row r="2254" spans="1:28" ht="30" customHeight="1" x14ac:dyDescent="0.55000000000000004">
      <c r="A2254" s="48" t="s">
        <v>27</v>
      </c>
      <c r="B2254" s="2">
        <v>2024</v>
      </c>
      <c r="C2254" s="1" t="s">
        <v>28</v>
      </c>
      <c r="D2254" s="1" t="s">
        <v>2608</v>
      </c>
      <c r="E2254" s="1" t="s">
        <v>2609</v>
      </c>
      <c r="F2254" s="1" t="s">
        <v>2627</v>
      </c>
      <c r="G2254" s="1" t="s">
        <v>2628</v>
      </c>
      <c r="H2254" s="1" t="s">
        <v>148</v>
      </c>
      <c r="I2254" s="1" t="s">
        <v>149</v>
      </c>
      <c r="J2254" s="1" t="s">
        <v>35</v>
      </c>
      <c r="K2254" s="1" t="s">
        <v>150</v>
      </c>
      <c r="L2254" s="1" t="s">
        <v>151</v>
      </c>
      <c r="M2254" s="1" t="s">
        <v>38</v>
      </c>
      <c r="N2254" s="5">
        <v>386750000</v>
      </c>
      <c r="O2254" s="5"/>
      <c r="P2254" s="5"/>
      <c r="Q2254" s="5">
        <v>0</v>
      </c>
      <c r="R2254" s="5">
        <v>0</v>
      </c>
      <c r="S2254" s="5">
        <v>386750000</v>
      </c>
      <c r="T2254" s="5">
        <v>386750000</v>
      </c>
      <c r="U2254" s="5">
        <v>0</v>
      </c>
      <c r="V2254" s="5">
        <v>0</v>
      </c>
      <c r="W2254" s="5">
        <f t="shared" ref="W2254:W2317" si="36">+T2254-V2254</f>
        <v>386750000</v>
      </c>
      <c r="X2254" s="5">
        <v>0</v>
      </c>
      <c r="Y2254" s="5">
        <v>0</v>
      </c>
      <c r="Z2254" s="5">
        <v>0</v>
      </c>
      <c r="AA2254" s="5">
        <v>0</v>
      </c>
      <c r="AB2254" s="5">
        <v>0</v>
      </c>
    </row>
    <row r="2255" spans="1:28" ht="30" customHeight="1" x14ac:dyDescent="0.55000000000000004">
      <c r="A2255" s="48" t="s">
        <v>27</v>
      </c>
      <c r="B2255" s="2">
        <v>2024</v>
      </c>
      <c r="C2255" s="1" t="s">
        <v>28</v>
      </c>
      <c r="D2255" s="1" t="s">
        <v>2608</v>
      </c>
      <c r="E2255" s="1" t="s">
        <v>2609</v>
      </c>
      <c r="F2255" s="1" t="s">
        <v>2627</v>
      </c>
      <c r="G2255" s="1" t="s">
        <v>2628</v>
      </c>
      <c r="H2255" s="1" t="s">
        <v>152</v>
      </c>
      <c r="I2255" s="1" t="s">
        <v>153</v>
      </c>
      <c r="J2255" s="1" t="s">
        <v>35</v>
      </c>
      <c r="K2255" s="1" t="s">
        <v>150</v>
      </c>
      <c r="L2255" s="1" t="s">
        <v>151</v>
      </c>
      <c r="M2255" s="1" t="s">
        <v>38</v>
      </c>
      <c r="N2255" s="5">
        <v>16009515</v>
      </c>
      <c r="O2255" s="5"/>
      <c r="P2255" s="5"/>
      <c r="Q2255" s="5">
        <v>0</v>
      </c>
      <c r="R2255" s="5">
        <v>0</v>
      </c>
      <c r="S2255" s="5">
        <v>16009515</v>
      </c>
      <c r="T2255" s="5">
        <v>0</v>
      </c>
      <c r="U2255" s="5">
        <v>16009515</v>
      </c>
      <c r="V2255" s="5"/>
      <c r="W2255" s="5">
        <f t="shared" si="36"/>
        <v>0</v>
      </c>
      <c r="X2255" s="5">
        <v>0</v>
      </c>
      <c r="Y2255" s="5">
        <v>0</v>
      </c>
      <c r="Z2255" s="5">
        <v>0</v>
      </c>
      <c r="AA2255" s="5">
        <v>0</v>
      </c>
      <c r="AB2255" s="5">
        <v>0</v>
      </c>
    </row>
    <row r="2256" spans="1:28" ht="30" customHeight="1" x14ac:dyDescent="0.55000000000000004">
      <c r="A2256" s="48" t="s">
        <v>27</v>
      </c>
      <c r="B2256" s="2">
        <v>2024</v>
      </c>
      <c r="C2256" s="1" t="s">
        <v>28</v>
      </c>
      <c r="D2256" s="1" t="s">
        <v>2608</v>
      </c>
      <c r="E2256" s="1" t="s">
        <v>2609</v>
      </c>
      <c r="F2256" s="1" t="s">
        <v>2629</v>
      </c>
      <c r="G2256" s="1" t="s">
        <v>2630</v>
      </c>
      <c r="H2256" s="1" t="s">
        <v>152</v>
      </c>
      <c r="I2256" s="1" t="s">
        <v>153</v>
      </c>
      <c r="J2256" s="1" t="s">
        <v>41</v>
      </c>
      <c r="K2256" s="1" t="s">
        <v>42</v>
      </c>
      <c r="L2256" s="1" t="s">
        <v>43</v>
      </c>
      <c r="M2256" s="1" t="s">
        <v>38</v>
      </c>
      <c r="N2256" s="5">
        <v>4228854740</v>
      </c>
      <c r="O2256" s="5"/>
      <c r="P2256" s="5"/>
      <c r="Q2256" s="5">
        <v>0</v>
      </c>
      <c r="R2256" s="5">
        <v>0</v>
      </c>
      <c r="S2256" s="5">
        <v>4228854740</v>
      </c>
      <c r="T2256" s="5">
        <v>3858036554</v>
      </c>
      <c r="U2256" s="5">
        <v>370818186</v>
      </c>
      <c r="V2256" s="5">
        <v>1494022517</v>
      </c>
      <c r="W2256" s="5">
        <f t="shared" si="36"/>
        <v>2364014037</v>
      </c>
      <c r="X2256" s="5">
        <v>0</v>
      </c>
      <c r="Y2256" s="5">
        <v>0</v>
      </c>
      <c r="Z2256" s="5">
        <v>0</v>
      </c>
      <c r="AA2256" s="5">
        <v>0</v>
      </c>
      <c r="AB2256" s="5">
        <v>0</v>
      </c>
    </row>
    <row r="2257" spans="1:28" ht="30" customHeight="1" x14ac:dyDescent="0.55000000000000004">
      <c r="A2257" s="48" t="s">
        <v>27</v>
      </c>
      <c r="B2257" s="2">
        <v>2024</v>
      </c>
      <c r="C2257" s="1" t="s">
        <v>28</v>
      </c>
      <c r="D2257" s="1" t="s">
        <v>2608</v>
      </c>
      <c r="E2257" s="1" t="s">
        <v>2609</v>
      </c>
      <c r="F2257" s="1" t="s">
        <v>2629</v>
      </c>
      <c r="G2257" s="1" t="s">
        <v>2630</v>
      </c>
      <c r="H2257" s="1" t="s">
        <v>214</v>
      </c>
      <c r="I2257" s="1" t="s">
        <v>215</v>
      </c>
      <c r="J2257" s="1" t="s">
        <v>41</v>
      </c>
      <c r="K2257" s="1" t="s">
        <v>42</v>
      </c>
      <c r="L2257" s="1" t="s">
        <v>43</v>
      </c>
      <c r="M2257" s="1" t="s">
        <v>38</v>
      </c>
      <c r="N2257" s="5">
        <v>339679587.75</v>
      </c>
      <c r="O2257" s="5"/>
      <c r="P2257" s="5"/>
      <c r="Q2257" s="5">
        <v>0</v>
      </c>
      <c r="R2257" s="5">
        <v>0</v>
      </c>
      <c r="S2257" s="5">
        <v>339679587.75</v>
      </c>
      <c r="T2257" s="5">
        <v>181451687</v>
      </c>
      <c r="U2257" s="5">
        <v>158227900.75</v>
      </c>
      <c r="V2257" s="5">
        <v>0</v>
      </c>
      <c r="W2257" s="5">
        <f t="shared" si="36"/>
        <v>181451687</v>
      </c>
      <c r="X2257" s="5">
        <v>0</v>
      </c>
      <c r="Y2257" s="5">
        <v>0</v>
      </c>
      <c r="Z2257" s="5">
        <v>0</v>
      </c>
      <c r="AA2257" s="5">
        <v>0</v>
      </c>
      <c r="AB2257" s="5">
        <v>0</v>
      </c>
    </row>
    <row r="2258" spans="1:28" ht="30" customHeight="1" x14ac:dyDescent="0.55000000000000004">
      <c r="A2258" s="48" t="s">
        <v>27</v>
      </c>
      <c r="B2258" s="2">
        <v>2024</v>
      </c>
      <c r="C2258" s="1" t="s">
        <v>28</v>
      </c>
      <c r="D2258" s="1" t="s">
        <v>2608</v>
      </c>
      <c r="E2258" s="1" t="s">
        <v>2609</v>
      </c>
      <c r="F2258" s="1" t="s">
        <v>2631</v>
      </c>
      <c r="G2258" s="1" t="s">
        <v>2632</v>
      </c>
      <c r="H2258" s="1" t="s">
        <v>190</v>
      </c>
      <c r="I2258" s="1" t="s">
        <v>191</v>
      </c>
      <c r="J2258" s="1" t="s">
        <v>35</v>
      </c>
      <c r="K2258" s="1" t="s">
        <v>36</v>
      </c>
      <c r="L2258" s="1" t="s">
        <v>37</v>
      </c>
      <c r="M2258" s="1" t="s">
        <v>38</v>
      </c>
      <c r="N2258" s="5">
        <v>81750000</v>
      </c>
      <c r="O2258" s="5"/>
      <c r="P2258" s="5"/>
      <c r="Q2258" s="5">
        <v>0</v>
      </c>
      <c r="R2258" s="5">
        <v>0</v>
      </c>
      <c r="S2258" s="5">
        <v>81750000</v>
      </c>
      <c r="T2258" s="5">
        <v>74750000</v>
      </c>
      <c r="U2258" s="5">
        <v>7000000</v>
      </c>
      <c r="V2258" s="5">
        <v>73450000</v>
      </c>
      <c r="W2258" s="5">
        <f t="shared" si="36"/>
        <v>1300000</v>
      </c>
      <c r="X2258" s="5">
        <v>1950000</v>
      </c>
      <c r="Y2258" s="5">
        <v>1950000</v>
      </c>
      <c r="Z2258" s="5">
        <v>1950000</v>
      </c>
      <c r="AA2258" s="5">
        <v>0</v>
      </c>
      <c r="AB2258" s="5">
        <v>0</v>
      </c>
    </row>
    <row r="2259" spans="1:28" ht="30" customHeight="1" x14ac:dyDescent="0.55000000000000004">
      <c r="A2259" s="48" t="s">
        <v>27</v>
      </c>
      <c r="B2259" s="2">
        <v>2024</v>
      </c>
      <c r="C2259" s="1" t="s">
        <v>28</v>
      </c>
      <c r="D2259" s="1" t="s">
        <v>2608</v>
      </c>
      <c r="E2259" s="1" t="s">
        <v>2609</v>
      </c>
      <c r="F2259" s="1" t="s">
        <v>2633</v>
      </c>
      <c r="G2259" s="1" t="s">
        <v>2634</v>
      </c>
      <c r="H2259" s="1" t="s">
        <v>316</v>
      </c>
      <c r="I2259" s="1" t="s">
        <v>317</v>
      </c>
      <c r="J2259" s="1" t="s">
        <v>35</v>
      </c>
      <c r="K2259" s="1" t="s">
        <v>36</v>
      </c>
      <c r="L2259" s="1" t="s">
        <v>37</v>
      </c>
      <c r="M2259" s="1" t="s">
        <v>38</v>
      </c>
      <c r="N2259" s="5">
        <v>775845806</v>
      </c>
      <c r="O2259" s="5"/>
      <c r="P2259" s="5"/>
      <c r="Q2259" s="5">
        <v>0</v>
      </c>
      <c r="R2259" s="5">
        <v>0</v>
      </c>
      <c r="S2259" s="5">
        <v>775845806</v>
      </c>
      <c r="T2259" s="5">
        <v>564626000</v>
      </c>
      <c r="U2259" s="5">
        <v>211219806</v>
      </c>
      <c r="V2259" s="5">
        <v>122874667</v>
      </c>
      <c r="W2259" s="5">
        <f t="shared" si="36"/>
        <v>441751333</v>
      </c>
      <c r="X2259" s="5">
        <v>0</v>
      </c>
      <c r="Y2259" s="5">
        <v>0</v>
      </c>
      <c r="Z2259" s="5">
        <v>0</v>
      </c>
      <c r="AA2259" s="5">
        <v>0</v>
      </c>
      <c r="AB2259" s="5">
        <v>0</v>
      </c>
    </row>
    <row r="2260" spans="1:28" ht="30" customHeight="1" x14ac:dyDescent="0.55000000000000004">
      <c r="A2260" s="48" t="s">
        <v>27</v>
      </c>
      <c r="B2260" s="2">
        <v>2024</v>
      </c>
      <c r="C2260" s="1" t="s">
        <v>28</v>
      </c>
      <c r="D2260" s="1" t="s">
        <v>2608</v>
      </c>
      <c r="E2260" s="1" t="s">
        <v>2609</v>
      </c>
      <c r="F2260" s="1" t="s">
        <v>2635</v>
      </c>
      <c r="G2260" s="1" t="s">
        <v>2636</v>
      </c>
      <c r="H2260" s="1" t="s">
        <v>316</v>
      </c>
      <c r="I2260" s="1" t="s">
        <v>317</v>
      </c>
      <c r="J2260" s="1" t="s">
        <v>35</v>
      </c>
      <c r="K2260" s="1" t="s">
        <v>36</v>
      </c>
      <c r="L2260" s="1" t="s">
        <v>37</v>
      </c>
      <c r="M2260" s="1" t="s">
        <v>38</v>
      </c>
      <c r="N2260" s="5">
        <v>1168086155</v>
      </c>
      <c r="O2260" s="5"/>
      <c r="P2260" s="5"/>
      <c r="Q2260" s="5">
        <v>0</v>
      </c>
      <c r="R2260" s="5">
        <v>0</v>
      </c>
      <c r="S2260" s="5">
        <v>1168086155</v>
      </c>
      <c r="T2260" s="5">
        <v>767376099</v>
      </c>
      <c r="U2260" s="5">
        <v>400710056</v>
      </c>
      <c r="V2260" s="5">
        <v>50684487</v>
      </c>
      <c r="W2260" s="5">
        <f t="shared" si="36"/>
        <v>716691612</v>
      </c>
      <c r="X2260" s="5">
        <v>0</v>
      </c>
      <c r="Y2260" s="5">
        <v>0</v>
      </c>
      <c r="Z2260" s="5">
        <v>0</v>
      </c>
      <c r="AA2260" s="5">
        <v>0</v>
      </c>
      <c r="AB2260" s="5">
        <v>0</v>
      </c>
    </row>
    <row r="2261" spans="1:28" ht="30" customHeight="1" x14ac:dyDescent="0.55000000000000004">
      <c r="A2261" s="48" t="s">
        <v>27</v>
      </c>
      <c r="B2261" s="2">
        <v>2024</v>
      </c>
      <c r="C2261" s="1" t="s">
        <v>28</v>
      </c>
      <c r="D2261" s="1" t="s">
        <v>2608</v>
      </c>
      <c r="E2261" s="1" t="s">
        <v>2609</v>
      </c>
      <c r="F2261" s="1" t="s">
        <v>2637</v>
      </c>
      <c r="G2261" s="1" t="s">
        <v>2638</v>
      </c>
      <c r="H2261" s="1" t="s">
        <v>308</v>
      </c>
      <c r="I2261" s="1" t="s">
        <v>309</v>
      </c>
      <c r="J2261" s="1" t="s">
        <v>35</v>
      </c>
      <c r="K2261" s="1" t="s">
        <v>36</v>
      </c>
      <c r="L2261" s="1" t="s">
        <v>37</v>
      </c>
      <c r="M2261" s="1" t="s">
        <v>38</v>
      </c>
      <c r="N2261" s="5">
        <v>895672720</v>
      </c>
      <c r="O2261" s="5"/>
      <c r="P2261" s="5"/>
      <c r="Q2261" s="5">
        <v>0</v>
      </c>
      <c r="R2261" s="5">
        <v>0</v>
      </c>
      <c r="S2261" s="5">
        <v>895672720</v>
      </c>
      <c r="T2261" s="5">
        <v>655669141</v>
      </c>
      <c r="U2261" s="5">
        <v>240003579</v>
      </c>
      <c r="V2261" s="5">
        <v>157958451</v>
      </c>
      <c r="W2261" s="5">
        <f t="shared" si="36"/>
        <v>497710690</v>
      </c>
      <c r="X2261" s="5">
        <v>0</v>
      </c>
      <c r="Y2261" s="5">
        <v>0</v>
      </c>
      <c r="Z2261" s="5">
        <v>0</v>
      </c>
      <c r="AA2261" s="5">
        <v>0</v>
      </c>
      <c r="AB2261" s="5">
        <v>0</v>
      </c>
    </row>
    <row r="2262" spans="1:28" ht="30" customHeight="1" x14ac:dyDescent="0.55000000000000004">
      <c r="A2262" s="48" t="s">
        <v>27</v>
      </c>
      <c r="B2262" s="2">
        <v>2024</v>
      </c>
      <c r="C2262" s="1" t="s">
        <v>28</v>
      </c>
      <c r="D2262" s="1" t="s">
        <v>2608</v>
      </c>
      <c r="E2262" s="1" t="s">
        <v>2609</v>
      </c>
      <c r="F2262" s="1" t="s">
        <v>2639</v>
      </c>
      <c r="G2262" s="1" t="s">
        <v>2640</v>
      </c>
      <c r="H2262" s="1" t="s">
        <v>316</v>
      </c>
      <c r="I2262" s="1" t="s">
        <v>317</v>
      </c>
      <c r="J2262" s="1" t="s">
        <v>35</v>
      </c>
      <c r="K2262" s="1" t="s">
        <v>36</v>
      </c>
      <c r="L2262" s="1" t="s">
        <v>37</v>
      </c>
      <c r="M2262" s="1" t="s">
        <v>38</v>
      </c>
      <c r="N2262" s="5">
        <v>892544374</v>
      </c>
      <c r="O2262" s="5"/>
      <c r="P2262" s="5"/>
      <c r="Q2262" s="5">
        <v>0</v>
      </c>
      <c r="R2262" s="5">
        <v>0</v>
      </c>
      <c r="S2262" s="5">
        <v>892544374</v>
      </c>
      <c r="T2262" s="5">
        <v>726487914</v>
      </c>
      <c r="U2262" s="5">
        <v>166056460</v>
      </c>
      <c r="V2262" s="5">
        <v>65614868</v>
      </c>
      <c r="W2262" s="5">
        <f t="shared" si="36"/>
        <v>660873046</v>
      </c>
      <c r="X2262" s="5">
        <v>0</v>
      </c>
      <c r="Y2262" s="5">
        <v>0</v>
      </c>
      <c r="Z2262" s="5">
        <v>0</v>
      </c>
      <c r="AA2262" s="5">
        <v>0</v>
      </c>
      <c r="AB2262" s="5">
        <v>0</v>
      </c>
    </row>
    <row r="2263" spans="1:28" ht="30" customHeight="1" x14ac:dyDescent="0.55000000000000004">
      <c r="A2263" s="48" t="s">
        <v>27</v>
      </c>
      <c r="B2263" s="2">
        <v>2024</v>
      </c>
      <c r="C2263" s="1" t="s">
        <v>28</v>
      </c>
      <c r="D2263" s="1" t="s">
        <v>2608</v>
      </c>
      <c r="E2263" s="1" t="s">
        <v>2609</v>
      </c>
      <c r="F2263" s="1" t="s">
        <v>2641</v>
      </c>
      <c r="G2263" s="1" t="s">
        <v>2642</v>
      </c>
      <c r="H2263" s="1" t="s">
        <v>214</v>
      </c>
      <c r="I2263" s="1" t="s">
        <v>215</v>
      </c>
      <c r="J2263" s="1" t="s">
        <v>41</v>
      </c>
      <c r="K2263" s="1" t="s">
        <v>42</v>
      </c>
      <c r="L2263" s="1" t="s">
        <v>43</v>
      </c>
      <c r="M2263" s="1" t="s">
        <v>38</v>
      </c>
      <c r="N2263" s="5">
        <v>56380265.75</v>
      </c>
      <c r="O2263" s="5"/>
      <c r="P2263" s="5"/>
      <c r="Q2263" s="5">
        <v>0</v>
      </c>
      <c r="R2263" s="5">
        <v>0</v>
      </c>
      <c r="S2263" s="5">
        <v>56380265.75</v>
      </c>
      <c r="T2263" s="5">
        <v>28870899</v>
      </c>
      <c r="U2263" s="5">
        <v>27509366.75</v>
      </c>
      <c r="V2263" s="5">
        <v>0</v>
      </c>
      <c r="W2263" s="5">
        <f t="shared" si="36"/>
        <v>28870899</v>
      </c>
      <c r="X2263" s="5">
        <v>0</v>
      </c>
      <c r="Y2263" s="5">
        <v>0</v>
      </c>
      <c r="Z2263" s="5">
        <v>0</v>
      </c>
      <c r="AA2263" s="5">
        <v>0</v>
      </c>
      <c r="AB2263" s="5">
        <v>0</v>
      </c>
    </row>
    <row r="2264" spans="1:28" ht="30" customHeight="1" x14ac:dyDescent="0.55000000000000004">
      <c r="A2264" s="48" t="s">
        <v>27</v>
      </c>
      <c r="B2264" s="2">
        <v>2024</v>
      </c>
      <c r="C2264" s="1" t="s">
        <v>28</v>
      </c>
      <c r="D2264" s="1" t="s">
        <v>2608</v>
      </c>
      <c r="E2264" s="1" t="s">
        <v>2609</v>
      </c>
      <c r="F2264" s="1" t="s">
        <v>2643</v>
      </c>
      <c r="G2264" s="1" t="s">
        <v>2644</v>
      </c>
      <c r="H2264" s="1" t="s">
        <v>214</v>
      </c>
      <c r="I2264" s="1" t="s">
        <v>215</v>
      </c>
      <c r="J2264" s="1" t="s">
        <v>41</v>
      </c>
      <c r="K2264" s="1" t="s">
        <v>42</v>
      </c>
      <c r="L2264" s="1" t="s">
        <v>43</v>
      </c>
      <c r="M2264" s="1" t="s">
        <v>38</v>
      </c>
      <c r="N2264" s="5">
        <v>9964000</v>
      </c>
      <c r="O2264" s="5"/>
      <c r="P2264" s="5"/>
      <c r="Q2264" s="5">
        <v>0</v>
      </c>
      <c r="R2264" s="5">
        <v>0</v>
      </c>
      <c r="S2264" s="5">
        <v>9964000</v>
      </c>
      <c r="T2264" s="5">
        <v>0</v>
      </c>
      <c r="U2264" s="5">
        <v>9964000</v>
      </c>
      <c r="V2264" s="5"/>
      <c r="W2264" s="5">
        <f t="shared" si="36"/>
        <v>0</v>
      </c>
      <c r="X2264" s="5">
        <v>0</v>
      </c>
      <c r="Y2264" s="5">
        <v>0</v>
      </c>
      <c r="Z2264" s="5">
        <v>0</v>
      </c>
      <c r="AA2264" s="5">
        <v>0</v>
      </c>
      <c r="AB2264" s="5">
        <v>0</v>
      </c>
    </row>
    <row r="2265" spans="1:28" ht="30" customHeight="1" x14ac:dyDescent="0.55000000000000004">
      <c r="A2265" s="48" t="s">
        <v>27</v>
      </c>
      <c r="B2265" s="2">
        <v>2024</v>
      </c>
      <c r="C2265" s="1" t="s">
        <v>28</v>
      </c>
      <c r="D2265" s="1" t="s">
        <v>2645</v>
      </c>
      <c r="E2265" s="1" t="s">
        <v>2646</v>
      </c>
      <c r="F2265" s="1" t="s">
        <v>2647</v>
      </c>
      <c r="G2265" s="1" t="s">
        <v>2648</v>
      </c>
      <c r="H2265" s="1" t="s">
        <v>152</v>
      </c>
      <c r="I2265" s="1" t="s">
        <v>153</v>
      </c>
      <c r="J2265" s="1" t="s">
        <v>41</v>
      </c>
      <c r="K2265" s="1" t="s">
        <v>42</v>
      </c>
      <c r="L2265" s="1" t="s">
        <v>43</v>
      </c>
      <c r="M2265" s="1" t="s">
        <v>38</v>
      </c>
      <c r="N2265" s="5">
        <v>42778447</v>
      </c>
      <c r="O2265" s="5"/>
      <c r="P2265" s="5"/>
      <c r="Q2265" s="5">
        <v>0</v>
      </c>
      <c r="R2265" s="5">
        <v>0</v>
      </c>
      <c r="S2265" s="5">
        <v>42778447</v>
      </c>
      <c r="T2265" s="5">
        <v>0</v>
      </c>
      <c r="U2265" s="5">
        <v>42778447</v>
      </c>
      <c r="V2265" s="5"/>
      <c r="W2265" s="5">
        <f t="shared" si="36"/>
        <v>0</v>
      </c>
      <c r="X2265" s="5">
        <v>0</v>
      </c>
      <c r="Y2265" s="5">
        <v>0</v>
      </c>
      <c r="Z2265" s="5">
        <v>0</v>
      </c>
      <c r="AA2265" s="5">
        <v>0</v>
      </c>
      <c r="AB2265" s="5">
        <v>0</v>
      </c>
    </row>
    <row r="2266" spans="1:28" ht="30" customHeight="1" x14ac:dyDescent="0.55000000000000004">
      <c r="A2266" s="48" t="s">
        <v>27</v>
      </c>
      <c r="B2266" s="2">
        <v>2024</v>
      </c>
      <c r="C2266" s="1" t="s">
        <v>28</v>
      </c>
      <c r="D2266" s="1" t="s">
        <v>2645</v>
      </c>
      <c r="E2266" s="1" t="s">
        <v>2646</v>
      </c>
      <c r="F2266" s="1" t="s">
        <v>2649</v>
      </c>
      <c r="G2266" s="1" t="s">
        <v>2650</v>
      </c>
      <c r="H2266" s="1" t="s">
        <v>262</v>
      </c>
      <c r="I2266" s="1" t="s">
        <v>263</v>
      </c>
      <c r="J2266" s="1" t="s">
        <v>41</v>
      </c>
      <c r="K2266" s="1" t="s">
        <v>42</v>
      </c>
      <c r="L2266" s="1" t="s">
        <v>43</v>
      </c>
      <c r="M2266" s="1" t="s">
        <v>38</v>
      </c>
      <c r="N2266" s="5">
        <v>432108000</v>
      </c>
      <c r="O2266" s="5"/>
      <c r="P2266" s="5"/>
      <c r="Q2266" s="5">
        <v>0</v>
      </c>
      <c r="R2266" s="5">
        <v>0</v>
      </c>
      <c r="S2266" s="5">
        <v>432108000</v>
      </c>
      <c r="T2266" s="5">
        <v>352742000</v>
      </c>
      <c r="U2266" s="5">
        <v>79366000</v>
      </c>
      <c r="V2266" s="5">
        <v>0</v>
      </c>
      <c r="W2266" s="5">
        <f t="shared" si="36"/>
        <v>352742000</v>
      </c>
      <c r="X2266" s="5">
        <v>0</v>
      </c>
      <c r="Y2266" s="5">
        <v>0</v>
      </c>
      <c r="Z2266" s="5">
        <v>0</v>
      </c>
      <c r="AA2266" s="5">
        <v>0</v>
      </c>
      <c r="AB2266" s="5">
        <v>0</v>
      </c>
    </row>
    <row r="2267" spans="1:28" ht="30" customHeight="1" x14ac:dyDescent="0.55000000000000004">
      <c r="A2267" s="48" t="s">
        <v>27</v>
      </c>
      <c r="B2267" s="2">
        <v>2024</v>
      </c>
      <c r="C2267" s="1" t="s">
        <v>28</v>
      </c>
      <c r="D2267" s="1" t="s">
        <v>2645</v>
      </c>
      <c r="E2267" s="1" t="s">
        <v>2646</v>
      </c>
      <c r="F2267" s="1" t="s">
        <v>2649</v>
      </c>
      <c r="G2267" s="1" t="s">
        <v>2650</v>
      </c>
      <c r="H2267" s="1" t="s">
        <v>264</v>
      </c>
      <c r="I2267" s="1" t="s">
        <v>265</v>
      </c>
      <c r="J2267" s="1" t="s">
        <v>41</v>
      </c>
      <c r="K2267" s="1" t="s">
        <v>42</v>
      </c>
      <c r="L2267" s="1" t="s">
        <v>43</v>
      </c>
      <c r="M2267" s="1" t="s">
        <v>38</v>
      </c>
      <c r="N2267" s="5">
        <v>98668000</v>
      </c>
      <c r="O2267" s="5"/>
      <c r="P2267" s="5"/>
      <c r="Q2267" s="5">
        <v>0</v>
      </c>
      <c r="R2267" s="5">
        <v>0</v>
      </c>
      <c r="S2267" s="5">
        <v>98668000</v>
      </c>
      <c r="T2267" s="5">
        <v>94668000</v>
      </c>
      <c r="U2267" s="5">
        <v>4000000</v>
      </c>
      <c r="V2267" s="5">
        <v>92610000</v>
      </c>
      <c r="W2267" s="5">
        <f t="shared" si="36"/>
        <v>2058000</v>
      </c>
      <c r="X2267" s="5">
        <v>0</v>
      </c>
      <c r="Y2267" s="5">
        <v>0</v>
      </c>
      <c r="Z2267" s="5">
        <v>0</v>
      </c>
      <c r="AA2267" s="5">
        <v>0</v>
      </c>
      <c r="AB2267" s="5">
        <v>0</v>
      </c>
    </row>
    <row r="2268" spans="1:28" ht="30" customHeight="1" x14ac:dyDescent="0.55000000000000004">
      <c r="A2268" s="48" t="s">
        <v>27</v>
      </c>
      <c r="B2268" s="2">
        <v>2024</v>
      </c>
      <c r="C2268" s="1" t="s">
        <v>28</v>
      </c>
      <c r="D2268" s="1" t="s">
        <v>2645</v>
      </c>
      <c r="E2268" s="1" t="s">
        <v>2646</v>
      </c>
      <c r="F2268" s="1" t="s">
        <v>2649</v>
      </c>
      <c r="G2268" s="1" t="s">
        <v>2650</v>
      </c>
      <c r="H2268" s="1" t="s">
        <v>152</v>
      </c>
      <c r="I2268" s="1" t="s">
        <v>153</v>
      </c>
      <c r="J2268" s="1" t="s">
        <v>41</v>
      </c>
      <c r="K2268" s="1" t="s">
        <v>42</v>
      </c>
      <c r="L2268" s="1" t="s">
        <v>43</v>
      </c>
      <c r="M2268" s="1" t="s">
        <v>38</v>
      </c>
      <c r="N2268" s="5">
        <v>2092487809</v>
      </c>
      <c r="O2268" s="5">
        <v>37440000</v>
      </c>
      <c r="P2268" s="5">
        <v>0</v>
      </c>
      <c r="Q2268" s="5">
        <v>0</v>
      </c>
      <c r="R2268" s="5">
        <v>0</v>
      </c>
      <c r="S2268" s="5">
        <v>2129927809</v>
      </c>
      <c r="T2268" s="5">
        <v>2026555309</v>
      </c>
      <c r="U2268" s="5">
        <v>103372500</v>
      </c>
      <c r="V2268" s="5">
        <v>920738119</v>
      </c>
      <c r="W2268" s="5">
        <f t="shared" si="36"/>
        <v>1105817190</v>
      </c>
      <c r="X2268" s="5">
        <v>34182572</v>
      </c>
      <c r="Y2268" s="5">
        <v>34182572</v>
      </c>
      <c r="Z2268" s="5">
        <v>34182572</v>
      </c>
      <c r="AA2268" s="5">
        <v>0</v>
      </c>
      <c r="AB2268" s="5">
        <v>0</v>
      </c>
    </row>
    <row r="2269" spans="1:28" ht="30" customHeight="1" x14ac:dyDescent="0.55000000000000004">
      <c r="A2269" s="48" t="s">
        <v>27</v>
      </c>
      <c r="B2269" s="2">
        <v>2024</v>
      </c>
      <c r="C2269" s="1" t="s">
        <v>28</v>
      </c>
      <c r="D2269" s="1" t="s">
        <v>2645</v>
      </c>
      <c r="E2269" s="1" t="s">
        <v>2646</v>
      </c>
      <c r="F2269" s="1" t="s">
        <v>2649</v>
      </c>
      <c r="G2269" s="1" t="s">
        <v>2650</v>
      </c>
      <c r="H2269" s="1" t="s">
        <v>152</v>
      </c>
      <c r="I2269" s="1" t="s">
        <v>153</v>
      </c>
      <c r="J2269" s="1" t="s">
        <v>35</v>
      </c>
      <c r="K2269" s="1" t="s">
        <v>36</v>
      </c>
      <c r="L2269" s="1" t="s">
        <v>37</v>
      </c>
      <c r="M2269" s="1" t="s">
        <v>38</v>
      </c>
      <c r="N2269" s="5">
        <v>29628358</v>
      </c>
      <c r="O2269" s="5"/>
      <c r="P2269" s="5"/>
      <c r="Q2269" s="5">
        <v>0</v>
      </c>
      <c r="R2269" s="5">
        <v>0</v>
      </c>
      <c r="S2269" s="5">
        <v>29628358</v>
      </c>
      <c r="T2269" s="5">
        <v>29628358</v>
      </c>
      <c r="U2269" s="5">
        <v>0</v>
      </c>
      <c r="V2269" s="5">
        <v>0</v>
      </c>
      <c r="W2269" s="5">
        <f t="shared" si="36"/>
        <v>29628358</v>
      </c>
      <c r="X2269" s="5">
        <v>0</v>
      </c>
      <c r="Y2269" s="5">
        <v>0</v>
      </c>
      <c r="Z2269" s="5">
        <v>0</v>
      </c>
      <c r="AA2269" s="5">
        <v>0</v>
      </c>
      <c r="AB2269" s="5">
        <v>0</v>
      </c>
    </row>
    <row r="2270" spans="1:28" ht="30" customHeight="1" x14ac:dyDescent="0.55000000000000004">
      <c r="A2270" s="48" t="s">
        <v>27</v>
      </c>
      <c r="B2270" s="2">
        <v>2024</v>
      </c>
      <c r="C2270" s="1" t="s">
        <v>28</v>
      </c>
      <c r="D2270" s="1" t="s">
        <v>2645</v>
      </c>
      <c r="E2270" s="1" t="s">
        <v>2646</v>
      </c>
      <c r="F2270" s="1" t="s">
        <v>2649</v>
      </c>
      <c r="G2270" s="1" t="s">
        <v>2650</v>
      </c>
      <c r="H2270" s="1" t="s">
        <v>200</v>
      </c>
      <c r="I2270" s="1" t="s">
        <v>201</v>
      </c>
      <c r="J2270" s="1" t="s">
        <v>35</v>
      </c>
      <c r="K2270" s="1" t="s">
        <v>150</v>
      </c>
      <c r="L2270" s="1" t="s">
        <v>151</v>
      </c>
      <c r="M2270" s="1" t="s">
        <v>38</v>
      </c>
      <c r="N2270" s="5">
        <v>270000</v>
      </c>
      <c r="O2270" s="5"/>
      <c r="P2270" s="5"/>
      <c r="Q2270" s="5">
        <v>0</v>
      </c>
      <c r="R2270" s="5">
        <v>0</v>
      </c>
      <c r="S2270" s="5">
        <v>270000</v>
      </c>
      <c r="T2270" s="5">
        <v>0</v>
      </c>
      <c r="U2270" s="5">
        <v>270000</v>
      </c>
      <c r="V2270" s="5"/>
      <c r="W2270" s="5">
        <f t="shared" si="36"/>
        <v>0</v>
      </c>
      <c r="X2270" s="5">
        <v>0</v>
      </c>
      <c r="Y2270" s="5">
        <v>0</v>
      </c>
      <c r="Z2270" s="5">
        <v>0</v>
      </c>
      <c r="AA2270" s="5">
        <v>0</v>
      </c>
      <c r="AB2270" s="5">
        <v>0</v>
      </c>
    </row>
    <row r="2271" spans="1:28" ht="30" customHeight="1" x14ac:dyDescent="0.55000000000000004">
      <c r="A2271" s="48" t="s">
        <v>27</v>
      </c>
      <c r="B2271" s="2">
        <v>2024</v>
      </c>
      <c r="C2271" s="1" t="s">
        <v>28</v>
      </c>
      <c r="D2271" s="1" t="s">
        <v>2645</v>
      </c>
      <c r="E2271" s="1" t="s">
        <v>2646</v>
      </c>
      <c r="F2271" s="1" t="s">
        <v>2651</v>
      </c>
      <c r="G2271" s="1" t="s">
        <v>2652</v>
      </c>
      <c r="H2271" s="1" t="s">
        <v>152</v>
      </c>
      <c r="I2271" s="1" t="s">
        <v>153</v>
      </c>
      <c r="J2271" s="1" t="s">
        <v>35</v>
      </c>
      <c r="K2271" s="1" t="s">
        <v>150</v>
      </c>
      <c r="L2271" s="1" t="s">
        <v>151</v>
      </c>
      <c r="M2271" s="1" t="s">
        <v>38</v>
      </c>
      <c r="N2271" s="5">
        <v>838870466</v>
      </c>
      <c r="O2271" s="5"/>
      <c r="P2271" s="5"/>
      <c r="Q2271" s="5">
        <v>0</v>
      </c>
      <c r="R2271" s="5">
        <v>0</v>
      </c>
      <c r="S2271" s="5">
        <v>838870466</v>
      </c>
      <c r="T2271" s="5">
        <v>803111913</v>
      </c>
      <c r="U2271" s="5">
        <v>35758553</v>
      </c>
      <c r="V2271" s="5">
        <v>0</v>
      </c>
      <c r="W2271" s="5">
        <f t="shared" si="36"/>
        <v>803111913</v>
      </c>
      <c r="X2271" s="5">
        <v>0</v>
      </c>
      <c r="Y2271" s="5">
        <v>0</v>
      </c>
      <c r="Z2271" s="5">
        <v>0</v>
      </c>
      <c r="AA2271" s="5">
        <v>0</v>
      </c>
      <c r="AB2271" s="5">
        <v>0</v>
      </c>
    </row>
    <row r="2272" spans="1:28" ht="30" customHeight="1" x14ac:dyDescent="0.55000000000000004">
      <c r="A2272" s="48" t="s">
        <v>27</v>
      </c>
      <c r="B2272" s="2">
        <v>2024</v>
      </c>
      <c r="C2272" s="1" t="s">
        <v>28</v>
      </c>
      <c r="D2272" s="1" t="s">
        <v>2645</v>
      </c>
      <c r="E2272" s="1" t="s">
        <v>2646</v>
      </c>
      <c r="F2272" s="1" t="s">
        <v>2651</v>
      </c>
      <c r="G2272" s="1" t="s">
        <v>2652</v>
      </c>
      <c r="H2272" s="1" t="s">
        <v>152</v>
      </c>
      <c r="I2272" s="1" t="s">
        <v>153</v>
      </c>
      <c r="J2272" s="1" t="s">
        <v>41</v>
      </c>
      <c r="K2272" s="1" t="s">
        <v>42</v>
      </c>
      <c r="L2272" s="1" t="s">
        <v>43</v>
      </c>
      <c r="M2272" s="1" t="s">
        <v>38</v>
      </c>
      <c r="N2272" s="5">
        <v>102159699</v>
      </c>
      <c r="O2272" s="5"/>
      <c r="P2272" s="5"/>
      <c r="Q2272" s="5">
        <v>0</v>
      </c>
      <c r="R2272" s="5">
        <v>0</v>
      </c>
      <c r="S2272" s="5">
        <v>102159699</v>
      </c>
      <c r="T2272" s="5">
        <v>52159699</v>
      </c>
      <c r="U2272" s="5">
        <v>50000000</v>
      </c>
      <c r="V2272" s="5">
        <v>51857324</v>
      </c>
      <c r="W2272" s="5">
        <f t="shared" si="36"/>
        <v>302375</v>
      </c>
      <c r="X2272" s="5">
        <v>1965438</v>
      </c>
      <c r="Y2272" s="5">
        <v>1965438</v>
      </c>
      <c r="Z2272" s="5">
        <v>1965438</v>
      </c>
      <c r="AA2272" s="5">
        <v>0</v>
      </c>
      <c r="AB2272" s="5">
        <v>0</v>
      </c>
    </row>
    <row r="2273" spans="1:28" ht="30" customHeight="1" x14ac:dyDescent="0.55000000000000004">
      <c r="A2273" s="48" t="s">
        <v>27</v>
      </c>
      <c r="B2273" s="2">
        <v>2024</v>
      </c>
      <c r="C2273" s="1" t="s">
        <v>28</v>
      </c>
      <c r="D2273" s="1" t="s">
        <v>2645</v>
      </c>
      <c r="E2273" s="1" t="s">
        <v>2646</v>
      </c>
      <c r="F2273" s="1" t="s">
        <v>2653</v>
      </c>
      <c r="G2273" s="1" t="s">
        <v>2654</v>
      </c>
      <c r="H2273" s="1" t="s">
        <v>148</v>
      </c>
      <c r="I2273" s="1" t="s">
        <v>149</v>
      </c>
      <c r="J2273" s="1" t="s">
        <v>35</v>
      </c>
      <c r="K2273" s="1" t="s">
        <v>170</v>
      </c>
      <c r="L2273" s="1" t="s">
        <v>171</v>
      </c>
      <c r="M2273" s="1" t="s">
        <v>38</v>
      </c>
      <c r="N2273" s="5">
        <v>1642762063</v>
      </c>
      <c r="O2273" s="5"/>
      <c r="P2273" s="5"/>
      <c r="Q2273" s="5">
        <v>0</v>
      </c>
      <c r="R2273" s="5">
        <v>0</v>
      </c>
      <c r="S2273" s="5">
        <v>1642762063</v>
      </c>
      <c r="T2273" s="5">
        <v>1642762063</v>
      </c>
      <c r="U2273" s="5">
        <v>0</v>
      </c>
      <c r="V2273" s="5">
        <v>111150000</v>
      </c>
      <c r="W2273" s="5">
        <f t="shared" si="36"/>
        <v>1531612063</v>
      </c>
      <c r="X2273" s="5">
        <v>0</v>
      </c>
      <c r="Y2273" s="5">
        <v>0</v>
      </c>
      <c r="Z2273" s="5">
        <v>0</v>
      </c>
      <c r="AA2273" s="5">
        <v>0</v>
      </c>
      <c r="AB2273" s="5">
        <v>0</v>
      </c>
    </row>
    <row r="2274" spans="1:28" ht="30" customHeight="1" x14ac:dyDescent="0.55000000000000004">
      <c r="A2274" s="48" t="s">
        <v>27</v>
      </c>
      <c r="B2274" s="2">
        <v>2024</v>
      </c>
      <c r="C2274" s="1" t="s">
        <v>28</v>
      </c>
      <c r="D2274" s="1" t="s">
        <v>2645</v>
      </c>
      <c r="E2274" s="1" t="s">
        <v>2646</v>
      </c>
      <c r="F2274" s="1" t="s">
        <v>2653</v>
      </c>
      <c r="G2274" s="1" t="s">
        <v>2654</v>
      </c>
      <c r="H2274" s="1" t="s">
        <v>152</v>
      </c>
      <c r="I2274" s="1" t="s">
        <v>153</v>
      </c>
      <c r="J2274" s="1" t="s">
        <v>35</v>
      </c>
      <c r="K2274" s="1" t="s">
        <v>170</v>
      </c>
      <c r="L2274" s="1" t="s">
        <v>171</v>
      </c>
      <c r="M2274" s="1" t="s">
        <v>38</v>
      </c>
      <c r="N2274" s="5">
        <v>789840669</v>
      </c>
      <c r="O2274" s="5"/>
      <c r="P2274" s="5"/>
      <c r="Q2274" s="5">
        <v>0</v>
      </c>
      <c r="R2274" s="5">
        <v>0</v>
      </c>
      <c r="S2274" s="5">
        <v>789840669</v>
      </c>
      <c r="T2274" s="5">
        <v>562388957</v>
      </c>
      <c r="U2274" s="5">
        <v>227451712</v>
      </c>
      <c r="V2274" s="5">
        <v>0</v>
      </c>
      <c r="W2274" s="5">
        <f t="shared" si="36"/>
        <v>562388957</v>
      </c>
      <c r="X2274" s="5">
        <v>0</v>
      </c>
      <c r="Y2274" s="5">
        <v>0</v>
      </c>
      <c r="Z2274" s="5">
        <v>0</v>
      </c>
      <c r="AA2274" s="5">
        <v>0</v>
      </c>
      <c r="AB2274" s="5">
        <v>0</v>
      </c>
    </row>
    <row r="2275" spans="1:28" ht="30" customHeight="1" x14ac:dyDescent="0.55000000000000004">
      <c r="A2275" s="48" t="s">
        <v>27</v>
      </c>
      <c r="B2275" s="2">
        <v>2024</v>
      </c>
      <c r="C2275" s="1" t="s">
        <v>28</v>
      </c>
      <c r="D2275" s="1" t="s">
        <v>2645</v>
      </c>
      <c r="E2275" s="1" t="s">
        <v>2646</v>
      </c>
      <c r="F2275" s="1" t="s">
        <v>2655</v>
      </c>
      <c r="G2275" s="1" t="s">
        <v>2656</v>
      </c>
      <c r="H2275" s="1" t="s">
        <v>244</v>
      </c>
      <c r="I2275" s="1" t="s">
        <v>245</v>
      </c>
      <c r="J2275" s="1" t="s">
        <v>41</v>
      </c>
      <c r="K2275" s="1" t="s">
        <v>42</v>
      </c>
      <c r="L2275" s="1" t="s">
        <v>43</v>
      </c>
      <c r="M2275" s="1" t="s">
        <v>38</v>
      </c>
      <c r="N2275" s="5">
        <v>80000000</v>
      </c>
      <c r="O2275" s="5"/>
      <c r="P2275" s="5"/>
      <c r="Q2275" s="5">
        <v>0</v>
      </c>
      <c r="R2275" s="5">
        <v>0</v>
      </c>
      <c r="S2275" s="5">
        <v>80000000</v>
      </c>
      <c r="T2275" s="5">
        <v>0</v>
      </c>
      <c r="U2275" s="5">
        <v>80000000</v>
      </c>
      <c r="V2275" s="5"/>
      <c r="W2275" s="5">
        <f t="shared" si="36"/>
        <v>0</v>
      </c>
      <c r="X2275" s="5">
        <v>0</v>
      </c>
      <c r="Y2275" s="5">
        <v>0</v>
      </c>
      <c r="Z2275" s="5">
        <v>0</v>
      </c>
      <c r="AA2275" s="5">
        <v>0</v>
      </c>
      <c r="AB2275" s="5">
        <v>0</v>
      </c>
    </row>
    <row r="2276" spans="1:28" ht="30" customHeight="1" x14ac:dyDescent="0.55000000000000004">
      <c r="A2276" s="48" t="s">
        <v>27</v>
      </c>
      <c r="B2276" s="2">
        <v>2024</v>
      </c>
      <c r="C2276" s="1" t="s">
        <v>28</v>
      </c>
      <c r="D2276" s="1" t="s">
        <v>2645</v>
      </c>
      <c r="E2276" s="1" t="s">
        <v>2646</v>
      </c>
      <c r="F2276" s="1" t="s">
        <v>2655</v>
      </c>
      <c r="G2276" s="1" t="s">
        <v>2656</v>
      </c>
      <c r="H2276" s="1" t="s">
        <v>246</v>
      </c>
      <c r="I2276" s="1" t="s">
        <v>247</v>
      </c>
      <c r="J2276" s="1" t="s">
        <v>41</v>
      </c>
      <c r="K2276" s="1" t="s">
        <v>42</v>
      </c>
      <c r="L2276" s="1" t="s">
        <v>43</v>
      </c>
      <c r="M2276" s="1" t="s">
        <v>38</v>
      </c>
      <c r="N2276" s="5">
        <v>501723360</v>
      </c>
      <c r="O2276" s="5"/>
      <c r="P2276" s="5"/>
      <c r="Q2276" s="5">
        <v>0</v>
      </c>
      <c r="R2276" s="5">
        <v>0</v>
      </c>
      <c r="S2276" s="5">
        <v>501723360</v>
      </c>
      <c r="T2276" s="5">
        <v>114559360</v>
      </c>
      <c r="U2276" s="5">
        <v>387164000</v>
      </c>
      <c r="V2276" s="5">
        <v>0</v>
      </c>
      <c r="W2276" s="5">
        <f t="shared" si="36"/>
        <v>114559360</v>
      </c>
      <c r="X2276" s="5">
        <v>0</v>
      </c>
      <c r="Y2276" s="5">
        <v>0</v>
      </c>
      <c r="Z2276" s="5">
        <v>0</v>
      </c>
      <c r="AA2276" s="5">
        <v>0</v>
      </c>
      <c r="AB2276" s="5">
        <v>0</v>
      </c>
    </row>
    <row r="2277" spans="1:28" ht="30" customHeight="1" x14ac:dyDescent="0.55000000000000004">
      <c r="A2277" s="48" t="s">
        <v>27</v>
      </c>
      <c r="B2277" s="2">
        <v>2024</v>
      </c>
      <c r="C2277" s="1" t="s">
        <v>28</v>
      </c>
      <c r="D2277" s="1" t="s">
        <v>2645</v>
      </c>
      <c r="E2277" s="1" t="s">
        <v>2646</v>
      </c>
      <c r="F2277" s="1" t="s">
        <v>2657</v>
      </c>
      <c r="G2277" s="1" t="s">
        <v>2658</v>
      </c>
      <c r="H2277" s="1" t="s">
        <v>60</v>
      </c>
      <c r="I2277" s="1" t="s">
        <v>61</v>
      </c>
      <c r="J2277" s="1" t="s">
        <v>41</v>
      </c>
      <c r="K2277" s="1" t="s">
        <v>42</v>
      </c>
      <c r="L2277" s="1" t="s">
        <v>43</v>
      </c>
      <c r="M2277" s="1" t="s">
        <v>38</v>
      </c>
      <c r="N2277" s="5">
        <v>200000000</v>
      </c>
      <c r="O2277" s="5"/>
      <c r="P2277" s="5"/>
      <c r="Q2277" s="5">
        <v>0</v>
      </c>
      <c r="R2277" s="5">
        <v>0</v>
      </c>
      <c r="S2277" s="5">
        <v>200000000</v>
      </c>
      <c r="T2277" s="5">
        <v>0</v>
      </c>
      <c r="U2277" s="5">
        <v>200000000</v>
      </c>
      <c r="V2277" s="5"/>
      <c r="W2277" s="5">
        <f t="shared" si="36"/>
        <v>0</v>
      </c>
      <c r="X2277" s="5">
        <v>0</v>
      </c>
      <c r="Y2277" s="5">
        <v>0</v>
      </c>
      <c r="Z2277" s="5">
        <v>0</v>
      </c>
      <c r="AA2277" s="5">
        <v>0</v>
      </c>
      <c r="AB2277" s="5">
        <v>0</v>
      </c>
    </row>
    <row r="2278" spans="1:28" ht="30" customHeight="1" x14ac:dyDescent="0.55000000000000004">
      <c r="A2278" s="48" t="s">
        <v>27</v>
      </c>
      <c r="B2278" s="2">
        <v>2024</v>
      </c>
      <c r="C2278" s="1" t="s">
        <v>28</v>
      </c>
      <c r="D2278" s="1" t="s">
        <v>2645</v>
      </c>
      <c r="E2278" s="1" t="s">
        <v>2646</v>
      </c>
      <c r="F2278" s="1" t="s">
        <v>2659</v>
      </c>
      <c r="G2278" s="1" t="s">
        <v>2660</v>
      </c>
      <c r="H2278" s="1" t="s">
        <v>340</v>
      </c>
      <c r="I2278" s="1" t="s">
        <v>341</v>
      </c>
      <c r="J2278" s="1" t="s">
        <v>41</v>
      </c>
      <c r="K2278" s="1" t="s">
        <v>42</v>
      </c>
      <c r="L2278" s="1" t="s">
        <v>43</v>
      </c>
      <c r="M2278" s="1" t="s">
        <v>38</v>
      </c>
      <c r="N2278" s="5">
        <v>111737000</v>
      </c>
      <c r="O2278" s="5"/>
      <c r="P2278" s="5"/>
      <c r="Q2278" s="5">
        <v>0</v>
      </c>
      <c r="R2278" s="5">
        <v>0</v>
      </c>
      <c r="S2278" s="5">
        <v>111737000</v>
      </c>
      <c r="T2278" s="5">
        <v>103800000</v>
      </c>
      <c r="U2278" s="5">
        <v>7937000</v>
      </c>
      <c r="V2278" s="5">
        <v>28600000</v>
      </c>
      <c r="W2278" s="5">
        <f t="shared" si="36"/>
        <v>75200000</v>
      </c>
      <c r="X2278" s="5">
        <v>0</v>
      </c>
      <c r="Y2278" s="5">
        <v>0</v>
      </c>
      <c r="Z2278" s="5">
        <v>0</v>
      </c>
      <c r="AA2278" s="5">
        <v>0</v>
      </c>
      <c r="AB2278" s="5">
        <v>0</v>
      </c>
    </row>
    <row r="2279" spans="1:28" ht="30" customHeight="1" x14ac:dyDescent="0.55000000000000004">
      <c r="A2279" s="48" t="s">
        <v>27</v>
      </c>
      <c r="B2279" s="2">
        <v>2024</v>
      </c>
      <c r="C2279" s="1" t="s">
        <v>28</v>
      </c>
      <c r="D2279" s="1" t="s">
        <v>2645</v>
      </c>
      <c r="E2279" s="1" t="s">
        <v>2646</v>
      </c>
      <c r="F2279" s="1" t="s">
        <v>2659</v>
      </c>
      <c r="G2279" s="1" t="s">
        <v>2660</v>
      </c>
      <c r="H2279" s="1" t="s">
        <v>214</v>
      </c>
      <c r="I2279" s="1" t="s">
        <v>215</v>
      </c>
      <c r="J2279" s="1" t="s">
        <v>41</v>
      </c>
      <c r="K2279" s="1" t="s">
        <v>42</v>
      </c>
      <c r="L2279" s="1" t="s">
        <v>43</v>
      </c>
      <c r="M2279" s="1" t="s">
        <v>38</v>
      </c>
      <c r="N2279" s="5">
        <v>104622000</v>
      </c>
      <c r="O2279" s="5"/>
      <c r="P2279" s="5"/>
      <c r="Q2279" s="5">
        <v>0</v>
      </c>
      <c r="R2279" s="5">
        <v>0</v>
      </c>
      <c r="S2279" s="5">
        <v>104622000</v>
      </c>
      <c r="T2279" s="5">
        <v>98700000</v>
      </c>
      <c r="U2279" s="5">
        <v>5922000</v>
      </c>
      <c r="V2279" s="5">
        <v>0</v>
      </c>
      <c r="W2279" s="5">
        <f t="shared" si="36"/>
        <v>98700000</v>
      </c>
      <c r="X2279" s="5">
        <v>0</v>
      </c>
      <c r="Y2279" s="5">
        <v>0</v>
      </c>
      <c r="Z2279" s="5">
        <v>0</v>
      </c>
      <c r="AA2279" s="5">
        <v>0</v>
      </c>
      <c r="AB2279" s="5">
        <v>0</v>
      </c>
    </row>
    <row r="2280" spans="1:28" ht="30" customHeight="1" x14ac:dyDescent="0.55000000000000004">
      <c r="A2280" s="48" t="s">
        <v>27</v>
      </c>
      <c r="B2280" s="2">
        <v>2024</v>
      </c>
      <c r="C2280" s="1" t="s">
        <v>28</v>
      </c>
      <c r="D2280" s="1" t="s">
        <v>2645</v>
      </c>
      <c r="E2280" s="1" t="s">
        <v>2646</v>
      </c>
      <c r="F2280" s="1" t="s">
        <v>2661</v>
      </c>
      <c r="G2280" s="1" t="s">
        <v>2662</v>
      </c>
      <c r="H2280" s="1" t="s">
        <v>152</v>
      </c>
      <c r="I2280" s="1" t="s">
        <v>153</v>
      </c>
      <c r="J2280" s="1" t="s">
        <v>35</v>
      </c>
      <c r="K2280" s="1" t="s">
        <v>150</v>
      </c>
      <c r="L2280" s="1" t="s">
        <v>151</v>
      </c>
      <c r="M2280" s="1" t="s">
        <v>38</v>
      </c>
      <c r="N2280" s="5">
        <v>286040000</v>
      </c>
      <c r="O2280" s="5"/>
      <c r="P2280" s="5"/>
      <c r="Q2280" s="5">
        <v>0</v>
      </c>
      <c r="R2280" s="5">
        <v>0</v>
      </c>
      <c r="S2280" s="5">
        <v>286040000</v>
      </c>
      <c r="T2280" s="5">
        <v>0</v>
      </c>
      <c r="U2280" s="5">
        <v>286040000</v>
      </c>
      <c r="V2280" s="5"/>
      <c r="W2280" s="5">
        <f t="shared" si="36"/>
        <v>0</v>
      </c>
      <c r="X2280" s="5">
        <v>0</v>
      </c>
      <c r="Y2280" s="5">
        <v>0</v>
      </c>
      <c r="Z2280" s="5">
        <v>0</v>
      </c>
      <c r="AA2280" s="5">
        <v>0</v>
      </c>
      <c r="AB2280" s="5">
        <v>0</v>
      </c>
    </row>
    <row r="2281" spans="1:28" ht="30" customHeight="1" x14ac:dyDescent="0.55000000000000004">
      <c r="A2281" s="48" t="s">
        <v>27</v>
      </c>
      <c r="B2281" s="2">
        <v>2024</v>
      </c>
      <c r="C2281" s="1" t="s">
        <v>28</v>
      </c>
      <c r="D2281" s="1" t="s">
        <v>2645</v>
      </c>
      <c r="E2281" s="1" t="s">
        <v>2646</v>
      </c>
      <c r="F2281" s="1" t="s">
        <v>2663</v>
      </c>
      <c r="G2281" s="1" t="s">
        <v>2664</v>
      </c>
      <c r="H2281" s="1" t="s">
        <v>278</v>
      </c>
      <c r="I2281" s="1" t="s">
        <v>279</v>
      </c>
      <c r="J2281" s="1" t="s">
        <v>41</v>
      </c>
      <c r="K2281" s="1" t="s">
        <v>42</v>
      </c>
      <c r="L2281" s="1" t="s">
        <v>43</v>
      </c>
      <c r="M2281" s="1" t="s">
        <v>38</v>
      </c>
      <c r="N2281" s="5">
        <v>1139370000</v>
      </c>
      <c r="O2281" s="5"/>
      <c r="P2281" s="5"/>
      <c r="Q2281" s="5">
        <v>0</v>
      </c>
      <c r="R2281" s="5">
        <v>0</v>
      </c>
      <c r="S2281" s="5">
        <v>1139370000</v>
      </c>
      <c r="T2281" s="5">
        <v>916522000</v>
      </c>
      <c r="U2281" s="5">
        <v>222848000</v>
      </c>
      <c r="V2281" s="5">
        <v>31200000</v>
      </c>
      <c r="W2281" s="5">
        <f t="shared" si="36"/>
        <v>885322000</v>
      </c>
      <c r="X2281" s="5">
        <v>0</v>
      </c>
      <c r="Y2281" s="5">
        <v>0</v>
      </c>
      <c r="Z2281" s="5">
        <v>0</v>
      </c>
      <c r="AA2281" s="5">
        <v>0</v>
      </c>
      <c r="AB2281" s="5">
        <v>0</v>
      </c>
    </row>
    <row r="2282" spans="1:28" ht="30" customHeight="1" x14ac:dyDescent="0.55000000000000004">
      <c r="A2282" s="48" t="s">
        <v>27</v>
      </c>
      <c r="B2282" s="2">
        <v>2024</v>
      </c>
      <c r="C2282" s="1" t="s">
        <v>28</v>
      </c>
      <c r="D2282" s="1" t="s">
        <v>2645</v>
      </c>
      <c r="E2282" s="1" t="s">
        <v>2646</v>
      </c>
      <c r="F2282" s="1" t="s">
        <v>2663</v>
      </c>
      <c r="G2282" s="1" t="s">
        <v>2664</v>
      </c>
      <c r="H2282" s="1" t="s">
        <v>214</v>
      </c>
      <c r="I2282" s="1" t="s">
        <v>215</v>
      </c>
      <c r="J2282" s="1" t="s">
        <v>41</v>
      </c>
      <c r="K2282" s="1" t="s">
        <v>42</v>
      </c>
      <c r="L2282" s="1" t="s">
        <v>43</v>
      </c>
      <c r="M2282" s="1" t="s">
        <v>38</v>
      </c>
      <c r="N2282" s="5">
        <v>67683000</v>
      </c>
      <c r="O2282" s="5"/>
      <c r="P2282" s="5"/>
      <c r="Q2282" s="5">
        <v>0</v>
      </c>
      <c r="R2282" s="5">
        <v>0</v>
      </c>
      <c r="S2282" s="5">
        <v>67683000</v>
      </c>
      <c r="T2282" s="5">
        <v>50683000</v>
      </c>
      <c r="U2282" s="5">
        <v>17000000</v>
      </c>
      <c r="V2282" s="5">
        <v>0</v>
      </c>
      <c r="W2282" s="5">
        <f t="shared" si="36"/>
        <v>50683000</v>
      </c>
      <c r="X2282" s="5">
        <v>0</v>
      </c>
      <c r="Y2282" s="5">
        <v>0</v>
      </c>
      <c r="Z2282" s="5">
        <v>0</v>
      </c>
      <c r="AA2282" s="5">
        <v>0</v>
      </c>
      <c r="AB2282" s="5">
        <v>0</v>
      </c>
    </row>
    <row r="2283" spans="1:28" ht="30" customHeight="1" x14ac:dyDescent="0.55000000000000004">
      <c r="A2283" s="48" t="s">
        <v>27</v>
      </c>
      <c r="B2283" s="2">
        <v>2024</v>
      </c>
      <c r="C2283" s="1" t="s">
        <v>28</v>
      </c>
      <c r="D2283" s="1" t="s">
        <v>2645</v>
      </c>
      <c r="E2283" s="1" t="s">
        <v>2646</v>
      </c>
      <c r="F2283" s="1" t="s">
        <v>2665</v>
      </c>
      <c r="G2283" s="1" t="s">
        <v>2666</v>
      </c>
      <c r="H2283" s="1" t="s">
        <v>152</v>
      </c>
      <c r="I2283" s="1" t="s">
        <v>153</v>
      </c>
      <c r="J2283" s="1" t="s">
        <v>41</v>
      </c>
      <c r="K2283" s="1" t="s">
        <v>42</v>
      </c>
      <c r="L2283" s="1" t="s">
        <v>43</v>
      </c>
      <c r="M2283" s="1" t="s">
        <v>38</v>
      </c>
      <c r="N2283" s="5">
        <v>486888914</v>
      </c>
      <c r="O2283" s="5"/>
      <c r="P2283" s="5"/>
      <c r="Q2283" s="5">
        <v>0</v>
      </c>
      <c r="R2283" s="5">
        <v>0</v>
      </c>
      <c r="S2283" s="5">
        <v>486888914</v>
      </c>
      <c r="T2283" s="5">
        <v>486888914</v>
      </c>
      <c r="U2283" s="5">
        <v>0</v>
      </c>
      <c r="V2283" s="5">
        <v>181273000</v>
      </c>
      <c r="W2283" s="5">
        <f t="shared" si="36"/>
        <v>305615914</v>
      </c>
      <c r="X2283" s="5">
        <v>0</v>
      </c>
      <c r="Y2283" s="5">
        <v>0</v>
      </c>
      <c r="Z2283" s="5">
        <v>0</v>
      </c>
      <c r="AA2283" s="5">
        <v>0</v>
      </c>
      <c r="AB2283" s="5">
        <v>0</v>
      </c>
    </row>
    <row r="2284" spans="1:28" ht="30" customHeight="1" x14ac:dyDescent="0.55000000000000004">
      <c r="A2284" s="48" t="s">
        <v>27</v>
      </c>
      <c r="B2284" s="2">
        <v>2024</v>
      </c>
      <c r="C2284" s="1" t="s">
        <v>28</v>
      </c>
      <c r="D2284" s="1" t="s">
        <v>2645</v>
      </c>
      <c r="E2284" s="1" t="s">
        <v>2646</v>
      </c>
      <c r="F2284" s="1" t="s">
        <v>2667</v>
      </c>
      <c r="G2284" s="1" t="s">
        <v>2668</v>
      </c>
      <c r="H2284" s="1" t="s">
        <v>148</v>
      </c>
      <c r="I2284" s="1" t="s">
        <v>149</v>
      </c>
      <c r="J2284" s="1" t="s">
        <v>35</v>
      </c>
      <c r="K2284" s="1" t="s">
        <v>150</v>
      </c>
      <c r="L2284" s="1" t="s">
        <v>151</v>
      </c>
      <c r="M2284" s="1" t="s">
        <v>38</v>
      </c>
      <c r="N2284" s="5">
        <v>469625000</v>
      </c>
      <c r="O2284" s="5"/>
      <c r="P2284" s="5"/>
      <c r="Q2284" s="5">
        <v>0</v>
      </c>
      <c r="R2284" s="5">
        <v>0</v>
      </c>
      <c r="S2284" s="5">
        <v>469625000</v>
      </c>
      <c r="T2284" s="5">
        <v>469625000</v>
      </c>
      <c r="U2284" s="5">
        <v>0</v>
      </c>
      <c r="V2284" s="5">
        <v>0</v>
      </c>
      <c r="W2284" s="5">
        <f t="shared" si="36"/>
        <v>469625000</v>
      </c>
      <c r="X2284" s="5">
        <v>0</v>
      </c>
      <c r="Y2284" s="5">
        <v>0</v>
      </c>
      <c r="Z2284" s="5">
        <v>0</v>
      </c>
      <c r="AA2284" s="5">
        <v>0</v>
      </c>
      <c r="AB2284" s="5">
        <v>0</v>
      </c>
    </row>
    <row r="2285" spans="1:28" ht="30" customHeight="1" x14ac:dyDescent="0.55000000000000004">
      <c r="A2285" s="48" t="s">
        <v>27</v>
      </c>
      <c r="B2285" s="2">
        <v>2024</v>
      </c>
      <c r="C2285" s="1" t="s">
        <v>28</v>
      </c>
      <c r="D2285" s="1" t="s">
        <v>2645</v>
      </c>
      <c r="E2285" s="1" t="s">
        <v>2646</v>
      </c>
      <c r="F2285" s="1" t="s">
        <v>2667</v>
      </c>
      <c r="G2285" s="1" t="s">
        <v>2668</v>
      </c>
      <c r="H2285" s="1" t="s">
        <v>152</v>
      </c>
      <c r="I2285" s="1" t="s">
        <v>153</v>
      </c>
      <c r="J2285" s="1" t="s">
        <v>35</v>
      </c>
      <c r="K2285" s="1" t="s">
        <v>150</v>
      </c>
      <c r="L2285" s="1" t="s">
        <v>151</v>
      </c>
      <c r="M2285" s="1" t="s">
        <v>38</v>
      </c>
      <c r="N2285" s="5">
        <v>15982282</v>
      </c>
      <c r="O2285" s="5"/>
      <c r="P2285" s="5"/>
      <c r="Q2285" s="5">
        <v>0</v>
      </c>
      <c r="R2285" s="5">
        <v>0</v>
      </c>
      <c r="S2285" s="5">
        <v>15982282</v>
      </c>
      <c r="T2285" s="5">
        <v>0</v>
      </c>
      <c r="U2285" s="5">
        <v>15982282</v>
      </c>
      <c r="V2285" s="5"/>
      <c r="W2285" s="5">
        <f t="shared" si="36"/>
        <v>0</v>
      </c>
      <c r="X2285" s="5">
        <v>0</v>
      </c>
      <c r="Y2285" s="5">
        <v>0</v>
      </c>
      <c r="Z2285" s="5">
        <v>0</v>
      </c>
      <c r="AA2285" s="5">
        <v>0</v>
      </c>
      <c r="AB2285" s="5">
        <v>0</v>
      </c>
    </row>
    <row r="2286" spans="1:28" ht="30" customHeight="1" x14ac:dyDescent="0.55000000000000004">
      <c r="A2286" s="48" t="s">
        <v>27</v>
      </c>
      <c r="B2286" s="2">
        <v>2024</v>
      </c>
      <c r="C2286" s="1" t="s">
        <v>28</v>
      </c>
      <c r="D2286" s="1" t="s">
        <v>2645</v>
      </c>
      <c r="E2286" s="1" t="s">
        <v>2646</v>
      </c>
      <c r="F2286" s="1" t="s">
        <v>2669</v>
      </c>
      <c r="G2286" s="1" t="s">
        <v>2670</v>
      </c>
      <c r="H2286" s="1" t="s">
        <v>152</v>
      </c>
      <c r="I2286" s="1" t="s">
        <v>153</v>
      </c>
      <c r="J2286" s="1" t="s">
        <v>41</v>
      </c>
      <c r="K2286" s="1" t="s">
        <v>42</v>
      </c>
      <c r="L2286" s="1" t="s">
        <v>43</v>
      </c>
      <c r="M2286" s="1" t="s">
        <v>38</v>
      </c>
      <c r="N2286" s="5">
        <v>4152694379</v>
      </c>
      <c r="O2286" s="5"/>
      <c r="P2286" s="5"/>
      <c r="Q2286" s="5">
        <v>0</v>
      </c>
      <c r="R2286" s="5">
        <v>0</v>
      </c>
      <c r="S2286" s="5">
        <v>4152694379</v>
      </c>
      <c r="T2286" s="5">
        <v>3840154843</v>
      </c>
      <c r="U2286" s="5">
        <v>312539536</v>
      </c>
      <c r="V2286" s="5">
        <v>375544</v>
      </c>
      <c r="W2286" s="5">
        <f t="shared" si="36"/>
        <v>3839779299</v>
      </c>
      <c r="X2286" s="5">
        <v>0</v>
      </c>
      <c r="Y2286" s="5">
        <v>0</v>
      </c>
      <c r="Z2286" s="5">
        <v>0</v>
      </c>
      <c r="AA2286" s="5">
        <v>0</v>
      </c>
      <c r="AB2286" s="5">
        <v>0</v>
      </c>
    </row>
    <row r="2287" spans="1:28" ht="30" customHeight="1" x14ac:dyDescent="0.55000000000000004">
      <c r="A2287" s="48" t="s">
        <v>27</v>
      </c>
      <c r="B2287" s="2">
        <v>2024</v>
      </c>
      <c r="C2287" s="1" t="s">
        <v>28</v>
      </c>
      <c r="D2287" s="1" t="s">
        <v>2645</v>
      </c>
      <c r="E2287" s="1" t="s">
        <v>2646</v>
      </c>
      <c r="F2287" s="1" t="s">
        <v>2669</v>
      </c>
      <c r="G2287" s="1" t="s">
        <v>2670</v>
      </c>
      <c r="H2287" s="1" t="s">
        <v>214</v>
      </c>
      <c r="I2287" s="1" t="s">
        <v>215</v>
      </c>
      <c r="J2287" s="1" t="s">
        <v>41</v>
      </c>
      <c r="K2287" s="1" t="s">
        <v>42</v>
      </c>
      <c r="L2287" s="1" t="s">
        <v>43</v>
      </c>
      <c r="M2287" s="1" t="s">
        <v>38</v>
      </c>
      <c r="N2287" s="5">
        <v>1789290601.75</v>
      </c>
      <c r="O2287" s="5"/>
      <c r="P2287" s="5"/>
      <c r="Q2287" s="5">
        <v>0</v>
      </c>
      <c r="R2287" s="5">
        <v>0</v>
      </c>
      <c r="S2287" s="5">
        <v>1789290601.75</v>
      </c>
      <c r="T2287" s="5">
        <v>1262711695</v>
      </c>
      <c r="U2287" s="5">
        <v>526578906.75</v>
      </c>
      <c r="V2287" s="5">
        <v>0</v>
      </c>
      <c r="W2287" s="5">
        <f t="shared" si="36"/>
        <v>1262711695</v>
      </c>
      <c r="X2287" s="5">
        <v>0</v>
      </c>
      <c r="Y2287" s="5">
        <v>0</v>
      </c>
      <c r="Z2287" s="5">
        <v>0</v>
      </c>
      <c r="AA2287" s="5">
        <v>0</v>
      </c>
      <c r="AB2287" s="5">
        <v>0</v>
      </c>
    </row>
    <row r="2288" spans="1:28" ht="30" customHeight="1" x14ac:dyDescent="0.55000000000000004">
      <c r="A2288" s="48" t="s">
        <v>27</v>
      </c>
      <c r="B2288" s="2">
        <v>2024</v>
      </c>
      <c r="C2288" s="1" t="s">
        <v>28</v>
      </c>
      <c r="D2288" s="1" t="s">
        <v>2645</v>
      </c>
      <c r="E2288" s="1" t="s">
        <v>2646</v>
      </c>
      <c r="F2288" s="1" t="s">
        <v>2671</v>
      </c>
      <c r="G2288" s="1" t="s">
        <v>2672</v>
      </c>
      <c r="H2288" s="1" t="s">
        <v>316</v>
      </c>
      <c r="I2288" s="1" t="s">
        <v>317</v>
      </c>
      <c r="J2288" s="1" t="s">
        <v>35</v>
      </c>
      <c r="K2288" s="1" t="s">
        <v>36</v>
      </c>
      <c r="L2288" s="1" t="s">
        <v>37</v>
      </c>
      <c r="M2288" s="1" t="s">
        <v>38</v>
      </c>
      <c r="N2288" s="5">
        <v>174315529</v>
      </c>
      <c r="O2288" s="5"/>
      <c r="P2288" s="5"/>
      <c r="Q2288" s="5">
        <v>0</v>
      </c>
      <c r="R2288" s="5">
        <v>0</v>
      </c>
      <c r="S2288" s="5">
        <v>174315529</v>
      </c>
      <c r="T2288" s="5">
        <v>174315529</v>
      </c>
      <c r="U2288" s="5">
        <v>0</v>
      </c>
      <c r="V2288" s="5">
        <v>0</v>
      </c>
      <c r="W2288" s="5">
        <f t="shared" si="36"/>
        <v>174315529</v>
      </c>
      <c r="X2288" s="5">
        <v>0</v>
      </c>
      <c r="Y2288" s="5">
        <v>0</v>
      </c>
      <c r="Z2288" s="5">
        <v>0</v>
      </c>
      <c r="AA2288" s="5">
        <v>0</v>
      </c>
      <c r="AB2288" s="5">
        <v>0</v>
      </c>
    </row>
    <row r="2289" spans="1:28" ht="30" customHeight="1" x14ac:dyDescent="0.55000000000000004">
      <c r="A2289" s="48" t="s">
        <v>27</v>
      </c>
      <c r="B2289" s="2">
        <v>2024</v>
      </c>
      <c r="C2289" s="1" t="s">
        <v>28</v>
      </c>
      <c r="D2289" s="1" t="s">
        <v>2645</v>
      </c>
      <c r="E2289" s="1" t="s">
        <v>2646</v>
      </c>
      <c r="F2289" s="1" t="s">
        <v>2673</v>
      </c>
      <c r="G2289" s="1" t="s">
        <v>2674</v>
      </c>
      <c r="H2289" s="1" t="s">
        <v>316</v>
      </c>
      <c r="I2289" s="1" t="s">
        <v>317</v>
      </c>
      <c r="J2289" s="1" t="s">
        <v>35</v>
      </c>
      <c r="K2289" s="1" t="s">
        <v>36</v>
      </c>
      <c r="L2289" s="1" t="s">
        <v>37</v>
      </c>
      <c r="M2289" s="1" t="s">
        <v>38</v>
      </c>
      <c r="N2289" s="5">
        <v>890050166</v>
      </c>
      <c r="O2289" s="5"/>
      <c r="P2289" s="5"/>
      <c r="Q2289" s="5">
        <v>0</v>
      </c>
      <c r="R2289" s="5">
        <v>0</v>
      </c>
      <c r="S2289" s="5">
        <v>890050166</v>
      </c>
      <c r="T2289" s="5">
        <v>613861313</v>
      </c>
      <c r="U2289" s="5">
        <v>276188853</v>
      </c>
      <c r="V2289" s="5">
        <v>0</v>
      </c>
      <c r="W2289" s="5">
        <f t="shared" si="36"/>
        <v>613861313</v>
      </c>
      <c r="X2289" s="5">
        <v>0</v>
      </c>
      <c r="Y2289" s="5">
        <v>0</v>
      </c>
      <c r="Z2289" s="5">
        <v>0</v>
      </c>
      <c r="AA2289" s="5">
        <v>0</v>
      </c>
      <c r="AB2289" s="5">
        <v>0</v>
      </c>
    </row>
    <row r="2290" spans="1:28" ht="30" customHeight="1" x14ac:dyDescent="0.55000000000000004">
      <c r="A2290" s="48" t="s">
        <v>27</v>
      </c>
      <c r="B2290" s="2">
        <v>2024</v>
      </c>
      <c r="C2290" s="1" t="s">
        <v>28</v>
      </c>
      <c r="D2290" s="1" t="s">
        <v>2645</v>
      </c>
      <c r="E2290" s="1" t="s">
        <v>2646</v>
      </c>
      <c r="F2290" s="1" t="s">
        <v>2675</v>
      </c>
      <c r="G2290" s="1" t="s">
        <v>2676</v>
      </c>
      <c r="H2290" s="1" t="s">
        <v>316</v>
      </c>
      <c r="I2290" s="1" t="s">
        <v>317</v>
      </c>
      <c r="J2290" s="1" t="s">
        <v>35</v>
      </c>
      <c r="K2290" s="1" t="s">
        <v>36</v>
      </c>
      <c r="L2290" s="1" t="s">
        <v>37</v>
      </c>
      <c r="M2290" s="1" t="s">
        <v>38</v>
      </c>
      <c r="N2290" s="5">
        <v>205116496</v>
      </c>
      <c r="O2290" s="5"/>
      <c r="P2290" s="5"/>
      <c r="Q2290" s="5">
        <v>0</v>
      </c>
      <c r="R2290" s="5">
        <v>0</v>
      </c>
      <c r="S2290" s="5">
        <v>205116496</v>
      </c>
      <c r="T2290" s="5">
        <v>205116496</v>
      </c>
      <c r="U2290" s="5">
        <v>0</v>
      </c>
      <c r="V2290" s="5">
        <v>0</v>
      </c>
      <c r="W2290" s="5">
        <f t="shared" si="36"/>
        <v>205116496</v>
      </c>
      <c r="X2290" s="5">
        <v>0</v>
      </c>
      <c r="Y2290" s="5">
        <v>0</v>
      </c>
      <c r="Z2290" s="5">
        <v>0</v>
      </c>
      <c r="AA2290" s="5">
        <v>0</v>
      </c>
      <c r="AB2290" s="5">
        <v>0</v>
      </c>
    </row>
    <row r="2291" spans="1:28" ht="30" customHeight="1" x14ac:dyDescent="0.55000000000000004">
      <c r="A2291" s="48" t="s">
        <v>27</v>
      </c>
      <c r="B2291" s="2">
        <v>2024</v>
      </c>
      <c r="C2291" s="1" t="s">
        <v>28</v>
      </c>
      <c r="D2291" s="1" t="s">
        <v>2645</v>
      </c>
      <c r="E2291" s="1" t="s">
        <v>2646</v>
      </c>
      <c r="F2291" s="1" t="s">
        <v>2677</v>
      </c>
      <c r="G2291" s="1" t="s">
        <v>2678</v>
      </c>
      <c r="H2291" s="1" t="s">
        <v>214</v>
      </c>
      <c r="I2291" s="1" t="s">
        <v>215</v>
      </c>
      <c r="J2291" s="1" t="s">
        <v>41</v>
      </c>
      <c r="K2291" s="1" t="s">
        <v>42</v>
      </c>
      <c r="L2291" s="1" t="s">
        <v>43</v>
      </c>
      <c r="M2291" s="1" t="s">
        <v>38</v>
      </c>
      <c r="N2291" s="5">
        <v>47974003.25</v>
      </c>
      <c r="O2291" s="5"/>
      <c r="P2291" s="5"/>
      <c r="Q2291" s="5">
        <v>0</v>
      </c>
      <c r="R2291" s="5">
        <v>0</v>
      </c>
      <c r="S2291" s="5">
        <v>47974003.25</v>
      </c>
      <c r="T2291" s="5">
        <v>0</v>
      </c>
      <c r="U2291" s="5">
        <v>47974003.25</v>
      </c>
      <c r="V2291" s="5"/>
      <c r="W2291" s="5">
        <f t="shared" si="36"/>
        <v>0</v>
      </c>
      <c r="X2291" s="5">
        <v>0</v>
      </c>
      <c r="Y2291" s="5">
        <v>0</v>
      </c>
      <c r="Z2291" s="5">
        <v>0</v>
      </c>
      <c r="AA2291" s="5">
        <v>0</v>
      </c>
      <c r="AB2291" s="5">
        <v>0</v>
      </c>
    </row>
    <row r="2292" spans="1:28" ht="30" customHeight="1" x14ac:dyDescent="0.55000000000000004">
      <c r="A2292" s="48" t="s">
        <v>27</v>
      </c>
      <c r="B2292" s="2">
        <v>2024</v>
      </c>
      <c r="C2292" s="1" t="s">
        <v>28</v>
      </c>
      <c r="D2292" s="1" t="s">
        <v>2645</v>
      </c>
      <c r="E2292" s="1" t="s">
        <v>2646</v>
      </c>
      <c r="F2292" s="1" t="s">
        <v>2679</v>
      </c>
      <c r="G2292" s="1" t="s">
        <v>2680</v>
      </c>
      <c r="H2292" s="1" t="s">
        <v>214</v>
      </c>
      <c r="I2292" s="1" t="s">
        <v>215</v>
      </c>
      <c r="J2292" s="1" t="s">
        <v>41</v>
      </c>
      <c r="K2292" s="1" t="s">
        <v>42</v>
      </c>
      <c r="L2292" s="1" t="s">
        <v>43</v>
      </c>
      <c r="M2292" s="1" t="s">
        <v>38</v>
      </c>
      <c r="N2292" s="5">
        <v>84694000</v>
      </c>
      <c r="O2292" s="5"/>
      <c r="P2292" s="5"/>
      <c r="Q2292" s="5">
        <v>0</v>
      </c>
      <c r="R2292" s="5">
        <v>0</v>
      </c>
      <c r="S2292" s="5">
        <v>84694000</v>
      </c>
      <c r="T2292" s="5">
        <v>79900000</v>
      </c>
      <c r="U2292" s="5">
        <v>4794000</v>
      </c>
      <c r="V2292" s="5">
        <v>0</v>
      </c>
      <c r="W2292" s="5">
        <f t="shared" si="36"/>
        <v>79900000</v>
      </c>
      <c r="X2292" s="5">
        <v>0</v>
      </c>
      <c r="Y2292" s="5">
        <v>0</v>
      </c>
      <c r="Z2292" s="5">
        <v>0</v>
      </c>
      <c r="AA2292" s="5">
        <v>0</v>
      </c>
      <c r="AB2292" s="5">
        <v>0</v>
      </c>
    </row>
    <row r="2293" spans="1:28" ht="30" hidden="1" customHeight="1" x14ac:dyDescent="0.55000000000000004">
      <c r="A2293" s="48" t="s">
        <v>27</v>
      </c>
      <c r="B2293" s="2">
        <v>2024</v>
      </c>
      <c r="C2293" s="1" t="s">
        <v>28</v>
      </c>
      <c r="D2293" s="1" t="s">
        <v>2681</v>
      </c>
      <c r="E2293" s="1" t="s">
        <v>2682</v>
      </c>
      <c r="F2293" s="1" t="s">
        <v>31</v>
      </c>
      <c r="G2293" s="1" t="s">
        <v>32</v>
      </c>
      <c r="H2293" s="1" t="s">
        <v>33</v>
      </c>
      <c r="I2293" s="1" t="s">
        <v>34</v>
      </c>
      <c r="J2293" s="1" t="s">
        <v>35</v>
      </c>
      <c r="K2293" s="1" t="s">
        <v>36</v>
      </c>
      <c r="L2293" s="1" t="s">
        <v>37</v>
      </c>
      <c r="M2293" s="1" t="s">
        <v>38</v>
      </c>
      <c r="N2293" s="5">
        <v>10280000</v>
      </c>
      <c r="O2293" s="5"/>
      <c r="P2293" s="5"/>
      <c r="Q2293" s="5">
        <v>0</v>
      </c>
      <c r="R2293" s="5">
        <v>0</v>
      </c>
      <c r="S2293" s="5">
        <v>10280000</v>
      </c>
      <c r="T2293" s="5">
        <v>10280000</v>
      </c>
      <c r="U2293" s="5">
        <v>0</v>
      </c>
      <c r="V2293" s="5">
        <v>176837</v>
      </c>
      <c r="W2293" s="5">
        <f t="shared" si="36"/>
        <v>10103163</v>
      </c>
      <c r="X2293" s="5">
        <v>0</v>
      </c>
      <c r="Y2293" s="5">
        <v>0</v>
      </c>
      <c r="Z2293" s="5">
        <v>0</v>
      </c>
      <c r="AA2293" s="5">
        <v>0</v>
      </c>
      <c r="AB2293" s="5">
        <v>0</v>
      </c>
    </row>
    <row r="2294" spans="1:28" ht="30" hidden="1" customHeight="1" x14ac:dyDescent="0.55000000000000004">
      <c r="A2294" s="48" t="s">
        <v>27</v>
      </c>
      <c r="B2294" s="2">
        <v>2024</v>
      </c>
      <c r="C2294" s="1" t="s">
        <v>28</v>
      </c>
      <c r="D2294" s="1" t="s">
        <v>2681</v>
      </c>
      <c r="E2294" s="1" t="s">
        <v>2682</v>
      </c>
      <c r="F2294" s="1" t="s">
        <v>31</v>
      </c>
      <c r="G2294" s="1" t="s">
        <v>32</v>
      </c>
      <c r="H2294" s="1" t="s">
        <v>142</v>
      </c>
      <c r="I2294" s="1" t="s">
        <v>143</v>
      </c>
      <c r="J2294" s="1" t="s">
        <v>35</v>
      </c>
      <c r="K2294" s="1" t="s">
        <v>36</v>
      </c>
      <c r="L2294" s="1" t="s">
        <v>37</v>
      </c>
      <c r="M2294" s="1" t="s">
        <v>38</v>
      </c>
      <c r="N2294" s="5">
        <v>190000000</v>
      </c>
      <c r="O2294" s="5"/>
      <c r="P2294" s="5"/>
      <c r="Q2294" s="5">
        <v>0</v>
      </c>
      <c r="R2294" s="5">
        <v>0</v>
      </c>
      <c r="S2294" s="5">
        <v>190000000</v>
      </c>
      <c r="T2294" s="5">
        <v>0</v>
      </c>
      <c r="U2294" s="5">
        <v>190000000</v>
      </c>
      <c r="V2294" s="5"/>
      <c r="W2294" s="5">
        <f t="shared" si="36"/>
        <v>0</v>
      </c>
      <c r="X2294" s="5">
        <v>0</v>
      </c>
      <c r="Y2294" s="5">
        <v>0</v>
      </c>
      <c r="Z2294" s="5">
        <v>0</v>
      </c>
      <c r="AA2294" s="5">
        <v>0</v>
      </c>
      <c r="AB2294" s="5">
        <v>0</v>
      </c>
    </row>
    <row r="2295" spans="1:28" ht="30" customHeight="1" x14ac:dyDescent="0.55000000000000004">
      <c r="A2295" s="48" t="s">
        <v>27</v>
      </c>
      <c r="B2295" s="2">
        <v>2024</v>
      </c>
      <c r="C2295" s="1" t="s">
        <v>28</v>
      </c>
      <c r="D2295" s="1" t="s">
        <v>2681</v>
      </c>
      <c r="E2295" s="1" t="s">
        <v>2682</v>
      </c>
      <c r="F2295" s="1" t="s">
        <v>31</v>
      </c>
      <c r="G2295" s="1" t="s">
        <v>32</v>
      </c>
      <c r="H2295" s="1" t="s">
        <v>260</v>
      </c>
      <c r="I2295" s="1" t="s">
        <v>261</v>
      </c>
      <c r="J2295" s="1" t="s">
        <v>41</v>
      </c>
      <c r="K2295" s="1" t="s">
        <v>42</v>
      </c>
      <c r="L2295" s="1" t="s">
        <v>43</v>
      </c>
      <c r="M2295" s="1" t="s">
        <v>38</v>
      </c>
      <c r="N2295" s="5">
        <v>50190000</v>
      </c>
      <c r="O2295" s="5"/>
      <c r="P2295" s="5"/>
      <c r="Q2295" s="5">
        <v>0</v>
      </c>
      <c r="R2295" s="5">
        <v>0</v>
      </c>
      <c r="S2295" s="5">
        <v>50190000</v>
      </c>
      <c r="T2295" s="5">
        <v>50190000</v>
      </c>
      <c r="U2295" s="5">
        <v>0</v>
      </c>
      <c r="V2295" s="5">
        <v>45687600</v>
      </c>
      <c r="W2295" s="5">
        <f t="shared" si="36"/>
        <v>4502400</v>
      </c>
      <c r="X2295" s="5">
        <v>0</v>
      </c>
      <c r="Y2295" s="5">
        <v>0</v>
      </c>
      <c r="Z2295" s="5">
        <v>0</v>
      </c>
      <c r="AA2295" s="5">
        <v>0</v>
      </c>
      <c r="AB2295" s="5">
        <v>0</v>
      </c>
    </row>
    <row r="2296" spans="1:28" ht="30" customHeight="1" x14ac:dyDescent="0.55000000000000004">
      <c r="A2296" s="48" t="s">
        <v>27</v>
      </c>
      <c r="B2296" s="2">
        <v>2024</v>
      </c>
      <c r="C2296" s="1" t="s">
        <v>28</v>
      </c>
      <c r="D2296" s="1" t="s">
        <v>2681</v>
      </c>
      <c r="E2296" s="1" t="s">
        <v>2682</v>
      </c>
      <c r="F2296" s="1" t="s">
        <v>31</v>
      </c>
      <c r="G2296" s="1" t="s">
        <v>32</v>
      </c>
      <c r="H2296" s="1" t="s">
        <v>262</v>
      </c>
      <c r="I2296" s="1" t="s">
        <v>263</v>
      </c>
      <c r="J2296" s="1" t="s">
        <v>41</v>
      </c>
      <c r="K2296" s="1" t="s">
        <v>42</v>
      </c>
      <c r="L2296" s="1" t="s">
        <v>43</v>
      </c>
      <c r="M2296" s="1" t="s">
        <v>38</v>
      </c>
      <c r="N2296" s="5">
        <v>194675000</v>
      </c>
      <c r="O2296" s="5"/>
      <c r="P2296" s="5"/>
      <c r="Q2296" s="5">
        <v>0</v>
      </c>
      <c r="R2296" s="5">
        <v>0</v>
      </c>
      <c r="S2296" s="5">
        <v>194675000</v>
      </c>
      <c r="T2296" s="5">
        <v>194675000</v>
      </c>
      <c r="U2296" s="5">
        <v>0</v>
      </c>
      <c r="V2296" s="5">
        <v>181359628</v>
      </c>
      <c r="W2296" s="5">
        <f t="shared" si="36"/>
        <v>13315372</v>
      </c>
      <c r="X2296" s="5">
        <v>0</v>
      </c>
      <c r="Y2296" s="5">
        <v>0</v>
      </c>
      <c r="Z2296" s="5">
        <v>0</v>
      </c>
      <c r="AA2296" s="5">
        <v>0</v>
      </c>
      <c r="AB2296" s="5">
        <v>0</v>
      </c>
    </row>
    <row r="2297" spans="1:28" ht="30" customHeight="1" x14ac:dyDescent="0.55000000000000004">
      <c r="A2297" s="48" t="s">
        <v>27</v>
      </c>
      <c r="B2297" s="2">
        <v>2024</v>
      </c>
      <c r="C2297" s="1" t="s">
        <v>28</v>
      </c>
      <c r="D2297" s="1" t="s">
        <v>2681</v>
      </c>
      <c r="E2297" s="1" t="s">
        <v>2682</v>
      </c>
      <c r="F2297" s="1" t="s">
        <v>31</v>
      </c>
      <c r="G2297" s="1" t="s">
        <v>32</v>
      </c>
      <c r="H2297" s="1" t="s">
        <v>264</v>
      </c>
      <c r="I2297" s="1" t="s">
        <v>265</v>
      </c>
      <c r="J2297" s="1" t="s">
        <v>41</v>
      </c>
      <c r="K2297" s="1" t="s">
        <v>42</v>
      </c>
      <c r="L2297" s="1" t="s">
        <v>43</v>
      </c>
      <c r="M2297" s="1" t="s">
        <v>38</v>
      </c>
      <c r="N2297" s="5">
        <v>49334000</v>
      </c>
      <c r="O2297" s="5"/>
      <c r="P2297" s="5"/>
      <c r="Q2297" s="5">
        <v>0</v>
      </c>
      <c r="R2297" s="5">
        <v>0</v>
      </c>
      <c r="S2297" s="5">
        <v>49334000</v>
      </c>
      <c r="T2297" s="5">
        <v>49334000</v>
      </c>
      <c r="U2297" s="5">
        <v>0</v>
      </c>
      <c r="V2297" s="5">
        <v>45276000</v>
      </c>
      <c r="W2297" s="5">
        <f t="shared" si="36"/>
        <v>4058000</v>
      </c>
      <c r="X2297" s="5">
        <v>0</v>
      </c>
      <c r="Y2297" s="5">
        <v>0</v>
      </c>
      <c r="Z2297" s="5">
        <v>0</v>
      </c>
      <c r="AA2297" s="5">
        <v>0</v>
      </c>
      <c r="AB2297" s="5">
        <v>0</v>
      </c>
    </row>
    <row r="2298" spans="1:28" ht="30" customHeight="1" x14ac:dyDescent="0.55000000000000004">
      <c r="A2298" s="48" t="s">
        <v>27</v>
      </c>
      <c r="B2298" s="2">
        <v>2024</v>
      </c>
      <c r="C2298" s="1" t="s">
        <v>28</v>
      </c>
      <c r="D2298" s="1" t="s">
        <v>2681</v>
      </c>
      <c r="E2298" s="1" t="s">
        <v>2682</v>
      </c>
      <c r="F2298" s="1" t="s">
        <v>31</v>
      </c>
      <c r="G2298" s="1" t="s">
        <v>32</v>
      </c>
      <c r="H2298" s="1" t="s">
        <v>266</v>
      </c>
      <c r="I2298" s="1" t="s">
        <v>267</v>
      </c>
      <c r="J2298" s="1" t="s">
        <v>41</v>
      </c>
      <c r="K2298" s="1" t="s">
        <v>42</v>
      </c>
      <c r="L2298" s="1" t="s">
        <v>43</v>
      </c>
      <c r="M2298" s="1" t="s">
        <v>38</v>
      </c>
      <c r="N2298" s="5">
        <v>10117000</v>
      </c>
      <c r="O2298" s="5"/>
      <c r="P2298" s="5"/>
      <c r="Q2298" s="5">
        <v>0</v>
      </c>
      <c r="R2298" s="5">
        <v>0</v>
      </c>
      <c r="S2298" s="5">
        <v>10117000</v>
      </c>
      <c r="T2298" s="5">
        <v>0</v>
      </c>
      <c r="U2298" s="5">
        <v>10117000</v>
      </c>
      <c r="V2298" s="5"/>
      <c r="W2298" s="5">
        <f t="shared" si="36"/>
        <v>0</v>
      </c>
      <c r="X2298" s="5">
        <v>0</v>
      </c>
      <c r="Y2298" s="5">
        <v>0</v>
      </c>
      <c r="Z2298" s="5">
        <v>0</v>
      </c>
      <c r="AA2298" s="5">
        <v>0</v>
      </c>
      <c r="AB2298" s="5">
        <v>0</v>
      </c>
    </row>
    <row r="2299" spans="1:28" ht="30" customHeight="1" x14ac:dyDescent="0.55000000000000004">
      <c r="A2299" s="48" t="s">
        <v>27</v>
      </c>
      <c r="B2299" s="2">
        <v>2024</v>
      </c>
      <c r="C2299" s="1" t="s">
        <v>28</v>
      </c>
      <c r="D2299" s="1" t="s">
        <v>2681</v>
      </c>
      <c r="E2299" s="1" t="s">
        <v>2682</v>
      </c>
      <c r="F2299" s="1" t="s">
        <v>31</v>
      </c>
      <c r="G2299" s="1" t="s">
        <v>32</v>
      </c>
      <c r="H2299" s="1" t="s">
        <v>270</v>
      </c>
      <c r="I2299" s="1" t="s">
        <v>271</v>
      </c>
      <c r="J2299" s="1" t="s">
        <v>41</v>
      </c>
      <c r="K2299" s="1" t="s">
        <v>42</v>
      </c>
      <c r="L2299" s="1" t="s">
        <v>43</v>
      </c>
      <c r="M2299" s="1" t="s">
        <v>38</v>
      </c>
      <c r="N2299" s="5">
        <v>432486000</v>
      </c>
      <c r="O2299" s="5"/>
      <c r="P2299" s="5"/>
      <c r="Q2299" s="5">
        <v>0</v>
      </c>
      <c r="R2299" s="5">
        <v>0</v>
      </c>
      <c r="S2299" s="5">
        <v>432486000</v>
      </c>
      <c r="T2299" s="5">
        <v>432486000</v>
      </c>
      <c r="U2299" s="5">
        <v>0</v>
      </c>
      <c r="V2299" s="5">
        <v>365500800</v>
      </c>
      <c r="W2299" s="5">
        <f t="shared" si="36"/>
        <v>66985200</v>
      </c>
      <c r="X2299" s="5">
        <v>0</v>
      </c>
      <c r="Y2299" s="5">
        <v>0</v>
      </c>
      <c r="Z2299" s="5">
        <v>0</v>
      </c>
      <c r="AA2299" s="5">
        <v>0</v>
      </c>
      <c r="AB2299" s="5">
        <v>0</v>
      </c>
    </row>
    <row r="2300" spans="1:28" ht="30" customHeight="1" x14ac:dyDescent="0.55000000000000004">
      <c r="A2300" s="48" t="s">
        <v>27</v>
      </c>
      <c r="B2300" s="2">
        <v>2024</v>
      </c>
      <c r="C2300" s="1" t="s">
        <v>28</v>
      </c>
      <c r="D2300" s="1" t="s">
        <v>2681</v>
      </c>
      <c r="E2300" s="1" t="s">
        <v>2682</v>
      </c>
      <c r="F2300" s="1" t="s">
        <v>31</v>
      </c>
      <c r="G2300" s="1" t="s">
        <v>32</v>
      </c>
      <c r="H2300" s="1" t="s">
        <v>272</v>
      </c>
      <c r="I2300" s="1" t="s">
        <v>273</v>
      </c>
      <c r="J2300" s="1" t="s">
        <v>41</v>
      </c>
      <c r="K2300" s="1" t="s">
        <v>42</v>
      </c>
      <c r="L2300" s="1" t="s">
        <v>43</v>
      </c>
      <c r="M2300" s="1" t="s">
        <v>38</v>
      </c>
      <c r="N2300" s="5">
        <v>83651000</v>
      </c>
      <c r="O2300" s="5"/>
      <c r="P2300" s="5"/>
      <c r="Q2300" s="5">
        <v>0</v>
      </c>
      <c r="R2300" s="5">
        <v>0</v>
      </c>
      <c r="S2300" s="5">
        <v>83651000</v>
      </c>
      <c r="T2300" s="5">
        <v>83651000</v>
      </c>
      <c r="U2300" s="5">
        <v>0</v>
      </c>
      <c r="V2300" s="5">
        <v>80313600</v>
      </c>
      <c r="W2300" s="5">
        <f t="shared" si="36"/>
        <v>3337400</v>
      </c>
      <c r="X2300" s="5">
        <v>0</v>
      </c>
      <c r="Y2300" s="5">
        <v>0</v>
      </c>
      <c r="Z2300" s="5">
        <v>0</v>
      </c>
      <c r="AA2300" s="5">
        <v>0</v>
      </c>
      <c r="AB2300" s="5">
        <v>0</v>
      </c>
    </row>
    <row r="2301" spans="1:28" ht="30" customHeight="1" x14ac:dyDescent="0.55000000000000004">
      <c r="A2301" s="48" t="s">
        <v>27</v>
      </c>
      <c r="B2301" s="2">
        <v>2024</v>
      </c>
      <c r="C2301" s="1" t="s">
        <v>28</v>
      </c>
      <c r="D2301" s="1" t="s">
        <v>2681</v>
      </c>
      <c r="E2301" s="1" t="s">
        <v>2682</v>
      </c>
      <c r="F2301" s="1" t="s">
        <v>31</v>
      </c>
      <c r="G2301" s="1" t="s">
        <v>32</v>
      </c>
      <c r="H2301" s="1" t="s">
        <v>152</v>
      </c>
      <c r="I2301" s="1" t="s">
        <v>153</v>
      </c>
      <c r="J2301" s="1" t="s">
        <v>41</v>
      </c>
      <c r="K2301" s="1" t="s">
        <v>42</v>
      </c>
      <c r="L2301" s="1" t="s">
        <v>43</v>
      </c>
      <c r="M2301" s="1" t="s">
        <v>38</v>
      </c>
      <c r="N2301" s="5">
        <v>1786529273</v>
      </c>
      <c r="O2301" s="5"/>
      <c r="P2301" s="5"/>
      <c r="Q2301" s="5">
        <v>0</v>
      </c>
      <c r="R2301" s="5">
        <v>0</v>
      </c>
      <c r="S2301" s="5">
        <v>1786529273</v>
      </c>
      <c r="T2301" s="5">
        <v>1111451720.1500001</v>
      </c>
      <c r="U2301" s="5">
        <v>675077552.85000002</v>
      </c>
      <c r="V2301" s="5">
        <v>1007376856.15</v>
      </c>
      <c r="W2301" s="5">
        <f t="shared" si="36"/>
        <v>104074864.00000012</v>
      </c>
      <c r="X2301" s="5">
        <v>3552019</v>
      </c>
      <c r="Y2301" s="5">
        <v>3552019</v>
      </c>
      <c r="Z2301" s="5">
        <v>3552019</v>
      </c>
      <c r="AA2301" s="5">
        <v>0</v>
      </c>
      <c r="AB2301" s="5">
        <v>0</v>
      </c>
    </row>
    <row r="2302" spans="1:28" ht="30" customHeight="1" x14ac:dyDescent="0.55000000000000004">
      <c r="A2302" s="48" t="s">
        <v>27</v>
      </c>
      <c r="B2302" s="2">
        <v>2024</v>
      </c>
      <c r="C2302" s="1" t="s">
        <v>28</v>
      </c>
      <c r="D2302" s="1" t="s">
        <v>2681</v>
      </c>
      <c r="E2302" s="1" t="s">
        <v>2682</v>
      </c>
      <c r="F2302" s="1" t="s">
        <v>31</v>
      </c>
      <c r="G2302" s="1" t="s">
        <v>32</v>
      </c>
      <c r="H2302" s="1" t="s">
        <v>154</v>
      </c>
      <c r="I2302" s="1" t="s">
        <v>155</v>
      </c>
      <c r="J2302" s="1" t="s">
        <v>41</v>
      </c>
      <c r="K2302" s="1" t="s">
        <v>42</v>
      </c>
      <c r="L2302" s="1" t="s">
        <v>43</v>
      </c>
      <c r="M2302" s="1" t="s">
        <v>38</v>
      </c>
      <c r="N2302" s="5">
        <v>604810900</v>
      </c>
      <c r="O2302" s="5"/>
      <c r="P2302" s="5"/>
      <c r="Q2302" s="5">
        <v>0</v>
      </c>
      <c r="R2302" s="5">
        <v>0</v>
      </c>
      <c r="S2302" s="5">
        <v>604810900</v>
      </c>
      <c r="T2302" s="5">
        <v>165197854</v>
      </c>
      <c r="U2302" s="5">
        <v>439613046</v>
      </c>
      <c r="V2302" s="5">
        <v>121716538</v>
      </c>
      <c r="W2302" s="5">
        <f t="shared" si="36"/>
        <v>43481316</v>
      </c>
      <c r="X2302" s="5">
        <v>0</v>
      </c>
      <c r="Y2302" s="5">
        <v>0</v>
      </c>
      <c r="Z2302" s="5">
        <v>0</v>
      </c>
      <c r="AA2302" s="5">
        <v>0</v>
      </c>
      <c r="AB2302" s="5">
        <v>0</v>
      </c>
    </row>
    <row r="2303" spans="1:28" ht="30" customHeight="1" x14ac:dyDescent="0.55000000000000004">
      <c r="A2303" s="48" t="s">
        <v>27</v>
      </c>
      <c r="B2303" s="2">
        <v>2024</v>
      </c>
      <c r="C2303" s="1" t="s">
        <v>28</v>
      </c>
      <c r="D2303" s="1" t="s">
        <v>2681</v>
      </c>
      <c r="E2303" s="1" t="s">
        <v>2682</v>
      </c>
      <c r="F2303" s="1" t="s">
        <v>31</v>
      </c>
      <c r="G2303" s="1" t="s">
        <v>32</v>
      </c>
      <c r="H2303" s="1" t="s">
        <v>156</v>
      </c>
      <c r="I2303" s="1" t="s">
        <v>157</v>
      </c>
      <c r="J2303" s="1" t="s">
        <v>41</v>
      </c>
      <c r="K2303" s="1" t="s">
        <v>42</v>
      </c>
      <c r="L2303" s="1" t="s">
        <v>43</v>
      </c>
      <c r="M2303" s="1" t="s">
        <v>38</v>
      </c>
      <c r="N2303" s="5">
        <v>148843278</v>
      </c>
      <c r="O2303" s="5"/>
      <c r="P2303" s="5"/>
      <c r="Q2303" s="5">
        <v>0</v>
      </c>
      <c r="R2303" s="5">
        <v>0</v>
      </c>
      <c r="S2303" s="5">
        <v>148843278</v>
      </c>
      <c r="T2303" s="5">
        <v>0</v>
      </c>
      <c r="U2303" s="5">
        <v>148843278</v>
      </c>
      <c r="V2303" s="5"/>
      <c r="W2303" s="5">
        <f t="shared" si="36"/>
        <v>0</v>
      </c>
      <c r="X2303" s="5">
        <v>0</v>
      </c>
      <c r="Y2303" s="5">
        <v>0</v>
      </c>
      <c r="Z2303" s="5">
        <v>0</v>
      </c>
      <c r="AA2303" s="5">
        <v>0</v>
      </c>
      <c r="AB2303" s="5">
        <v>0</v>
      </c>
    </row>
    <row r="2304" spans="1:28" ht="30" customHeight="1" x14ac:dyDescent="0.55000000000000004">
      <c r="A2304" s="48" t="s">
        <v>27</v>
      </c>
      <c r="B2304" s="2">
        <v>2024</v>
      </c>
      <c r="C2304" s="1" t="s">
        <v>28</v>
      </c>
      <c r="D2304" s="1" t="s">
        <v>2681</v>
      </c>
      <c r="E2304" s="1" t="s">
        <v>2682</v>
      </c>
      <c r="F2304" s="1" t="s">
        <v>31</v>
      </c>
      <c r="G2304" s="1" t="s">
        <v>32</v>
      </c>
      <c r="H2304" s="1" t="s">
        <v>39</v>
      </c>
      <c r="I2304" s="1" t="s">
        <v>40</v>
      </c>
      <c r="J2304" s="1" t="s">
        <v>41</v>
      </c>
      <c r="K2304" s="1" t="s">
        <v>42</v>
      </c>
      <c r="L2304" s="1" t="s">
        <v>43</v>
      </c>
      <c r="M2304" s="1" t="s">
        <v>38</v>
      </c>
      <c r="N2304" s="5">
        <v>1002329322</v>
      </c>
      <c r="O2304" s="5"/>
      <c r="P2304" s="5"/>
      <c r="Q2304" s="5">
        <v>0</v>
      </c>
      <c r="R2304" s="5">
        <v>0</v>
      </c>
      <c r="S2304" s="5">
        <v>1002329322</v>
      </c>
      <c r="T2304" s="5">
        <v>771610322</v>
      </c>
      <c r="U2304" s="5">
        <v>230719000</v>
      </c>
      <c r="V2304" s="5">
        <v>720117616</v>
      </c>
      <c r="W2304" s="5">
        <f t="shared" si="36"/>
        <v>51492706</v>
      </c>
      <c r="X2304" s="5">
        <v>17630218</v>
      </c>
      <c r="Y2304" s="5">
        <v>17630218</v>
      </c>
      <c r="Z2304" s="5">
        <v>17630218</v>
      </c>
      <c r="AA2304" s="5">
        <v>0</v>
      </c>
      <c r="AB2304" s="5">
        <v>0</v>
      </c>
    </row>
    <row r="2305" spans="1:28" ht="30" customHeight="1" x14ac:dyDescent="0.55000000000000004">
      <c r="A2305" s="48" t="s">
        <v>27</v>
      </c>
      <c r="B2305" s="2">
        <v>2024</v>
      </c>
      <c r="C2305" s="1" t="s">
        <v>28</v>
      </c>
      <c r="D2305" s="1" t="s">
        <v>2681</v>
      </c>
      <c r="E2305" s="1" t="s">
        <v>2682</v>
      </c>
      <c r="F2305" s="1" t="s">
        <v>31</v>
      </c>
      <c r="G2305" s="1" t="s">
        <v>32</v>
      </c>
      <c r="H2305" s="1" t="s">
        <v>238</v>
      </c>
      <c r="I2305" s="1" t="s">
        <v>239</v>
      </c>
      <c r="J2305" s="1" t="s">
        <v>41</v>
      </c>
      <c r="K2305" s="1" t="s">
        <v>42</v>
      </c>
      <c r="L2305" s="1" t="s">
        <v>43</v>
      </c>
      <c r="M2305" s="1" t="s">
        <v>38</v>
      </c>
      <c r="N2305" s="5">
        <v>520000</v>
      </c>
      <c r="O2305" s="5"/>
      <c r="P2305" s="5"/>
      <c r="Q2305" s="5">
        <v>0</v>
      </c>
      <c r="R2305" s="5">
        <v>0</v>
      </c>
      <c r="S2305" s="5">
        <v>520000</v>
      </c>
      <c r="T2305" s="5">
        <v>0</v>
      </c>
      <c r="U2305" s="5">
        <v>520000</v>
      </c>
      <c r="V2305" s="5"/>
      <c r="W2305" s="5">
        <f t="shared" si="36"/>
        <v>0</v>
      </c>
      <c r="X2305" s="5">
        <v>0</v>
      </c>
      <c r="Y2305" s="5">
        <v>0</v>
      </c>
      <c r="Z2305" s="5">
        <v>0</v>
      </c>
      <c r="AA2305" s="5">
        <v>0</v>
      </c>
      <c r="AB2305" s="5">
        <v>0</v>
      </c>
    </row>
    <row r="2306" spans="1:28" ht="30" hidden="1" customHeight="1" x14ac:dyDescent="0.55000000000000004">
      <c r="A2306" s="48" t="s">
        <v>27</v>
      </c>
      <c r="B2306" s="2">
        <v>2024</v>
      </c>
      <c r="C2306" s="1" t="s">
        <v>28</v>
      </c>
      <c r="D2306" s="1" t="s">
        <v>2681</v>
      </c>
      <c r="E2306" s="1" t="s">
        <v>2682</v>
      </c>
      <c r="F2306" s="1" t="s">
        <v>378</v>
      </c>
      <c r="G2306" s="1" t="s">
        <v>379</v>
      </c>
      <c r="H2306" s="1" t="s">
        <v>142</v>
      </c>
      <c r="I2306" s="1" t="s">
        <v>143</v>
      </c>
      <c r="J2306" s="1" t="s">
        <v>35</v>
      </c>
      <c r="K2306" s="1" t="s">
        <v>36</v>
      </c>
      <c r="L2306" s="1" t="s">
        <v>37</v>
      </c>
      <c r="M2306" s="1" t="s">
        <v>38</v>
      </c>
      <c r="N2306" s="5">
        <v>18627000</v>
      </c>
      <c r="O2306" s="5"/>
      <c r="P2306" s="5"/>
      <c r="Q2306" s="5">
        <v>0</v>
      </c>
      <c r="R2306" s="5">
        <v>0</v>
      </c>
      <c r="S2306" s="5">
        <v>18627000</v>
      </c>
      <c r="T2306" s="5">
        <v>0</v>
      </c>
      <c r="U2306" s="5">
        <v>18627000</v>
      </c>
      <c r="V2306" s="5"/>
      <c r="W2306" s="5">
        <f t="shared" si="36"/>
        <v>0</v>
      </c>
      <c r="X2306" s="5">
        <v>0</v>
      </c>
      <c r="Y2306" s="5">
        <v>0</v>
      </c>
      <c r="Z2306" s="5">
        <v>0</v>
      </c>
      <c r="AA2306" s="5">
        <v>0</v>
      </c>
      <c r="AB2306" s="5">
        <v>0</v>
      </c>
    </row>
    <row r="2307" spans="1:28" ht="30" customHeight="1" x14ac:dyDescent="0.55000000000000004">
      <c r="A2307" s="48" t="s">
        <v>27</v>
      </c>
      <c r="B2307" s="2">
        <v>2024</v>
      </c>
      <c r="C2307" s="1" t="s">
        <v>28</v>
      </c>
      <c r="D2307" s="1" t="s">
        <v>2681</v>
      </c>
      <c r="E2307" s="1" t="s">
        <v>2682</v>
      </c>
      <c r="F2307" s="1" t="s">
        <v>378</v>
      </c>
      <c r="G2307" s="1" t="s">
        <v>379</v>
      </c>
      <c r="H2307" s="1" t="s">
        <v>152</v>
      </c>
      <c r="I2307" s="1" t="s">
        <v>153</v>
      </c>
      <c r="J2307" s="1" t="s">
        <v>41</v>
      </c>
      <c r="K2307" s="1" t="s">
        <v>42</v>
      </c>
      <c r="L2307" s="1" t="s">
        <v>43</v>
      </c>
      <c r="M2307" s="1" t="s">
        <v>38</v>
      </c>
      <c r="N2307" s="5">
        <v>330110929</v>
      </c>
      <c r="O2307" s="5"/>
      <c r="P2307" s="5"/>
      <c r="Q2307" s="5">
        <v>0</v>
      </c>
      <c r="R2307" s="5">
        <v>0</v>
      </c>
      <c r="S2307" s="5">
        <v>330110929</v>
      </c>
      <c r="T2307" s="5">
        <v>276777087</v>
      </c>
      <c r="U2307" s="5">
        <v>53333842</v>
      </c>
      <c r="V2307" s="5">
        <v>86095600</v>
      </c>
      <c r="W2307" s="5">
        <f t="shared" si="36"/>
        <v>190681487</v>
      </c>
      <c r="X2307" s="5">
        <v>1263600</v>
      </c>
      <c r="Y2307" s="5">
        <v>1263600</v>
      </c>
      <c r="Z2307" s="5">
        <v>1263600</v>
      </c>
      <c r="AA2307" s="5">
        <v>0</v>
      </c>
      <c r="AB2307" s="5">
        <v>0</v>
      </c>
    </row>
    <row r="2308" spans="1:28" ht="30" customHeight="1" x14ac:dyDescent="0.55000000000000004">
      <c r="A2308" s="48" t="s">
        <v>27</v>
      </c>
      <c r="B2308" s="2">
        <v>2024</v>
      </c>
      <c r="C2308" s="1" t="s">
        <v>28</v>
      </c>
      <c r="D2308" s="1" t="s">
        <v>2681</v>
      </c>
      <c r="E2308" s="1" t="s">
        <v>2682</v>
      </c>
      <c r="F2308" s="1" t="s">
        <v>380</v>
      </c>
      <c r="G2308" s="1" t="s">
        <v>381</v>
      </c>
      <c r="H2308" s="1" t="s">
        <v>152</v>
      </c>
      <c r="I2308" s="1" t="s">
        <v>153</v>
      </c>
      <c r="J2308" s="1" t="s">
        <v>41</v>
      </c>
      <c r="K2308" s="1" t="s">
        <v>42</v>
      </c>
      <c r="L2308" s="1" t="s">
        <v>43</v>
      </c>
      <c r="M2308" s="1" t="s">
        <v>38</v>
      </c>
      <c r="N2308" s="5">
        <v>224087460</v>
      </c>
      <c r="O2308" s="5"/>
      <c r="P2308" s="5"/>
      <c r="Q2308" s="5">
        <v>0</v>
      </c>
      <c r="R2308" s="5">
        <v>0</v>
      </c>
      <c r="S2308" s="5">
        <v>224087460</v>
      </c>
      <c r="T2308" s="5">
        <v>0</v>
      </c>
      <c r="U2308" s="5">
        <v>224087460</v>
      </c>
      <c r="V2308" s="5"/>
      <c r="W2308" s="5">
        <f t="shared" si="36"/>
        <v>0</v>
      </c>
      <c r="X2308" s="5">
        <v>0</v>
      </c>
      <c r="Y2308" s="5">
        <v>0</v>
      </c>
      <c r="Z2308" s="5">
        <v>0</v>
      </c>
      <c r="AA2308" s="5">
        <v>0</v>
      </c>
      <c r="AB2308" s="5">
        <v>0</v>
      </c>
    </row>
    <row r="2309" spans="1:28" ht="30" customHeight="1" x14ac:dyDescent="0.55000000000000004">
      <c r="A2309" s="48" t="s">
        <v>27</v>
      </c>
      <c r="B2309" s="2">
        <v>2024</v>
      </c>
      <c r="C2309" s="1" t="s">
        <v>28</v>
      </c>
      <c r="D2309" s="1" t="s">
        <v>2681</v>
      </c>
      <c r="E2309" s="1" t="s">
        <v>2682</v>
      </c>
      <c r="F2309" s="1" t="s">
        <v>382</v>
      </c>
      <c r="G2309" s="1" t="s">
        <v>383</v>
      </c>
      <c r="H2309" s="1" t="s">
        <v>242</v>
      </c>
      <c r="I2309" s="1" t="s">
        <v>243</v>
      </c>
      <c r="J2309" s="1" t="s">
        <v>41</v>
      </c>
      <c r="K2309" s="1" t="s">
        <v>42</v>
      </c>
      <c r="L2309" s="1" t="s">
        <v>43</v>
      </c>
      <c r="M2309" s="1" t="s">
        <v>38</v>
      </c>
      <c r="N2309" s="5">
        <v>45971226</v>
      </c>
      <c r="O2309" s="5"/>
      <c r="P2309" s="5"/>
      <c r="Q2309" s="5">
        <v>0</v>
      </c>
      <c r="R2309" s="5">
        <v>0</v>
      </c>
      <c r="S2309" s="5">
        <v>45971226</v>
      </c>
      <c r="T2309" s="5">
        <v>0</v>
      </c>
      <c r="U2309" s="5">
        <v>45971226</v>
      </c>
      <c r="V2309" s="5"/>
      <c r="W2309" s="5">
        <f t="shared" si="36"/>
        <v>0</v>
      </c>
      <c r="X2309" s="5">
        <v>0</v>
      </c>
      <c r="Y2309" s="5">
        <v>0</v>
      </c>
      <c r="Z2309" s="5">
        <v>0</v>
      </c>
      <c r="AA2309" s="5">
        <v>0</v>
      </c>
      <c r="AB2309" s="5">
        <v>0</v>
      </c>
    </row>
    <row r="2310" spans="1:28" ht="30" customHeight="1" x14ac:dyDescent="0.55000000000000004">
      <c r="A2310" s="48" t="s">
        <v>27</v>
      </c>
      <c r="B2310" s="2">
        <v>2024</v>
      </c>
      <c r="C2310" s="1" t="s">
        <v>28</v>
      </c>
      <c r="D2310" s="1" t="s">
        <v>2681</v>
      </c>
      <c r="E2310" s="1" t="s">
        <v>2682</v>
      </c>
      <c r="F2310" s="1" t="s">
        <v>382</v>
      </c>
      <c r="G2310" s="1" t="s">
        <v>383</v>
      </c>
      <c r="H2310" s="1" t="s">
        <v>244</v>
      </c>
      <c r="I2310" s="1" t="s">
        <v>245</v>
      </c>
      <c r="J2310" s="1" t="s">
        <v>41</v>
      </c>
      <c r="K2310" s="1" t="s">
        <v>42</v>
      </c>
      <c r="L2310" s="1" t="s">
        <v>43</v>
      </c>
      <c r="M2310" s="1" t="s">
        <v>38</v>
      </c>
      <c r="N2310" s="5">
        <v>850000000</v>
      </c>
      <c r="O2310" s="5"/>
      <c r="P2310" s="5"/>
      <c r="Q2310" s="5">
        <v>0</v>
      </c>
      <c r="R2310" s="5">
        <v>0</v>
      </c>
      <c r="S2310" s="5">
        <v>850000000</v>
      </c>
      <c r="T2310" s="5">
        <v>0</v>
      </c>
      <c r="U2310" s="5">
        <v>850000000</v>
      </c>
      <c r="V2310" s="5"/>
      <c r="W2310" s="5">
        <f t="shared" si="36"/>
        <v>0</v>
      </c>
      <c r="X2310" s="5">
        <v>0</v>
      </c>
      <c r="Y2310" s="5">
        <v>0</v>
      </c>
      <c r="Z2310" s="5">
        <v>0</v>
      </c>
      <c r="AA2310" s="5">
        <v>0</v>
      </c>
      <c r="AB2310" s="5">
        <v>0</v>
      </c>
    </row>
    <row r="2311" spans="1:28" ht="30" customHeight="1" x14ac:dyDescent="0.55000000000000004">
      <c r="A2311" s="48" t="s">
        <v>27</v>
      </c>
      <c r="B2311" s="2">
        <v>2024</v>
      </c>
      <c r="C2311" s="1" t="s">
        <v>28</v>
      </c>
      <c r="D2311" s="1" t="s">
        <v>2681</v>
      </c>
      <c r="E2311" s="1" t="s">
        <v>2682</v>
      </c>
      <c r="F2311" s="1" t="s">
        <v>382</v>
      </c>
      <c r="G2311" s="1" t="s">
        <v>383</v>
      </c>
      <c r="H2311" s="1" t="s">
        <v>246</v>
      </c>
      <c r="I2311" s="1" t="s">
        <v>247</v>
      </c>
      <c r="J2311" s="1" t="s">
        <v>41</v>
      </c>
      <c r="K2311" s="1" t="s">
        <v>42</v>
      </c>
      <c r="L2311" s="1" t="s">
        <v>43</v>
      </c>
      <c r="M2311" s="1" t="s">
        <v>38</v>
      </c>
      <c r="N2311" s="5">
        <v>843810093</v>
      </c>
      <c r="O2311" s="5"/>
      <c r="P2311" s="5"/>
      <c r="Q2311" s="5">
        <v>0</v>
      </c>
      <c r="R2311" s="5">
        <v>0</v>
      </c>
      <c r="S2311" s="5">
        <v>843810093</v>
      </c>
      <c r="T2311" s="5">
        <v>0</v>
      </c>
      <c r="U2311" s="5">
        <v>843810093</v>
      </c>
      <c r="V2311" s="5"/>
      <c r="W2311" s="5">
        <f t="shared" si="36"/>
        <v>0</v>
      </c>
      <c r="X2311" s="5">
        <v>0</v>
      </c>
      <c r="Y2311" s="5">
        <v>0</v>
      </c>
      <c r="Z2311" s="5">
        <v>0</v>
      </c>
      <c r="AA2311" s="5">
        <v>0</v>
      </c>
      <c r="AB2311" s="5">
        <v>0</v>
      </c>
    </row>
    <row r="2312" spans="1:28" ht="30" customHeight="1" x14ac:dyDescent="0.55000000000000004">
      <c r="A2312" s="48" t="s">
        <v>27</v>
      </c>
      <c r="B2312" s="2">
        <v>2024</v>
      </c>
      <c r="C2312" s="1" t="s">
        <v>28</v>
      </c>
      <c r="D2312" s="1" t="s">
        <v>2681</v>
      </c>
      <c r="E2312" s="1" t="s">
        <v>2682</v>
      </c>
      <c r="F2312" s="1" t="s">
        <v>384</v>
      </c>
      <c r="G2312" s="1" t="s">
        <v>385</v>
      </c>
      <c r="H2312" s="1" t="s">
        <v>340</v>
      </c>
      <c r="I2312" s="1" t="s">
        <v>341</v>
      </c>
      <c r="J2312" s="1" t="s">
        <v>41</v>
      </c>
      <c r="K2312" s="1" t="s">
        <v>42</v>
      </c>
      <c r="L2312" s="1" t="s">
        <v>43</v>
      </c>
      <c r="M2312" s="1" t="s">
        <v>38</v>
      </c>
      <c r="N2312" s="5">
        <v>3000000</v>
      </c>
      <c r="O2312" s="5"/>
      <c r="P2312" s="5"/>
      <c r="Q2312" s="5">
        <v>0</v>
      </c>
      <c r="R2312" s="5">
        <v>0</v>
      </c>
      <c r="S2312" s="5">
        <v>3000000</v>
      </c>
      <c r="T2312" s="5">
        <v>0</v>
      </c>
      <c r="U2312" s="5">
        <v>3000000</v>
      </c>
      <c r="V2312" s="5"/>
      <c r="W2312" s="5">
        <f t="shared" si="36"/>
        <v>0</v>
      </c>
      <c r="X2312" s="5">
        <v>0</v>
      </c>
      <c r="Y2312" s="5">
        <v>0</v>
      </c>
      <c r="Z2312" s="5">
        <v>0</v>
      </c>
      <c r="AA2312" s="5">
        <v>0</v>
      </c>
      <c r="AB2312" s="5">
        <v>0</v>
      </c>
    </row>
    <row r="2313" spans="1:28" ht="30" customHeight="1" x14ac:dyDescent="0.55000000000000004">
      <c r="A2313" s="48" t="s">
        <v>27</v>
      </c>
      <c r="B2313" s="2">
        <v>2024</v>
      </c>
      <c r="C2313" s="1" t="s">
        <v>28</v>
      </c>
      <c r="D2313" s="1" t="s">
        <v>2681</v>
      </c>
      <c r="E2313" s="1" t="s">
        <v>2682</v>
      </c>
      <c r="F2313" s="1" t="s">
        <v>386</v>
      </c>
      <c r="G2313" s="1" t="s">
        <v>387</v>
      </c>
      <c r="H2313" s="1" t="s">
        <v>282</v>
      </c>
      <c r="I2313" s="1" t="s">
        <v>283</v>
      </c>
      <c r="J2313" s="1" t="s">
        <v>41</v>
      </c>
      <c r="K2313" s="1" t="s">
        <v>42</v>
      </c>
      <c r="L2313" s="1" t="s">
        <v>43</v>
      </c>
      <c r="M2313" s="1" t="s">
        <v>38</v>
      </c>
      <c r="N2313" s="5">
        <v>699450000</v>
      </c>
      <c r="O2313" s="5"/>
      <c r="P2313" s="5"/>
      <c r="Q2313" s="5">
        <v>0</v>
      </c>
      <c r="R2313" s="5">
        <v>0</v>
      </c>
      <c r="S2313" s="5">
        <v>699450000</v>
      </c>
      <c r="T2313" s="5">
        <v>699450000</v>
      </c>
      <c r="U2313" s="5">
        <v>0</v>
      </c>
      <c r="V2313" s="5">
        <v>161420587</v>
      </c>
      <c r="W2313" s="5">
        <f t="shared" si="36"/>
        <v>538029413</v>
      </c>
      <c r="X2313" s="5">
        <v>0</v>
      </c>
      <c r="Y2313" s="5">
        <v>0</v>
      </c>
      <c r="Z2313" s="5">
        <v>0</v>
      </c>
      <c r="AA2313" s="5">
        <v>0</v>
      </c>
      <c r="AB2313" s="5">
        <v>0</v>
      </c>
    </row>
    <row r="2314" spans="1:28" ht="30" customHeight="1" x14ac:dyDescent="0.55000000000000004">
      <c r="A2314" s="48" t="s">
        <v>27</v>
      </c>
      <c r="B2314" s="2">
        <v>2024</v>
      </c>
      <c r="C2314" s="1" t="s">
        <v>28</v>
      </c>
      <c r="D2314" s="1" t="s">
        <v>2681</v>
      </c>
      <c r="E2314" s="1" t="s">
        <v>2682</v>
      </c>
      <c r="F2314" s="1" t="s">
        <v>388</v>
      </c>
      <c r="G2314" s="1" t="s">
        <v>389</v>
      </c>
      <c r="H2314" s="1" t="s">
        <v>210</v>
      </c>
      <c r="I2314" s="1" t="s">
        <v>211</v>
      </c>
      <c r="J2314" s="1" t="s">
        <v>35</v>
      </c>
      <c r="K2314" s="1" t="s">
        <v>36</v>
      </c>
      <c r="L2314" s="1" t="s">
        <v>37</v>
      </c>
      <c r="M2314" s="1" t="s">
        <v>38</v>
      </c>
      <c r="N2314" s="5">
        <v>480700837</v>
      </c>
      <c r="O2314" s="5"/>
      <c r="P2314" s="5"/>
      <c r="Q2314" s="5">
        <v>0</v>
      </c>
      <c r="R2314" s="5">
        <v>0</v>
      </c>
      <c r="S2314" s="5">
        <v>480700837</v>
      </c>
      <c r="T2314" s="5">
        <v>480700837</v>
      </c>
      <c r="U2314" s="5">
        <v>0</v>
      </c>
      <c r="V2314" s="5">
        <v>370735554</v>
      </c>
      <c r="W2314" s="5">
        <f t="shared" si="36"/>
        <v>109965283</v>
      </c>
      <c r="X2314" s="5">
        <v>1493333</v>
      </c>
      <c r="Y2314" s="5">
        <v>1493333</v>
      </c>
      <c r="Z2314" s="5">
        <v>1493333</v>
      </c>
      <c r="AA2314" s="5">
        <v>0</v>
      </c>
      <c r="AB2314" s="5">
        <v>0</v>
      </c>
    </row>
    <row r="2315" spans="1:28" ht="30" customHeight="1" x14ac:dyDescent="0.55000000000000004">
      <c r="A2315" s="48" t="s">
        <v>27</v>
      </c>
      <c r="B2315" s="2">
        <v>2024</v>
      </c>
      <c r="C2315" s="1" t="s">
        <v>28</v>
      </c>
      <c r="D2315" s="1" t="s">
        <v>2681</v>
      </c>
      <c r="E2315" s="1" t="s">
        <v>2682</v>
      </c>
      <c r="F2315" s="1" t="s">
        <v>390</v>
      </c>
      <c r="G2315" s="1" t="s">
        <v>391</v>
      </c>
      <c r="H2315" s="1" t="s">
        <v>148</v>
      </c>
      <c r="I2315" s="1" t="s">
        <v>149</v>
      </c>
      <c r="J2315" s="1" t="s">
        <v>41</v>
      </c>
      <c r="K2315" s="1" t="s">
        <v>42</v>
      </c>
      <c r="L2315" s="1" t="s">
        <v>43</v>
      </c>
      <c r="M2315" s="1" t="s">
        <v>38</v>
      </c>
      <c r="N2315" s="5">
        <v>7800000</v>
      </c>
      <c r="O2315" s="5"/>
      <c r="P2315" s="5"/>
      <c r="Q2315" s="5">
        <v>0</v>
      </c>
      <c r="R2315" s="5">
        <v>0</v>
      </c>
      <c r="S2315" s="5">
        <v>7800000</v>
      </c>
      <c r="T2315" s="5">
        <v>0</v>
      </c>
      <c r="U2315" s="5">
        <v>7800000</v>
      </c>
      <c r="V2315" s="5"/>
      <c r="W2315" s="5">
        <f t="shared" si="36"/>
        <v>0</v>
      </c>
      <c r="X2315" s="5">
        <v>0</v>
      </c>
      <c r="Y2315" s="5">
        <v>0</v>
      </c>
      <c r="Z2315" s="5">
        <v>0</v>
      </c>
      <c r="AA2315" s="5">
        <v>0</v>
      </c>
      <c r="AB2315" s="5">
        <v>0</v>
      </c>
    </row>
    <row r="2316" spans="1:28" ht="30" customHeight="1" x14ac:dyDescent="0.55000000000000004">
      <c r="A2316" s="48" t="s">
        <v>27</v>
      </c>
      <c r="B2316" s="2">
        <v>2024</v>
      </c>
      <c r="C2316" s="1" t="s">
        <v>28</v>
      </c>
      <c r="D2316" s="1" t="s">
        <v>2681</v>
      </c>
      <c r="E2316" s="1" t="s">
        <v>2682</v>
      </c>
      <c r="F2316" s="1" t="s">
        <v>390</v>
      </c>
      <c r="G2316" s="1" t="s">
        <v>391</v>
      </c>
      <c r="H2316" s="1" t="s">
        <v>152</v>
      </c>
      <c r="I2316" s="1" t="s">
        <v>153</v>
      </c>
      <c r="J2316" s="1" t="s">
        <v>41</v>
      </c>
      <c r="K2316" s="1" t="s">
        <v>42</v>
      </c>
      <c r="L2316" s="1" t="s">
        <v>43</v>
      </c>
      <c r="M2316" s="1" t="s">
        <v>38</v>
      </c>
      <c r="N2316" s="5">
        <v>878593203</v>
      </c>
      <c r="O2316" s="5"/>
      <c r="P2316" s="5"/>
      <c r="Q2316" s="5">
        <v>0</v>
      </c>
      <c r="R2316" s="5">
        <v>0</v>
      </c>
      <c r="S2316" s="5">
        <v>878593203</v>
      </c>
      <c r="T2316" s="5">
        <v>32915334</v>
      </c>
      <c r="U2316" s="5">
        <v>845677869</v>
      </c>
      <c r="V2316" s="5">
        <v>32247487</v>
      </c>
      <c r="W2316" s="5">
        <f t="shared" si="36"/>
        <v>667847</v>
      </c>
      <c r="X2316" s="5">
        <v>763254</v>
      </c>
      <c r="Y2316" s="5">
        <v>763254</v>
      </c>
      <c r="Z2316" s="5">
        <v>763254</v>
      </c>
      <c r="AA2316" s="5">
        <v>0</v>
      </c>
      <c r="AB2316" s="5">
        <v>0</v>
      </c>
    </row>
    <row r="2317" spans="1:28" ht="30" customHeight="1" x14ac:dyDescent="0.55000000000000004">
      <c r="A2317" s="48" t="s">
        <v>27</v>
      </c>
      <c r="B2317" s="2">
        <v>2024</v>
      </c>
      <c r="C2317" s="1" t="s">
        <v>28</v>
      </c>
      <c r="D2317" s="1" t="s">
        <v>2681</v>
      </c>
      <c r="E2317" s="1" t="s">
        <v>2682</v>
      </c>
      <c r="F2317" s="1" t="s">
        <v>392</v>
      </c>
      <c r="G2317" s="1" t="s">
        <v>393</v>
      </c>
      <c r="H2317" s="1" t="s">
        <v>152</v>
      </c>
      <c r="I2317" s="1" t="s">
        <v>153</v>
      </c>
      <c r="J2317" s="1" t="s">
        <v>41</v>
      </c>
      <c r="K2317" s="1" t="s">
        <v>42</v>
      </c>
      <c r="L2317" s="1" t="s">
        <v>43</v>
      </c>
      <c r="M2317" s="1" t="s">
        <v>38</v>
      </c>
      <c r="N2317" s="5">
        <v>86527100</v>
      </c>
      <c r="O2317" s="5"/>
      <c r="P2317" s="5"/>
      <c r="Q2317" s="5">
        <v>0</v>
      </c>
      <c r="R2317" s="5">
        <v>0</v>
      </c>
      <c r="S2317" s="5">
        <v>86527100</v>
      </c>
      <c r="T2317" s="5">
        <v>0</v>
      </c>
      <c r="U2317" s="5">
        <v>86527100</v>
      </c>
      <c r="V2317" s="5"/>
      <c r="W2317" s="5">
        <f t="shared" si="36"/>
        <v>0</v>
      </c>
      <c r="X2317" s="5">
        <v>0</v>
      </c>
      <c r="Y2317" s="5">
        <v>0</v>
      </c>
      <c r="Z2317" s="5">
        <v>0</v>
      </c>
      <c r="AA2317" s="5">
        <v>0</v>
      </c>
      <c r="AB2317" s="5">
        <v>0</v>
      </c>
    </row>
    <row r="2318" spans="1:28" ht="30" customHeight="1" x14ac:dyDescent="0.55000000000000004">
      <c r="A2318" s="48" t="s">
        <v>27</v>
      </c>
      <c r="B2318" s="2">
        <v>2024</v>
      </c>
      <c r="C2318" s="1" t="s">
        <v>28</v>
      </c>
      <c r="D2318" s="1" t="s">
        <v>2681</v>
      </c>
      <c r="E2318" s="1" t="s">
        <v>2682</v>
      </c>
      <c r="F2318" s="1" t="s">
        <v>396</v>
      </c>
      <c r="G2318" s="1" t="s">
        <v>2683</v>
      </c>
      <c r="H2318" s="1" t="s">
        <v>284</v>
      </c>
      <c r="I2318" s="1" t="s">
        <v>285</v>
      </c>
      <c r="J2318" s="1" t="s">
        <v>41</v>
      </c>
      <c r="K2318" s="1" t="s">
        <v>42</v>
      </c>
      <c r="L2318" s="1" t="s">
        <v>43</v>
      </c>
      <c r="M2318" s="1" t="s">
        <v>38</v>
      </c>
      <c r="N2318" s="5">
        <v>9771000</v>
      </c>
      <c r="O2318" s="5"/>
      <c r="P2318" s="5"/>
      <c r="Q2318" s="5">
        <v>0</v>
      </c>
      <c r="R2318" s="5">
        <v>0</v>
      </c>
      <c r="S2318" s="5">
        <v>9771000</v>
      </c>
      <c r="T2318" s="5">
        <v>0</v>
      </c>
      <c r="U2318" s="5">
        <v>9771000</v>
      </c>
      <c r="V2318" s="5"/>
      <c r="W2318" s="5">
        <f t="shared" ref="W2318:W2381" si="37">+T2318-V2318</f>
        <v>0</v>
      </c>
      <c r="X2318" s="5">
        <v>0</v>
      </c>
      <c r="Y2318" s="5">
        <v>0</v>
      </c>
      <c r="Z2318" s="5">
        <v>0</v>
      </c>
      <c r="AA2318" s="5">
        <v>0</v>
      </c>
      <c r="AB2318" s="5">
        <v>0</v>
      </c>
    </row>
    <row r="2319" spans="1:28" ht="30" customHeight="1" x14ac:dyDescent="0.55000000000000004">
      <c r="A2319" s="48" t="s">
        <v>27</v>
      </c>
      <c r="B2319" s="2">
        <v>2024</v>
      </c>
      <c r="C2319" s="1" t="s">
        <v>28</v>
      </c>
      <c r="D2319" s="1" t="s">
        <v>2684</v>
      </c>
      <c r="E2319" s="1" t="s">
        <v>2685</v>
      </c>
      <c r="F2319" s="1" t="s">
        <v>2686</v>
      </c>
      <c r="G2319" s="1" t="s">
        <v>2687</v>
      </c>
      <c r="H2319" s="1" t="s">
        <v>152</v>
      </c>
      <c r="I2319" s="1" t="s">
        <v>153</v>
      </c>
      <c r="J2319" s="1" t="s">
        <v>41</v>
      </c>
      <c r="K2319" s="1" t="s">
        <v>42</v>
      </c>
      <c r="L2319" s="1" t="s">
        <v>43</v>
      </c>
      <c r="M2319" s="1" t="s">
        <v>38</v>
      </c>
      <c r="N2319" s="5">
        <v>29481643</v>
      </c>
      <c r="O2319" s="5"/>
      <c r="P2319" s="5"/>
      <c r="Q2319" s="5">
        <v>0</v>
      </c>
      <c r="R2319" s="5">
        <v>0</v>
      </c>
      <c r="S2319" s="5">
        <v>29481643</v>
      </c>
      <c r="T2319" s="5">
        <v>0</v>
      </c>
      <c r="U2319" s="5">
        <v>29481643</v>
      </c>
      <c r="V2319" s="5"/>
      <c r="W2319" s="5">
        <f t="shared" si="37"/>
        <v>0</v>
      </c>
      <c r="X2319" s="5">
        <v>0</v>
      </c>
      <c r="Y2319" s="5">
        <v>0</v>
      </c>
      <c r="Z2319" s="5">
        <v>0</v>
      </c>
      <c r="AA2319" s="5">
        <v>0</v>
      </c>
      <c r="AB2319" s="5">
        <v>0</v>
      </c>
    </row>
    <row r="2320" spans="1:28" ht="30" customHeight="1" x14ac:dyDescent="0.55000000000000004">
      <c r="A2320" s="48" t="s">
        <v>27</v>
      </c>
      <c r="B2320" s="2">
        <v>2024</v>
      </c>
      <c r="C2320" s="1" t="s">
        <v>28</v>
      </c>
      <c r="D2320" s="1" t="s">
        <v>2684</v>
      </c>
      <c r="E2320" s="1" t="s">
        <v>2685</v>
      </c>
      <c r="F2320" s="1" t="s">
        <v>2688</v>
      </c>
      <c r="G2320" s="1" t="s">
        <v>2685</v>
      </c>
      <c r="H2320" s="1" t="s">
        <v>262</v>
      </c>
      <c r="I2320" s="1" t="s">
        <v>263</v>
      </c>
      <c r="J2320" s="1" t="s">
        <v>41</v>
      </c>
      <c r="K2320" s="1" t="s">
        <v>42</v>
      </c>
      <c r="L2320" s="1" t="s">
        <v>43</v>
      </c>
      <c r="M2320" s="1" t="s">
        <v>38</v>
      </c>
      <c r="N2320" s="5">
        <v>645636000</v>
      </c>
      <c r="O2320" s="5"/>
      <c r="P2320" s="5"/>
      <c r="Q2320" s="5">
        <v>0</v>
      </c>
      <c r="R2320" s="5">
        <v>0</v>
      </c>
      <c r="S2320" s="5">
        <v>645636000</v>
      </c>
      <c r="T2320" s="5">
        <v>540226000</v>
      </c>
      <c r="U2320" s="5">
        <v>105410000</v>
      </c>
      <c r="V2320" s="5">
        <v>0</v>
      </c>
      <c r="W2320" s="5">
        <f t="shared" si="37"/>
        <v>540226000</v>
      </c>
      <c r="X2320" s="5">
        <v>0</v>
      </c>
      <c r="Y2320" s="5">
        <v>0</v>
      </c>
      <c r="Z2320" s="5">
        <v>0</v>
      </c>
      <c r="AA2320" s="5">
        <v>0</v>
      </c>
      <c r="AB2320" s="5">
        <v>0</v>
      </c>
    </row>
    <row r="2321" spans="1:28" ht="30" customHeight="1" x14ac:dyDescent="0.55000000000000004">
      <c r="A2321" s="48" t="s">
        <v>27</v>
      </c>
      <c r="B2321" s="2">
        <v>2024</v>
      </c>
      <c r="C2321" s="1" t="s">
        <v>28</v>
      </c>
      <c r="D2321" s="1" t="s">
        <v>2684</v>
      </c>
      <c r="E2321" s="1" t="s">
        <v>2685</v>
      </c>
      <c r="F2321" s="1" t="s">
        <v>2688</v>
      </c>
      <c r="G2321" s="1" t="s">
        <v>2685</v>
      </c>
      <c r="H2321" s="1" t="s">
        <v>264</v>
      </c>
      <c r="I2321" s="1" t="s">
        <v>265</v>
      </c>
      <c r="J2321" s="1" t="s">
        <v>41</v>
      </c>
      <c r="K2321" s="1" t="s">
        <v>42</v>
      </c>
      <c r="L2321" s="1" t="s">
        <v>43</v>
      </c>
      <c r="M2321" s="1" t="s">
        <v>38</v>
      </c>
      <c r="N2321" s="5">
        <v>49334000</v>
      </c>
      <c r="O2321" s="5"/>
      <c r="P2321" s="5"/>
      <c r="Q2321" s="5">
        <v>0</v>
      </c>
      <c r="R2321" s="5">
        <v>0</v>
      </c>
      <c r="S2321" s="5">
        <v>49334000</v>
      </c>
      <c r="T2321" s="5">
        <v>49334000</v>
      </c>
      <c r="U2321" s="5">
        <v>0</v>
      </c>
      <c r="V2321" s="5">
        <v>45550400</v>
      </c>
      <c r="W2321" s="5">
        <f t="shared" si="37"/>
        <v>3783600</v>
      </c>
      <c r="X2321" s="5">
        <v>0</v>
      </c>
      <c r="Y2321" s="5">
        <v>0</v>
      </c>
      <c r="Z2321" s="5">
        <v>0</v>
      </c>
      <c r="AA2321" s="5">
        <v>0</v>
      </c>
      <c r="AB2321" s="5">
        <v>0</v>
      </c>
    </row>
    <row r="2322" spans="1:28" ht="30" customHeight="1" x14ac:dyDescent="0.55000000000000004">
      <c r="A2322" s="48" t="s">
        <v>27</v>
      </c>
      <c r="B2322" s="2">
        <v>2024</v>
      </c>
      <c r="C2322" s="1" t="s">
        <v>28</v>
      </c>
      <c r="D2322" s="1" t="s">
        <v>2684</v>
      </c>
      <c r="E2322" s="1" t="s">
        <v>2685</v>
      </c>
      <c r="F2322" s="1" t="s">
        <v>2688</v>
      </c>
      <c r="G2322" s="1" t="s">
        <v>2685</v>
      </c>
      <c r="H2322" s="1" t="s">
        <v>152</v>
      </c>
      <c r="I2322" s="1" t="s">
        <v>153</v>
      </c>
      <c r="J2322" s="1" t="s">
        <v>35</v>
      </c>
      <c r="K2322" s="1" t="s">
        <v>36</v>
      </c>
      <c r="L2322" s="1" t="s">
        <v>37</v>
      </c>
      <c r="M2322" s="1" t="s">
        <v>38</v>
      </c>
      <c r="N2322" s="5">
        <v>19460873</v>
      </c>
      <c r="O2322" s="5"/>
      <c r="P2322" s="5"/>
      <c r="Q2322" s="5">
        <v>0</v>
      </c>
      <c r="R2322" s="5">
        <v>0</v>
      </c>
      <c r="S2322" s="5">
        <v>19460873</v>
      </c>
      <c r="T2322" s="5">
        <v>19460873</v>
      </c>
      <c r="U2322" s="5">
        <v>0</v>
      </c>
      <c r="V2322" s="5">
        <v>0</v>
      </c>
      <c r="W2322" s="5">
        <f t="shared" si="37"/>
        <v>19460873</v>
      </c>
      <c r="X2322" s="5">
        <v>0</v>
      </c>
      <c r="Y2322" s="5">
        <v>0</v>
      </c>
      <c r="Z2322" s="5">
        <v>0</v>
      </c>
      <c r="AA2322" s="5">
        <v>0</v>
      </c>
      <c r="AB2322" s="5">
        <v>0</v>
      </c>
    </row>
    <row r="2323" spans="1:28" ht="30" customHeight="1" x14ac:dyDescent="0.55000000000000004">
      <c r="A2323" s="48" t="s">
        <v>27</v>
      </c>
      <c r="B2323" s="2">
        <v>2024</v>
      </c>
      <c r="C2323" s="1" t="s">
        <v>28</v>
      </c>
      <c r="D2323" s="1" t="s">
        <v>2684</v>
      </c>
      <c r="E2323" s="1" t="s">
        <v>2685</v>
      </c>
      <c r="F2323" s="1" t="s">
        <v>2688</v>
      </c>
      <c r="G2323" s="1" t="s">
        <v>2685</v>
      </c>
      <c r="H2323" s="1" t="s">
        <v>152</v>
      </c>
      <c r="I2323" s="1" t="s">
        <v>153</v>
      </c>
      <c r="J2323" s="1" t="s">
        <v>41</v>
      </c>
      <c r="K2323" s="1" t="s">
        <v>42</v>
      </c>
      <c r="L2323" s="1" t="s">
        <v>43</v>
      </c>
      <c r="M2323" s="1" t="s">
        <v>38</v>
      </c>
      <c r="N2323" s="5">
        <v>1521489399</v>
      </c>
      <c r="O2323" s="5">
        <v>82500000</v>
      </c>
      <c r="P2323" s="5">
        <v>0</v>
      </c>
      <c r="Q2323" s="5">
        <v>0</v>
      </c>
      <c r="R2323" s="5">
        <v>0</v>
      </c>
      <c r="S2323" s="5">
        <v>1603989399</v>
      </c>
      <c r="T2323" s="5">
        <v>1507319399</v>
      </c>
      <c r="U2323" s="5">
        <v>96670000</v>
      </c>
      <c r="V2323" s="5">
        <v>620030036</v>
      </c>
      <c r="W2323" s="5">
        <f t="shared" si="37"/>
        <v>887289363</v>
      </c>
      <c r="X2323" s="5">
        <v>44777924</v>
      </c>
      <c r="Y2323" s="5">
        <v>44777924</v>
      </c>
      <c r="Z2323" s="5">
        <v>44777924</v>
      </c>
      <c r="AA2323" s="5">
        <v>0</v>
      </c>
      <c r="AB2323" s="5">
        <v>0</v>
      </c>
    </row>
    <row r="2324" spans="1:28" ht="30" customHeight="1" x14ac:dyDescent="0.55000000000000004">
      <c r="A2324" s="48" t="s">
        <v>27</v>
      </c>
      <c r="B2324" s="2">
        <v>2024</v>
      </c>
      <c r="C2324" s="1" t="s">
        <v>28</v>
      </c>
      <c r="D2324" s="1" t="s">
        <v>2684</v>
      </c>
      <c r="E2324" s="1" t="s">
        <v>2685</v>
      </c>
      <c r="F2324" s="1" t="s">
        <v>2688</v>
      </c>
      <c r="G2324" s="1" t="s">
        <v>2685</v>
      </c>
      <c r="H2324" s="1" t="s">
        <v>200</v>
      </c>
      <c r="I2324" s="1" t="s">
        <v>201</v>
      </c>
      <c r="J2324" s="1" t="s">
        <v>35</v>
      </c>
      <c r="K2324" s="1" t="s">
        <v>150</v>
      </c>
      <c r="L2324" s="1" t="s">
        <v>151</v>
      </c>
      <c r="M2324" s="1" t="s">
        <v>38</v>
      </c>
      <c r="N2324" s="5">
        <v>103101238</v>
      </c>
      <c r="O2324" s="5"/>
      <c r="P2324" s="5"/>
      <c r="Q2324" s="5">
        <v>0</v>
      </c>
      <c r="R2324" s="5">
        <v>0</v>
      </c>
      <c r="S2324" s="5">
        <v>103101238</v>
      </c>
      <c r="T2324" s="5">
        <v>0</v>
      </c>
      <c r="U2324" s="5">
        <v>103101238</v>
      </c>
      <c r="V2324" s="5"/>
      <c r="W2324" s="5">
        <f t="shared" si="37"/>
        <v>0</v>
      </c>
      <c r="X2324" s="5">
        <v>0</v>
      </c>
      <c r="Y2324" s="5">
        <v>0</v>
      </c>
      <c r="Z2324" s="5">
        <v>0</v>
      </c>
      <c r="AA2324" s="5">
        <v>0</v>
      </c>
      <c r="AB2324" s="5">
        <v>0</v>
      </c>
    </row>
    <row r="2325" spans="1:28" ht="30" customHeight="1" x14ac:dyDescent="0.55000000000000004">
      <c r="A2325" s="48" t="s">
        <v>27</v>
      </c>
      <c r="B2325" s="2">
        <v>2024</v>
      </c>
      <c r="C2325" s="1" t="s">
        <v>28</v>
      </c>
      <c r="D2325" s="1" t="s">
        <v>2684</v>
      </c>
      <c r="E2325" s="1" t="s">
        <v>2685</v>
      </c>
      <c r="F2325" s="1" t="s">
        <v>2689</v>
      </c>
      <c r="G2325" s="1" t="s">
        <v>2690</v>
      </c>
      <c r="H2325" s="1" t="s">
        <v>152</v>
      </c>
      <c r="I2325" s="1" t="s">
        <v>153</v>
      </c>
      <c r="J2325" s="1" t="s">
        <v>41</v>
      </c>
      <c r="K2325" s="1" t="s">
        <v>42</v>
      </c>
      <c r="L2325" s="1" t="s">
        <v>43</v>
      </c>
      <c r="M2325" s="1" t="s">
        <v>38</v>
      </c>
      <c r="N2325" s="5">
        <v>102159699</v>
      </c>
      <c r="O2325" s="5"/>
      <c r="P2325" s="5"/>
      <c r="Q2325" s="5">
        <v>0</v>
      </c>
      <c r="R2325" s="5">
        <v>0</v>
      </c>
      <c r="S2325" s="5">
        <v>102159699</v>
      </c>
      <c r="T2325" s="5">
        <v>102159699</v>
      </c>
      <c r="U2325" s="5">
        <v>0</v>
      </c>
      <c r="V2325" s="5">
        <v>50799011</v>
      </c>
      <c r="W2325" s="5">
        <f t="shared" si="37"/>
        <v>51360688</v>
      </c>
      <c r="X2325" s="5">
        <v>0</v>
      </c>
      <c r="Y2325" s="5">
        <v>0</v>
      </c>
      <c r="Z2325" s="5">
        <v>0</v>
      </c>
      <c r="AA2325" s="5">
        <v>0</v>
      </c>
      <c r="AB2325" s="5">
        <v>0</v>
      </c>
    </row>
    <row r="2326" spans="1:28" ht="30" customHeight="1" x14ac:dyDescent="0.55000000000000004">
      <c r="A2326" s="48" t="s">
        <v>27</v>
      </c>
      <c r="B2326" s="2">
        <v>2024</v>
      </c>
      <c r="C2326" s="1" t="s">
        <v>28</v>
      </c>
      <c r="D2326" s="1" t="s">
        <v>2684</v>
      </c>
      <c r="E2326" s="1" t="s">
        <v>2685</v>
      </c>
      <c r="F2326" s="1" t="s">
        <v>2689</v>
      </c>
      <c r="G2326" s="1" t="s">
        <v>2690</v>
      </c>
      <c r="H2326" s="1" t="s">
        <v>152</v>
      </c>
      <c r="I2326" s="1" t="s">
        <v>153</v>
      </c>
      <c r="J2326" s="1" t="s">
        <v>35</v>
      </c>
      <c r="K2326" s="1" t="s">
        <v>150</v>
      </c>
      <c r="L2326" s="1" t="s">
        <v>151</v>
      </c>
      <c r="M2326" s="1" t="s">
        <v>38</v>
      </c>
      <c r="N2326" s="5">
        <v>1406565256</v>
      </c>
      <c r="O2326" s="5"/>
      <c r="P2326" s="5"/>
      <c r="Q2326" s="5">
        <v>0</v>
      </c>
      <c r="R2326" s="5">
        <v>0</v>
      </c>
      <c r="S2326" s="5">
        <v>1406565256</v>
      </c>
      <c r="T2326" s="5">
        <v>1333736124</v>
      </c>
      <c r="U2326" s="5">
        <v>72829132</v>
      </c>
      <c r="V2326" s="5">
        <v>0</v>
      </c>
      <c r="W2326" s="5">
        <f t="shared" si="37"/>
        <v>1333736124</v>
      </c>
      <c r="X2326" s="5">
        <v>0</v>
      </c>
      <c r="Y2326" s="5">
        <v>0</v>
      </c>
      <c r="Z2326" s="5">
        <v>0</v>
      </c>
      <c r="AA2326" s="5">
        <v>0</v>
      </c>
      <c r="AB2326" s="5">
        <v>0</v>
      </c>
    </row>
    <row r="2327" spans="1:28" ht="30" customHeight="1" x14ac:dyDescent="0.55000000000000004">
      <c r="A2327" s="48" t="s">
        <v>27</v>
      </c>
      <c r="B2327" s="2">
        <v>2024</v>
      </c>
      <c r="C2327" s="1" t="s">
        <v>28</v>
      </c>
      <c r="D2327" s="1" t="s">
        <v>2684</v>
      </c>
      <c r="E2327" s="1" t="s">
        <v>2685</v>
      </c>
      <c r="F2327" s="1" t="s">
        <v>2691</v>
      </c>
      <c r="G2327" s="1" t="s">
        <v>2692</v>
      </c>
      <c r="H2327" s="1" t="s">
        <v>60</v>
      </c>
      <c r="I2327" s="1" t="s">
        <v>61</v>
      </c>
      <c r="J2327" s="1" t="s">
        <v>35</v>
      </c>
      <c r="K2327" s="1" t="s">
        <v>170</v>
      </c>
      <c r="L2327" s="1" t="s">
        <v>171</v>
      </c>
      <c r="M2327" s="1" t="s">
        <v>38</v>
      </c>
      <c r="N2327" s="5">
        <v>50000000</v>
      </c>
      <c r="O2327" s="5"/>
      <c r="P2327" s="5"/>
      <c r="Q2327" s="5">
        <v>0</v>
      </c>
      <c r="R2327" s="5">
        <v>0</v>
      </c>
      <c r="S2327" s="5">
        <v>50000000</v>
      </c>
      <c r="T2327" s="5">
        <v>0</v>
      </c>
      <c r="U2327" s="5">
        <v>50000000</v>
      </c>
      <c r="V2327" s="5"/>
      <c r="W2327" s="5">
        <f t="shared" si="37"/>
        <v>0</v>
      </c>
      <c r="X2327" s="5">
        <v>0</v>
      </c>
      <c r="Y2327" s="5">
        <v>0</v>
      </c>
      <c r="Z2327" s="5">
        <v>0</v>
      </c>
      <c r="AA2327" s="5">
        <v>0</v>
      </c>
      <c r="AB2327" s="5">
        <v>0</v>
      </c>
    </row>
    <row r="2328" spans="1:28" ht="30" customHeight="1" x14ac:dyDescent="0.55000000000000004">
      <c r="A2328" s="48" t="s">
        <v>27</v>
      </c>
      <c r="B2328" s="2">
        <v>2024</v>
      </c>
      <c r="C2328" s="1" t="s">
        <v>28</v>
      </c>
      <c r="D2328" s="1" t="s">
        <v>2684</v>
      </c>
      <c r="E2328" s="1" t="s">
        <v>2685</v>
      </c>
      <c r="F2328" s="1" t="s">
        <v>2691</v>
      </c>
      <c r="G2328" s="1" t="s">
        <v>2692</v>
      </c>
      <c r="H2328" s="1" t="s">
        <v>148</v>
      </c>
      <c r="I2328" s="1" t="s">
        <v>149</v>
      </c>
      <c r="J2328" s="1" t="s">
        <v>35</v>
      </c>
      <c r="K2328" s="1" t="s">
        <v>170</v>
      </c>
      <c r="L2328" s="1" t="s">
        <v>171</v>
      </c>
      <c r="M2328" s="1" t="s">
        <v>38</v>
      </c>
      <c r="N2328" s="5">
        <v>1535195652</v>
      </c>
      <c r="O2328" s="5"/>
      <c r="P2328" s="5"/>
      <c r="Q2328" s="5">
        <v>0</v>
      </c>
      <c r="R2328" s="5">
        <v>0</v>
      </c>
      <c r="S2328" s="5">
        <v>1535195652</v>
      </c>
      <c r="T2328" s="5">
        <v>1535195652</v>
      </c>
      <c r="U2328" s="5">
        <v>0</v>
      </c>
      <c r="V2328" s="5">
        <v>0</v>
      </c>
      <c r="W2328" s="5">
        <f t="shared" si="37"/>
        <v>1535195652</v>
      </c>
      <c r="X2328" s="5">
        <v>0</v>
      </c>
      <c r="Y2328" s="5">
        <v>0</v>
      </c>
      <c r="Z2328" s="5">
        <v>0</v>
      </c>
      <c r="AA2328" s="5">
        <v>0</v>
      </c>
      <c r="AB2328" s="5">
        <v>0</v>
      </c>
    </row>
    <row r="2329" spans="1:28" ht="30" customHeight="1" x14ac:dyDescent="0.55000000000000004">
      <c r="A2329" s="48" t="s">
        <v>27</v>
      </c>
      <c r="B2329" s="2">
        <v>2024</v>
      </c>
      <c r="C2329" s="1" t="s">
        <v>28</v>
      </c>
      <c r="D2329" s="1" t="s">
        <v>2684</v>
      </c>
      <c r="E2329" s="1" t="s">
        <v>2685</v>
      </c>
      <c r="F2329" s="1" t="s">
        <v>2691</v>
      </c>
      <c r="G2329" s="1" t="s">
        <v>2692</v>
      </c>
      <c r="H2329" s="1" t="s">
        <v>152</v>
      </c>
      <c r="I2329" s="1" t="s">
        <v>153</v>
      </c>
      <c r="J2329" s="1" t="s">
        <v>35</v>
      </c>
      <c r="K2329" s="1" t="s">
        <v>170</v>
      </c>
      <c r="L2329" s="1" t="s">
        <v>171</v>
      </c>
      <c r="M2329" s="1" t="s">
        <v>38</v>
      </c>
      <c r="N2329" s="5">
        <v>352484579</v>
      </c>
      <c r="O2329" s="5"/>
      <c r="P2329" s="5"/>
      <c r="Q2329" s="5">
        <v>0</v>
      </c>
      <c r="R2329" s="5">
        <v>0</v>
      </c>
      <c r="S2329" s="5">
        <v>352484579</v>
      </c>
      <c r="T2329" s="5">
        <v>319635600</v>
      </c>
      <c r="U2329" s="5">
        <v>32848979</v>
      </c>
      <c r="V2329" s="5">
        <v>0</v>
      </c>
      <c r="W2329" s="5">
        <f t="shared" si="37"/>
        <v>319635600</v>
      </c>
      <c r="X2329" s="5">
        <v>0</v>
      </c>
      <c r="Y2329" s="5">
        <v>0</v>
      </c>
      <c r="Z2329" s="5">
        <v>0</v>
      </c>
      <c r="AA2329" s="5">
        <v>0</v>
      </c>
      <c r="AB2329" s="5">
        <v>0</v>
      </c>
    </row>
    <row r="2330" spans="1:28" ht="30" customHeight="1" x14ac:dyDescent="0.55000000000000004">
      <c r="A2330" s="48" t="s">
        <v>27</v>
      </c>
      <c r="B2330" s="2">
        <v>2024</v>
      </c>
      <c r="C2330" s="1" t="s">
        <v>28</v>
      </c>
      <c r="D2330" s="1" t="s">
        <v>2684</v>
      </c>
      <c r="E2330" s="1" t="s">
        <v>2685</v>
      </c>
      <c r="F2330" s="1" t="s">
        <v>2693</v>
      </c>
      <c r="G2330" s="1" t="s">
        <v>2694</v>
      </c>
      <c r="H2330" s="1" t="s">
        <v>242</v>
      </c>
      <c r="I2330" s="1" t="s">
        <v>243</v>
      </c>
      <c r="J2330" s="1" t="s">
        <v>41</v>
      </c>
      <c r="K2330" s="1" t="s">
        <v>42</v>
      </c>
      <c r="L2330" s="1" t="s">
        <v>43</v>
      </c>
      <c r="M2330" s="1" t="s">
        <v>38</v>
      </c>
      <c r="N2330" s="5">
        <v>1500000000</v>
      </c>
      <c r="O2330" s="5"/>
      <c r="P2330" s="5"/>
      <c r="Q2330" s="5">
        <v>0</v>
      </c>
      <c r="R2330" s="5">
        <v>0</v>
      </c>
      <c r="S2330" s="5">
        <v>1500000000</v>
      </c>
      <c r="T2330" s="5">
        <v>0</v>
      </c>
      <c r="U2330" s="5">
        <v>1500000000</v>
      </c>
      <c r="V2330" s="5"/>
      <c r="W2330" s="5">
        <f t="shared" si="37"/>
        <v>0</v>
      </c>
      <c r="X2330" s="5">
        <v>0</v>
      </c>
      <c r="Y2330" s="5">
        <v>0</v>
      </c>
      <c r="Z2330" s="5">
        <v>0</v>
      </c>
      <c r="AA2330" s="5">
        <v>0</v>
      </c>
      <c r="AB2330" s="5">
        <v>0</v>
      </c>
    </row>
    <row r="2331" spans="1:28" ht="30" customHeight="1" x14ac:dyDescent="0.55000000000000004">
      <c r="A2331" s="48" t="s">
        <v>27</v>
      </c>
      <c r="B2331" s="2">
        <v>2024</v>
      </c>
      <c r="C2331" s="1" t="s">
        <v>28</v>
      </c>
      <c r="D2331" s="1" t="s">
        <v>2684</v>
      </c>
      <c r="E2331" s="1" t="s">
        <v>2685</v>
      </c>
      <c r="F2331" s="1" t="s">
        <v>2693</v>
      </c>
      <c r="G2331" s="1" t="s">
        <v>2694</v>
      </c>
      <c r="H2331" s="1" t="s">
        <v>1068</v>
      </c>
      <c r="I2331" s="1" t="s">
        <v>1069</v>
      </c>
      <c r="J2331" s="1" t="s">
        <v>41</v>
      </c>
      <c r="K2331" s="1" t="s">
        <v>42</v>
      </c>
      <c r="L2331" s="1" t="s">
        <v>43</v>
      </c>
      <c r="M2331" s="1" t="s">
        <v>38</v>
      </c>
      <c r="N2331" s="5">
        <v>11770000</v>
      </c>
      <c r="O2331" s="5"/>
      <c r="P2331" s="5"/>
      <c r="Q2331" s="5">
        <v>0</v>
      </c>
      <c r="R2331" s="5">
        <v>0</v>
      </c>
      <c r="S2331" s="5">
        <v>11770000</v>
      </c>
      <c r="T2331" s="5">
        <v>0</v>
      </c>
      <c r="U2331" s="5">
        <v>11770000</v>
      </c>
      <c r="V2331" s="5"/>
      <c r="W2331" s="5">
        <f t="shared" si="37"/>
        <v>0</v>
      </c>
      <c r="X2331" s="5">
        <v>0</v>
      </c>
      <c r="Y2331" s="5">
        <v>0</v>
      </c>
      <c r="Z2331" s="5">
        <v>0</v>
      </c>
      <c r="AA2331" s="5">
        <v>0</v>
      </c>
      <c r="AB2331" s="5">
        <v>0</v>
      </c>
    </row>
    <row r="2332" spans="1:28" ht="30" customHeight="1" x14ac:dyDescent="0.55000000000000004">
      <c r="A2332" s="48" t="s">
        <v>27</v>
      </c>
      <c r="B2332" s="2">
        <v>2024</v>
      </c>
      <c r="C2332" s="1" t="s">
        <v>28</v>
      </c>
      <c r="D2332" s="1" t="s">
        <v>2684</v>
      </c>
      <c r="E2332" s="1" t="s">
        <v>2685</v>
      </c>
      <c r="F2332" s="1" t="s">
        <v>2693</v>
      </c>
      <c r="G2332" s="1" t="s">
        <v>2694</v>
      </c>
      <c r="H2332" s="1" t="s">
        <v>244</v>
      </c>
      <c r="I2332" s="1" t="s">
        <v>245</v>
      </c>
      <c r="J2332" s="1" t="s">
        <v>41</v>
      </c>
      <c r="K2332" s="1" t="s">
        <v>42</v>
      </c>
      <c r="L2332" s="1" t="s">
        <v>43</v>
      </c>
      <c r="M2332" s="1" t="s">
        <v>38</v>
      </c>
      <c r="N2332" s="5">
        <v>1150000000</v>
      </c>
      <c r="O2332" s="5"/>
      <c r="P2332" s="5"/>
      <c r="Q2332" s="5">
        <v>0</v>
      </c>
      <c r="R2332" s="5">
        <v>0</v>
      </c>
      <c r="S2332" s="5">
        <v>1150000000</v>
      </c>
      <c r="T2332" s="5">
        <v>0</v>
      </c>
      <c r="U2332" s="5">
        <v>1150000000</v>
      </c>
      <c r="V2332" s="5"/>
      <c r="W2332" s="5">
        <f t="shared" si="37"/>
        <v>0</v>
      </c>
      <c r="X2332" s="5">
        <v>0</v>
      </c>
      <c r="Y2332" s="5">
        <v>0</v>
      </c>
      <c r="Z2332" s="5">
        <v>0</v>
      </c>
      <c r="AA2332" s="5">
        <v>0</v>
      </c>
      <c r="AB2332" s="5">
        <v>0</v>
      </c>
    </row>
    <row r="2333" spans="1:28" ht="30" customHeight="1" x14ac:dyDescent="0.55000000000000004">
      <c r="A2333" s="48" t="s">
        <v>27</v>
      </c>
      <c r="B2333" s="2">
        <v>2024</v>
      </c>
      <c r="C2333" s="1" t="s">
        <v>28</v>
      </c>
      <c r="D2333" s="1" t="s">
        <v>2684</v>
      </c>
      <c r="E2333" s="1" t="s">
        <v>2685</v>
      </c>
      <c r="F2333" s="1" t="s">
        <v>2693</v>
      </c>
      <c r="G2333" s="1" t="s">
        <v>2694</v>
      </c>
      <c r="H2333" s="1" t="s">
        <v>246</v>
      </c>
      <c r="I2333" s="1" t="s">
        <v>247</v>
      </c>
      <c r="J2333" s="1" t="s">
        <v>41</v>
      </c>
      <c r="K2333" s="1" t="s">
        <v>42</v>
      </c>
      <c r="L2333" s="1" t="s">
        <v>43</v>
      </c>
      <c r="M2333" s="1" t="s">
        <v>38</v>
      </c>
      <c r="N2333" s="5">
        <v>867281916</v>
      </c>
      <c r="O2333" s="5"/>
      <c r="P2333" s="5"/>
      <c r="Q2333" s="5">
        <v>0</v>
      </c>
      <c r="R2333" s="5">
        <v>0</v>
      </c>
      <c r="S2333" s="5">
        <v>867281916</v>
      </c>
      <c r="T2333" s="5">
        <v>0</v>
      </c>
      <c r="U2333" s="5">
        <v>867281916</v>
      </c>
      <c r="V2333" s="5"/>
      <c r="W2333" s="5">
        <f t="shared" si="37"/>
        <v>0</v>
      </c>
      <c r="X2333" s="5">
        <v>0</v>
      </c>
      <c r="Y2333" s="5">
        <v>0</v>
      </c>
      <c r="Z2333" s="5">
        <v>0</v>
      </c>
      <c r="AA2333" s="5">
        <v>0</v>
      </c>
      <c r="AB2333" s="5">
        <v>0</v>
      </c>
    </row>
    <row r="2334" spans="1:28" ht="30" customHeight="1" x14ac:dyDescent="0.55000000000000004">
      <c r="A2334" s="48" t="s">
        <v>27</v>
      </c>
      <c r="B2334" s="2">
        <v>2024</v>
      </c>
      <c r="C2334" s="1" t="s">
        <v>28</v>
      </c>
      <c r="D2334" s="1" t="s">
        <v>2684</v>
      </c>
      <c r="E2334" s="1" t="s">
        <v>2685</v>
      </c>
      <c r="F2334" s="1" t="s">
        <v>2695</v>
      </c>
      <c r="G2334" s="1" t="s">
        <v>2696</v>
      </c>
      <c r="H2334" s="1" t="s">
        <v>60</v>
      </c>
      <c r="I2334" s="1" t="s">
        <v>61</v>
      </c>
      <c r="J2334" s="1" t="s">
        <v>41</v>
      </c>
      <c r="K2334" s="1" t="s">
        <v>42</v>
      </c>
      <c r="L2334" s="1" t="s">
        <v>43</v>
      </c>
      <c r="M2334" s="1" t="s">
        <v>38</v>
      </c>
      <c r="N2334" s="5">
        <v>70000000</v>
      </c>
      <c r="O2334" s="5"/>
      <c r="P2334" s="5"/>
      <c r="Q2334" s="5">
        <v>0</v>
      </c>
      <c r="R2334" s="5">
        <v>0</v>
      </c>
      <c r="S2334" s="5">
        <v>70000000</v>
      </c>
      <c r="T2334" s="5">
        <v>0</v>
      </c>
      <c r="U2334" s="5">
        <v>70000000</v>
      </c>
      <c r="V2334" s="5"/>
      <c r="W2334" s="5">
        <f t="shared" si="37"/>
        <v>0</v>
      </c>
      <c r="X2334" s="5">
        <v>0</v>
      </c>
      <c r="Y2334" s="5">
        <v>0</v>
      </c>
      <c r="Z2334" s="5">
        <v>0</v>
      </c>
      <c r="AA2334" s="5">
        <v>0</v>
      </c>
      <c r="AB2334" s="5">
        <v>0</v>
      </c>
    </row>
    <row r="2335" spans="1:28" ht="30" customHeight="1" x14ac:dyDescent="0.55000000000000004">
      <c r="A2335" s="48" t="s">
        <v>27</v>
      </c>
      <c r="B2335" s="2">
        <v>2024</v>
      </c>
      <c r="C2335" s="1" t="s">
        <v>28</v>
      </c>
      <c r="D2335" s="1" t="s">
        <v>2684</v>
      </c>
      <c r="E2335" s="1" t="s">
        <v>2685</v>
      </c>
      <c r="F2335" s="1" t="s">
        <v>2697</v>
      </c>
      <c r="G2335" s="1" t="s">
        <v>2698</v>
      </c>
      <c r="H2335" s="1" t="s">
        <v>340</v>
      </c>
      <c r="I2335" s="1" t="s">
        <v>341</v>
      </c>
      <c r="J2335" s="1" t="s">
        <v>41</v>
      </c>
      <c r="K2335" s="1" t="s">
        <v>42</v>
      </c>
      <c r="L2335" s="1" t="s">
        <v>43</v>
      </c>
      <c r="M2335" s="1" t="s">
        <v>38</v>
      </c>
      <c r="N2335" s="5">
        <v>151100000</v>
      </c>
      <c r="O2335" s="5"/>
      <c r="P2335" s="5"/>
      <c r="Q2335" s="5">
        <v>0</v>
      </c>
      <c r="R2335" s="5">
        <v>0</v>
      </c>
      <c r="S2335" s="5">
        <v>151100000</v>
      </c>
      <c r="T2335" s="5">
        <v>146100000</v>
      </c>
      <c r="U2335" s="5">
        <v>5000000</v>
      </c>
      <c r="V2335" s="5">
        <v>0</v>
      </c>
      <c r="W2335" s="5">
        <f t="shared" si="37"/>
        <v>146100000</v>
      </c>
      <c r="X2335" s="5">
        <v>0</v>
      </c>
      <c r="Y2335" s="5">
        <v>0</v>
      </c>
      <c r="Z2335" s="5">
        <v>0</v>
      </c>
      <c r="AA2335" s="5">
        <v>0</v>
      </c>
      <c r="AB2335" s="5">
        <v>0</v>
      </c>
    </row>
    <row r="2336" spans="1:28" ht="30" customHeight="1" x14ac:dyDescent="0.55000000000000004">
      <c r="A2336" s="48" t="s">
        <v>27</v>
      </c>
      <c r="B2336" s="2">
        <v>2024</v>
      </c>
      <c r="C2336" s="1" t="s">
        <v>28</v>
      </c>
      <c r="D2336" s="1" t="s">
        <v>2684</v>
      </c>
      <c r="E2336" s="1" t="s">
        <v>2685</v>
      </c>
      <c r="F2336" s="1" t="s">
        <v>2697</v>
      </c>
      <c r="G2336" s="1" t="s">
        <v>2698</v>
      </c>
      <c r="H2336" s="1" t="s">
        <v>214</v>
      </c>
      <c r="I2336" s="1" t="s">
        <v>215</v>
      </c>
      <c r="J2336" s="1" t="s">
        <v>41</v>
      </c>
      <c r="K2336" s="1" t="s">
        <v>42</v>
      </c>
      <c r="L2336" s="1" t="s">
        <v>43</v>
      </c>
      <c r="M2336" s="1" t="s">
        <v>38</v>
      </c>
      <c r="N2336" s="5">
        <v>29892000</v>
      </c>
      <c r="O2336" s="5"/>
      <c r="P2336" s="5"/>
      <c r="Q2336" s="5">
        <v>0</v>
      </c>
      <c r="R2336" s="5">
        <v>0</v>
      </c>
      <c r="S2336" s="5">
        <v>29892000</v>
      </c>
      <c r="T2336" s="5">
        <v>28200000</v>
      </c>
      <c r="U2336" s="5">
        <v>1692000</v>
      </c>
      <c r="V2336" s="5">
        <v>0</v>
      </c>
      <c r="W2336" s="5">
        <f t="shared" si="37"/>
        <v>28200000</v>
      </c>
      <c r="X2336" s="5">
        <v>0</v>
      </c>
      <c r="Y2336" s="5">
        <v>0</v>
      </c>
      <c r="Z2336" s="5">
        <v>0</v>
      </c>
      <c r="AA2336" s="5">
        <v>0</v>
      </c>
      <c r="AB2336" s="5">
        <v>0</v>
      </c>
    </row>
    <row r="2337" spans="1:28" ht="30" customHeight="1" x14ac:dyDescent="0.55000000000000004">
      <c r="A2337" s="48" t="s">
        <v>27</v>
      </c>
      <c r="B2337" s="2">
        <v>2024</v>
      </c>
      <c r="C2337" s="1" t="s">
        <v>28</v>
      </c>
      <c r="D2337" s="1" t="s">
        <v>2684</v>
      </c>
      <c r="E2337" s="1" t="s">
        <v>2685</v>
      </c>
      <c r="F2337" s="1" t="s">
        <v>2699</v>
      </c>
      <c r="G2337" s="1" t="s">
        <v>2700</v>
      </c>
      <c r="H2337" s="1" t="s">
        <v>152</v>
      </c>
      <c r="I2337" s="1" t="s">
        <v>153</v>
      </c>
      <c r="J2337" s="1" t="s">
        <v>41</v>
      </c>
      <c r="K2337" s="1" t="s">
        <v>42</v>
      </c>
      <c r="L2337" s="1" t="s">
        <v>43</v>
      </c>
      <c r="M2337" s="1" t="s">
        <v>38</v>
      </c>
      <c r="N2337" s="5">
        <v>1173999580</v>
      </c>
      <c r="O2337" s="5"/>
      <c r="P2337" s="5"/>
      <c r="Q2337" s="5">
        <v>0</v>
      </c>
      <c r="R2337" s="5">
        <v>0</v>
      </c>
      <c r="S2337" s="5">
        <v>1173999580</v>
      </c>
      <c r="T2337" s="5">
        <v>272696110</v>
      </c>
      <c r="U2337" s="5">
        <v>901303470</v>
      </c>
      <c r="V2337" s="5">
        <v>196350000</v>
      </c>
      <c r="W2337" s="5">
        <f t="shared" si="37"/>
        <v>76346110</v>
      </c>
      <c r="X2337" s="5">
        <v>1333333</v>
      </c>
      <c r="Y2337" s="5">
        <v>1333333</v>
      </c>
      <c r="Z2337" s="5">
        <v>1333333</v>
      </c>
      <c r="AA2337" s="5">
        <v>0</v>
      </c>
      <c r="AB2337" s="5">
        <v>0</v>
      </c>
    </row>
    <row r="2338" spans="1:28" ht="30" customHeight="1" x14ac:dyDescent="0.55000000000000004">
      <c r="A2338" s="48" t="s">
        <v>27</v>
      </c>
      <c r="B2338" s="2">
        <v>2024</v>
      </c>
      <c r="C2338" s="1" t="s">
        <v>28</v>
      </c>
      <c r="D2338" s="1" t="s">
        <v>2684</v>
      </c>
      <c r="E2338" s="1" t="s">
        <v>2685</v>
      </c>
      <c r="F2338" s="1" t="s">
        <v>2701</v>
      </c>
      <c r="G2338" s="1" t="s">
        <v>2702</v>
      </c>
      <c r="H2338" s="1" t="s">
        <v>148</v>
      </c>
      <c r="I2338" s="1" t="s">
        <v>149</v>
      </c>
      <c r="J2338" s="1" t="s">
        <v>35</v>
      </c>
      <c r="K2338" s="1" t="s">
        <v>150</v>
      </c>
      <c r="L2338" s="1" t="s">
        <v>151</v>
      </c>
      <c r="M2338" s="1" t="s">
        <v>38</v>
      </c>
      <c r="N2338" s="5">
        <v>303875000</v>
      </c>
      <c r="O2338" s="5"/>
      <c r="P2338" s="5"/>
      <c r="Q2338" s="5">
        <v>0</v>
      </c>
      <c r="R2338" s="5">
        <v>0</v>
      </c>
      <c r="S2338" s="5">
        <v>303875000</v>
      </c>
      <c r="T2338" s="5">
        <v>303875000</v>
      </c>
      <c r="U2338" s="5">
        <v>0</v>
      </c>
      <c r="V2338" s="5">
        <v>0</v>
      </c>
      <c r="W2338" s="5">
        <f t="shared" si="37"/>
        <v>303875000</v>
      </c>
      <c r="X2338" s="5">
        <v>0</v>
      </c>
      <c r="Y2338" s="5">
        <v>0</v>
      </c>
      <c r="Z2338" s="5">
        <v>0</v>
      </c>
      <c r="AA2338" s="5">
        <v>0</v>
      </c>
      <c r="AB2338" s="5">
        <v>0</v>
      </c>
    </row>
    <row r="2339" spans="1:28" ht="30" customHeight="1" x14ac:dyDescent="0.55000000000000004">
      <c r="A2339" s="48" t="s">
        <v>27</v>
      </c>
      <c r="B2339" s="2">
        <v>2024</v>
      </c>
      <c r="C2339" s="1" t="s">
        <v>28</v>
      </c>
      <c r="D2339" s="1" t="s">
        <v>2684</v>
      </c>
      <c r="E2339" s="1" t="s">
        <v>2685</v>
      </c>
      <c r="F2339" s="1" t="s">
        <v>2701</v>
      </c>
      <c r="G2339" s="1" t="s">
        <v>2702</v>
      </c>
      <c r="H2339" s="1" t="s">
        <v>152</v>
      </c>
      <c r="I2339" s="1" t="s">
        <v>153</v>
      </c>
      <c r="J2339" s="1" t="s">
        <v>35</v>
      </c>
      <c r="K2339" s="1" t="s">
        <v>150</v>
      </c>
      <c r="L2339" s="1" t="s">
        <v>151</v>
      </c>
      <c r="M2339" s="1" t="s">
        <v>38</v>
      </c>
      <c r="N2339" s="5">
        <v>14199189</v>
      </c>
      <c r="O2339" s="5"/>
      <c r="P2339" s="5"/>
      <c r="Q2339" s="5">
        <v>0</v>
      </c>
      <c r="R2339" s="5">
        <v>0</v>
      </c>
      <c r="S2339" s="5">
        <v>14199189</v>
      </c>
      <c r="T2339" s="5">
        <v>14199189</v>
      </c>
      <c r="U2339" s="5">
        <v>0</v>
      </c>
      <c r="V2339" s="5">
        <v>0</v>
      </c>
      <c r="W2339" s="5">
        <f t="shared" si="37"/>
        <v>14199189</v>
      </c>
      <c r="X2339" s="5">
        <v>0</v>
      </c>
      <c r="Y2339" s="5">
        <v>0</v>
      </c>
      <c r="Z2339" s="5">
        <v>0</v>
      </c>
      <c r="AA2339" s="5">
        <v>0</v>
      </c>
      <c r="AB2339" s="5">
        <v>0</v>
      </c>
    </row>
    <row r="2340" spans="1:28" ht="30" customHeight="1" x14ac:dyDescent="0.55000000000000004">
      <c r="A2340" s="48" t="s">
        <v>27</v>
      </c>
      <c r="B2340" s="2">
        <v>2024</v>
      </c>
      <c r="C2340" s="1" t="s">
        <v>28</v>
      </c>
      <c r="D2340" s="1" t="s">
        <v>2684</v>
      </c>
      <c r="E2340" s="1" t="s">
        <v>2685</v>
      </c>
      <c r="F2340" s="1" t="s">
        <v>2703</v>
      </c>
      <c r="G2340" s="1" t="s">
        <v>2704</v>
      </c>
      <c r="H2340" s="1" t="s">
        <v>152</v>
      </c>
      <c r="I2340" s="1" t="s">
        <v>153</v>
      </c>
      <c r="J2340" s="1" t="s">
        <v>41</v>
      </c>
      <c r="K2340" s="1" t="s">
        <v>42</v>
      </c>
      <c r="L2340" s="1" t="s">
        <v>43</v>
      </c>
      <c r="M2340" s="1" t="s">
        <v>38</v>
      </c>
      <c r="N2340" s="5">
        <v>3917938681</v>
      </c>
      <c r="O2340" s="5"/>
      <c r="P2340" s="5"/>
      <c r="Q2340" s="5">
        <v>0</v>
      </c>
      <c r="R2340" s="5">
        <v>0</v>
      </c>
      <c r="S2340" s="5">
        <v>3917938681</v>
      </c>
      <c r="T2340" s="5">
        <v>3614391814</v>
      </c>
      <c r="U2340" s="5">
        <v>303546867</v>
      </c>
      <c r="V2340" s="5">
        <v>934769143</v>
      </c>
      <c r="W2340" s="5">
        <f t="shared" si="37"/>
        <v>2679622671</v>
      </c>
      <c r="X2340" s="5">
        <v>0</v>
      </c>
      <c r="Y2340" s="5">
        <v>0</v>
      </c>
      <c r="Z2340" s="5">
        <v>0</v>
      </c>
      <c r="AA2340" s="5">
        <v>0</v>
      </c>
      <c r="AB2340" s="5">
        <v>0</v>
      </c>
    </row>
    <row r="2341" spans="1:28" ht="30" customHeight="1" x14ac:dyDescent="0.55000000000000004">
      <c r="A2341" s="48" t="s">
        <v>27</v>
      </c>
      <c r="B2341" s="2">
        <v>2024</v>
      </c>
      <c r="C2341" s="1" t="s">
        <v>28</v>
      </c>
      <c r="D2341" s="1" t="s">
        <v>2684</v>
      </c>
      <c r="E2341" s="1" t="s">
        <v>2685</v>
      </c>
      <c r="F2341" s="1" t="s">
        <v>2703</v>
      </c>
      <c r="G2341" s="1" t="s">
        <v>2704</v>
      </c>
      <c r="H2341" s="1" t="s">
        <v>214</v>
      </c>
      <c r="I2341" s="1" t="s">
        <v>215</v>
      </c>
      <c r="J2341" s="1" t="s">
        <v>41</v>
      </c>
      <c r="K2341" s="1" t="s">
        <v>42</v>
      </c>
      <c r="L2341" s="1" t="s">
        <v>43</v>
      </c>
      <c r="M2341" s="1" t="s">
        <v>38</v>
      </c>
      <c r="N2341" s="5">
        <v>554307487.25</v>
      </c>
      <c r="O2341" s="5"/>
      <c r="P2341" s="5"/>
      <c r="Q2341" s="5">
        <v>0</v>
      </c>
      <c r="R2341" s="5">
        <v>0</v>
      </c>
      <c r="S2341" s="5">
        <v>554307487.25</v>
      </c>
      <c r="T2341" s="5">
        <v>374244105</v>
      </c>
      <c r="U2341" s="5">
        <v>180063382.25</v>
      </c>
      <c r="V2341" s="5">
        <v>0</v>
      </c>
      <c r="W2341" s="5">
        <f t="shared" si="37"/>
        <v>374244105</v>
      </c>
      <c r="X2341" s="5">
        <v>0</v>
      </c>
      <c r="Y2341" s="5">
        <v>0</v>
      </c>
      <c r="Z2341" s="5">
        <v>0</v>
      </c>
      <c r="AA2341" s="5">
        <v>0</v>
      </c>
      <c r="AB2341" s="5">
        <v>0</v>
      </c>
    </row>
    <row r="2342" spans="1:28" ht="30" customHeight="1" x14ac:dyDescent="0.55000000000000004">
      <c r="A2342" s="48" t="s">
        <v>27</v>
      </c>
      <c r="B2342" s="2">
        <v>2024</v>
      </c>
      <c r="C2342" s="1" t="s">
        <v>28</v>
      </c>
      <c r="D2342" s="1" t="s">
        <v>2684</v>
      </c>
      <c r="E2342" s="1" t="s">
        <v>2685</v>
      </c>
      <c r="F2342" s="1" t="s">
        <v>2705</v>
      </c>
      <c r="G2342" s="1" t="s">
        <v>2706</v>
      </c>
      <c r="H2342" s="1" t="s">
        <v>190</v>
      </c>
      <c r="I2342" s="1" t="s">
        <v>191</v>
      </c>
      <c r="J2342" s="1" t="s">
        <v>35</v>
      </c>
      <c r="K2342" s="1" t="s">
        <v>36</v>
      </c>
      <c r="L2342" s="1" t="s">
        <v>37</v>
      </c>
      <c r="M2342" s="1" t="s">
        <v>38</v>
      </c>
      <c r="N2342" s="5">
        <v>69584036</v>
      </c>
      <c r="O2342" s="5"/>
      <c r="P2342" s="5"/>
      <c r="Q2342" s="5">
        <v>0</v>
      </c>
      <c r="R2342" s="5">
        <v>0</v>
      </c>
      <c r="S2342" s="5">
        <v>69584036</v>
      </c>
      <c r="T2342" s="5">
        <v>69584036</v>
      </c>
      <c r="U2342" s="5">
        <v>0</v>
      </c>
      <c r="V2342" s="5">
        <v>0</v>
      </c>
      <c r="W2342" s="5">
        <f t="shared" si="37"/>
        <v>69584036</v>
      </c>
      <c r="X2342" s="5">
        <v>0</v>
      </c>
      <c r="Y2342" s="5">
        <v>0</v>
      </c>
      <c r="Z2342" s="5">
        <v>0</v>
      </c>
      <c r="AA2342" s="5">
        <v>0</v>
      </c>
      <c r="AB2342" s="5">
        <v>0</v>
      </c>
    </row>
    <row r="2343" spans="1:28" ht="30" customHeight="1" x14ac:dyDescent="0.55000000000000004">
      <c r="A2343" s="48" t="s">
        <v>27</v>
      </c>
      <c r="B2343" s="2">
        <v>2024</v>
      </c>
      <c r="C2343" s="1" t="s">
        <v>28</v>
      </c>
      <c r="D2343" s="1" t="s">
        <v>2684</v>
      </c>
      <c r="E2343" s="1" t="s">
        <v>2685</v>
      </c>
      <c r="F2343" s="1" t="s">
        <v>2707</v>
      </c>
      <c r="G2343" s="1" t="s">
        <v>2708</v>
      </c>
      <c r="H2343" s="1" t="s">
        <v>316</v>
      </c>
      <c r="I2343" s="1" t="s">
        <v>317</v>
      </c>
      <c r="J2343" s="1" t="s">
        <v>35</v>
      </c>
      <c r="K2343" s="1" t="s">
        <v>36</v>
      </c>
      <c r="L2343" s="1" t="s">
        <v>37</v>
      </c>
      <c r="M2343" s="1" t="s">
        <v>38</v>
      </c>
      <c r="N2343" s="5">
        <v>393473097</v>
      </c>
      <c r="O2343" s="5"/>
      <c r="P2343" s="5"/>
      <c r="Q2343" s="5">
        <v>0</v>
      </c>
      <c r="R2343" s="5">
        <v>0</v>
      </c>
      <c r="S2343" s="5">
        <v>393473097</v>
      </c>
      <c r="T2343" s="5">
        <v>173928374</v>
      </c>
      <c r="U2343" s="5">
        <v>219544723</v>
      </c>
      <c r="V2343" s="5">
        <v>0</v>
      </c>
      <c r="W2343" s="5">
        <f t="shared" si="37"/>
        <v>173928374</v>
      </c>
      <c r="X2343" s="5">
        <v>0</v>
      </c>
      <c r="Y2343" s="5">
        <v>0</v>
      </c>
      <c r="Z2343" s="5">
        <v>0</v>
      </c>
      <c r="AA2343" s="5">
        <v>0</v>
      </c>
      <c r="AB2343" s="5">
        <v>0</v>
      </c>
    </row>
    <row r="2344" spans="1:28" ht="30" customHeight="1" x14ac:dyDescent="0.55000000000000004">
      <c r="A2344" s="48" t="s">
        <v>27</v>
      </c>
      <c r="B2344" s="2">
        <v>2024</v>
      </c>
      <c r="C2344" s="1" t="s">
        <v>28</v>
      </c>
      <c r="D2344" s="1" t="s">
        <v>2684</v>
      </c>
      <c r="E2344" s="1" t="s">
        <v>2685</v>
      </c>
      <c r="F2344" s="1" t="s">
        <v>2709</v>
      </c>
      <c r="G2344" s="1" t="s">
        <v>2710</v>
      </c>
      <c r="H2344" s="1" t="s">
        <v>308</v>
      </c>
      <c r="I2344" s="1" t="s">
        <v>309</v>
      </c>
      <c r="J2344" s="1" t="s">
        <v>35</v>
      </c>
      <c r="K2344" s="1" t="s">
        <v>36</v>
      </c>
      <c r="L2344" s="1" t="s">
        <v>37</v>
      </c>
      <c r="M2344" s="1" t="s">
        <v>38</v>
      </c>
      <c r="N2344" s="5">
        <v>527890878</v>
      </c>
      <c r="O2344" s="5"/>
      <c r="P2344" s="5"/>
      <c r="Q2344" s="5">
        <v>0</v>
      </c>
      <c r="R2344" s="5">
        <v>0</v>
      </c>
      <c r="S2344" s="5">
        <v>527890878</v>
      </c>
      <c r="T2344" s="5">
        <v>405396165</v>
      </c>
      <c r="U2344" s="5">
        <v>122494713</v>
      </c>
      <c r="V2344" s="5">
        <v>0</v>
      </c>
      <c r="W2344" s="5">
        <f t="shared" si="37"/>
        <v>405396165</v>
      </c>
      <c r="X2344" s="5">
        <v>0</v>
      </c>
      <c r="Y2344" s="5">
        <v>0</v>
      </c>
      <c r="Z2344" s="5">
        <v>0</v>
      </c>
      <c r="AA2344" s="5">
        <v>0</v>
      </c>
      <c r="AB2344" s="5">
        <v>0</v>
      </c>
    </row>
    <row r="2345" spans="1:28" ht="30" customHeight="1" x14ac:dyDescent="0.55000000000000004">
      <c r="A2345" s="48" t="s">
        <v>27</v>
      </c>
      <c r="B2345" s="2">
        <v>2024</v>
      </c>
      <c r="C2345" s="1" t="s">
        <v>28</v>
      </c>
      <c r="D2345" s="1" t="s">
        <v>2684</v>
      </c>
      <c r="E2345" s="1" t="s">
        <v>2685</v>
      </c>
      <c r="F2345" s="1" t="s">
        <v>2711</v>
      </c>
      <c r="G2345" s="1" t="s">
        <v>2712</v>
      </c>
      <c r="H2345" s="1" t="s">
        <v>214</v>
      </c>
      <c r="I2345" s="1" t="s">
        <v>215</v>
      </c>
      <c r="J2345" s="1" t="s">
        <v>41</v>
      </c>
      <c r="K2345" s="1" t="s">
        <v>42</v>
      </c>
      <c r="L2345" s="1" t="s">
        <v>43</v>
      </c>
      <c r="M2345" s="1" t="s">
        <v>38</v>
      </c>
      <c r="N2345" s="5">
        <v>41003830.5</v>
      </c>
      <c r="O2345" s="5"/>
      <c r="P2345" s="5"/>
      <c r="Q2345" s="5">
        <v>0</v>
      </c>
      <c r="R2345" s="5">
        <v>0</v>
      </c>
      <c r="S2345" s="5">
        <v>41003830.5</v>
      </c>
      <c r="T2345" s="5">
        <v>20997018</v>
      </c>
      <c r="U2345" s="5">
        <v>20006812.5</v>
      </c>
      <c r="V2345" s="5">
        <v>0</v>
      </c>
      <c r="W2345" s="5">
        <f t="shared" si="37"/>
        <v>20997018</v>
      </c>
      <c r="X2345" s="5">
        <v>0</v>
      </c>
      <c r="Y2345" s="5">
        <v>0</v>
      </c>
      <c r="Z2345" s="5">
        <v>0</v>
      </c>
      <c r="AA2345" s="5">
        <v>0</v>
      </c>
      <c r="AB2345" s="5">
        <v>0</v>
      </c>
    </row>
    <row r="2346" spans="1:28" ht="30" customHeight="1" x14ac:dyDescent="0.55000000000000004">
      <c r="A2346" s="48" t="s">
        <v>27</v>
      </c>
      <c r="B2346" s="2">
        <v>2024</v>
      </c>
      <c r="C2346" s="1" t="s">
        <v>28</v>
      </c>
      <c r="D2346" s="1" t="s">
        <v>2684</v>
      </c>
      <c r="E2346" s="1" t="s">
        <v>2685</v>
      </c>
      <c r="F2346" s="1" t="s">
        <v>2713</v>
      </c>
      <c r="G2346" s="1" t="s">
        <v>2714</v>
      </c>
      <c r="H2346" s="1" t="s">
        <v>214</v>
      </c>
      <c r="I2346" s="1" t="s">
        <v>215</v>
      </c>
      <c r="J2346" s="1" t="s">
        <v>41</v>
      </c>
      <c r="K2346" s="1" t="s">
        <v>42</v>
      </c>
      <c r="L2346" s="1" t="s">
        <v>43</v>
      </c>
      <c r="M2346" s="1" t="s">
        <v>38</v>
      </c>
      <c r="N2346" s="5">
        <v>49820000</v>
      </c>
      <c r="O2346" s="5"/>
      <c r="P2346" s="5"/>
      <c r="Q2346" s="5">
        <v>0</v>
      </c>
      <c r="R2346" s="5">
        <v>0</v>
      </c>
      <c r="S2346" s="5">
        <v>49820000</v>
      </c>
      <c r="T2346" s="5">
        <v>0</v>
      </c>
      <c r="U2346" s="5">
        <v>49820000</v>
      </c>
      <c r="V2346" s="5"/>
      <c r="W2346" s="5">
        <f t="shared" si="37"/>
        <v>0</v>
      </c>
      <c r="X2346" s="5">
        <v>0</v>
      </c>
      <c r="Y2346" s="5">
        <v>0</v>
      </c>
      <c r="Z2346" s="5">
        <v>0</v>
      </c>
      <c r="AA2346" s="5">
        <v>0</v>
      </c>
      <c r="AB2346" s="5">
        <v>0</v>
      </c>
    </row>
    <row r="2347" spans="1:28" ht="30" customHeight="1" x14ac:dyDescent="0.55000000000000004">
      <c r="A2347" s="48" t="s">
        <v>27</v>
      </c>
      <c r="B2347" s="2">
        <v>2024</v>
      </c>
      <c r="C2347" s="1" t="s">
        <v>28</v>
      </c>
      <c r="D2347" s="1" t="s">
        <v>2715</v>
      </c>
      <c r="E2347" s="1" t="s">
        <v>2716</v>
      </c>
      <c r="F2347" s="1" t="s">
        <v>2717</v>
      </c>
      <c r="G2347" s="1" t="s">
        <v>2718</v>
      </c>
      <c r="H2347" s="1" t="s">
        <v>152</v>
      </c>
      <c r="I2347" s="1" t="s">
        <v>153</v>
      </c>
      <c r="J2347" s="1" t="s">
        <v>41</v>
      </c>
      <c r="K2347" s="1" t="s">
        <v>42</v>
      </c>
      <c r="L2347" s="1" t="s">
        <v>43</v>
      </c>
      <c r="M2347" s="1" t="s">
        <v>38</v>
      </c>
      <c r="N2347" s="5">
        <v>32273884</v>
      </c>
      <c r="O2347" s="5"/>
      <c r="P2347" s="5"/>
      <c r="Q2347" s="5">
        <v>0</v>
      </c>
      <c r="R2347" s="5">
        <v>0</v>
      </c>
      <c r="S2347" s="5">
        <v>32273884</v>
      </c>
      <c r="T2347" s="5">
        <v>0</v>
      </c>
      <c r="U2347" s="5">
        <v>32273884</v>
      </c>
      <c r="V2347" s="5"/>
      <c r="W2347" s="5">
        <f t="shared" si="37"/>
        <v>0</v>
      </c>
      <c r="X2347" s="5">
        <v>0</v>
      </c>
      <c r="Y2347" s="5">
        <v>0</v>
      </c>
      <c r="Z2347" s="5">
        <v>0</v>
      </c>
      <c r="AA2347" s="5">
        <v>0</v>
      </c>
      <c r="AB2347" s="5">
        <v>0</v>
      </c>
    </row>
    <row r="2348" spans="1:28" ht="30" customHeight="1" x14ac:dyDescent="0.55000000000000004">
      <c r="A2348" s="48" t="s">
        <v>27</v>
      </c>
      <c r="B2348" s="2">
        <v>2024</v>
      </c>
      <c r="C2348" s="1" t="s">
        <v>28</v>
      </c>
      <c r="D2348" s="1" t="s">
        <v>2715</v>
      </c>
      <c r="E2348" s="1" t="s">
        <v>2716</v>
      </c>
      <c r="F2348" s="1" t="s">
        <v>2719</v>
      </c>
      <c r="G2348" s="1" t="s">
        <v>2720</v>
      </c>
      <c r="H2348" s="1" t="s">
        <v>262</v>
      </c>
      <c r="I2348" s="1" t="s">
        <v>263</v>
      </c>
      <c r="J2348" s="1" t="s">
        <v>41</v>
      </c>
      <c r="K2348" s="1" t="s">
        <v>42</v>
      </c>
      <c r="L2348" s="1" t="s">
        <v>43</v>
      </c>
      <c r="M2348" s="1" t="s">
        <v>38</v>
      </c>
      <c r="N2348" s="5">
        <v>662651000</v>
      </c>
      <c r="O2348" s="5"/>
      <c r="P2348" s="5"/>
      <c r="Q2348" s="5">
        <v>0</v>
      </c>
      <c r="R2348" s="5">
        <v>0</v>
      </c>
      <c r="S2348" s="5">
        <v>662651000</v>
      </c>
      <c r="T2348" s="5">
        <v>540940000</v>
      </c>
      <c r="U2348" s="5">
        <v>121711000</v>
      </c>
      <c r="V2348" s="5">
        <v>0</v>
      </c>
      <c r="W2348" s="5">
        <f t="shared" si="37"/>
        <v>540940000</v>
      </c>
      <c r="X2348" s="5">
        <v>0</v>
      </c>
      <c r="Y2348" s="5">
        <v>0</v>
      </c>
      <c r="Z2348" s="5">
        <v>0</v>
      </c>
      <c r="AA2348" s="5">
        <v>0</v>
      </c>
      <c r="AB2348" s="5">
        <v>0</v>
      </c>
    </row>
    <row r="2349" spans="1:28" ht="30" customHeight="1" x14ac:dyDescent="0.55000000000000004">
      <c r="A2349" s="48" t="s">
        <v>27</v>
      </c>
      <c r="B2349" s="2">
        <v>2024</v>
      </c>
      <c r="C2349" s="1" t="s">
        <v>28</v>
      </c>
      <c r="D2349" s="1" t="s">
        <v>2715</v>
      </c>
      <c r="E2349" s="1" t="s">
        <v>2716</v>
      </c>
      <c r="F2349" s="1" t="s">
        <v>2719</v>
      </c>
      <c r="G2349" s="1" t="s">
        <v>2720</v>
      </c>
      <c r="H2349" s="1" t="s">
        <v>264</v>
      </c>
      <c r="I2349" s="1" t="s">
        <v>265</v>
      </c>
      <c r="J2349" s="1" t="s">
        <v>41</v>
      </c>
      <c r="K2349" s="1" t="s">
        <v>42</v>
      </c>
      <c r="L2349" s="1" t="s">
        <v>43</v>
      </c>
      <c r="M2349" s="1" t="s">
        <v>38</v>
      </c>
      <c r="N2349" s="5">
        <v>49334000</v>
      </c>
      <c r="O2349" s="5"/>
      <c r="P2349" s="5"/>
      <c r="Q2349" s="5">
        <v>0</v>
      </c>
      <c r="R2349" s="5">
        <v>0</v>
      </c>
      <c r="S2349" s="5">
        <v>49334000</v>
      </c>
      <c r="T2349" s="5">
        <v>47334000</v>
      </c>
      <c r="U2349" s="5">
        <v>2000000</v>
      </c>
      <c r="V2349" s="5">
        <v>46099200</v>
      </c>
      <c r="W2349" s="5">
        <f t="shared" si="37"/>
        <v>1234800</v>
      </c>
      <c r="X2349" s="5">
        <v>0</v>
      </c>
      <c r="Y2349" s="5">
        <v>0</v>
      </c>
      <c r="Z2349" s="5">
        <v>0</v>
      </c>
      <c r="AA2349" s="5">
        <v>0</v>
      </c>
      <c r="AB2349" s="5">
        <v>0</v>
      </c>
    </row>
    <row r="2350" spans="1:28" ht="30" customHeight="1" x14ac:dyDescent="0.55000000000000004">
      <c r="A2350" s="48" t="s">
        <v>27</v>
      </c>
      <c r="B2350" s="2">
        <v>2024</v>
      </c>
      <c r="C2350" s="1" t="s">
        <v>28</v>
      </c>
      <c r="D2350" s="1" t="s">
        <v>2715</v>
      </c>
      <c r="E2350" s="1" t="s">
        <v>2716</v>
      </c>
      <c r="F2350" s="1" t="s">
        <v>2719</v>
      </c>
      <c r="G2350" s="1" t="s">
        <v>2720</v>
      </c>
      <c r="H2350" s="1" t="s">
        <v>152</v>
      </c>
      <c r="I2350" s="1" t="s">
        <v>153</v>
      </c>
      <c r="J2350" s="1" t="s">
        <v>35</v>
      </c>
      <c r="K2350" s="1" t="s">
        <v>36</v>
      </c>
      <c r="L2350" s="1" t="s">
        <v>37</v>
      </c>
      <c r="M2350" s="1" t="s">
        <v>38</v>
      </c>
      <c r="N2350" s="5">
        <v>38382934</v>
      </c>
      <c r="O2350" s="5"/>
      <c r="P2350" s="5"/>
      <c r="Q2350" s="5">
        <v>0</v>
      </c>
      <c r="R2350" s="5">
        <v>0</v>
      </c>
      <c r="S2350" s="5">
        <v>38382934</v>
      </c>
      <c r="T2350" s="5">
        <v>38382934</v>
      </c>
      <c r="U2350" s="5">
        <v>0</v>
      </c>
      <c r="V2350" s="5">
        <v>0</v>
      </c>
      <c r="W2350" s="5">
        <f t="shared" si="37"/>
        <v>38382934</v>
      </c>
      <c r="X2350" s="5">
        <v>0</v>
      </c>
      <c r="Y2350" s="5">
        <v>0</v>
      </c>
      <c r="Z2350" s="5">
        <v>0</v>
      </c>
      <c r="AA2350" s="5">
        <v>0</v>
      </c>
      <c r="AB2350" s="5">
        <v>0</v>
      </c>
    </row>
    <row r="2351" spans="1:28" ht="30" customHeight="1" x14ac:dyDescent="0.55000000000000004">
      <c r="A2351" s="48" t="s">
        <v>27</v>
      </c>
      <c r="B2351" s="2">
        <v>2024</v>
      </c>
      <c r="C2351" s="1" t="s">
        <v>28</v>
      </c>
      <c r="D2351" s="1" t="s">
        <v>2715</v>
      </c>
      <c r="E2351" s="1" t="s">
        <v>2716</v>
      </c>
      <c r="F2351" s="1" t="s">
        <v>2719</v>
      </c>
      <c r="G2351" s="1" t="s">
        <v>2720</v>
      </c>
      <c r="H2351" s="1" t="s">
        <v>152</v>
      </c>
      <c r="I2351" s="1" t="s">
        <v>153</v>
      </c>
      <c r="J2351" s="1" t="s">
        <v>41</v>
      </c>
      <c r="K2351" s="1" t="s">
        <v>42</v>
      </c>
      <c r="L2351" s="1" t="s">
        <v>43</v>
      </c>
      <c r="M2351" s="1" t="s">
        <v>38</v>
      </c>
      <c r="N2351" s="5">
        <v>1644686232</v>
      </c>
      <c r="O2351" s="5">
        <v>0</v>
      </c>
      <c r="P2351" s="5">
        <v>16500000</v>
      </c>
      <c r="Q2351" s="5">
        <v>0</v>
      </c>
      <c r="R2351" s="5">
        <v>0</v>
      </c>
      <c r="S2351" s="5">
        <v>1628186232</v>
      </c>
      <c r="T2351" s="5">
        <v>1506089598</v>
      </c>
      <c r="U2351" s="5">
        <v>122096634</v>
      </c>
      <c r="V2351" s="5">
        <v>562231956</v>
      </c>
      <c r="W2351" s="5">
        <f t="shared" si="37"/>
        <v>943857642</v>
      </c>
      <c r="X2351" s="5">
        <v>62782565</v>
      </c>
      <c r="Y2351" s="5">
        <v>62238488</v>
      </c>
      <c r="Z2351" s="5">
        <v>62238488</v>
      </c>
      <c r="AA2351" s="5">
        <v>0</v>
      </c>
      <c r="AB2351" s="5">
        <v>0</v>
      </c>
    </row>
    <row r="2352" spans="1:28" ht="30" customHeight="1" x14ac:dyDescent="0.55000000000000004">
      <c r="A2352" s="48" t="s">
        <v>27</v>
      </c>
      <c r="B2352" s="2">
        <v>2024</v>
      </c>
      <c r="C2352" s="1" t="s">
        <v>28</v>
      </c>
      <c r="D2352" s="1" t="s">
        <v>2715</v>
      </c>
      <c r="E2352" s="1" t="s">
        <v>2716</v>
      </c>
      <c r="F2352" s="1" t="s">
        <v>2719</v>
      </c>
      <c r="G2352" s="1" t="s">
        <v>2720</v>
      </c>
      <c r="H2352" s="1" t="s">
        <v>200</v>
      </c>
      <c r="I2352" s="1" t="s">
        <v>201</v>
      </c>
      <c r="J2352" s="1" t="s">
        <v>35</v>
      </c>
      <c r="K2352" s="1" t="s">
        <v>150</v>
      </c>
      <c r="L2352" s="1" t="s">
        <v>151</v>
      </c>
      <c r="M2352" s="1" t="s">
        <v>38</v>
      </c>
      <c r="N2352" s="5">
        <v>15000000</v>
      </c>
      <c r="O2352" s="5"/>
      <c r="P2352" s="5"/>
      <c r="Q2352" s="5">
        <v>0</v>
      </c>
      <c r="R2352" s="5">
        <v>0</v>
      </c>
      <c r="S2352" s="5">
        <v>15000000</v>
      </c>
      <c r="T2352" s="5">
        <v>0</v>
      </c>
      <c r="U2352" s="5">
        <v>15000000</v>
      </c>
      <c r="V2352" s="5"/>
      <c r="W2352" s="5">
        <f t="shared" si="37"/>
        <v>0</v>
      </c>
      <c r="X2352" s="5">
        <v>0</v>
      </c>
      <c r="Y2352" s="5">
        <v>0</v>
      </c>
      <c r="Z2352" s="5">
        <v>0</v>
      </c>
      <c r="AA2352" s="5">
        <v>0</v>
      </c>
      <c r="AB2352" s="5">
        <v>0</v>
      </c>
    </row>
    <row r="2353" spans="1:28" ht="30" customHeight="1" x14ac:dyDescent="0.55000000000000004">
      <c r="A2353" s="48" t="s">
        <v>27</v>
      </c>
      <c r="B2353" s="2">
        <v>2024</v>
      </c>
      <c r="C2353" s="1" t="s">
        <v>28</v>
      </c>
      <c r="D2353" s="1" t="s">
        <v>2715</v>
      </c>
      <c r="E2353" s="1" t="s">
        <v>2716</v>
      </c>
      <c r="F2353" s="1" t="s">
        <v>2721</v>
      </c>
      <c r="G2353" s="1" t="s">
        <v>2722</v>
      </c>
      <c r="H2353" s="1" t="s">
        <v>152</v>
      </c>
      <c r="I2353" s="1" t="s">
        <v>153</v>
      </c>
      <c r="J2353" s="1" t="s">
        <v>41</v>
      </c>
      <c r="K2353" s="1" t="s">
        <v>42</v>
      </c>
      <c r="L2353" s="1" t="s">
        <v>43</v>
      </c>
      <c r="M2353" s="1" t="s">
        <v>38</v>
      </c>
      <c r="N2353" s="5">
        <v>163159699</v>
      </c>
      <c r="O2353" s="5"/>
      <c r="P2353" s="5"/>
      <c r="Q2353" s="5">
        <v>0</v>
      </c>
      <c r="R2353" s="5">
        <v>0</v>
      </c>
      <c r="S2353" s="5">
        <v>163159699</v>
      </c>
      <c r="T2353" s="5">
        <v>52159699</v>
      </c>
      <c r="U2353" s="5">
        <v>111000000</v>
      </c>
      <c r="V2353" s="5">
        <v>50950199</v>
      </c>
      <c r="W2353" s="5">
        <f t="shared" si="37"/>
        <v>1209500</v>
      </c>
      <c r="X2353" s="5">
        <v>0</v>
      </c>
      <c r="Y2353" s="5">
        <v>0</v>
      </c>
      <c r="Z2353" s="5">
        <v>0</v>
      </c>
      <c r="AA2353" s="5">
        <v>0</v>
      </c>
      <c r="AB2353" s="5">
        <v>0</v>
      </c>
    </row>
    <row r="2354" spans="1:28" ht="30" customHeight="1" x14ac:dyDescent="0.55000000000000004">
      <c r="A2354" s="48" t="s">
        <v>27</v>
      </c>
      <c r="B2354" s="2">
        <v>2024</v>
      </c>
      <c r="C2354" s="1" t="s">
        <v>28</v>
      </c>
      <c r="D2354" s="1" t="s">
        <v>2715</v>
      </c>
      <c r="E2354" s="1" t="s">
        <v>2716</v>
      </c>
      <c r="F2354" s="1" t="s">
        <v>2721</v>
      </c>
      <c r="G2354" s="1" t="s">
        <v>2722</v>
      </c>
      <c r="H2354" s="1" t="s">
        <v>152</v>
      </c>
      <c r="I2354" s="1" t="s">
        <v>153</v>
      </c>
      <c r="J2354" s="1" t="s">
        <v>35</v>
      </c>
      <c r="K2354" s="1" t="s">
        <v>150</v>
      </c>
      <c r="L2354" s="1" t="s">
        <v>151</v>
      </c>
      <c r="M2354" s="1" t="s">
        <v>38</v>
      </c>
      <c r="N2354" s="5">
        <v>1687007791</v>
      </c>
      <c r="O2354" s="5"/>
      <c r="P2354" s="5"/>
      <c r="Q2354" s="5">
        <v>0</v>
      </c>
      <c r="R2354" s="5">
        <v>0</v>
      </c>
      <c r="S2354" s="5">
        <v>1687007791</v>
      </c>
      <c r="T2354" s="5">
        <v>1629422906</v>
      </c>
      <c r="U2354" s="5">
        <v>57584885</v>
      </c>
      <c r="V2354" s="5">
        <v>0</v>
      </c>
      <c r="W2354" s="5">
        <f t="shared" si="37"/>
        <v>1629422906</v>
      </c>
      <c r="X2354" s="5">
        <v>0</v>
      </c>
      <c r="Y2354" s="5">
        <v>0</v>
      </c>
      <c r="Z2354" s="5">
        <v>0</v>
      </c>
      <c r="AA2354" s="5">
        <v>0</v>
      </c>
      <c r="AB2354" s="5">
        <v>0</v>
      </c>
    </row>
    <row r="2355" spans="1:28" ht="30" customHeight="1" x14ac:dyDescent="0.55000000000000004">
      <c r="A2355" s="48" t="s">
        <v>27</v>
      </c>
      <c r="B2355" s="2">
        <v>2024</v>
      </c>
      <c r="C2355" s="1" t="s">
        <v>28</v>
      </c>
      <c r="D2355" s="1" t="s">
        <v>2715</v>
      </c>
      <c r="E2355" s="1" t="s">
        <v>2716</v>
      </c>
      <c r="F2355" s="1" t="s">
        <v>2723</v>
      </c>
      <c r="G2355" s="1" t="s">
        <v>2724</v>
      </c>
      <c r="H2355" s="1" t="s">
        <v>148</v>
      </c>
      <c r="I2355" s="1" t="s">
        <v>149</v>
      </c>
      <c r="J2355" s="1" t="s">
        <v>35</v>
      </c>
      <c r="K2355" s="1" t="s">
        <v>170</v>
      </c>
      <c r="L2355" s="1" t="s">
        <v>171</v>
      </c>
      <c r="M2355" s="1" t="s">
        <v>38</v>
      </c>
      <c r="N2355" s="5">
        <v>1280577082</v>
      </c>
      <c r="O2355" s="5"/>
      <c r="P2355" s="5"/>
      <c r="Q2355" s="5">
        <v>0</v>
      </c>
      <c r="R2355" s="5">
        <v>0</v>
      </c>
      <c r="S2355" s="5">
        <v>1280577082</v>
      </c>
      <c r="T2355" s="5">
        <v>1280577082</v>
      </c>
      <c r="U2355" s="5">
        <v>0</v>
      </c>
      <c r="V2355" s="5">
        <v>0</v>
      </c>
      <c r="W2355" s="5">
        <f t="shared" si="37"/>
        <v>1280577082</v>
      </c>
      <c r="X2355" s="5">
        <v>0</v>
      </c>
      <c r="Y2355" s="5">
        <v>0</v>
      </c>
      <c r="Z2355" s="5">
        <v>0</v>
      </c>
      <c r="AA2355" s="5">
        <v>0</v>
      </c>
      <c r="AB2355" s="5">
        <v>0</v>
      </c>
    </row>
    <row r="2356" spans="1:28" ht="30" customHeight="1" x14ac:dyDescent="0.55000000000000004">
      <c r="A2356" s="48" t="s">
        <v>27</v>
      </c>
      <c r="B2356" s="2">
        <v>2024</v>
      </c>
      <c r="C2356" s="1" t="s">
        <v>28</v>
      </c>
      <c r="D2356" s="1" t="s">
        <v>2715</v>
      </c>
      <c r="E2356" s="1" t="s">
        <v>2716</v>
      </c>
      <c r="F2356" s="1" t="s">
        <v>2723</v>
      </c>
      <c r="G2356" s="1" t="s">
        <v>2724</v>
      </c>
      <c r="H2356" s="1" t="s">
        <v>152</v>
      </c>
      <c r="I2356" s="1" t="s">
        <v>153</v>
      </c>
      <c r="J2356" s="1" t="s">
        <v>35</v>
      </c>
      <c r="K2356" s="1" t="s">
        <v>170</v>
      </c>
      <c r="L2356" s="1" t="s">
        <v>171</v>
      </c>
      <c r="M2356" s="1" t="s">
        <v>38</v>
      </c>
      <c r="N2356" s="5">
        <v>501319181</v>
      </c>
      <c r="O2356" s="5"/>
      <c r="P2356" s="5"/>
      <c r="Q2356" s="5">
        <v>0</v>
      </c>
      <c r="R2356" s="5">
        <v>0</v>
      </c>
      <c r="S2356" s="5">
        <v>501319181</v>
      </c>
      <c r="T2356" s="5">
        <v>318298754</v>
      </c>
      <c r="U2356" s="5">
        <v>183020427</v>
      </c>
      <c r="V2356" s="5">
        <v>0</v>
      </c>
      <c r="W2356" s="5">
        <f t="shared" si="37"/>
        <v>318298754</v>
      </c>
      <c r="X2356" s="5">
        <v>0</v>
      </c>
      <c r="Y2356" s="5">
        <v>0</v>
      </c>
      <c r="Z2356" s="5">
        <v>0</v>
      </c>
      <c r="AA2356" s="5">
        <v>0</v>
      </c>
      <c r="AB2356" s="5">
        <v>0</v>
      </c>
    </row>
    <row r="2357" spans="1:28" ht="30" customHeight="1" x14ac:dyDescent="0.55000000000000004">
      <c r="A2357" s="48" t="s">
        <v>27</v>
      </c>
      <c r="B2357" s="2">
        <v>2024</v>
      </c>
      <c r="C2357" s="1" t="s">
        <v>28</v>
      </c>
      <c r="D2357" s="1" t="s">
        <v>2715</v>
      </c>
      <c r="E2357" s="1" t="s">
        <v>2716</v>
      </c>
      <c r="F2357" s="1" t="s">
        <v>2725</v>
      </c>
      <c r="G2357" s="1" t="s">
        <v>2726</v>
      </c>
      <c r="H2357" s="1" t="s">
        <v>242</v>
      </c>
      <c r="I2357" s="1" t="s">
        <v>243</v>
      </c>
      <c r="J2357" s="1" t="s">
        <v>41</v>
      </c>
      <c r="K2357" s="1" t="s">
        <v>42</v>
      </c>
      <c r="L2357" s="1" t="s">
        <v>43</v>
      </c>
      <c r="M2357" s="1" t="s">
        <v>38</v>
      </c>
      <c r="N2357" s="5">
        <v>12226600</v>
      </c>
      <c r="O2357" s="5"/>
      <c r="P2357" s="5"/>
      <c r="Q2357" s="5">
        <v>0</v>
      </c>
      <c r="R2357" s="5">
        <v>0</v>
      </c>
      <c r="S2357" s="5">
        <v>12226600</v>
      </c>
      <c r="T2357" s="5">
        <v>0</v>
      </c>
      <c r="U2357" s="5">
        <v>12226600</v>
      </c>
      <c r="V2357" s="5"/>
      <c r="W2357" s="5">
        <f t="shared" si="37"/>
        <v>0</v>
      </c>
      <c r="X2357" s="5">
        <v>0</v>
      </c>
      <c r="Y2357" s="5">
        <v>0</v>
      </c>
      <c r="Z2357" s="5">
        <v>0</v>
      </c>
      <c r="AA2357" s="5">
        <v>0</v>
      </c>
      <c r="AB2357" s="5">
        <v>0</v>
      </c>
    </row>
    <row r="2358" spans="1:28" ht="30" customHeight="1" x14ac:dyDescent="0.55000000000000004">
      <c r="A2358" s="48" t="s">
        <v>27</v>
      </c>
      <c r="B2358" s="2">
        <v>2024</v>
      </c>
      <c r="C2358" s="1" t="s">
        <v>28</v>
      </c>
      <c r="D2358" s="1" t="s">
        <v>2715</v>
      </c>
      <c r="E2358" s="1" t="s">
        <v>2716</v>
      </c>
      <c r="F2358" s="1" t="s">
        <v>2725</v>
      </c>
      <c r="G2358" s="1" t="s">
        <v>2726</v>
      </c>
      <c r="H2358" s="1" t="s">
        <v>1068</v>
      </c>
      <c r="I2358" s="1" t="s">
        <v>1069</v>
      </c>
      <c r="J2358" s="1" t="s">
        <v>41</v>
      </c>
      <c r="K2358" s="1" t="s">
        <v>42</v>
      </c>
      <c r="L2358" s="1" t="s">
        <v>43</v>
      </c>
      <c r="M2358" s="1" t="s">
        <v>38</v>
      </c>
      <c r="N2358" s="5">
        <v>8588000</v>
      </c>
      <c r="O2358" s="5"/>
      <c r="P2358" s="5"/>
      <c r="Q2358" s="5">
        <v>0</v>
      </c>
      <c r="R2358" s="5">
        <v>0</v>
      </c>
      <c r="S2358" s="5">
        <v>8588000</v>
      </c>
      <c r="T2358" s="5">
        <v>0</v>
      </c>
      <c r="U2358" s="5">
        <v>8588000</v>
      </c>
      <c r="V2358" s="5"/>
      <c r="W2358" s="5">
        <f t="shared" si="37"/>
        <v>0</v>
      </c>
      <c r="X2358" s="5">
        <v>0</v>
      </c>
      <c r="Y2358" s="5">
        <v>0</v>
      </c>
      <c r="Z2358" s="5">
        <v>0</v>
      </c>
      <c r="AA2358" s="5">
        <v>0</v>
      </c>
      <c r="AB2358" s="5">
        <v>0</v>
      </c>
    </row>
    <row r="2359" spans="1:28" ht="30" customHeight="1" x14ac:dyDescent="0.55000000000000004">
      <c r="A2359" s="48" t="s">
        <v>27</v>
      </c>
      <c r="B2359" s="2">
        <v>2024</v>
      </c>
      <c r="C2359" s="1" t="s">
        <v>28</v>
      </c>
      <c r="D2359" s="1" t="s">
        <v>2715</v>
      </c>
      <c r="E2359" s="1" t="s">
        <v>2716</v>
      </c>
      <c r="F2359" s="1" t="s">
        <v>2725</v>
      </c>
      <c r="G2359" s="1" t="s">
        <v>2726</v>
      </c>
      <c r="H2359" s="1" t="s">
        <v>244</v>
      </c>
      <c r="I2359" s="1" t="s">
        <v>245</v>
      </c>
      <c r="J2359" s="1" t="s">
        <v>41</v>
      </c>
      <c r="K2359" s="1" t="s">
        <v>42</v>
      </c>
      <c r="L2359" s="1" t="s">
        <v>43</v>
      </c>
      <c r="M2359" s="1" t="s">
        <v>38</v>
      </c>
      <c r="N2359" s="5">
        <v>1300000000</v>
      </c>
      <c r="O2359" s="5"/>
      <c r="P2359" s="5"/>
      <c r="Q2359" s="5">
        <v>0</v>
      </c>
      <c r="R2359" s="5">
        <v>0</v>
      </c>
      <c r="S2359" s="5">
        <v>1300000000</v>
      </c>
      <c r="T2359" s="5">
        <v>0</v>
      </c>
      <c r="U2359" s="5">
        <v>1300000000</v>
      </c>
      <c r="V2359" s="5"/>
      <c r="W2359" s="5">
        <f t="shared" si="37"/>
        <v>0</v>
      </c>
      <c r="X2359" s="5">
        <v>0</v>
      </c>
      <c r="Y2359" s="5">
        <v>0</v>
      </c>
      <c r="Z2359" s="5">
        <v>0</v>
      </c>
      <c r="AA2359" s="5">
        <v>0</v>
      </c>
      <c r="AB2359" s="5">
        <v>0</v>
      </c>
    </row>
    <row r="2360" spans="1:28" ht="30" customHeight="1" x14ac:dyDescent="0.55000000000000004">
      <c r="A2360" s="48" t="s">
        <v>27</v>
      </c>
      <c r="B2360" s="2">
        <v>2024</v>
      </c>
      <c r="C2360" s="1" t="s">
        <v>28</v>
      </c>
      <c r="D2360" s="1" t="s">
        <v>2715</v>
      </c>
      <c r="E2360" s="1" t="s">
        <v>2716</v>
      </c>
      <c r="F2360" s="1" t="s">
        <v>2725</v>
      </c>
      <c r="G2360" s="1" t="s">
        <v>2726</v>
      </c>
      <c r="H2360" s="1" t="s">
        <v>246</v>
      </c>
      <c r="I2360" s="1" t="s">
        <v>247</v>
      </c>
      <c r="J2360" s="1" t="s">
        <v>41</v>
      </c>
      <c r="K2360" s="1" t="s">
        <v>42</v>
      </c>
      <c r="L2360" s="1" t="s">
        <v>43</v>
      </c>
      <c r="M2360" s="1" t="s">
        <v>38</v>
      </c>
      <c r="N2360" s="5">
        <v>547392605</v>
      </c>
      <c r="O2360" s="5"/>
      <c r="P2360" s="5"/>
      <c r="Q2360" s="5">
        <v>0</v>
      </c>
      <c r="R2360" s="5">
        <v>0</v>
      </c>
      <c r="S2360" s="5">
        <v>547392605</v>
      </c>
      <c r="T2360" s="5">
        <v>0</v>
      </c>
      <c r="U2360" s="5">
        <v>547392605</v>
      </c>
      <c r="V2360" s="5"/>
      <c r="W2360" s="5">
        <f t="shared" si="37"/>
        <v>0</v>
      </c>
      <c r="X2360" s="5">
        <v>0</v>
      </c>
      <c r="Y2360" s="5">
        <v>0</v>
      </c>
      <c r="Z2360" s="5">
        <v>0</v>
      </c>
      <c r="AA2360" s="5">
        <v>0</v>
      </c>
      <c r="AB2360" s="5">
        <v>0</v>
      </c>
    </row>
    <row r="2361" spans="1:28" ht="30" customHeight="1" x14ac:dyDescent="0.55000000000000004">
      <c r="A2361" s="48" t="s">
        <v>27</v>
      </c>
      <c r="B2361" s="2">
        <v>2024</v>
      </c>
      <c r="C2361" s="1" t="s">
        <v>28</v>
      </c>
      <c r="D2361" s="1" t="s">
        <v>2715</v>
      </c>
      <c r="E2361" s="1" t="s">
        <v>2716</v>
      </c>
      <c r="F2361" s="1" t="s">
        <v>2727</v>
      </c>
      <c r="G2361" s="1" t="s">
        <v>2728</v>
      </c>
      <c r="H2361" s="1" t="s">
        <v>60</v>
      </c>
      <c r="I2361" s="1" t="s">
        <v>61</v>
      </c>
      <c r="J2361" s="1" t="s">
        <v>41</v>
      </c>
      <c r="K2361" s="1" t="s">
        <v>42</v>
      </c>
      <c r="L2361" s="1" t="s">
        <v>43</v>
      </c>
      <c r="M2361" s="1" t="s">
        <v>38</v>
      </c>
      <c r="N2361" s="5">
        <v>134001725</v>
      </c>
      <c r="O2361" s="5"/>
      <c r="P2361" s="5"/>
      <c r="Q2361" s="5">
        <v>0</v>
      </c>
      <c r="R2361" s="5">
        <v>0</v>
      </c>
      <c r="S2361" s="5">
        <v>134001725</v>
      </c>
      <c r="T2361" s="5">
        <v>0</v>
      </c>
      <c r="U2361" s="5">
        <v>134001725</v>
      </c>
      <c r="V2361" s="5"/>
      <c r="W2361" s="5">
        <f t="shared" si="37"/>
        <v>0</v>
      </c>
      <c r="X2361" s="5">
        <v>0</v>
      </c>
      <c r="Y2361" s="5">
        <v>0</v>
      </c>
      <c r="Z2361" s="5">
        <v>0</v>
      </c>
      <c r="AA2361" s="5">
        <v>0</v>
      </c>
      <c r="AB2361" s="5">
        <v>0</v>
      </c>
    </row>
    <row r="2362" spans="1:28" ht="30" customHeight="1" x14ac:dyDescent="0.55000000000000004">
      <c r="A2362" s="48" t="s">
        <v>27</v>
      </c>
      <c r="B2362" s="2">
        <v>2024</v>
      </c>
      <c r="C2362" s="1" t="s">
        <v>28</v>
      </c>
      <c r="D2362" s="1" t="s">
        <v>2715</v>
      </c>
      <c r="E2362" s="1" t="s">
        <v>2716</v>
      </c>
      <c r="F2362" s="1" t="s">
        <v>2729</v>
      </c>
      <c r="G2362" s="1" t="s">
        <v>2730</v>
      </c>
      <c r="H2362" s="1" t="s">
        <v>340</v>
      </c>
      <c r="I2362" s="1" t="s">
        <v>341</v>
      </c>
      <c r="J2362" s="1" t="s">
        <v>41</v>
      </c>
      <c r="K2362" s="1" t="s">
        <v>42</v>
      </c>
      <c r="L2362" s="1" t="s">
        <v>43</v>
      </c>
      <c r="M2362" s="1" t="s">
        <v>38</v>
      </c>
      <c r="N2362" s="5">
        <v>122282000</v>
      </c>
      <c r="O2362" s="5"/>
      <c r="P2362" s="5"/>
      <c r="Q2362" s="5">
        <v>0</v>
      </c>
      <c r="R2362" s="5">
        <v>0</v>
      </c>
      <c r="S2362" s="5">
        <v>122282000</v>
      </c>
      <c r="T2362" s="5">
        <v>93682000</v>
      </c>
      <c r="U2362" s="5">
        <v>28600000</v>
      </c>
      <c r="V2362" s="5">
        <v>0</v>
      </c>
      <c r="W2362" s="5">
        <f t="shared" si="37"/>
        <v>93682000</v>
      </c>
      <c r="X2362" s="5">
        <v>0</v>
      </c>
      <c r="Y2362" s="5">
        <v>0</v>
      </c>
      <c r="Z2362" s="5">
        <v>0</v>
      </c>
      <c r="AA2362" s="5">
        <v>0</v>
      </c>
      <c r="AB2362" s="5">
        <v>0</v>
      </c>
    </row>
    <row r="2363" spans="1:28" ht="30" customHeight="1" x14ac:dyDescent="0.55000000000000004">
      <c r="A2363" s="48" t="s">
        <v>27</v>
      </c>
      <c r="B2363" s="2">
        <v>2024</v>
      </c>
      <c r="C2363" s="1" t="s">
        <v>28</v>
      </c>
      <c r="D2363" s="1" t="s">
        <v>2715</v>
      </c>
      <c r="E2363" s="1" t="s">
        <v>2716</v>
      </c>
      <c r="F2363" s="1" t="s">
        <v>2729</v>
      </c>
      <c r="G2363" s="1" t="s">
        <v>2730</v>
      </c>
      <c r="H2363" s="1" t="s">
        <v>214</v>
      </c>
      <c r="I2363" s="1" t="s">
        <v>215</v>
      </c>
      <c r="J2363" s="1" t="s">
        <v>41</v>
      </c>
      <c r="K2363" s="1" t="s">
        <v>42</v>
      </c>
      <c r="L2363" s="1" t="s">
        <v>43</v>
      </c>
      <c r="M2363" s="1" t="s">
        <v>38</v>
      </c>
      <c r="N2363" s="5">
        <v>114586000</v>
      </c>
      <c r="O2363" s="5"/>
      <c r="P2363" s="5"/>
      <c r="Q2363" s="5">
        <v>0</v>
      </c>
      <c r="R2363" s="5">
        <v>0</v>
      </c>
      <c r="S2363" s="5">
        <v>114586000</v>
      </c>
      <c r="T2363" s="5">
        <v>114586000</v>
      </c>
      <c r="U2363" s="5">
        <v>0</v>
      </c>
      <c r="V2363" s="5">
        <v>0</v>
      </c>
      <c r="W2363" s="5">
        <f t="shared" si="37"/>
        <v>114586000</v>
      </c>
      <c r="X2363" s="5">
        <v>0</v>
      </c>
      <c r="Y2363" s="5">
        <v>0</v>
      </c>
      <c r="Z2363" s="5">
        <v>0</v>
      </c>
      <c r="AA2363" s="5">
        <v>0</v>
      </c>
      <c r="AB2363" s="5">
        <v>0</v>
      </c>
    </row>
    <row r="2364" spans="1:28" ht="30" customHeight="1" x14ac:dyDescent="0.55000000000000004">
      <c r="A2364" s="48" t="s">
        <v>27</v>
      </c>
      <c r="B2364" s="2">
        <v>2024</v>
      </c>
      <c r="C2364" s="1" t="s">
        <v>28</v>
      </c>
      <c r="D2364" s="1" t="s">
        <v>2715</v>
      </c>
      <c r="E2364" s="1" t="s">
        <v>2716</v>
      </c>
      <c r="F2364" s="1" t="s">
        <v>2731</v>
      </c>
      <c r="G2364" s="1" t="s">
        <v>2732</v>
      </c>
      <c r="H2364" s="1" t="s">
        <v>152</v>
      </c>
      <c r="I2364" s="1" t="s">
        <v>153</v>
      </c>
      <c r="J2364" s="1" t="s">
        <v>35</v>
      </c>
      <c r="K2364" s="1" t="s">
        <v>150</v>
      </c>
      <c r="L2364" s="1" t="s">
        <v>151</v>
      </c>
      <c r="M2364" s="1" t="s">
        <v>38</v>
      </c>
      <c r="N2364" s="5">
        <v>175001000</v>
      </c>
      <c r="O2364" s="5"/>
      <c r="P2364" s="5"/>
      <c r="Q2364" s="5">
        <v>0</v>
      </c>
      <c r="R2364" s="5">
        <v>0</v>
      </c>
      <c r="S2364" s="5">
        <v>175001000</v>
      </c>
      <c r="T2364" s="5">
        <v>0</v>
      </c>
      <c r="U2364" s="5">
        <v>175001000</v>
      </c>
      <c r="V2364" s="5"/>
      <c r="W2364" s="5">
        <f t="shared" si="37"/>
        <v>0</v>
      </c>
      <c r="X2364" s="5">
        <v>0</v>
      </c>
      <c r="Y2364" s="5">
        <v>0</v>
      </c>
      <c r="Z2364" s="5">
        <v>0</v>
      </c>
      <c r="AA2364" s="5">
        <v>0</v>
      </c>
      <c r="AB2364" s="5">
        <v>0</v>
      </c>
    </row>
    <row r="2365" spans="1:28" ht="30" customHeight="1" x14ac:dyDescent="0.55000000000000004">
      <c r="A2365" s="48" t="s">
        <v>27</v>
      </c>
      <c r="B2365" s="2">
        <v>2024</v>
      </c>
      <c r="C2365" s="1" t="s">
        <v>28</v>
      </c>
      <c r="D2365" s="1" t="s">
        <v>2715</v>
      </c>
      <c r="E2365" s="1" t="s">
        <v>2716</v>
      </c>
      <c r="F2365" s="1" t="s">
        <v>2733</v>
      </c>
      <c r="G2365" s="1" t="s">
        <v>2734</v>
      </c>
      <c r="H2365" s="1" t="s">
        <v>278</v>
      </c>
      <c r="I2365" s="1" t="s">
        <v>279</v>
      </c>
      <c r="J2365" s="1" t="s">
        <v>41</v>
      </c>
      <c r="K2365" s="1" t="s">
        <v>42</v>
      </c>
      <c r="L2365" s="1" t="s">
        <v>43</v>
      </c>
      <c r="M2365" s="1" t="s">
        <v>38</v>
      </c>
      <c r="N2365" s="5">
        <v>1217866000</v>
      </c>
      <c r="O2365" s="5"/>
      <c r="P2365" s="5"/>
      <c r="Q2365" s="5">
        <v>0</v>
      </c>
      <c r="R2365" s="5">
        <v>0</v>
      </c>
      <c r="S2365" s="5">
        <v>1217866000</v>
      </c>
      <c r="T2365" s="5">
        <v>1146754000</v>
      </c>
      <c r="U2365" s="5">
        <v>71112000</v>
      </c>
      <c r="V2365" s="5">
        <v>88086000</v>
      </c>
      <c r="W2365" s="5">
        <f t="shared" si="37"/>
        <v>1058668000</v>
      </c>
      <c r="X2365" s="5">
        <v>0</v>
      </c>
      <c r="Y2365" s="5">
        <v>0</v>
      </c>
      <c r="Z2365" s="5">
        <v>0</v>
      </c>
      <c r="AA2365" s="5">
        <v>0</v>
      </c>
      <c r="AB2365" s="5">
        <v>0</v>
      </c>
    </row>
    <row r="2366" spans="1:28" ht="30" customHeight="1" x14ac:dyDescent="0.55000000000000004">
      <c r="A2366" s="48" t="s">
        <v>27</v>
      </c>
      <c r="B2366" s="2">
        <v>2024</v>
      </c>
      <c r="C2366" s="1" t="s">
        <v>28</v>
      </c>
      <c r="D2366" s="1" t="s">
        <v>2715</v>
      </c>
      <c r="E2366" s="1" t="s">
        <v>2716</v>
      </c>
      <c r="F2366" s="1" t="s">
        <v>2733</v>
      </c>
      <c r="G2366" s="1" t="s">
        <v>2734</v>
      </c>
      <c r="H2366" s="1" t="s">
        <v>214</v>
      </c>
      <c r="I2366" s="1" t="s">
        <v>215</v>
      </c>
      <c r="J2366" s="1" t="s">
        <v>41</v>
      </c>
      <c r="K2366" s="1" t="s">
        <v>42</v>
      </c>
      <c r="L2366" s="1" t="s">
        <v>43</v>
      </c>
      <c r="M2366" s="1" t="s">
        <v>38</v>
      </c>
      <c r="N2366" s="5">
        <v>104021000</v>
      </c>
      <c r="O2366" s="5"/>
      <c r="P2366" s="5"/>
      <c r="Q2366" s="5">
        <v>0</v>
      </c>
      <c r="R2366" s="5">
        <v>0</v>
      </c>
      <c r="S2366" s="5">
        <v>104021000</v>
      </c>
      <c r="T2366" s="5">
        <v>104021000</v>
      </c>
      <c r="U2366" s="5">
        <v>0</v>
      </c>
      <c r="V2366" s="5">
        <v>0</v>
      </c>
      <c r="W2366" s="5">
        <f t="shared" si="37"/>
        <v>104021000</v>
      </c>
      <c r="X2366" s="5">
        <v>0</v>
      </c>
      <c r="Y2366" s="5">
        <v>0</v>
      </c>
      <c r="Z2366" s="5">
        <v>0</v>
      </c>
      <c r="AA2366" s="5">
        <v>0</v>
      </c>
      <c r="AB2366" s="5">
        <v>0</v>
      </c>
    </row>
    <row r="2367" spans="1:28" ht="30" customHeight="1" x14ac:dyDescent="0.55000000000000004">
      <c r="A2367" s="48" t="s">
        <v>27</v>
      </c>
      <c r="B2367" s="2">
        <v>2024</v>
      </c>
      <c r="C2367" s="1" t="s">
        <v>28</v>
      </c>
      <c r="D2367" s="1" t="s">
        <v>2715</v>
      </c>
      <c r="E2367" s="1" t="s">
        <v>2716</v>
      </c>
      <c r="F2367" s="1" t="s">
        <v>2735</v>
      </c>
      <c r="G2367" s="1" t="s">
        <v>2736</v>
      </c>
      <c r="H2367" s="1" t="s">
        <v>152</v>
      </c>
      <c r="I2367" s="1" t="s">
        <v>153</v>
      </c>
      <c r="J2367" s="1" t="s">
        <v>41</v>
      </c>
      <c r="K2367" s="1" t="s">
        <v>42</v>
      </c>
      <c r="L2367" s="1" t="s">
        <v>43</v>
      </c>
      <c r="M2367" s="1" t="s">
        <v>38</v>
      </c>
      <c r="N2367" s="5">
        <v>555591144</v>
      </c>
      <c r="O2367" s="5"/>
      <c r="P2367" s="5"/>
      <c r="Q2367" s="5">
        <v>0</v>
      </c>
      <c r="R2367" s="5">
        <v>0</v>
      </c>
      <c r="S2367" s="5">
        <v>555591144</v>
      </c>
      <c r="T2367" s="5">
        <v>276191028</v>
      </c>
      <c r="U2367" s="5">
        <v>279400116</v>
      </c>
      <c r="V2367" s="5">
        <v>56060000</v>
      </c>
      <c r="W2367" s="5">
        <f t="shared" si="37"/>
        <v>220131028</v>
      </c>
      <c r="X2367" s="5">
        <v>0</v>
      </c>
      <c r="Y2367" s="5">
        <v>0</v>
      </c>
      <c r="Z2367" s="5">
        <v>0</v>
      </c>
      <c r="AA2367" s="5">
        <v>0</v>
      </c>
      <c r="AB2367" s="5">
        <v>0</v>
      </c>
    </row>
    <row r="2368" spans="1:28" ht="30" customHeight="1" x14ac:dyDescent="0.55000000000000004">
      <c r="A2368" s="48" t="s">
        <v>27</v>
      </c>
      <c r="B2368" s="2">
        <v>2024</v>
      </c>
      <c r="C2368" s="1" t="s">
        <v>28</v>
      </c>
      <c r="D2368" s="1" t="s">
        <v>2715</v>
      </c>
      <c r="E2368" s="1" t="s">
        <v>2716</v>
      </c>
      <c r="F2368" s="1" t="s">
        <v>2737</v>
      </c>
      <c r="G2368" s="1" t="s">
        <v>2738</v>
      </c>
      <c r="H2368" s="1" t="s">
        <v>148</v>
      </c>
      <c r="I2368" s="1" t="s">
        <v>149</v>
      </c>
      <c r="J2368" s="1" t="s">
        <v>35</v>
      </c>
      <c r="K2368" s="1" t="s">
        <v>150</v>
      </c>
      <c r="L2368" s="1" t="s">
        <v>151</v>
      </c>
      <c r="M2368" s="1" t="s">
        <v>38</v>
      </c>
      <c r="N2368" s="5">
        <v>193375000</v>
      </c>
      <c r="O2368" s="5"/>
      <c r="P2368" s="5"/>
      <c r="Q2368" s="5">
        <v>0</v>
      </c>
      <c r="R2368" s="5">
        <v>0</v>
      </c>
      <c r="S2368" s="5">
        <v>193375000</v>
      </c>
      <c r="T2368" s="5">
        <v>193375000</v>
      </c>
      <c r="U2368" s="5">
        <v>0</v>
      </c>
      <c r="V2368" s="5">
        <v>0</v>
      </c>
      <c r="W2368" s="5">
        <f t="shared" si="37"/>
        <v>193375000</v>
      </c>
      <c r="X2368" s="5">
        <v>0</v>
      </c>
      <c r="Y2368" s="5">
        <v>0</v>
      </c>
      <c r="Z2368" s="5">
        <v>0</v>
      </c>
      <c r="AA2368" s="5">
        <v>0</v>
      </c>
      <c r="AB2368" s="5">
        <v>0</v>
      </c>
    </row>
    <row r="2369" spans="1:28" ht="30" customHeight="1" x14ac:dyDescent="0.55000000000000004">
      <c r="A2369" s="48" t="s">
        <v>27</v>
      </c>
      <c r="B2369" s="2">
        <v>2024</v>
      </c>
      <c r="C2369" s="1" t="s">
        <v>28</v>
      </c>
      <c r="D2369" s="1" t="s">
        <v>2715</v>
      </c>
      <c r="E2369" s="1" t="s">
        <v>2716</v>
      </c>
      <c r="F2369" s="1" t="s">
        <v>2737</v>
      </c>
      <c r="G2369" s="1" t="s">
        <v>2738</v>
      </c>
      <c r="H2369" s="1" t="s">
        <v>152</v>
      </c>
      <c r="I2369" s="1" t="s">
        <v>153</v>
      </c>
      <c r="J2369" s="1" t="s">
        <v>35</v>
      </c>
      <c r="K2369" s="1" t="s">
        <v>150</v>
      </c>
      <c r="L2369" s="1" t="s">
        <v>151</v>
      </c>
      <c r="M2369" s="1" t="s">
        <v>38</v>
      </c>
      <c r="N2369" s="5">
        <v>8388783</v>
      </c>
      <c r="O2369" s="5"/>
      <c r="P2369" s="5"/>
      <c r="Q2369" s="5">
        <v>0</v>
      </c>
      <c r="R2369" s="5">
        <v>0</v>
      </c>
      <c r="S2369" s="5">
        <v>8388783</v>
      </c>
      <c r="T2369" s="5">
        <v>0</v>
      </c>
      <c r="U2369" s="5">
        <v>8388783</v>
      </c>
      <c r="V2369" s="5"/>
      <c r="W2369" s="5">
        <f t="shared" si="37"/>
        <v>0</v>
      </c>
      <c r="X2369" s="5">
        <v>0</v>
      </c>
      <c r="Y2369" s="5">
        <v>0</v>
      </c>
      <c r="Z2369" s="5">
        <v>0</v>
      </c>
      <c r="AA2369" s="5">
        <v>0</v>
      </c>
      <c r="AB2369" s="5">
        <v>0</v>
      </c>
    </row>
    <row r="2370" spans="1:28" ht="30" customHeight="1" x14ac:dyDescent="0.55000000000000004">
      <c r="A2370" s="48" t="s">
        <v>27</v>
      </c>
      <c r="B2370" s="2">
        <v>2024</v>
      </c>
      <c r="C2370" s="1" t="s">
        <v>28</v>
      </c>
      <c r="D2370" s="1" t="s">
        <v>2715</v>
      </c>
      <c r="E2370" s="1" t="s">
        <v>2716</v>
      </c>
      <c r="F2370" s="1" t="s">
        <v>2739</v>
      </c>
      <c r="G2370" s="1" t="s">
        <v>2740</v>
      </c>
      <c r="H2370" s="1" t="s">
        <v>152</v>
      </c>
      <c r="I2370" s="1" t="s">
        <v>153</v>
      </c>
      <c r="J2370" s="1" t="s">
        <v>41</v>
      </c>
      <c r="K2370" s="1" t="s">
        <v>42</v>
      </c>
      <c r="L2370" s="1" t="s">
        <v>43</v>
      </c>
      <c r="M2370" s="1" t="s">
        <v>38</v>
      </c>
      <c r="N2370" s="5">
        <v>3269429008</v>
      </c>
      <c r="O2370" s="5"/>
      <c r="P2370" s="5"/>
      <c r="Q2370" s="5">
        <v>0</v>
      </c>
      <c r="R2370" s="5">
        <v>0</v>
      </c>
      <c r="S2370" s="5">
        <v>3269429008</v>
      </c>
      <c r="T2370" s="5">
        <v>3022801498</v>
      </c>
      <c r="U2370" s="5">
        <v>246627510</v>
      </c>
      <c r="V2370" s="5">
        <v>4918234</v>
      </c>
      <c r="W2370" s="5">
        <f t="shared" si="37"/>
        <v>3017883264</v>
      </c>
      <c r="X2370" s="5">
        <v>485377</v>
      </c>
      <c r="Y2370" s="5">
        <v>485377</v>
      </c>
      <c r="Z2370" s="5">
        <v>485377</v>
      </c>
      <c r="AA2370" s="5">
        <v>0</v>
      </c>
      <c r="AB2370" s="5">
        <v>0</v>
      </c>
    </row>
    <row r="2371" spans="1:28" ht="30" customHeight="1" x14ac:dyDescent="0.55000000000000004">
      <c r="A2371" s="48" t="s">
        <v>27</v>
      </c>
      <c r="B2371" s="2">
        <v>2024</v>
      </c>
      <c r="C2371" s="1" t="s">
        <v>28</v>
      </c>
      <c r="D2371" s="1" t="s">
        <v>2715</v>
      </c>
      <c r="E2371" s="1" t="s">
        <v>2716</v>
      </c>
      <c r="F2371" s="1" t="s">
        <v>2739</v>
      </c>
      <c r="G2371" s="1" t="s">
        <v>2740</v>
      </c>
      <c r="H2371" s="1" t="s">
        <v>214</v>
      </c>
      <c r="I2371" s="1" t="s">
        <v>215</v>
      </c>
      <c r="J2371" s="1" t="s">
        <v>41</v>
      </c>
      <c r="K2371" s="1" t="s">
        <v>42</v>
      </c>
      <c r="L2371" s="1" t="s">
        <v>43</v>
      </c>
      <c r="M2371" s="1" t="s">
        <v>38</v>
      </c>
      <c r="N2371" s="5">
        <v>710502041.75</v>
      </c>
      <c r="O2371" s="5"/>
      <c r="P2371" s="5"/>
      <c r="Q2371" s="5">
        <v>0</v>
      </c>
      <c r="R2371" s="5">
        <v>0</v>
      </c>
      <c r="S2371" s="5">
        <v>710502041.75</v>
      </c>
      <c r="T2371" s="5">
        <v>592127994</v>
      </c>
      <c r="U2371" s="5">
        <v>118374047.75</v>
      </c>
      <c r="V2371" s="5">
        <v>0</v>
      </c>
      <c r="W2371" s="5">
        <f t="shared" si="37"/>
        <v>592127994</v>
      </c>
      <c r="X2371" s="5">
        <v>0</v>
      </c>
      <c r="Y2371" s="5">
        <v>0</v>
      </c>
      <c r="Z2371" s="5">
        <v>0</v>
      </c>
      <c r="AA2371" s="5">
        <v>0</v>
      </c>
      <c r="AB2371" s="5">
        <v>0</v>
      </c>
    </row>
    <row r="2372" spans="1:28" ht="30" customHeight="1" x14ac:dyDescent="0.55000000000000004">
      <c r="A2372" s="48" t="s">
        <v>27</v>
      </c>
      <c r="B2372" s="2">
        <v>2024</v>
      </c>
      <c r="C2372" s="1" t="s">
        <v>28</v>
      </c>
      <c r="D2372" s="1" t="s">
        <v>2715</v>
      </c>
      <c r="E2372" s="1" t="s">
        <v>2716</v>
      </c>
      <c r="F2372" s="1" t="s">
        <v>2741</v>
      </c>
      <c r="G2372" s="1" t="s">
        <v>2742</v>
      </c>
      <c r="H2372" s="1" t="s">
        <v>190</v>
      </c>
      <c r="I2372" s="1" t="s">
        <v>191</v>
      </c>
      <c r="J2372" s="1" t="s">
        <v>35</v>
      </c>
      <c r="K2372" s="1" t="s">
        <v>36</v>
      </c>
      <c r="L2372" s="1" t="s">
        <v>37</v>
      </c>
      <c r="M2372" s="1" t="s">
        <v>38</v>
      </c>
      <c r="N2372" s="5">
        <v>129000000</v>
      </c>
      <c r="O2372" s="5"/>
      <c r="P2372" s="5"/>
      <c r="Q2372" s="5">
        <v>0</v>
      </c>
      <c r="R2372" s="5">
        <v>0</v>
      </c>
      <c r="S2372" s="5">
        <v>129000000</v>
      </c>
      <c r="T2372" s="5">
        <v>69000000</v>
      </c>
      <c r="U2372" s="5">
        <v>60000000</v>
      </c>
      <c r="V2372" s="5">
        <v>67400000</v>
      </c>
      <c r="W2372" s="5">
        <f t="shared" si="37"/>
        <v>1600000</v>
      </c>
      <c r="X2372" s="5">
        <v>0</v>
      </c>
      <c r="Y2372" s="5">
        <v>0</v>
      </c>
      <c r="Z2372" s="5">
        <v>0</v>
      </c>
      <c r="AA2372" s="5">
        <v>0</v>
      </c>
      <c r="AB2372" s="5">
        <v>0</v>
      </c>
    </row>
    <row r="2373" spans="1:28" ht="30" customHeight="1" x14ac:dyDescent="0.55000000000000004">
      <c r="A2373" s="48" t="s">
        <v>27</v>
      </c>
      <c r="B2373" s="2">
        <v>2024</v>
      </c>
      <c r="C2373" s="1" t="s">
        <v>28</v>
      </c>
      <c r="D2373" s="1" t="s">
        <v>2715</v>
      </c>
      <c r="E2373" s="1" t="s">
        <v>2716</v>
      </c>
      <c r="F2373" s="1" t="s">
        <v>2743</v>
      </c>
      <c r="G2373" s="1" t="s">
        <v>2744</v>
      </c>
      <c r="H2373" s="1" t="s">
        <v>316</v>
      </c>
      <c r="I2373" s="1" t="s">
        <v>317</v>
      </c>
      <c r="J2373" s="1" t="s">
        <v>35</v>
      </c>
      <c r="K2373" s="1" t="s">
        <v>36</v>
      </c>
      <c r="L2373" s="1" t="s">
        <v>37</v>
      </c>
      <c r="M2373" s="1" t="s">
        <v>38</v>
      </c>
      <c r="N2373" s="5">
        <v>452131808</v>
      </c>
      <c r="O2373" s="5"/>
      <c r="P2373" s="5"/>
      <c r="Q2373" s="5">
        <v>0</v>
      </c>
      <c r="R2373" s="5">
        <v>0</v>
      </c>
      <c r="S2373" s="5">
        <v>452131808</v>
      </c>
      <c r="T2373" s="5">
        <v>355287000</v>
      </c>
      <c r="U2373" s="5">
        <v>96844808</v>
      </c>
      <c r="V2373" s="5">
        <v>138974000</v>
      </c>
      <c r="W2373" s="5">
        <f t="shared" si="37"/>
        <v>216313000</v>
      </c>
      <c r="X2373" s="5">
        <v>0</v>
      </c>
      <c r="Y2373" s="5">
        <v>0</v>
      </c>
      <c r="Z2373" s="5">
        <v>0</v>
      </c>
      <c r="AA2373" s="5">
        <v>0</v>
      </c>
      <c r="AB2373" s="5">
        <v>0</v>
      </c>
    </row>
    <row r="2374" spans="1:28" ht="30" customHeight="1" x14ac:dyDescent="0.55000000000000004">
      <c r="A2374" s="48" t="s">
        <v>27</v>
      </c>
      <c r="B2374" s="2">
        <v>2024</v>
      </c>
      <c r="C2374" s="1" t="s">
        <v>28</v>
      </c>
      <c r="D2374" s="1" t="s">
        <v>2715</v>
      </c>
      <c r="E2374" s="1" t="s">
        <v>2716</v>
      </c>
      <c r="F2374" s="1" t="s">
        <v>2745</v>
      </c>
      <c r="G2374" s="1" t="s">
        <v>2746</v>
      </c>
      <c r="H2374" s="1" t="s">
        <v>316</v>
      </c>
      <c r="I2374" s="1" t="s">
        <v>317</v>
      </c>
      <c r="J2374" s="1" t="s">
        <v>35</v>
      </c>
      <c r="K2374" s="1" t="s">
        <v>36</v>
      </c>
      <c r="L2374" s="1" t="s">
        <v>37</v>
      </c>
      <c r="M2374" s="1" t="s">
        <v>38</v>
      </c>
      <c r="N2374" s="5">
        <v>85500032</v>
      </c>
      <c r="O2374" s="5"/>
      <c r="P2374" s="5"/>
      <c r="Q2374" s="5">
        <v>0</v>
      </c>
      <c r="R2374" s="5">
        <v>0</v>
      </c>
      <c r="S2374" s="5">
        <v>85500032</v>
      </c>
      <c r="T2374" s="5">
        <v>59808232</v>
      </c>
      <c r="U2374" s="5">
        <v>25691800</v>
      </c>
      <c r="V2374" s="5">
        <v>0</v>
      </c>
      <c r="W2374" s="5">
        <f t="shared" si="37"/>
        <v>59808232</v>
      </c>
      <c r="X2374" s="5">
        <v>0</v>
      </c>
      <c r="Y2374" s="5">
        <v>0</v>
      </c>
      <c r="Z2374" s="5">
        <v>0</v>
      </c>
      <c r="AA2374" s="5">
        <v>0</v>
      </c>
      <c r="AB2374" s="5">
        <v>0</v>
      </c>
    </row>
    <row r="2375" spans="1:28" ht="30" customHeight="1" x14ac:dyDescent="0.55000000000000004">
      <c r="A2375" s="48" t="s">
        <v>27</v>
      </c>
      <c r="B2375" s="2">
        <v>2024</v>
      </c>
      <c r="C2375" s="1" t="s">
        <v>28</v>
      </c>
      <c r="D2375" s="1" t="s">
        <v>2715</v>
      </c>
      <c r="E2375" s="1" t="s">
        <v>2716</v>
      </c>
      <c r="F2375" s="1" t="s">
        <v>2747</v>
      </c>
      <c r="G2375" s="1" t="s">
        <v>2748</v>
      </c>
      <c r="H2375" s="1" t="s">
        <v>214</v>
      </c>
      <c r="I2375" s="1" t="s">
        <v>215</v>
      </c>
      <c r="J2375" s="1" t="s">
        <v>41</v>
      </c>
      <c r="K2375" s="1" t="s">
        <v>42</v>
      </c>
      <c r="L2375" s="1" t="s">
        <v>43</v>
      </c>
      <c r="M2375" s="1" t="s">
        <v>38</v>
      </c>
      <c r="N2375" s="5">
        <v>66431398</v>
      </c>
      <c r="O2375" s="5"/>
      <c r="P2375" s="5"/>
      <c r="Q2375" s="5">
        <v>0</v>
      </c>
      <c r="R2375" s="5">
        <v>0</v>
      </c>
      <c r="S2375" s="5">
        <v>66431398</v>
      </c>
      <c r="T2375" s="5">
        <v>55358752</v>
      </c>
      <c r="U2375" s="5">
        <v>11072646</v>
      </c>
      <c r="V2375" s="5">
        <v>0</v>
      </c>
      <c r="W2375" s="5">
        <f t="shared" si="37"/>
        <v>55358752</v>
      </c>
      <c r="X2375" s="5">
        <v>0</v>
      </c>
      <c r="Y2375" s="5">
        <v>0</v>
      </c>
      <c r="Z2375" s="5">
        <v>0</v>
      </c>
      <c r="AA2375" s="5">
        <v>0</v>
      </c>
      <c r="AB2375" s="5">
        <v>0</v>
      </c>
    </row>
    <row r="2376" spans="1:28" ht="30" customHeight="1" x14ac:dyDescent="0.55000000000000004">
      <c r="A2376" s="48" t="s">
        <v>27</v>
      </c>
      <c r="B2376" s="2">
        <v>2024</v>
      </c>
      <c r="C2376" s="1" t="s">
        <v>28</v>
      </c>
      <c r="D2376" s="1" t="s">
        <v>2715</v>
      </c>
      <c r="E2376" s="1" t="s">
        <v>2716</v>
      </c>
      <c r="F2376" s="1" t="s">
        <v>2749</v>
      </c>
      <c r="G2376" s="1" t="s">
        <v>2750</v>
      </c>
      <c r="H2376" s="1" t="s">
        <v>214</v>
      </c>
      <c r="I2376" s="1" t="s">
        <v>215</v>
      </c>
      <c r="J2376" s="1" t="s">
        <v>41</v>
      </c>
      <c r="K2376" s="1" t="s">
        <v>42</v>
      </c>
      <c r="L2376" s="1" t="s">
        <v>43</v>
      </c>
      <c r="M2376" s="1" t="s">
        <v>38</v>
      </c>
      <c r="N2376" s="5">
        <v>74730000</v>
      </c>
      <c r="O2376" s="5"/>
      <c r="P2376" s="5"/>
      <c r="Q2376" s="5">
        <v>0</v>
      </c>
      <c r="R2376" s="5">
        <v>0</v>
      </c>
      <c r="S2376" s="5">
        <v>74730000</v>
      </c>
      <c r="T2376" s="5">
        <v>70500000</v>
      </c>
      <c r="U2376" s="5">
        <v>4230000</v>
      </c>
      <c r="V2376" s="5">
        <v>0</v>
      </c>
      <c r="W2376" s="5">
        <f t="shared" si="37"/>
        <v>70500000</v>
      </c>
      <c r="X2376" s="5">
        <v>0</v>
      </c>
      <c r="Y2376" s="5">
        <v>0</v>
      </c>
      <c r="Z2376" s="5">
        <v>0</v>
      </c>
      <c r="AA2376" s="5">
        <v>0</v>
      </c>
      <c r="AB2376" s="5">
        <v>0</v>
      </c>
    </row>
    <row r="2377" spans="1:28" ht="30" customHeight="1" x14ac:dyDescent="0.55000000000000004">
      <c r="A2377" s="48" t="s">
        <v>27</v>
      </c>
      <c r="B2377" s="2">
        <v>2024</v>
      </c>
      <c r="C2377" s="1" t="s">
        <v>28</v>
      </c>
      <c r="D2377" s="1" t="s">
        <v>2715</v>
      </c>
      <c r="E2377" s="1" t="s">
        <v>2716</v>
      </c>
      <c r="F2377" s="1" t="s">
        <v>2751</v>
      </c>
      <c r="G2377" s="1" t="s">
        <v>2752</v>
      </c>
      <c r="H2377" s="1" t="s">
        <v>214</v>
      </c>
      <c r="I2377" s="1" t="s">
        <v>215</v>
      </c>
      <c r="J2377" s="1" t="s">
        <v>41</v>
      </c>
      <c r="K2377" s="1" t="s">
        <v>42</v>
      </c>
      <c r="L2377" s="1" t="s">
        <v>43</v>
      </c>
      <c r="M2377" s="1" t="s">
        <v>38</v>
      </c>
      <c r="N2377" s="5">
        <v>42198400</v>
      </c>
      <c r="O2377" s="5"/>
      <c r="P2377" s="5"/>
      <c r="Q2377" s="5">
        <v>0</v>
      </c>
      <c r="R2377" s="5">
        <v>0</v>
      </c>
      <c r="S2377" s="5">
        <v>42198400</v>
      </c>
      <c r="T2377" s="5">
        <v>26198400</v>
      </c>
      <c r="U2377" s="5">
        <v>16000000</v>
      </c>
      <c r="V2377" s="5">
        <v>0</v>
      </c>
      <c r="W2377" s="5">
        <f t="shared" si="37"/>
        <v>26198400</v>
      </c>
      <c r="X2377" s="5">
        <v>0</v>
      </c>
      <c r="Y2377" s="5">
        <v>0</v>
      </c>
      <c r="Z2377" s="5">
        <v>0</v>
      </c>
      <c r="AA2377" s="5">
        <v>0</v>
      </c>
      <c r="AB2377" s="5">
        <v>0</v>
      </c>
    </row>
    <row r="2378" spans="1:28" ht="30" hidden="1" customHeight="1" x14ac:dyDescent="0.55000000000000004">
      <c r="A2378" s="48" t="s">
        <v>27</v>
      </c>
      <c r="B2378" s="2">
        <v>2024</v>
      </c>
      <c r="C2378" s="1" t="s">
        <v>28</v>
      </c>
      <c r="D2378" s="1" t="s">
        <v>2753</v>
      </c>
      <c r="E2378" s="1" t="s">
        <v>2754</v>
      </c>
      <c r="F2378" s="1" t="s">
        <v>31</v>
      </c>
      <c r="G2378" s="1" t="s">
        <v>32</v>
      </c>
      <c r="H2378" s="1" t="s">
        <v>33</v>
      </c>
      <c r="I2378" s="1" t="s">
        <v>34</v>
      </c>
      <c r="J2378" s="1" t="s">
        <v>35</v>
      </c>
      <c r="K2378" s="1" t="s">
        <v>36</v>
      </c>
      <c r="L2378" s="1" t="s">
        <v>37</v>
      </c>
      <c r="M2378" s="1" t="s">
        <v>38</v>
      </c>
      <c r="N2378" s="5">
        <v>10280000</v>
      </c>
      <c r="O2378" s="5"/>
      <c r="P2378" s="5"/>
      <c r="Q2378" s="5">
        <v>0</v>
      </c>
      <c r="R2378" s="5">
        <v>0</v>
      </c>
      <c r="S2378" s="5">
        <v>10280000</v>
      </c>
      <c r="T2378" s="5">
        <v>10280000</v>
      </c>
      <c r="U2378" s="5">
        <v>0</v>
      </c>
      <c r="V2378" s="5">
        <v>2014001</v>
      </c>
      <c r="W2378" s="5">
        <f t="shared" si="37"/>
        <v>8265999</v>
      </c>
      <c r="X2378" s="5">
        <v>2014001</v>
      </c>
      <c r="Y2378" s="5">
        <v>2014001</v>
      </c>
      <c r="Z2378" s="5">
        <v>2014001</v>
      </c>
      <c r="AA2378" s="5">
        <v>0</v>
      </c>
      <c r="AB2378" s="5">
        <v>0</v>
      </c>
    </row>
    <row r="2379" spans="1:28" ht="30" hidden="1" customHeight="1" x14ac:dyDescent="0.55000000000000004">
      <c r="A2379" s="48" t="s">
        <v>27</v>
      </c>
      <c r="B2379" s="2">
        <v>2024</v>
      </c>
      <c r="C2379" s="1" t="s">
        <v>28</v>
      </c>
      <c r="D2379" s="1" t="s">
        <v>2753</v>
      </c>
      <c r="E2379" s="1" t="s">
        <v>2754</v>
      </c>
      <c r="F2379" s="1" t="s">
        <v>31</v>
      </c>
      <c r="G2379" s="1" t="s">
        <v>32</v>
      </c>
      <c r="H2379" s="1" t="s">
        <v>142</v>
      </c>
      <c r="I2379" s="1" t="s">
        <v>143</v>
      </c>
      <c r="J2379" s="1" t="s">
        <v>35</v>
      </c>
      <c r="K2379" s="1" t="s">
        <v>36</v>
      </c>
      <c r="L2379" s="1" t="s">
        <v>37</v>
      </c>
      <c r="M2379" s="1" t="s">
        <v>38</v>
      </c>
      <c r="N2379" s="5">
        <v>55372000</v>
      </c>
      <c r="O2379" s="5"/>
      <c r="P2379" s="5"/>
      <c r="Q2379" s="5">
        <v>0</v>
      </c>
      <c r="R2379" s="5">
        <v>0</v>
      </c>
      <c r="S2379" s="5">
        <v>55372000</v>
      </c>
      <c r="T2379" s="5">
        <v>55372000</v>
      </c>
      <c r="U2379" s="5">
        <v>0</v>
      </c>
      <c r="V2379" s="5">
        <v>34399237</v>
      </c>
      <c r="W2379" s="5">
        <f t="shared" si="37"/>
        <v>20972763</v>
      </c>
      <c r="X2379" s="5">
        <v>1495619</v>
      </c>
      <c r="Y2379" s="5">
        <v>1495619</v>
      </c>
      <c r="Z2379" s="5">
        <v>1495619</v>
      </c>
      <c r="AA2379" s="5">
        <v>0</v>
      </c>
      <c r="AB2379" s="5">
        <v>0</v>
      </c>
    </row>
    <row r="2380" spans="1:28" ht="30" customHeight="1" x14ac:dyDescent="0.55000000000000004">
      <c r="A2380" s="48" t="s">
        <v>27</v>
      </c>
      <c r="B2380" s="2">
        <v>2024</v>
      </c>
      <c r="C2380" s="1" t="s">
        <v>28</v>
      </c>
      <c r="D2380" s="1" t="s">
        <v>2753</v>
      </c>
      <c r="E2380" s="1" t="s">
        <v>2754</v>
      </c>
      <c r="F2380" s="1" t="s">
        <v>31</v>
      </c>
      <c r="G2380" s="1" t="s">
        <v>32</v>
      </c>
      <c r="H2380" s="1" t="s">
        <v>260</v>
      </c>
      <c r="I2380" s="1" t="s">
        <v>261</v>
      </c>
      <c r="J2380" s="1" t="s">
        <v>41</v>
      </c>
      <c r="K2380" s="1" t="s">
        <v>42</v>
      </c>
      <c r="L2380" s="1" t="s">
        <v>43</v>
      </c>
      <c r="M2380" s="1" t="s">
        <v>38</v>
      </c>
      <c r="N2380" s="5">
        <v>50190000</v>
      </c>
      <c r="O2380" s="5"/>
      <c r="P2380" s="5"/>
      <c r="Q2380" s="5">
        <v>0</v>
      </c>
      <c r="R2380" s="5">
        <v>0</v>
      </c>
      <c r="S2380" s="5">
        <v>50190000</v>
      </c>
      <c r="T2380" s="5">
        <v>50190000</v>
      </c>
      <c r="U2380" s="5">
        <v>0</v>
      </c>
      <c r="V2380" s="5">
        <v>0</v>
      </c>
      <c r="W2380" s="5">
        <f t="shared" si="37"/>
        <v>50190000</v>
      </c>
      <c r="X2380" s="5">
        <v>0</v>
      </c>
      <c r="Y2380" s="5">
        <v>0</v>
      </c>
      <c r="Z2380" s="5">
        <v>0</v>
      </c>
      <c r="AA2380" s="5">
        <v>0</v>
      </c>
      <c r="AB2380" s="5">
        <v>0</v>
      </c>
    </row>
    <row r="2381" spans="1:28" ht="30" customHeight="1" x14ac:dyDescent="0.55000000000000004">
      <c r="A2381" s="48" t="s">
        <v>27</v>
      </c>
      <c r="B2381" s="2">
        <v>2024</v>
      </c>
      <c r="C2381" s="1" t="s">
        <v>28</v>
      </c>
      <c r="D2381" s="1" t="s">
        <v>2753</v>
      </c>
      <c r="E2381" s="1" t="s">
        <v>2754</v>
      </c>
      <c r="F2381" s="1" t="s">
        <v>31</v>
      </c>
      <c r="G2381" s="1" t="s">
        <v>32</v>
      </c>
      <c r="H2381" s="1" t="s">
        <v>262</v>
      </c>
      <c r="I2381" s="1" t="s">
        <v>263</v>
      </c>
      <c r="J2381" s="1" t="s">
        <v>41</v>
      </c>
      <c r="K2381" s="1" t="s">
        <v>42</v>
      </c>
      <c r="L2381" s="1" t="s">
        <v>43</v>
      </c>
      <c r="M2381" s="1" t="s">
        <v>38</v>
      </c>
      <c r="N2381" s="5">
        <v>162705000</v>
      </c>
      <c r="O2381" s="5"/>
      <c r="P2381" s="5"/>
      <c r="Q2381" s="5">
        <v>0</v>
      </c>
      <c r="R2381" s="5">
        <v>0</v>
      </c>
      <c r="S2381" s="5">
        <v>162705000</v>
      </c>
      <c r="T2381" s="5">
        <v>162705000</v>
      </c>
      <c r="U2381" s="5">
        <v>0</v>
      </c>
      <c r="V2381" s="5">
        <v>55318813</v>
      </c>
      <c r="W2381" s="5">
        <f t="shared" si="37"/>
        <v>107386187</v>
      </c>
      <c r="X2381" s="5">
        <v>2375000</v>
      </c>
      <c r="Y2381" s="5">
        <v>2375000</v>
      </c>
      <c r="Z2381" s="5">
        <v>2375000</v>
      </c>
      <c r="AA2381" s="5">
        <v>0</v>
      </c>
      <c r="AB2381" s="5">
        <v>0</v>
      </c>
    </row>
    <row r="2382" spans="1:28" ht="30" customHeight="1" x14ac:dyDescent="0.55000000000000004">
      <c r="A2382" s="48" t="s">
        <v>27</v>
      </c>
      <c r="B2382" s="2">
        <v>2024</v>
      </c>
      <c r="C2382" s="1" t="s">
        <v>28</v>
      </c>
      <c r="D2382" s="1" t="s">
        <v>2753</v>
      </c>
      <c r="E2382" s="1" t="s">
        <v>2754</v>
      </c>
      <c r="F2382" s="1" t="s">
        <v>31</v>
      </c>
      <c r="G2382" s="1" t="s">
        <v>32</v>
      </c>
      <c r="H2382" s="1" t="s">
        <v>264</v>
      </c>
      <c r="I2382" s="1" t="s">
        <v>265</v>
      </c>
      <c r="J2382" s="1" t="s">
        <v>41</v>
      </c>
      <c r="K2382" s="1" t="s">
        <v>42</v>
      </c>
      <c r="L2382" s="1" t="s">
        <v>43</v>
      </c>
      <c r="M2382" s="1" t="s">
        <v>38</v>
      </c>
      <c r="N2382" s="5">
        <v>98668000</v>
      </c>
      <c r="O2382" s="5"/>
      <c r="P2382" s="5"/>
      <c r="Q2382" s="5">
        <v>0</v>
      </c>
      <c r="R2382" s="5">
        <v>0</v>
      </c>
      <c r="S2382" s="5">
        <v>98668000</v>
      </c>
      <c r="T2382" s="5">
        <v>98668000</v>
      </c>
      <c r="U2382" s="5">
        <v>0</v>
      </c>
      <c r="V2382" s="5">
        <v>0</v>
      </c>
      <c r="W2382" s="5">
        <f t="shared" ref="W2382:W2445" si="38">+T2382-V2382</f>
        <v>98668000</v>
      </c>
      <c r="X2382" s="5">
        <v>0</v>
      </c>
      <c r="Y2382" s="5">
        <v>0</v>
      </c>
      <c r="Z2382" s="5">
        <v>0</v>
      </c>
      <c r="AA2382" s="5">
        <v>0</v>
      </c>
      <c r="AB2382" s="5">
        <v>0</v>
      </c>
    </row>
    <row r="2383" spans="1:28" ht="30" customHeight="1" x14ac:dyDescent="0.55000000000000004">
      <c r="A2383" s="48" t="s">
        <v>27</v>
      </c>
      <c r="B2383" s="2">
        <v>2024</v>
      </c>
      <c r="C2383" s="1" t="s">
        <v>28</v>
      </c>
      <c r="D2383" s="1" t="s">
        <v>2753</v>
      </c>
      <c r="E2383" s="1" t="s">
        <v>2754</v>
      </c>
      <c r="F2383" s="1" t="s">
        <v>31</v>
      </c>
      <c r="G2383" s="1" t="s">
        <v>32</v>
      </c>
      <c r="H2383" s="1" t="s">
        <v>266</v>
      </c>
      <c r="I2383" s="1" t="s">
        <v>267</v>
      </c>
      <c r="J2383" s="1" t="s">
        <v>41</v>
      </c>
      <c r="K2383" s="1" t="s">
        <v>42</v>
      </c>
      <c r="L2383" s="1" t="s">
        <v>43</v>
      </c>
      <c r="M2383" s="1" t="s">
        <v>38</v>
      </c>
      <c r="N2383" s="5">
        <v>10117000</v>
      </c>
      <c r="O2383" s="5"/>
      <c r="P2383" s="5"/>
      <c r="Q2383" s="5">
        <v>0</v>
      </c>
      <c r="R2383" s="5">
        <v>0</v>
      </c>
      <c r="S2383" s="5">
        <v>10117000</v>
      </c>
      <c r="T2383" s="5">
        <v>10117000</v>
      </c>
      <c r="U2383" s="5">
        <v>0</v>
      </c>
      <c r="V2383" s="5">
        <v>0</v>
      </c>
      <c r="W2383" s="5">
        <f t="shared" si="38"/>
        <v>10117000</v>
      </c>
      <c r="X2383" s="5">
        <v>0</v>
      </c>
      <c r="Y2383" s="5">
        <v>0</v>
      </c>
      <c r="Z2383" s="5">
        <v>0</v>
      </c>
      <c r="AA2383" s="5">
        <v>0</v>
      </c>
      <c r="AB2383" s="5">
        <v>0</v>
      </c>
    </row>
    <row r="2384" spans="1:28" ht="30" customHeight="1" x14ac:dyDescent="0.55000000000000004">
      <c r="A2384" s="48" t="s">
        <v>27</v>
      </c>
      <c r="B2384" s="2">
        <v>2024</v>
      </c>
      <c r="C2384" s="1" t="s">
        <v>28</v>
      </c>
      <c r="D2384" s="1" t="s">
        <v>2753</v>
      </c>
      <c r="E2384" s="1" t="s">
        <v>2754</v>
      </c>
      <c r="F2384" s="1" t="s">
        <v>31</v>
      </c>
      <c r="G2384" s="1" t="s">
        <v>32</v>
      </c>
      <c r="H2384" s="1" t="s">
        <v>270</v>
      </c>
      <c r="I2384" s="1" t="s">
        <v>271</v>
      </c>
      <c r="J2384" s="1" t="s">
        <v>41</v>
      </c>
      <c r="K2384" s="1" t="s">
        <v>42</v>
      </c>
      <c r="L2384" s="1" t="s">
        <v>43</v>
      </c>
      <c r="M2384" s="1" t="s">
        <v>38</v>
      </c>
      <c r="N2384" s="5">
        <v>193656000</v>
      </c>
      <c r="O2384" s="5"/>
      <c r="P2384" s="5"/>
      <c r="Q2384" s="5">
        <v>0</v>
      </c>
      <c r="R2384" s="5">
        <v>0</v>
      </c>
      <c r="S2384" s="5">
        <v>193656000</v>
      </c>
      <c r="T2384" s="5">
        <v>193656000</v>
      </c>
      <c r="U2384" s="5">
        <v>0</v>
      </c>
      <c r="V2384" s="5">
        <v>0</v>
      </c>
      <c r="W2384" s="5">
        <f t="shared" si="38"/>
        <v>193656000</v>
      </c>
      <c r="X2384" s="5">
        <v>0</v>
      </c>
      <c r="Y2384" s="5">
        <v>0</v>
      </c>
      <c r="Z2384" s="5">
        <v>0</v>
      </c>
      <c r="AA2384" s="5">
        <v>0</v>
      </c>
      <c r="AB2384" s="5">
        <v>0</v>
      </c>
    </row>
    <row r="2385" spans="1:28" ht="30" customHeight="1" x14ac:dyDescent="0.55000000000000004">
      <c r="A2385" s="48" t="s">
        <v>27</v>
      </c>
      <c r="B2385" s="2">
        <v>2024</v>
      </c>
      <c r="C2385" s="1" t="s">
        <v>28</v>
      </c>
      <c r="D2385" s="1" t="s">
        <v>2753</v>
      </c>
      <c r="E2385" s="1" t="s">
        <v>2754</v>
      </c>
      <c r="F2385" s="1" t="s">
        <v>31</v>
      </c>
      <c r="G2385" s="1" t="s">
        <v>32</v>
      </c>
      <c r="H2385" s="1" t="s">
        <v>272</v>
      </c>
      <c r="I2385" s="1" t="s">
        <v>273</v>
      </c>
      <c r="J2385" s="1" t="s">
        <v>41</v>
      </c>
      <c r="K2385" s="1" t="s">
        <v>42</v>
      </c>
      <c r="L2385" s="1" t="s">
        <v>43</v>
      </c>
      <c r="M2385" s="1" t="s">
        <v>38</v>
      </c>
      <c r="N2385" s="5">
        <v>51681000</v>
      </c>
      <c r="O2385" s="5"/>
      <c r="P2385" s="5"/>
      <c r="Q2385" s="5">
        <v>0</v>
      </c>
      <c r="R2385" s="5">
        <v>0</v>
      </c>
      <c r="S2385" s="5">
        <v>51681000</v>
      </c>
      <c r="T2385" s="5">
        <v>51681000</v>
      </c>
      <c r="U2385" s="5">
        <v>0</v>
      </c>
      <c r="V2385" s="5">
        <v>0</v>
      </c>
      <c r="W2385" s="5">
        <f t="shared" si="38"/>
        <v>51681000</v>
      </c>
      <c r="X2385" s="5">
        <v>0</v>
      </c>
      <c r="Y2385" s="5">
        <v>0</v>
      </c>
      <c r="Z2385" s="5">
        <v>0</v>
      </c>
      <c r="AA2385" s="5">
        <v>0</v>
      </c>
      <c r="AB2385" s="5">
        <v>0</v>
      </c>
    </row>
    <row r="2386" spans="1:28" ht="30" customHeight="1" x14ac:dyDescent="0.55000000000000004">
      <c r="A2386" s="48" t="s">
        <v>27</v>
      </c>
      <c r="B2386" s="2">
        <v>2024</v>
      </c>
      <c r="C2386" s="1" t="s">
        <v>28</v>
      </c>
      <c r="D2386" s="1" t="s">
        <v>2753</v>
      </c>
      <c r="E2386" s="1" t="s">
        <v>2754</v>
      </c>
      <c r="F2386" s="1" t="s">
        <v>31</v>
      </c>
      <c r="G2386" s="1" t="s">
        <v>32</v>
      </c>
      <c r="H2386" s="1" t="s">
        <v>152</v>
      </c>
      <c r="I2386" s="1" t="s">
        <v>153</v>
      </c>
      <c r="J2386" s="1" t="s">
        <v>41</v>
      </c>
      <c r="K2386" s="1" t="s">
        <v>42</v>
      </c>
      <c r="L2386" s="1" t="s">
        <v>43</v>
      </c>
      <c r="M2386" s="1" t="s">
        <v>38</v>
      </c>
      <c r="N2386" s="5">
        <v>2386461113</v>
      </c>
      <c r="O2386" s="5"/>
      <c r="P2386" s="5"/>
      <c r="Q2386" s="5">
        <v>0</v>
      </c>
      <c r="R2386" s="5">
        <v>0</v>
      </c>
      <c r="S2386" s="5">
        <v>2386461113</v>
      </c>
      <c r="T2386" s="5">
        <v>2386461113</v>
      </c>
      <c r="U2386" s="5">
        <v>0</v>
      </c>
      <c r="V2386" s="5">
        <v>1149974315.04</v>
      </c>
      <c r="W2386" s="5">
        <f t="shared" si="38"/>
        <v>1236486797.96</v>
      </c>
      <c r="X2386" s="5">
        <v>2888352</v>
      </c>
      <c r="Y2386" s="5">
        <v>2888352</v>
      </c>
      <c r="Z2386" s="5">
        <v>2888352</v>
      </c>
      <c r="AA2386" s="5">
        <v>0</v>
      </c>
      <c r="AB2386" s="5">
        <v>0</v>
      </c>
    </row>
    <row r="2387" spans="1:28" ht="30" customHeight="1" x14ac:dyDescent="0.55000000000000004">
      <c r="A2387" s="48" t="s">
        <v>27</v>
      </c>
      <c r="B2387" s="2">
        <v>2024</v>
      </c>
      <c r="C2387" s="1" t="s">
        <v>28</v>
      </c>
      <c r="D2387" s="1" t="s">
        <v>2753</v>
      </c>
      <c r="E2387" s="1" t="s">
        <v>2754</v>
      </c>
      <c r="F2387" s="1" t="s">
        <v>31</v>
      </c>
      <c r="G2387" s="1" t="s">
        <v>32</v>
      </c>
      <c r="H2387" s="1" t="s">
        <v>154</v>
      </c>
      <c r="I2387" s="1" t="s">
        <v>155</v>
      </c>
      <c r="J2387" s="1" t="s">
        <v>41</v>
      </c>
      <c r="K2387" s="1" t="s">
        <v>42</v>
      </c>
      <c r="L2387" s="1" t="s">
        <v>43</v>
      </c>
      <c r="M2387" s="1" t="s">
        <v>38</v>
      </c>
      <c r="N2387" s="5">
        <v>1200000000</v>
      </c>
      <c r="O2387" s="5"/>
      <c r="P2387" s="5"/>
      <c r="Q2387" s="5">
        <v>0</v>
      </c>
      <c r="R2387" s="5">
        <v>0</v>
      </c>
      <c r="S2387" s="5">
        <v>1200000000</v>
      </c>
      <c r="T2387" s="5">
        <v>1200000000</v>
      </c>
      <c r="U2387" s="5">
        <v>0</v>
      </c>
      <c r="V2387" s="5">
        <v>260025354.40000001</v>
      </c>
      <c r="W2387" s="5">
        <f t="shared" si="38"/>
        <v>939974645.60000002</v>
      </c>
      <c r="X2387" s="5">
        <v>0</v>
      </c>
      <c r="Y2387" s="5">
        <v>0</v>
      </c>
      <c r="Z2387" s="5">
        <v>0</v>
      </c>
      <c r="AA2387" s="5">
        <v>0</v>
      </c>
      <c r="AB2387" s="5">
        <v>0</v>
      </c>
    </row>
    <row r="2388" spans="1:28" ht="30" customHeight="1" x14ac:dyDescent="0.55000000000000004">
      <c r="A2388" s="48" t="s">
        <v>27</v>
      </c>
      <c r="B2388" s="2">
        <v>2024</v>
      </c>
      <c r="C2388" s="1" t="s">
        <v>28</v>
      </c>
      <c r="D2388" s="1" t="s">
        <v>2753</v>
      </c>
      <c r="E2388" s="1" t="s">
        <v>2754</v>
      </c>
      <c r="F2388" s="1" t="s">
        <v>31</v>
      </c>
      <c r="G2388" s="1" t="s">
        <v>32</v>
      </c>
      <c r="H2388" s="1" t="s">
        <v>156</v>
      </c>
      <c r="I2388" s="1" t="s">
        <v>157</v>
      </c>
      <c r="J2388" s="1" t="s">
        <v>41</v>
      </c>
      <c r="K2388" s="1" t="s">
        <v>42</v>
      </c>
      <c r="L2388" s="1" t="s">
        <v>43</v>
      </c>
      <c r="M2388" s="1" t="s">
        <v>38</v>
      </c>
      <c r="N2388" s="5">
        <v>68896795</v>
      </c>
      <c r="O2388" s="5"/>
      <c r="P2388" s="5"/>
      <c r="Q2388" s="5">
        <v>0</v>
      </c>
      <c r="R2388" s="5">
        <v>0</v>
      </c>
      <c r="S2388" s="5">
        <v>68896795</v>
      </c>
      <c r="T2388" s="5">
        <v>68896795</v>
      </c>
      <c r="U2388" s="5">
        <v>0</v>
      </c>
      <c r="V2388" s="5">
        <v>0</v>
      </c>
      <c r="W2388" s="5">
        <f t="shared" si="38"/>
        <v>68896795</v>
      </c>
      <c r="X2388" s="5">
        <v>0</v>
      </c>
      <c r="Y2388" s="5">
        <v>0</v>
      </c>
      <c r="Z2388" s="5">
        <v>0</v>
      </c>
      <c r="AA2388" s="5">
        <v>0</v>
      </c>
      <c r="AB2388" s="5">
        <v>0</v>
      </c>
    </row>
    <row r="2389" spans="1:28" ht="30" customHeight="1" x14ac:dyDescent="0.55000000000000004">
      <c r="A2389" s="48" t="s">
        <v>27</v>
      </c>
      <c r="B2389" s="2">
        <v>2024</v>
      </c>
      <c r="C2389" s="1" t="s">
        <v>28</v>
      </c>
      <c r="D2389" s="1" t="s">
        <v>2753</v>
      </c>
      <c r="E2389" s="1" t="s">
        <v>2754</v>
      </c>
      <c r="F2389" s="1" t="s">
        <v>31</v>
      </c>
      <c r="G2389" s="1" t="s">
        <v>32</v>
      </c>
      <c r="H2389" s="1" t="s">
        <v>39</v>
      </c>
      <c r="I2389" s="1" t="s">
        <v>40</v>
      </c>
      <c r="J2389" s="1" t="s">
        <v>41</v>
      </c>
      <c r="K2389" s="1" t="s">
        <v>42</v>
      </c>
      <c r="L2389" s="1" t="s">
        <v>43</v>
      </c>
      <c r="M2389" s="1" t="s">
        <v>38</v>
      </c>
      <c r="N2389" s="5">
        <v>1709041964</v>
      </c>
      <c r="O2389" s="5"/>
      <c r="P2389" s="5"/>
      <c r="Q2389" s="5">
        <v>0</v>
      </c>
      <c r="R2389" s="5">
        <v>0</v>
      </c>
      <c r="S2389" s="5">
        <v>1709041964</v>
      </c>
      <c r="T2389" s="5">
        <v>1700091964</v>
      </c>
      <c r="U2389" s="5">
        <v>8950000</v>
      </c>
      <c r="V2389" s="5">
        <v>824402510.5</v>
      </c>
      <c r="W2389" s="5">
        <f t="shared" si="38"/>
        <v>875689453.5</v>
      </c>
      <c r="X2389" s="5">
        <v>20024266</v>
      </c>
      <c r="Y2389" s="5">
        <v>20024266</v>
      </c>
      <c r="Z2389" s="5">
        <v>20024266</v>
      </c>
      <c r="AA2389" s="5">
        <v>0</v>
      </c>
      <c r="AB2389" s="5">
        <v>0</v>
      </c>
    </row>
    <row r="2390" spans="1:28" ht="30" customHeight="1" x14ac:dyDescent="0.55000000000000004">
      <c r="A2390" s="48" t="s">
        <v>27</v>
      </c>
      <c r="B2390" s="2">
        <v>2024</v>
      </c>
      <c r="C2390" s="1" t="s">
        <v>28</v>
      </c>
      <c r="D2390" s="1" t="s">
        <v>2753</v>
      </c>
      <c r="E2390" s="1" t="s">
        <v>2754</v>
      </c>
      <c r="F2390" s="1" t="s">
        <v>31</v>
      </c>
      <c r="G2390" s="1" t="s">
        <v>32</v>
      </c>
      <c r="H2390" s="1" t="s">
        <v>238</v>
      </c>
      <c r="I2390" s="1" t="s">
        <v>239</v>
      </c>
      <c r="J2390" s="1" t="s">
        <v>41</v>
      </c>
      <c r="K2390" s="1" t="s">
        <v>42</v>
      </c>
      <c r="L2390" s="1" t="s">
        <v>43</v>
      </c>
      <c r="M2390" s="1" t="s">
        <v>38</v>
      </c>
      <c r="N2390" s="5">
        <v>1010000</v>
      </c>
      <c r="O2390" s="5"/>
      <c r="P2390" s="5"/>
      <c r="Q2390" s="5">
        <v>0</v>
      </c>
      <c r="R2390" s="5">
        <v>0</v>
      </c>
      <c r="S2390" s="5">
        <v>1010000</v>
      </c>
      <c r="T2390" s="5">
        <v>1010000</v>
      </c>
      <c r="U2390" s="5">
        <v>0</v>
      </c>
      <c r="V2390" s="5">
        <v>0</v>
      </c>
      <c r="W2390" s="5">
        <f t="shared" si="38"/>
        <v>1010000</v>
      </c>
      <c r="X2390" s="5">
        <v>0</v>
      </c>
      <c r="Y2390" s="5">
        <v>0</v>
      </c>
      <c r="Z2390" s="5">
        <v>0</v>
      </c>
      <c r="AA2390" s="5">
        <v>0</v>
      </c>
      <c r="AB2390" s="5">
        <v>0</v>
      </c>
    </row>
    <row r="2391" spans="1:28" ht="30" hidden="1" customHeight="1" x14ac:dyDescent="0.55000000000000004">
      <c r="A2391" s="48" t="s">
        <v>27</v>
      </c>
      <c r="B2391" s="2">
        <v>2024</v>
      </c>
      <c r="C2391" s="1" t="s">
        <v>28</v>
      </c>
      <c r="D2391" s="1" t="s">
        <v>2753</v>
      </c>
      <c r="E2391" s="1" t="s">
        <v>2754</v>
      </c>
      <c r="F2391" s="1" t="s">
        <v>378</v>
      </c>
      <c r="G2391" s="1" t="s">
        <v>379</v>
      </c>
      <c r="H2391" s="1" t="s">
        <v>142</v>
      </c>
      <c r="I2391" s="1" t="s">
        <v>143</v>
      </c>
      <c r="J2391" s="1" t="s">
        <v>35</v>
      </c>
      <c r="K2391" s="1" t="s">
        <v>36</v>
      </c>
      <c r="L2391" s="1" t="s">
        <v>37</v>
      </c>
      <c r="M2391" s="1" t="s">
        <v>38</v>
      </c>
      <c r="N2391" s="5">
        <v>20260000</v>
      </c>
      <c r="O2391" s="5"/>
      <c r="P2391" s="5"/>
      <c r="Q2391" s="5">
        <v>0</v>
      </c>
      <c r="R2391" s="5">
        <v>0</v>
      </c>
      <c r="S2391" s="5">
        <v>20260000</v>
      </c>
      <c r="T2391" s="5">
        <v>20260000</v>
      </c>
      <c r="U2391" s="5">
        <v>0</v>
      </c>
      <c r="V2391" s="5">
        <v>0</v>
      </c>
      <c r="W2391" s="5">
        <f t="shared" si="38"/>
        <v>20260000</v>
      </c>
      <c r="X2391" s="5">
        <v>0</v>
      </c>
      <c r="Y2391" s="5">
        <v>0</v>
      </c>
      <c r="Z2391" s="5">
        <v>0</v>
      </c>
      <c r="AA2391" s="5">
        <v>0</v>
      </c>
      <c r="AB2391" s="5">
        <v>0</v>
      </c>
    </row>
    <row r="2392" spans="1:28" ht="30" customHeight="1" x14ac:dyDescent="0.55000000000000004">
      <c r="A2392" s="48" t="s">
        <v>27</v>
      </c>
      <c r="B2392" s="2">
        <v>2024</v>
      </c>
      <c r="C2392" s="1" t="s">
        <v>28</v>
      </c>
      <c r="D2392" s="1" t="s">
        <v>2753</v>
      </c>
      <c r="E2392" s="1" t="s">
        <v>2754</v>
      </c>
      <c r="F2392" s="1" t="s">
        <v>378</v>
      </c>
      <c r="G2392" s="1" t="s">
        <v>379</v>
      </c>
      <c r="H2392" s="1" t="s">
        <v>152</v>
      </c>
      <c r="I2392" s="1" t="s">
        <v>153</v>
      </c>
      <c r="J2392" s="1" t="s">
        <v>41</v>
      </c>
      <c r="K2392" s="1" t="s">
        <v>42</v>
      </c>
      <c r="L2392" s="1" t="s">
        <v>43</v>
      </c>
      <c r="M2392" s="1" t="s">
        <v>38</v>
      </c>
      <c r="N2392" s="5">
        <v>348719045</v>
      </c>
      <c r="O2392" s="5"/>
      <c r="P2392" s="5"/>
      <c r="Q2392" s="5">
        <v>0</v>
      </c>
      <c r="R2392" s="5">
        <v>0</v>
      </c>
      <c r="S2392" s="5">
        <v>348719045</v>
      </c>
      <c r="T2392" s="5">
        <v>348719045</v>
      </c>
      <c r="U2392" s="5">
        <v>0</v>
      </c>
      <c r="V2392" s="5">
        <v>173330800</v>
      </c>
      <c r="W2392" s="5">
        <f t="shared" si="38"/>
        <v>175388245</v>
      </c>
      <c r="X2392" s="5">
        <v>4150800</v>
      </c>
      <c r="Y2392" s="5">
        <v>2106000</v>
      </c>
      <c r="Z2392" s="5">
        <v>2106000</v>
      </c>
      <c r="AA2392" s="5">
        <v>0</v>
      </c>
      <c r="AB2392" s="5">
        <v>0</v>
      </c>
    </row>
    <row r="2393" spans="1:28" ht="30" customHeight="1" x14ac:dyDescent="0.55000000000000004">
      <c r="A2393" s="48" t="s">
        <v>27</v>
      </c>
      <c r="B2393" s="2">
        <v>2024</v>
      </c>
      <c r="C2393" s="1" t="s">
        <v>28</v>
      </c>
      <c r="D2393" s="1" t="s">
        <v>2753</v>
      </c>
      <c r="E2393" s="1" t="s">
        <v>2754</v>
      </c>
      <c r="F2393" s="1" t="s">
        <v>380</v>
      </c>
      <c r="G2393" s="1" t="s">
        <v>381</v>
      </c>
      <c r="H2393" s="1" t="s">
        <v>152</v>
      </c>
      <c r="I2393" s="1" t="s">
        <v>153</v>
      </c>
      <c r="J2393" s="1" t="s">
        <v>41</v>
      </c>
      <c r="K2393" s="1" t="s">
        <v>42</v>
      </c>
      <c r="L2393" s="1" t="s">
        <v>43</v>
      </c>
      <c r="M2393" s="1" t="s">
        <v>38</v>
      </c>
      <c r="N2393" s="5">
        <v>210226380</v>
      </c>
      <c r="O2393" s="5"/>
      <c r="P2393" s="5"/>
      <c r="Q2393" s="5">
        <v>0</v>
      </c>
      <c r="R2393" s="5">
        <v>0</v>
      </c>
      <c r="S2393" s="5">
        <v>210226380</v>
      </c>
      <c r="T2393" s="5">
        <v>210226380</v>
      </c>
      <c r="U2393" s="5">
        <v>0</v>
      </c>
      <c r="V2393" s="5">
        <v>0</v>
      </c>
      <c r="W2393" s="5">
        <f t="shared" si="38"/>
        <v>210226380</v>
      </c>
      <c r="X2393" s="5">
        <v>0</v>
      </c>
      <c r="Y2393" s="5">
        <v>0</v>
      </c>
      <c r="Z2393" s="5">
        <v>0</v>
      </c>
      <c r="AA2393" s="5">
        <v>0</v>
      </c>
      <c r="AB2393" s="5">
        <v>0</v>
      </c>
    </row>
    <row r="2394" spans="1:28" ht="30" customHeight="1" x14ac:dyDescent="0.55000000000000004">
      <c r="A2394" s="48" t="s">
        <v>27</v>
      </c>
      <c r="B2394" s="2">
        <v>2024</v>
      </c>
      <c r="C2394" s="1" t="s">
        <v>28</v>
      </c>
      <c r="D2394" s="1" t="s">
        <v>2753</v>
      </c>
      <c r="E2394" s="1" t="s">
        <v>2754</v>
      </c>
      <c r="F2394" s="1" t="s">
        <v>382</v>
      </c>
      <c r="G2394" s="1" t="s">
        <v>383</v>
      </c>
      <c r="H2394" s="1" t="s">
        <v>242</v>
      </c>
      <c r="I2394" s="1" t="s">
        <v>243</v>
      </c>
      <c r="J2394" s="1" t="s">
        <v>41</v>
      </c>
      <c r="K2394" s="1" t="s">
        <v>42</v>
      </c>
      <c r="L2394" s="1" t="s">
        <v>43</v>
      </c>
      <c r="M2394" s="1" t="s">
        <v>38</v>
      </c>
      <c r="N2394" s="5">
        <v>120900000</v>
      </c>
      <c r="O2394" s="5"/>
      <c r="P2394" s="5"/>
      <c r="Q2394" s="5">
        <v>0</v>
      </c>
      <c r="R2394" s="5">
        <v>0</v>
      </c>
      <c r="S2394" s="5">
        <v>120900000</v>
      </c>
      <c r="T2394" s="5">
        <v>120900000</v>
      </c>
      <c r="U2394" s="5">
        <v>0</v>
      </c>
      <c r="V2394" s="5">
        <v>0</v>
      </c>
      <c r="W2394" s="5">
        <f t="shared" si="38"/>
        <v>120900000</v>
      </c>
      <c r="X2394" s="5">
        <v>0</v>
      </c>
      <c r="Y2394" s="5">
        <v>0</v>
      </c>
      <c r="Z2394" s="5">
        <v>0</v>
      </c>
      <c r="AA2394" s="5">
        <v>0</v>
      </c>
      <c r="AB2394" s="5">
        <v>0</v>
      </c>
    </row>
    <row r="2395" spans="1:28" ht="30" customHeight="1" x14ac:dyDescent="0.55000000000000004">
      <c r="A2395" s="48" t="s">
        <v>27</v>
      </c>
      <c r="B2395" s="2">
        <v>2024</v>
      </c>
      <c r="C2395" s="1" t="s">
        <v>28</v>
      </c>
      <c r="D2395" s="1" t="s">
        <v>2753</v>
      </c>
      <c r="E2395" s="1" t="s">
        <v>2754</v>
      </c>
      <c r="F2395" s="1" t="s">
        <v>382</v>
      </c>
      <c r="G2395" s="1" t="s">
        <v>383</v>
      </c>
      <c r="H2395" s="1" t="s">
        <v>244</v>
      </c>
      <c r="I2395" s="1" t="s">
        <v>245</v>
      </c>
      <c r="J2395" s="1" t="s">
        <v>41</v>
      </c>
      <c r="K2395" s="1" t="s">
        <v>42</v>
      </c>
      <c r="L2395" s="1" t="s">
        <v>43</v>
      </c>
      <c r="M2395" s="1" t="s">
        <v>38</v>
      </c>
      <c r="N2395" s="5">
        <v>4209000000</v>
      </c>
      <c r="O2395" s="5"/>
      <c r="P2395" s="5"/>
      <c r="Q2395" s="5">
        <v>0</v>
      </c>
      <c r="R2395" s="5">
        <v>0</v>
      </c>
      <c r="S2395" s="5">
        <v>4209000000</v>
      </c>
      <c r="T2395" s="5">
        <v>4209000000</v>
      </c>
      <c r="U2395" s="5">
        <v>0</v>
      </c>
      <c r="V2395" s="5">
        <v>0</v>
      </c>
      <c r="W2395" s="5">
        <f t="shared" si="38"/>
        <v>4209000000</v>
      </c>
      <c r="X2395" s="5">
        <v>0</v>
      </c>
      <c r="Y2395" s="5">
        <v>0</v>
      </c>
      <c r="Z2395" s="5">
        <v>0</v>
      </c>
      <c r="AA2395" s="5">
        <v>0</v>
      </c>
      <c r="AB2395" s="5">
        <v>0</v>
      </c>
    </row>
    <row r="2396" spans="1:28" ht="30" customHeight="1" x14ac:dyDescent="0.55000000000000004">
      <c r="A2396" s="48" t="s">
        <v>27</v>
      </c>
      <c r="B2396" s="2">
        <v>2024</v>
      </c>
      <c r="C2396" s="1" t="s">
        <v>28</v>
      </c>
      <c r="D2396" s="1" t="s">
        <v>2753</v>
      </c>
      <c r="E2396" s="1" t="s">
        <v>2754</v>
      </c>
      <c r="F2396" s="1" t="s">
        <v>382</v>
      </c>
      <c r="G2396" s="1" t="s">
        <v>383</v>
      </c>
      <c r="H2396" s="1" t="s">
        <v>246</v>
      </c>
      <c r="I2396" s="1" t="s">
        <v>247</v>
      </c>
      <c r="J2396" s="1" t="s">
        <v>41</v>
      </c>
      <c r="K2396" s="1" t="s">
        <v>42</v>
      </c>
      <c r="L2396" s="1" t="s">
        <v>43</v>
      </c>
      <c r="M2396" s="1" t="s">
        <v>38</v>
      </c>
      <c r="N2396" s="5">
        <v>169439283</v>
      </c>
      <c r="O2396" s="5"/>
      <c r="P2396" s="5"/>
      <c r="Q2396" s="5">
        <v>0</v>
      </c>
      <c r="R2396" s="5">
        <v>0</v>
      </c>
      <c r="S2396" s="5">
        <v>169439283</v>
      </c>
      <c r="T2396" s="5">
        <v>169439283</v>
      </c>
      <c r="U2396" s="5">
        <v>0</v>
      </c>
      <c r="V2396" s="5">
        <v>0</v>
      </c>
      <c r="W2396" s="5">
        <f t="shared" si="38"/>
        <v>169439283</v>
      </c>
      <c r="X2396" s="5">
        <v>0</v>
      </c>
      <c r="Y2396" s="5">
        <v>0</v>
      </c>
      <c r="Z2396" s="5">
        <v>0</v>
      </c>
      <c r="AA2396" s="5">
        <v>0</v>
      </c>
      <c r="AB2396" s="5">
        <v>0</v>
      </c>
    </row>
    <row r="2397" spans="1:28" ht="30" customHeight="1" x14ac:dyDescent="0.55000000000000004">
      <c r="A2397" s="48" t="s">
        <v>27</v>
      </c>
      <c r="B2397" s="2">
        <v>2024</v>
      </c>
      <c r="C2397" s="1" t="s">
        <v>28</v>
      </c>
      <c r="D2397" s="1" t="s">
        <v>2753</v>
      </c>
      <c r="E2397" s="1" t="s">
        <v>2754</v>
      </c>
      <c r="F2397" s="1" t="s">
        <v>384</v>
      </c>
      <c r="G2397" s="1" t="s">
        <v>385</v>
      </c>
      <c r="H2397" s="1" t="s">
        <v>340</v>
      </c>
      <c r="I2397" s="1" t="s">
        <v>341</v>
      </c>
      <c r="J2397" s="1" t="s">
        <v>41</v>
      </c>
      <c r="K2397" s="1" t="s">
        <v>42</v>
      </c>
      <c r="L2397" s="1" t="s">
        <v>43</v>
      </c>
      <c r="M2397" s="1" t="s">
        <v>38</v>
      </c>
      <c r="N2397" s="5">
        <v>58500000</v>
      </c>
      <c r="O2397" s="5"/>
      <c r="P2397" s="5"/>
      <c r="Q2397" s="5">
        <v>0</v>
      </c>
      <c r="R2397" s="5">
        <v>0</v>
      </c>
      <c r="S2397" s="5">
        <v>58500000</v>
      </c>
      <c r="T2397" s="5">
        <v>58500000</v>
      </c>
      <c r="U2397" s="5">
        <v>0</v>
      </c>
      <c r="V2397" s="5">
        <v>470130</v>
      </c>
      <c r="W2397" s="5">
        <f t="shared" si="38"/>
        <v>58029870</v>
      </c>
      <c r="X2397" s="5">
        <v>470130</v>
      </c>
      <c r="Y2397" s="5">
        <v>470130</v>
      </c>
      <c r="Z2397" s="5">
        <v>470130</v>
      </c>
      <c r="AA2397" s="5">
        <v>0</v>
      </c>
      <c r="AB2397" s="5">
        <v>0</v>
      </c>
    </row>
    <row r="2398" spans="1:28" ht="30" customHeight="1" x14ac:dyDescent="0.55000000000000004">
      <c r="A2398" s="48" t="s">
        <v>27</v>
      </c>
      <c r="B2398" s="2">
        <v>2024</v>
      </c>
      <c r="C2398" s="1" t="s">
        <v>28</v>
      </c>
      <c r="D2398" s="1" t="s">
        <v>2753</v>
      </c>
      <c r="E2398" s="1" t="s">
        <v>2754</v>
      </c>
      <c r="F2398" s="1" t="s">
        <v>386</v>
      </c>
      <c r="G2398" s="1" t="s">
        <v>387</v>
      </c>
      <c r="H2398" s="1" t="s">
        <v>282</v>
      </c>
      <c r="I2398" s="1" t="s">
        <v>283</v>
      </c>
      <c r="J2398" s="1" t="s">
        <v>41</v>
      </c>
      <c r="K2398" s="1" t="s">
        <v>42</v>
      </c>
      <c r="L2398" s="1" t="s">
        <v>43</v>
      </c>
      <c r="M2398" s="1" t="s">
        <v>38</v>
      </c>
      <c r="N2398" s="5">
        <v>322947000</v>
      </c>
      <c r="O2398" s="5"/>
      <c r="P2398" s="5"/>
      <c r="Q2398" s="5">
        <v>0</v>
      </c>
      <c r="R2398" s="5">
        <v>0</v>
      </c>
      <c r="S2398" s="5">
        <v>322947000</v>
      </c>
      <c r="T2398" s="5">
        <v>322947000</v>
      </c>
      <c r="U2398" s="5">
        <v>0</v>
      </c>
      <c r="V2398" s="5">
        <v>0</v>
      </c>
      <c r="W2398" s="5">
        <f t="shared" si="38"/>
        <v>322947000</v>
      </c>
      <c r="X2398" s="5">
        <v>0</v>
      </c>
      <c r="Y2398" s="5">
        <v>0</v>
      </c>
      <c r="Z2398" s="5">
        <v>0</v>
      </c>
      <c r="AA2398" s="5">
        <v>0</v>
      </c>
      <c r="AB2398" s="5">
        <v>0</v>
      </c>
    </row>
    <row r="2399" spans="1:28" ht="30" customHeight="1" x14ac:dyDescent="0.55000000000000004">
      <c r="A2399" s="48" t="s">
        <v>27</v>
      </c>
      <c r="B2399" s="2">
        <v>2024</v>
      </c>
      <c r="C2399" s="1" t="s">
        <v>28</v>
      </c>
      <c r="D2399" s="1" t="s">
        <v>2753</v>
      </c>
      <c r="E2399" s="1" t="s">
        <v>2754</v>
      </c>
      <c r="F2399" s="1" t="s">
        <v>388</v>
      </c>
      <c r="G2399" s="1" t="s">
        <v>389</v>
      </c>
      <c r="H2399" s="1" t="s">
        <v>210</v>
      </c>
      <c r="I2399" s="1" t="s">
        <v>211</v>
      </c>
      <c r="J2399" s="1" t="s">
        <v>35</v>
      </c>
      <c r="K2399" s="1" t="s">
        <v>36</v>
      </c>
      <c r="L2399" s="1" t="s">
        <v>37</v>
      </c>
      <c r="M2399" s="1" t="s">
        <v>38</v>
      </c>
      <c r="N2399" s="5">
        <v>493070663</v>
      </c>
      <c r="O2399" s="5"/>
      <c r="P2399" s="5"/>
      <c r="Q2399" s="5">
        <v>0</v>
      </c>
      <c r="R2399" s="5">
        <v>0</v>
      </c>
      <c r="S2399" s="5">
        <v>493070663</v>
      </c>
      <c r="T2399" s="5">
        <v>493070663</v>
      </c>
      <c r="U2399" s="5">
        <v>0</v>
      </c>
      <c r="V2399" s="5">
        <v>0</v>
      </c>
      <c r="W2399" s="5">
        <f t="shared" si="38"/>
        <v>493070663</v>
      </c>
      <c r="X2399" s="5">
        <v>0</v>
      </c>
      <c r="Y2399" s="5">
        <v>0</v>
      </c>
      <c r="Z2399" s="5">
        <v>0</v>
      </c>
      <c r="AA2399" s="5">
        <v>0</v>
      </c>
      <c r="AB2399" s="5">
        <v>0</v>
      </c>
    </row>
    <row r="2400" spans="1:28" ht="30" customHeight="1" x14ac:dyDescent="0.55000000000000004">
      <c r="A2400" s="48" t="s">
        <v>27</v>
      </c>
      <c r="B2400" s="2">
        <v>2024</v>
      </c>
      <c r="C2400" s="1" t="s">
        <v>28</v>
      </c>
      <c r="D2400" s="1" t="s">
        <v>2753</v>
      </c>
      <c r="E2400" s="1" t="s">
        <v>2754</v>
      </c>
      <c r="F2400" s="1" t="s">
        <v>390</v>
      </c>
      <c r="G2400" s="1" t="s">
        <v>391</v>
      </c>
      <c r="H2400" s="1" t="s">
        <v>148</v>
      </c>
      <c r="I2400" s="1" t="s">
        <v>149</v>
      </c>
      <c r="J2400" s="1" t="s">
        <v>41</v>
      </c>
      <c r="K2400" s="1" t="s">
        <v>42</v>
      </c>
      <c r="L2400" s="1" t="s">
        <v>43</v>
      </c>
      <c r="M2400" s="1" t="s">
        <v>38</v>
      </c>
      <c r="N2400" s="5">
        <v>31500000</v>
      </c>
      <c r="O2400" s="5"/>
      <c r="P2400" s="5"/>
      <c r="Q2400" s="5">
        <v>0</v>
      </c>
      <c r="R2400" s="5">
        <v>0</v>
      </c>
      <c r="S2400" s="5">
        <v>31500000</v>
      </c>
      <c r="T2400" s="5">
        <v>31500000</v>
      </c>
      <c r="U2400" s="5">
        <v>0</v>
      </c>
      <c r="V2400" s="5">
        <v>0</v>
      </c>
      <c r="W2400" s="5">
        <f t="shared" si="38"/>
        <v>31500000</v>
      </c>
      <c r="X2400" s="5">
        <v>0</v>
      </c>
      <c r="Y2400" s="5">
        <v>0</v>
      </c>
      <c r="Z2400" s="5">
        <v>0</v>
      </c>
      <c r="AA2400" s="5">
        <v>0</v>
      </c>
      <c r="AB2400" s="5">
        <v>0</v>
      </c>
    </row>
    <row r="2401" spans="1:28" ht="30" customHeight="1" x14ac:dyDescent="0.55000000000000004">
      <c r="A2401" s="48" t="s">
        <v>27</v>
      </c>
      <c r="B2401" s="2">
        <v>2024</v>
      </c>
      <c r="C2401" s="1" t="s">
        <v>28</v>
      </c>
      <c r="D2401" s="1" t="s">
        <v>2753</v>
      </c>
      <c r="E2401" s="1" t="s">
        <v>2754</v>
      </c>
      <c r="F2401" s="1" t="s">
        <v>390</v>
      </c>
      <c r="G2401" s="1" t="s">
        <v>391</v>
      </c>
      <c r="H2401" s="1" t="s">
        <v>152</v>
      </c>
      <c r="I2401" s="1" t="s">
        <v>153</v>
      </c>
      <c r="J2401" s="1" t="s">
        <v>41</v>
      </c>
      <c r="K2401" s="1" t="s">
        <v>42</v>
      </c>
      <c r="L2401" s="1" t="s">
        <v>43</v>
      </c>
      <c r="M2401" s="1" t="s">
        <v>38</v>
      </c>
      <c r="N2401" s="5">
        <v>906476812</v>
      </c>
      <c r="O2401" s="5"/>
      <c r="P2401" s="5"/>
      <c r="Q2401" s="5">
        <v>0</v>
      </c>
      <c r="R2401" s="5">
        <v>0</v>
      </c>
      <c r="S2401" s="5">
        <v>906476812</v>
      </c>
      <c r="T2401" s="5">
        <v>906476812</v>
      </c>
      <c r="U2401" s="5">
        <v>0</v>
      </c>
      <c r="V2401" s="5">
        <v>0</v>
      </c>
      <c r="W2401" s="5">
        <f t="shared" si="38"/>
        <v>906476812</v>
      </c>
      <c r="X2401" s="5">
        <v>0</v>
      </c>
      <c r="Y2401" s="5">
        <v>0</v>
      </c>
      <c r="Z2401" s="5">
        <v>0</v>
      </c>
      <c r="AA2401" s="5">
        <v>0</v>
      </c>
      <c r="AB2401" s="5">
        <v>0</v>
      </c>
    </row>
    <row r="2402" spans="1:28" ht="30" customHeight="1" x14ac:dyDescent="0.55000000000000004">
      <c r="A2402" s="48" t="s">
        <v>27</v>
      </c>
      <c r="B2402" s="2">
        <v>2024</v>
      </c>
      <c r="C2402" s="1" t="s">
        <v>28</v>
      </c>
      <c r="D2402" s="1" t="s">
        <v>2753</v>
      </c>
      <c r="E2402" s="1" t="s">
        <v>2754</v>
      </c>
      <c r="F2402" s="1" t="s">
        <v>392</v>
      </c>
      <c r="G2402" s="1" t="s">
        <v>393</v>
      </c>
      <c r="H2402" s="1" t="s">
        <v>152</v>
      </c>
      <c r="I2402" s="1" t="s">
        <v>153</v>
      </c>
      <c r="J2402" s="1" t="s">
        <v>41</v>
      </c>
      <c r="K2402" s="1" t="s">
        <v>42</v>
      </c>
      <c r="L2402" s="1" t="s">
        <v>43</v>
      </c>
      <c r="M2402" s="1" t="s">
        <v>38</v>
      </c>
      <c r="N2402" s="5">
        <v>105000000</v>
      </c>
      <c r="O2402" s="5"/>
      <c r="P2402" s="5"/>
      <c r="Q2402" s="5">
        <v>0</v>
      </c>
      <c r="R2402" s="5">
        <v>0</v>
      </c>
      <c r="S2402" s="5">
        <v>105000000</v>
      </c>
      <c r="T2402" s="5">
        <v>105000000</v>
      </c>
      <c r="U2402" s="5">
        <v>0</v>
      </c>
      <c r="V2402" s="5">
        <v>0</v>
      </c>
      <c r="W2402" s="5">
        <f t="shared" si="38"/>
        <v>105000000</v>
      </c>
      <c r="X2402" s="5">
        <v>0</v>
      </c>
      <c r="Y2402" s="5">
        <v>0</v>
      </c>
      <c r="Z2402" s="5">
        <v>0</v>
      </c>
      <c r="AA2402" s="5">
        <v>0</v>
      </c>
      <c r="AB2402" s="5">
        <v>0</v>
      </c>
    </row>
    <row r="2403" spans="1:28" ht="30" customHeight="1" x14ac:dyDescent="0.55000000000000004">
      <c r="A2403" s="48" t="s">
        <v>27</v>
      </c>
      <c r="B2403" s="2">
        <v>2024</v>
      </c>
      <c r="C2403" s="1" t="s">
        <v>28</v>
      </c>
      <c r="D2403" s="1" t="s">
        <v>2753</v>
      </c>
      <c r="E2403" s="1" t="s">
        <v>2754</v>
      </c>
      <c r="F2403" s="1" t="s">
        <v>396</v>
      </c>
      <c r="G2403" s="1" t="s">
        <v>2755</v>
      </c>
      <c r="H2403" s="1" t="s">
        <v>284</v>
      </c>
      <c r="I2403" s="1" t="s">
        <v>285</v>
      </c>
      <c r="J2403" s="1" t="s">
        <v>41</v>
      </c>
      <c r="K2403" s="1" t="s">
        <v>42</v>
      </c>
      <c r="L2403" s="1" t="s">
        <v>43</v>
      </c>
      <c r="M2403" s="1" t="s">
        <v>38</v>
      </c>
      <c r="N2403" s="5">
        <v>4886000</v>
      </c>
      <c r="O2403" s="5"/>
      <c r="P2403" s="5"/>
      <c r="Q2403" s="5">
        <v>0</v>
      </c>
      <c r="R2403" s="5">
        <v>0</v>
      </c>
      <c r="S2403" s="5">
        <v>4886000</v>
      </c>
      <c r="T2403" s="5">
        <v>4886000</v>
      </c>
      <c r="U2403" s="5">
        <v>0</v>
      </c>
      <c r="V2403" s="5">
        <v>0</v>
      </c>
      <c r="W2403" s="5">
        <f t="shared" si="38"/>
        <v>4886000</v>
      </c>
      <c r="X2403" s="5">
        <v>0</v>
      </c>
      <c r="Y2403" s="5">
        <v>0</v>
      </c>
      <c r="Z2403" s="5">
        <v>0</v>
      </c>
      <c r="AA2403" s="5">
        <v>0</v>
      </c>
      <c r="AB2403" s="5">
        <v>0</v>
      </c>
    </row>
    <row r="2404" spans="1:28" ht="30" customHeight="1" x14ac:dyDescent="0.55000000000000004">
      <c r="A2404" s="48" t="s">
        <v>27</v>
      </c>
      <c r="B2404" s="2">
        <v>2024</v>
      </c>
      <c r="C2404" s="1" t="s">
        <v>28</v>
      </c>
      <c r="D2404" s="1" t="s">
        <v>2756</v>
      </c>
      <c r="E2404" s="1" t="s">
        <v>2757</v>
      </c>
      <c r="F2404" s="1" t="s">
        <v>2758</v>
      </c>
      <c r="G2404" s="1" t="s">
        <v>2759</v>
      </c>
      <c r="H2404" s="1" t="s">
        <v>152</v>
      </c>
      <c r="I2404" s="1" t="s">
        <v>153</v>
      </c>
      <c r="J2404" s="1" t="s">
        <v>41</v>
      </c>
      <c r="K2404" s="1" t="s">
        <v>42</v>
      </c>
      <c r="L2404" s="1" t="s">
        <v>43</v>
      </c>
      <c r="M2404" s="1" t="s">
        <v>38</v>
      </c>
      <c r="N2404" s="5">
        <v>28616620</v>
      </c>
      <c r="O2404" s="5"/>
      <c r="P2404" s="5"/>
      <c r="Q2404" s="5">
        <v>0</v>
      </c>
      <c r="R2404" s="5">
        <v>0</v>
      </c>
      <c r="S2404" s="5">
        <v>28616620</v>
      </c>
      <c r="T2404" s="5">
        <v>28616620</v>
      </c>
      <c r="U2404" s="5">
        <v>0</v>
      </c>
      <c r="V2404" s="5">
        <v>0</v>
      </c>
      <c r="W2404" s="5">
        <f t="shared" si="38"/>
        <v>28616620</v>
      </c>
      <c r="X2404" s="5">
        <v>0</v>
      </c>
      <c r="Y2404" s="5">
        <v>0</v>
      </c>
      <c r="Z2404" s="5">
        <v>0</v>
      </c>
      <c r="AA2404" s="5">
        <v>0</v>
      </c>
      <c r="AB2404" s="5">
        <v>0</v>
      </c>
    </row>
    <row r="2405" spans="1:28" ht="30" customHeight="1" x14ac:dyDescent="0.55000000000000004">
      <c r="A2405" s="48" t="s">
        <v>27</v>
      </c>
      <c r="B2405" s="2">
        <v>2024</v>
      </c>
      <c r="C2405" s="1" t="s">
        <v>28</v>
      </c>
      <c r="D2405" s="1" t="s">
        <v>2756</v>
      </c>
      <c r="E2405" s="1" t="s">
        <v>2757</v>
      </c>
      <c r="F2405" s="1" t="s">
        <v>2760</v>
      </c>
      <c r="G2405" s="1" t="s">
        <v>2761</v>
      </c>
      <c r="H2405" s="1" t="s">
        <v>262</v>
      </c>
      <c r="I2405" s="1" t="s">
        <v>263</v>
      </c>
      <c r="J2405" s="1" t="s">
        <v>41</v>
      </c>
      <c r="K2405" s="1" t="s">
        <v>42</v>
      </c>
      <c r="L2405" s="1" t="s">
        <v>43</v>
      </c>
      <c r="M2405" s="1" t="s">
        <v>38</v>
      </c>
      <c r="N2405" s="5">
        <v>704656000</v>
      </c>
      <c r="O2405" s="5"/>
      <c r="P2405" s="5"/>
      <c r="Q2405" s="5">
        <v>0</v>
      </c>
      <c r="R2405" s="5">
        <v>0</v>
      </c>
      <c r="S2405" s="5">
        <v>704656000</v>
      </c>
      <c r="T2405" s="5">
        <v>704656000</v>
      </c>
      <c r="U2405" s="5">
        <v>0</v>
      </c>
      <c r="V2405" s="5">
        <v>0</v>
      </c>
      <c r="W2405" s="5">
        <f t="shared" si="38"/>
        <v>704656000</v>
      </c>
      <c r="X2405" s="5">
        <v>0</v>
      </c>
      <c r="Y2405" s="5">
        <v>0</v>
      </c>
      <c r="Z2405" s="5">
        <v>0</v>
      </c>
      <c r="AA2405" s="5">
        <v>0</v>
      </c>
      <c r="AB2405" s="5">
        <v>0</v>
      </c>
    </row>
    <row r="2406" spans="1:28" ht="30" customHeight="1" x14ac:dyDescent="0.55000000000000004">
      <c r="A2406" s="48" t="s">
        <v>27</v>
      </c>
      <c r="B2406" s="2">
        <v>2024</v>
      </c>
      <c r="C2406" s="1" t="s">
        <v>28</v>
      </c>
      <c r="D2406" s="1" t="s">
        <v>2756</v>
      </c>
      <c r="E2406" s="1" t="s">
        <v>2757</v>
      </c>
      <c r="F2406" s="1" t="s">
        <v>2760</v>
      </c>
      <c r="G2406" s="1" t="s">
        <v>2761</v>
      </c>
      <c r="H2406" s="1" t="s">
        <v>152</v>
      </c>
      <c r="I2406" s="1" t="s">
        <v>153</v>
      </c>
      <c r="J2406" s="1" t="s">
        <v>41</v>
      </c>
      <c r="K2406" s="1" t="s">
        <v>42</v>
      </c>
      <c r="L2406" s="1" t="s">
        <v>43</v>
      </c>
      <c r="M2406" s="1" t="s">
        <v>38</v>
      </c>
      <c r="N2406" s="5">
        <v>1571987029</v>
      </c>
      <c r="O2406" s="5">
        <v>47500000</v>
      </c>
      <c r="P2406" s="5">
        <v>0</v>
      </c>
      <c r="Q2406" s="5">
        <v>0</v>
      </c>
      <c r="R2406" s="5">
        <v>0</v>
      </c>
      <c r="S2406" s="5">
        <v>1619487029</v>
      </c>
      <c r="T2406" s="5">
        <v>1619487029</v>
      </c>
      <c r="U2406" s="5">
        <v>0</v>
      </c>
      <c r="V2406" s="5">
        <v>583436843</v>
      </c>
      <c r="W2406" s="5">
        <f t="shared" si="38"/>
        <v>1036050186</v>
      </c>
      <c r="X2406" s="5">
        <v>35243342</v>
      </c>
      <c r="Y2406" s="5">
        <v>35243342</v>
      </c>
      <c r="Z2406" s="5">
        <v>35243342</v>
      </c>
      <c r="AA2406" s="5">
        <v>0</v>
      </c>
      <c r="AB2406" s="5">
        <v>0</v>
      </c>
    </row>
    <row r="2407" spans="1:28" ht="30" customHeight="1" x14ac:dyDescent="0.55000000000000004">
      <c r="A2407" s="48" t="s">
        <v>27</v>
      </c>
      <c r="B2407" s="2">
        <v>2024</v>
      </c>
      <c r="C2407" s="1" t="s">
        <v>28</v>
      </c>
      <c r="D2407" s="1" t="s">
        <v>2756</v>
      </c>
      <c r="E2407" s="1" t="s">
        <v>2757</v>
      </c>
      <c r="F2407" s="1" t="s">
        <v>2760</v>
      </c>
      <c r="G2407" s="1" t="s">
        <v>2761</v>
      </c>
      <c r="H2407" s="1" t="s">
        <v>152</v>
      </c>
      <c r="I2407" s="1" t="s">
        <v>153</v>
      </c>
      <c r="J2407" s="1" t="s">
        <v>35</v>
      </c>
      <c r="K2407" s="1" t="s">
        <v>36</v>
      </c>
      <c r="L2407" s="1" t="s">
        <v>37</v>
      </c>
      <c r="M2407" s="1" t="s">
        <v>38</v>
      </c>
      <c r="N2407" s="5">
        <v>34776288</v>
      </c>
      <c r="O2407" s="5"/>
      <c r="P2407" s="5"/>
      <c r="Q2407" s="5">
        <v>0</v>
      </c>
      <c r="R2407" s="5">
        <v>0</v>
      </c>
      <c r="S2407" s="5">
        <v>34776288</v>
      </c>
      <c r="T2407" s="5">
        <v>34776288</v>
      </c>
      <c r="U2407" s="5">
        <v>0</v>
      </c>
      <c r="V2407" s="5">
        <v>0</v>
      </c>
      <c r="W2407" s="5">
        <f t="shared" si="38"/>
        <v>34776288</v>
      </c>
      <c r="X2407" s="5">
        <v>0</v>
      </c>
      <c r="Y2407" s="5">
        <v>0</v>
      </c>
      <c r="Z2407" s="5">
        <v>0</v>
      </c>
      <c r="AA2407" s="5">
        <v>0</v>
      </c>
      <c r="AB2407" s="5">
        <v>0</v>
      </c>
    </row>
    <row r="2408" spans="1:28" ht="30" customHeight="1" x14ac:dyDescent="0.55000000000000004">
      <c r="A2408" s="48" t="s">
        <v>27</v>
      </c>
      <c r="B2408" s="2">
        <v>2024</v>
      </c>
      <c r="C2408" s="1" t="s">
        <v>28</v>
      </c>
      <c r="D2408" s="1" t="s">
        <v>2756</v>
      </c>
      <c r="E2408" s="1" t="s">
        <v>2757</v>
      </c>
      <c r="F2408" s="1" t="s">
        <v>2760</v>
      </c>
      <c r="G2408" s="1" t="s">
        <v>2761</v>
      </c>
      <c r="H2408" s="1" t="s">
        <v>200</v>
      </c>
      <c r="I2408" s="1" t="s">
        <v>201</v>
      </c>
      <c r="J2408" s="1" t="s">
        <v>35</v>
      </c>
      <c r="K2408" s="1" t="s">
        <v>150</v>
      </c>
      <c r="L2408" s="1" t="s">
        <v>151</v>
      </c>
      <c r="M2408" s="1" t="s">
        <v>38</v>
      </c>
      <c r="N2408" s="5">
        <v>127020432</v>
      </c>
      <c r="O2408" s="5"/>
      <c r="P2408" s="5"/>
      <c r="Q2408" s="5">
        <v>0</v>
      </c>
      <c r="R2408" s="5">
        <v>0</v>
      </c>
      <c r="S2408" s="5">
        <v>127020432</v>
      </c>
      <c r="T2408" s="5">
        <v>127020432</v>
      </c>
      <c r="U2408" s="5">
        <v>0</v>
      </c>
      <c r="V2408" s="5">
        <v>0</v>
      </c>
      <c r="W2408" s="5">
        <f t="shared" si="38"/>
        <v>127020432</v>
      </c>
      <c r="X2408" s="5">
        <v>0</v>
      </c>
      <c r="Y2408" s="5">
        <v>0</v>
      </c>
      <c r="Z2408" s="5">
        <v>0</v>
      </c>
      <c r="AA2408" s="5">
        <v>0</v>
      </c>
      <c r="AB2408" s="5">
        <v>0</v>
      </c>
    </row>
    <row r="2409" spans="1:28" ht="30" customHeight="1" x14ac:dyDescent="0.55000000000000004">
      <c r="A2409" s="48" t="s">
        <v>27</v>
      </c>
      <c r="B2409" s="2">
        <v>2024</v>
      </c>
      <c r="C2409" s="1" t="s">
        <v>28</v>
      </c>
      <c r="D2409" s="1" t="s">
        <v>2756</v>
      </c>
      <c r="E2409" s="1" t="s">
        <v>2757</v>
      </c>
      <c r="F2409" s="1" t="s">
        <v>2762</v>
      </c>
      <c r="G2409" s="1" t="s">
        <v>1161</v>
      </c>
      <c r="H2409" s="1" t="s">
        <v>152</v>
      </c>
      <c r="I2409" s="1" t="s">
        <v>153</v>
      </c>
      <c r="J2409" s="1" t="s">
        <v>41</v>
      </c>
      <c r="K2409" s="1" t="s">
        <v>42</v>
      </c>
      <c r="L2409" s="1" t="s">
        <v>43</v>
      </c>
      <c r="M2409" s="1" t="s">
        <v>38</v>
      </c>
      <c r="N2409" s="5">
        <v>72159699</v>
      </c>
      <c r="O2409" s="5"/>
      <c r="P2409" s="5"/>
      <c r="Q2409" s="5">
        <v>0</v>
      </c>
      <c r="R2409" s="5">
        <v>0</v>
      </c>
      <c r="S2409" s="5">
        <v>72159699</v>
      </c>
      <c r="T2409" s="5">
        <v>72159699</v>
      </c>
      <c r="U2409" s="5">
        <v>0</v>
      </c>
      <c r="V2409" s="5">
        <v>52159699</v>
      </c>
      <c r="W2409" s="5">
        <f t="shared" si="38"/>
        <v>20000000</v>
      </c>
      <c r="X2409" s="5">
        <v>0</v>
      </c>
      <c r="Y2409" s="5">
        <v>0</v>
      </c>
      <c r="Z2409" s="5">
        <v>0</v>
      </c>
      <c r="AA2409" s="5">
        <v>0</v>
      </c>
      <c r="AB2409" s="5">
        <v>0</v>
      </c>
    </row>
    <row r="2410" spans="1:28" ht="30" customHeight="1" x14ac:dyDescent="0.55000000000000004">
      <c r="A2410" s="48" t="s">
        <v>27</v>
      </c>
      <c r="B2410" s="2">
        <v>2024</v>
      </c>
      <c r="C2410" s="1" t="s">
        <v>28</v>
      </c>
      <c r="D2410" s="1" t="s">
        <v>2756</v>
      </c>
      <c r="E2410" s="1" t="s">
        <v>2757</v>
      </c>
      <c r="F2410" s="1" t="s">
        <v>2762</v>
      </c>
      <c r="G2410" s="1" t="s">
        <v>1161</v>
      </c>
      <c r="H2410" s="1" t="s">
        <v>152</v>
      </c>
      <c r="I2410" s="1" t="s">
        <v>153</v>
      </c>
      <c r="J2410" s="1" t="s">
        <v>35</v>
      </c>
      <c r="K2410" s="1" t="s">
        <v>150</v>
      </c>
      <c r="L2410" s="1" t="s">
        <v>151</v>
      </c>
      <c r="M2410" s="1" t="s">
        <v>38</v>
      </c>
      <c r="N2410" s="5">
        <v>1997816071</v>
      </c>
      <c r="O2410" s="5"/>
      <c r="P2410" s="5"/>
      <c r="Q2410" s="5">
        <v>0</v>
      </c>
      <c r="R2410" s="5">
        <v>0</v>
      </c>
      <c r="S2410" s="5">
        <v>1997816071</v>
      </c>
      <c r="T2410" s="5">
        <v>1997816071</v>
      </c>
      <c r="U2410" s="5">
        <v>0</v>
      </c>
      <c r="V2410" s="5">
        <v>0</v>
      </c>
      <c r="W2410" s="5">
        <f t="shared" si="38"/>
        <v>1997816071</v>
      </c>
      <c r="X2410" s="5">
        <v>0</v>
      </c>
      <c r="Y2410" s="5">
        <v>0</v>
      </c>
      <c r="Z2410" s="5">
        <v>0</v>
      </c>
      <c r="AA2410" s="5">
        <v>0</v>
      </c>
      <c r="AB2410" s="5">
        <v>0</v>
      </c>
    </row>
    <row r="2411" spans="1:28" ht="30" customHeight="1" x14ac:dyDescent="0.55000000000000004">
      <c r="A2411" s="48" t="s">
        <v>27</v>
      </c>
      <c r="B2411" s="2">
        <v>2024</v>
      </c>
      <c r="C2411" s="1" t="s">
        <v>28</v>
      </c>
      <c r="D2411" s="1" t="s">
        <v>2756</v>
      </c>
      <c r="E2411" s="1" t="s">
        <v>2757</v>
      </c>
      <c r="F2411" s="1" t="s">
        <v>2763</v>
      </c>
      <c r="G2411" s="1" t="s">
        <v>2764</v>
      </c>
      <c r="H2411" s="1" t="s">
        <v>148</v>
      </c>
      <c r="I2411" s="1" t="s">
        <v>149</v>
      </c>
      <c r="J2411" s="1" t="s">
        <v>35</v>
      </c>
      <c r="K2411" s="1" t="s">
        <v>170</v>
      </c>
      <c r="L2411" s="1" t="s">
        <v>171</v>
      </c>
      <c r="M2411" s="1" t="s">
        <v>38</v>
      </c>
      <c r="N2411" s="5">
        <v>1399214986</v>
      </c>
      <c r="O2411" s="5"/>
      <c r="P2411" s="5"/>
      <c r="Q2411" s="5">
        <v>0</v>
      </c>
      <c r="R2411" s="5">
        <v>0</v>
      </c>
      <c r="S2411" s="5">
        <v>1399214986</v>
      </c>
      <c r="T2411" s="5">
        <v>1399214986</v>
      </c>
      <c r="U2411" s="5">
        <v>0</v>
      </c>
      <c r="V2411" s="5">
        <v>0</v>
      </c>
      <c r="W2411" s="5">
        <f t="shared" si="38"/>
        <v>1399214986</v>
      </c>
      <c r="X2411" s="5">
        <v>0</v>
      </c>
      <c r="Y2411" s="5">
        <v>0</v>
      </c>
      <c r="Z2411" s="5">
        <v>0</v>
      </c>
      <c r="AA2411" s="5">
        <v>0</v>
      </c>
      <c r="AB2411" s="5">
        <v>0</v>
      </c>
    </row>
    <row r="2412" spans="1:28" ht="30" customHeight="1" x14ac:dyDescent="0.55000000000000004">
      <c r="A2412" s="48" t="s">
        <v>27</v>
      </c>
      <c r="B2412" s="2">
        <v>2024</v>
      </c>
      <c r="C2412" s="1" t="s">
        <v>28</v>
      </c>
      <c r="D2412" s="1" t="s">
        <v>2756</v>
      </c>
      <c r="E2412" s="1" t="s">
        <v>2757</v>
      </c>
      <c r="F2412" s="1" t="s">
        <v>2763</v>
      </c>
      <c r="G2412" s="1" t="s">
        <v>2764</v>
      </c>
      <c r="H2412" s="1" t="s">
        <v>152</v>
      </c>
      <c r="I2412" s="1" t="s">
        <v>153</v>
      </c>
      <c r="J2412" s="1" t="s">
        <v>35</v>
      </c>
      <c r="K2412" s="1" t="s">
        <v>170</v>
      </c>
      <c r="L2412" s="1" t="s">
        <v>171</v>
      </c>
      <c r="M2412" s="1" t="s">
        <v>38</v>
      </c>
      <c r="N2412" s="5">
        <v>653256191</v>
      </c>
      <c r="O2412" s="5"/>
      <c r="P2412" s="5"/>
      <c r="Q2412" s="5">
        <v>0</v>
      </c>
      <c r="R2412" s="5">
        <v>0</v>
      </c>
      <c r="S2412" s="5">
        <v>653256191</v>
      </c>
      <c r="T2412" s="5">
        <v>653256191</v>
      </c>
      <c r="U2412" s="5">
        <v>0</v>
      </c>
      <c r="V2412" s="5">
        <v>44655450</v>
      </c>
      <c r="W2412" s="5">
        <f t="shared" si="38"/>
        <v>608600741</v>
      </c>
      <c r="X2412" s="5">
        <v>0</v>
      </c>
      <c r="Y2412" s="5">
        <v>0</v>
      </c>
      <c r="Z2412" s="5">
        <v>0</v>
      </c>
      <c r="AA2412" s="5">
        <v>0</v>
      </c>
      <c r="AB2412" s="5">
        <v>0</v>
      </c>
    </row>
    <row r="2413" spans="1:28" ht="30" customHeight="1" x14ac:dyDescent="0.55000000000000004">
      <c r="A2413" s="48" t="s">
        <v>27</v>
      </c>
      <c r="B2413" s="2">
        <v>2024</v>
      </c>
      <c r="C2413" s="1" t="s">
        <v>28</v>
      </c>
      <c r="D2413" s="1" t="s">
        <v>2756</v>
      </c>
      <c r="E2413" s="1" t="s">
        <v>2757</v>
      </c>
      <c r="F2413" s="1" t="s">
        <v>2765</v>
      </c>
      <c r="G2413" s="1" t="s">
        <v>2766</v>
      </c>
      <c r="H2413" s="1" t="s">
        <v>246</v>
      </c>
      <c r="I2413" s="1" t="s">
        <v>247</v>
      </c>
      <c r="J2413" s="1" t="s">
        <v>41</v>
      </c>
      <c r="K2413" s="1" t="s">
        <v>42</v>
      </c>
      <c r="L2413" s="1" t="s">
        <v>43</v>
      </c>
      <c r="M2413" s="1" t="s">
        <v>38</v>
      </c>
      <c r="N2413" s="5">
        <v>1176592289</v>
      </c>
      <c r="O2413" s="5"/>
      <c r="P2413" s="5"/>
      <c r="Q2413" s="5">
        <v>0</v>
      </c>
      <c r="R2413" s="5">
        <v>0</v>
      </c>
      <c r="S2413" s="5">
        <v>1176592289</v>
      </c>
      <c r="T2413" s="5">
        <v>0</v>
      </c>
      <c r="U2413" s="5">
        <v>1176592289</v>
      </c>
      <c r="V2413" s="5"/>
      <c r="W2413" s="5">
        <f t="shared" si="38"/>
        <v>0</v>
      </c>
      <c r="X2413" s="5">
        <v>0</v>
      </c>
      <c r="Y2413" s="5">
        <v>0</v>
      </c>
      <c r="Z2413" s="5">
        <v>0</v>
      </c>
      <c r="AA2413" s="5">
        <v>0</v>
      </c>
      <c r="AB2413" s="5">
        <v>0</v>
      </c>
    </row>
    <row r="2414" spans="1:28" ht="30" customHeight="1" x14ac:dyDescent="0.55000000000000004">
      <c r="A2414" s="48" t="s">
        <v>27</v>
      </c>
      <c r="B2414" s="2">
        <v>2024</v>
      </c>
      <c r="C2414" s="1" t="s">
        <v>28</v>
      </c>
      <c r="D2414" s="1" t="s">
        <v>2756</v>
      </c>
      <c r="E2414" s="1" t="s">
        <v>2757</v>
      </c>
      <c r="F2414" s="1" t="s">
        <v>2767</v>
      </c>
      <c r="G2414" s="1" t="s">
        <v>2768</v>
      </c>
      <c r="H2414" s="1" t="s">
        <v>60</v>
      </c>
      <c r="I2414" s="1" t="s">
        <v>61</v>
      </c>
      <c r="J2414" s="1" t="s">
        <v>41</v>
      </c>
      <c r="K2414" s="1" t="s">
        <v>42</v>
      </c>
      <c r="L2414" s="1" t="s">
        <v>43</v>
      </c>
      <c r="M2414" s="1" t="s">
        <v>38</v>
      </c>
      <c r="N2414" s="5">
        <v>71400000</v>
      </c>
      <c r="O2414" s="5"/>
      <c r="P2414" s="5"/>
      <c r="Q2414" s="5">
        <v>0</v>
      </c>
      <c r="R2414" s="5">
        <v>0</v>
      </c>
      <c r="S2414" s="5">
        <v>71400000</v>
      </c>
      <c r="T2414" s="5">
        <v>0</v>
      </c>
      <c r="U2414" s="5">
        <v>71400000</v>
      </c>
      <c r="V2414" s="5"/>
      <c r="W2414" s="5">
        <f t="shared" si="38"/>
        <v>0</v>
      </c>
      <c r="X2414" s="5">
        <v>0</v>
      </c>
      <c r="Y2414" s="5">
        <v>0</v>
      </c>
      <c r="Z2414" s="5">
        <v>0</v>
      </c>
      <c r="AA2414" s="5">
        <v>0</v>
      </c>
      <c r="AB2414" s="5">
        <v>0</v>
      </c>
    </row>
    <row r="2415" spans="1:28" ht="30" customHeight="1" x14ac:dyDescent="0.55000000000000004">
      <c r="A2415" s="48" t="s">
        <v>27</v>
      </c>
      <c r="B2415" s="2">
        <v>2024</v>
      </c>
      <c r="C2415" s="1" t="s">
        <v>28</v>
      </c>
      <c r="D2415" s="1" t="s">
        <v>2756</v>
      </c>
      <c r="E2415" s="1" t="s">
        <v>2757</v>
      </c>
      <c r="F2415" s="1" t="s">
        <v>2769</v>
      </c>
      <c r="G2415" s="1" t="s">
        <v>2770</v>
      </c>
      <c r="H2415" s="1" t="s">
        <v>340</v>
      </c>
      <c r="I2415" s="1" t="s">
        <v>341</v>
      </c>
      <c r="J2415" s="1" t="s">
        <v>41</v>
      </c>
      <c r="K2415" s="1" t="s">
        <v>42</v>
      </c>
      <c r="L2415" s="1" t="s">
        <v>43</v>
      </c>
      <c r="M2415" s="1" t="s">
        <v>38</v>
      </c>
      <c r="N2415" s="5">
        <v>284006000</v>
      </c>
      <c r="O2415" s="5"/>
      <c r="P2415" s="5"/>
      <c r="Q2415" s="5">
        <v>0</v>
      </c>
      <c r="R2415" s="5">
        <v>0</v>
      </c>
      <c r="S2415" s="5">
        <v>284006000</v>
      </c>
      <c r="T2415" s="5">
        <v>284006000</v>
      </c>
      <c r="U2415" s="5">
        <v>0</v>
      </c>
      <c r="V2415" s="5">
        <v>28600000</v>
      </c>
      <c r="W2415" s="5">
        <f t="shared" si="38"/>
        <v>255406000</v>
      </c>
      <c r="X2415" s="5">
        <v>0</v>
      </c>
      <c r="Y2415" s="5">
        <v>0</v>
      </c>
      <c r="Z2415" s="5">
        <v>0</v>
      </c>
      <c r="AA2415" s="5">
        <v>0</v>
      </c>
      <c r="AB2415" s="5">
        <v>0</v>
      </c>
    </row>
    <row r="2416" spans="1:28" ht="30" customHeight="1" x14ac:dyDescent="0.55000000000000004">
      <c r="A2416" s="48" t="s">
        <v>27</v>
      </c>
      <c r="B2416" s="2">
        <v>2024</v>
      </c>
      <c r="C2416" s="1" t="s">
        <v>28</v>
      </c>
      <c r="D2416" s="1" t="s">
        <v>2756</v>
      </c>
      <c r="E2416" s="1" t="s">
        <v>2757</v>
      </c>
      <c r="F2416" s="1" t="s">
        <v>2769</v>
      </c>
      <c r="G2416" s="1" t="s">
        <v>2770</v>
      </c>
      <c r="H2416" s="1" t="s">
        <v>214</v>
      </c>
      <c r="I2416" s="1" t="s">
        <v>215</v>
      </c>
      <c r="J2416" s="1" t="s">
        <v>41</v>
      </c>
      <c r="K2416" s="1" t="s">
        <v>42</v>
      </c>
      <c r="L2416" s="1" t="s">
        <v>43</v>
      </c>
      <c r="M2416" s="1" t="s">
        <v>38</v>
      </c>
      <c r="N2416" s="5">
        <v>338776000</v>
      </c>
      <c r="O2416" s="5"/>
      <c r="P2416" s="5"/>
      <c r="Q2416" s="5">
        <v>0</v>
      </c>
      <c r="R2416" s="5">
        <v>0</v>
      </c>
      <c r="S2416" s="5">
        <v>338776000</v>
      </c>
      <c r="T2416" s="5">
        <v>338776000</v>
      </c>
      <c r="U2416" s="5">
        <v>0</v>
      </c>
      <c r="V2416" s="5">
        <v>0</v>
      </c>
      <c r="W2416" s="5">
        <f t="shared" si="38"/>
        <v>338776000</v>
      </c>
      <c r="X2416" s="5">
        <v>0</v>
      </c>
      <c r="Y2416" s="5">
        <v>0</v>
      </c>
      <c r="Z2416" s="5">
        <v>0</v>
      </c>
      <c r="AA2416" s="5">
        <v>0</v>
      </c>
      <c r="AB2416" s="5">
        <v>0</v>
      </c>
    </row>
    <row r="2417" spans="1:28" ht="30" customHeight="1" x14ac:dyDescent="0.55000000000000004">
      <c r="A2417" s="48" t="s">
        <v>27</v>
      </c>
      <c r="B2417" s="2">
        <v>2024</v>
      </c>
      <c r="C2417" s="1" t="s">
        <v>28</v>
      </c>
      <c r="D2417" s="1" t="s">
        <v>2756</v>
      </c>
      <c r="E2417" s="1" t="s">
        <v>2757</v>
      </c>
      <c r="F2417" s="1" t="s">
        <v>2771</v>
      </c>
      <c r="G2417" s="1" t="s">
        <v>2772</v>
      </c>
      <c r="H2417" s="1" t="s">
        <v>152</v>
      </c>
      <c r="I2417" s="1" t="s">
        <v>153</v>
      </c>
      <c r="J2417" s="1" t="s">
        <v>35</v>
      </c>
      <c r="K2417" s="1" t="s">
        <v>150</v>
      </c>
      <c r="L2417" s="1" t="s">
        <v>151</v>
      </c>
      <c r="M2417" s="1" t="s">
        <v>38</v>
      </c>
      <c r="N2417" s="5">
        <v>62940000</v>
      </c>
      <c r="O2417" s="5"/>
      <c r="P2417" s="5"/>
      <c r="Q2417" s="5">
        <v>0</v>
      </c>
      <c r="R2417" s="5">
        <v>0</v>
      </c>
      <c r="S2417" s="5">
        <v>62940000</v>
      </c>
      <c r="T2417" s="5">
        <v>58500000</v>
      </c>
      <c r="U2417" s="5">
        <v>4440000</v>
      </c>
      <c r="V2417" s="5">
        <v>0</v>
      </c>
      <c r="W2417" s="5">
        <f t="shared" si="38"/>
        <v>58500000</v>
      </c>
      <c r="X2417" s="5">
        <v>0</v>
      </c>
      <c r="Y2417" s="5">
        <v>0</v>
      </c>
      <c r="Z2417" s="5">
        <v>0</v>
      </c>
      <c r="AA2417" s="5">
        <v>0</v>
      </c>
      <c r="AB2417" s="5">
        <v>0</v>
      </c>
    </row>
    <row r="2418" spans="1:28" ht="30" customHeight="1" x14ac:dyDescent="0.55000000000000004">
      <c r="A2418" s="48" t="s">
        <v>27</v>
      </c>
      <c r="B2418" s="2">
        <v>2024</v>
      </c>
      <c r="C2418" s="1" t="s">
        <v>28</v>
      </c>
      <c r="D2418" s="1" t="s">
        <v>2756</v>
      </c>
      <c r="E2418" s="1" t="s">
        <v>2757</v>
      </c>
      <c r="F2418" s="1" t="s">
        <v>2773</v>
      </c>
      <c r="G2418" s="1" t="s">
        <v>2774</v>
      </c>
      <c r="H2418" s="1" t="s">
        <v>278</v>
      </c>
      <c r="I2418" s="1" t="s">
        <v>279</v>
      </c>
      <c r="J2418" s="1" t="s">
        <v>41</v>
      </c>
      <c r="K2418" s="1" t="s">
        <v>42</v>
      </c>
      <c r="L2418" s="1" t="s">
        <v>43</v>
      </c>
      <c r="M2418" s="1" t="s">
        <v>38</v>
      </c>
      <c r="N2418" s="5">
        <v>1097491000</v>
      </c>
      <c r="O2418" s="5"/>
      <c r="P2418" s="5"/>
      <c r="Q2418" s="5">
        <v>0</v>
      </c>
      <c r="R2418" s="5">
        <v>0</v>
      </c>
      <c r="S2418" s="5">
        <v>1097491000</v>
      </c>
      <c r="T2418" s="5">
        <v>1097491000</v>
      </c>
      <c r="U2418" s="5">
        <v>0</v>
      </c>
      <c r="V2418" s="5">
        <v>59800000</v>
      </c>
      <c r="W2418" s="5">
        <f t="shared" si="38"/>
        <v>1037691000</v>
      </c>
      <c r="X2418" s="5">
        <v>2600000</v>
      </c>
      <c r="Y2418" s="5">
        <v>2600000</v>
      </c>
      <c r="Z2418" s="5">
        <v>2600000</v>
      </c>
      <c r="AA2418" s="5">
        <v>0</v>
      </c>
      <c r="AB2418" s="5">
        <v>0</v>
      </c>
    </row>
    <row r="2419" spans="1:28" ht="30" customHeight="1" x14ac:dyDescent="0.55000000000000004">
      <c r="A2419" s="48" t="s">
        <v>27</v>
      </c>
      <c r="B2419" s="2">
        <v>2024</v>
      </c>
      <c r="C2419" s="1" t="s">
        <v>28</v>
      </c>
      <c r="D2419" s="1" t="s">
        <v>2756</v>
      </c>
      <c r="E2419" s="1" t="s">
        <v>2757</v>
      </c>
      <c r="F2419" s="1" t="s">
        <v>2773</v>
      </c>
      <c r="G2419" s="1" t="s">
        <v>2774</v>
      </c>
      <c r="H2419" s="1" t="s">
        <v>214</v>
      </c>
      <c r="I2419" s="1" t="s">
        <v>215</v>
      </c>
      <c r="J2419" s="1" t="s">
        <v>41</v>
      </c>
      <c r="K2419" s="1" t="s">
        <v>42</v>
      </c>
      <c r="L2419" s="1" t="s">
        <v>43</v>
      </c>
      <c r="M2419" s="1" t="s">
        <v>38</v>
      </c>
      <c r="N2419" s="5">
        <v>208041000</v>
      </c>
      <c r="O2419" s="5"/>
      <c r="P2419" s="5"/>
      <c r="Q2419" s="5">
        <v>0</v>
      </c>
      <c r="R2419" s="5">
        <v>0</v>
      </c>
      <c r="S2419" s="5">
        <v>208041000</v>
      </c>
      <c r="T2419" s="5">
        <v>208041000</v>
      </c>
      <c r="U2419" s="5">
        <v>0</v>
      </c>
      <c r="V2419" s="5">
        <v>0</v>
      </c>
      <c r="W2419" s="5">
        <f t="shared" si="38"/>
        <v>208041000</v>
      </c>
      <c r="X2419" s="5">
        <v>0</v>
      </c>
      <c r="Y2419" s="5">
        <v>0</v>
      </c>
      <c r="Z2419" s="5">
        <v>0</v>
      </c>
      <c r="AA2419" s="5">
        <v>0</v>
      </c>
      <c r="AB2419" s="5">
        <v>0</v>
      </c>
    </row>
    <row r="2420" spans="1:28" ht="30" customHeight="1" x14ac:dyDescent="0.55000000000000004">
      <c r="A2420" s="48" t="s">
        <v>27</v>
      </c>
      <c r="B2420" s="2">
        <v>2024</v>
      </c>
      <c r="C2420" s="1" t="s">
        <v>28</v>
      </c>
      <c r="D2420" s="1" t="s">
        <v>2756</v>
      </c>
      <c r="E2420" s="1" t="s">
        <v>2757</v>
      </c>
      <c r="F2420" s="1" t="s">
        <v>2775</v>
      </c>
      <c r="G2420" s="1" t="s">
        <v>2776</v>
      </c>
      <c r="H2420" s="1" t="s">
        <v>152</v>
      </c>
      <c r="I2420" s="1" t="s">
        <v>153</v>
      </c>
      <c r="J2420" s="1" t="s">
        <v>41</v>
      </c>
      <c r="K2420" s="1" t="s">
        <v>42</v>
      </c>
      <c r="L2420" s="1" t="s">
        <v>43</v>
      </c>
      <c r="M2420" s="1" t="s">
        <v>38</v>
      </c>
      <c r="N2420" s="5">
        <v>2121717525</v>
      </c>
      <c r="O2420" s="5"/>
      <c r="P2420" s="5"/>
      <c r="Q2420" s="5">
        <v>0</v>
      </c>
      <c r="R2420" s="5">
        <v>0</v>
      </c>
      <c r="S2420" s="5">
        <v>2121717525</v>
      </c>
      <c r="T2420" s="5">
        <v>2121717525</v>
      </c>
      <c r="U2420" s="5">
        <v>0</v>
      </c>
      <c r="V2420" s="5">
        <v>0</v>
      </c>
      <c r="W2420" s="5">
        <f t="shared" si="38"/>
        <v>2121717525</v>
      </c>
      <c r="X2420" s="5">
        <v>0</v>
      </c>
      <c r="Y2420" s="5">
        <v>0</v>
      </c>
      <c r="Z2420" s="5">
        <v>0</v>
      </c>
      <c r="AA2420" s="5">
        <v>0</v>
      </c>
      <c r="AB2420" s="5">
        <v>0</v>
      </c>
    </row>
    <row r="2421" spans="1:28" ht="30" customHeight="1" x14ac:dyDescent="0.55000000000000004">
      <c r="A2421" s="48" t="s">
        <v>27</v>
      </c>
      <c r="B2421" s="2">
        <v>2024</v>
      </c>
      <c r="C2421" s="1" t="s">
        <v>28</v>
      </c>
      <c r="D2421" s="1" t="s">
        <v>2756</v>
      </c>
      <c r="E2421" s="1" t="s">
        <v>2757</v>
      </c>
      <c r="F2421" s="1" t="s">
        <v>2777</v>
      </c>
      <c r="G2421" s="1" t="s">
        <v>2778</v>
      </c>
      <c r="H2421" s="1" t="s">
        <v>148</v>
      </c>
      <c r="I2421" s="1" t="s">
        <v>149</v>
      </c>
      <c r="J2421" s="1" t="s">
        <v>35</v>
      </c>
      <c r="K2421" s="1" t="s">
        <v>150</v>
      </c>
      <c r="L2421" s="1" t="s">
        <v>151</v>
      </c>
      <c r="M2421" s="1" t="s">
        <v>38</v>
      </c>
      <c r="N2421" s="5">
        <v>414375000</v>
      </c>
      <c r="O2421" s="5"/>
      <c r="P2421" s="5"/>
      <c r="Q2421" s="5">
        <v>0</v>
      </c>
      <c r="R2421" s="5">
        <v>0</v>
      </c>
      <c r="S2421" s="5">
        <v>414375000</v>
      </c>
      <c r="T2421" s="5">
        <v>325380000</v>
      </c>
      <c r="U2421" s="5">
        <v>88995000</v>
      </c>
      <c r="V2421" s="5">
        <v>0</v>
      </c>
      <c r="W2421" s="5">
        <f t="shared" si="38"/>
        <v>325380000</v>
      </c>
      <c r="X2421" s="5">
        <v>0</v>
      </c>
      <c r="Y2421" s="5">
        <v>0</v>
      </c>
      <c r="Z2421" s="5">
        <v>0</v>
      </c>
      <c r="AA2421" s="5">
        <v>0</v>
      </c>
      <c r="AB2421" s="5">
        <v>0</v>
      </c>
    </row>
    <row r="2422" spans="1:28" ht="30" customHeight="1" x14ac:dyDescent="0.55000000000000004">
      <c r="A2422" s="48" t="s">
        <v>27</v>
      </c>
      <c r="B2422" s="2">
        <v>2024</v>
      </c>
      <c r="C2422" s="1" t="s">
        <v>28</v>
      </c>
      <c r="D2422" s="1" t="s">
        <v>2756</v>
      </c>
      <c r="E2422" s="1" t="s">
        <v>2757</v>
      </c>
      <c r="F2422" s="1" t="s">
        <v>2777</v>
      </c>
      <c r="G2422" s="1" t="s">
        <v>2778</v>
      </c>
      <c r="H2422" s="1" t="s">
        <v>152</v>
      </c>
      <c r="I2422" s="1" t="s">
        <v>153</v>
      </c>
      <c r="J2422" s="1" t="s">
        <v>35</v>
      </c>
      <c r="K2422" s="1" t="s">
        <v>150</v>
      </c>
      <c r="L2422" s="1" t="s">
        <v>151</v>
      </c>
      <c r="M2422" s="1" t="s">
        <v>38</v>
      </c>
      <c r="N2422" s="5">
        <v>13322153</v>
      </c>
      <c r="O2422" s="5"/>
      <c r="P2422" s="5"/>
      <c r="Q2422" s="5">
        <v>0</v>
      </c>
      <c r="R2422" s="5">
        <v>0</v>
      </c>
      <c r="S2422" s="5">
        <v>13322153</v>
      </c>
      <c r="T2422" s="5">
        <v>13322153</v>
      </c>
      <c r="U2422" s="5">
        <v>0</v>
      </c>
      <c r="V2422" s="5">
        <v>0</v>
      </c>
      <c r="W2422" s="5">
        <f t="shared" si="38"/>
        <v>13322153</v>
      </c>
      <c r="X2422" s="5">
        <v>0</v>
      </c>
      <c r="Y2422" s="5">
        <v>0</v>
      </c>
      <c r="Z2422" s="5">
        <v>0</v>
      </c>
      <c r="AA2422" s="5">
        <v>0</v>
      </c>
      <c r="AB2422" s="5">
        <v>0</v>
      </c>
    </row>
    <row r="2423" spans="1:28" ht="30" customHeight="1" x14ac:dyDescent="0.55000000000000004">
      <c r="A2423" s="48" t="s">
        <v>27</v>
      </c>
      <c r="B2423" s="2">
        <v>2024</v>
      </c>
      <c r="C2423" s="1" t="s">
        <v>28</v>
      </c>
      <c r="D2423" s="1" t="s">
        <v>2756</v>
      </c>
      <c r="E2423" s="1" t="s">
        <v>2757</v>
      </c>
      <c r="F2423" s="1" t="s">
        <v>2779</v>
      </c>
      <c r="G2423" s="1" t="s">
        <v>2780</v>
      </c>
      <c r="H2423" s="1" t="s">
        <v>152</v>
      </c>
      <c r="I2423" s="1" t="s">
        <v>153</v>
      </c>
      <c r="J2423" s="1" t="s">
        <v>41</v>
      </c>
      <c r="K2423" s="1" t="s">
        <v>42</v>
      </c>
      <c r="L2423" s="1" t="s">
        <v>43</v>
      </c>
      <c r="M2423" s="1" t="s">
        <v>38</v>
      </c>
      <c r="N2423" s="5">
        <v>2255499308</v>
      </c>
      <c r="O2423" s="5"/>
      <c r="P2423" s="5"/>
      <c r="Q2423" s="5">
        <v>0</v>
      </c>
      <c r="R2423" s="5">
        <v>0</v>
      </c>
      <c r="S2423" s="5">
        <v>2255499308</v>
      </c>
      <c r="T2423" s="5">
        <v>2255499308</v>
      </c>
      <c r="U2423" s="5">
        <v>0</v>
      </c>
      <c r="V2423" s="5">
        <v>732161292</v>
      </c>
      <c r="W2423" s="5">
        <f t="shared" si="38"/>
        <v>1523338016</v>
      </c>
      <c r="X2423" s="5">
        <v>0</v>
      </c>
      <c r="Y2423" s="5">
        <v>0</v>
      </c>
      <c r="Z2423" s="5">
        <v>0</v>
      </c>
      <c r="AA2423" s="5">
        <v>0</v>
      </c>
      <c r="AB2423" s="5">
        <v>0</v>
      </c>
    </row>
    <row r="2424" spans="1:28" ht="30" customHeight="1" x14ac:dyDescent="0.55000000000000004">
      <c r="A2424" s="48" t="s">
        <v>27</v>
      </c>
      <c r="B2424" s="2">
        <v>2024</v>
      </c>
      <c r="C2424" s="1" t="s">
        <v>28</v>
      </c>
      <c r="D2424" s="1" t="s">
        <v>2756</v>
      </c>
      <c r="E2424" s="1" t="s">
        <v>2757</v>
      </c>
      <c r="F2424" s="1" t="s">
        <v>2779</v>
      </c>
      <c r="G2424" s="1" t="s">
        <v>2780</v>
      </c>
      <c r="H2424" s="1" t="s">
        <v>214</v>
      </c>
      <c r="I2424" s="1" t="s">
        <v>215</v>
      </c>
      <c r="J2424" s="1" t="s">
        <v>41</v>
      </c>
      <c r="K2424" s="1" t="s">
        <v>42</v>
      </c>
      <c r="L2424" s="1" t="s">
        <v>43</v>
      </c>
      <c r="M2424" s="1" t="s">
        <v>38</v>
      </c>
      <c r="N2424" s="5">
        <v>1418509799.5</v>
      </c>
      <c r="O2424" s="5"/>
      <c r="P2424" s="5"/>
      <c r="Q2424" s="5">
        <v>0</v>
      </c>
      <c r="R2424" s="5">
        <v>0</v>
      </c>
      <c r="S2424" s="5">
        <v>1418509799.5</v>
      </c>
      <c r="T2424" s="5">
        <v>1418509799.5</v>
      </c>
      <c r="U2424" s="5">
        <v>0</v>
      </c>
      <c r="V2424" s="5">
        <v>0</v>
      </c>
      <c r="W2424" s="5">
        <f t="shared" si="38"/>
        <v>1418509799.5</v>
      </c>
      <c r="X2424" s="5">
        <v>0</v>
      </c>
      <c r="Y2424" s="5">
        <v>0</v>
      </c>
      <c r="Z2424" s="5">
        <v>0</v>
      </c>
      <c r="AA2424" s="5">
        <v>0</v>
      </c>
      <c r="AB2424" s="5">
        <v>0</v>
      </c>
    </row>
    <row r="2425" spans="1:28" ht="30" customHeight="1" x14ac:dyDescent="0.55000000000000004">
      <c r="A2425" s="48" t="s">
        <v>27</v>
      </c>
      <c r="B2425" s="2">
        <v>2024</v>
      </c>
      <c r="C2425" s="1" t="s">
        <v>28</v>
      </c>
      <c r="D2425" s="1" t="s">
        <v>2756</v>
      </c>
      <c r="E2425" s="1" t="s">
        <v>2757</v>
      </c>
      <c r="F2425" s="1" t="s">
        <v>2781</v>
      </c>
      <c r="G2425" s="1" t="s">
        <v>2782</v>
      </c>
      <c r="H2425" s="1" t="s">
        <v>190</v>
      </c>
      <c r="I2425" s="1" t="s">
        <v>191</v>
      </c>
      <c r="J2425" s="1" t="s">
        <v>35</v>
      </c>
      <c r="K2425" s="1" t="s">
        <v>36</v>
      </c>
      <c r="L2425" s="1" t="s">
        <v>37</v>
      </c>
      <c r="M2425" s="1" t="s">
        <v>38</v>
      </c>
      <c r="N2425" s="5">
        <v>69000000</v>
      </c>
      <c r="O2425" s="5"/>
      <c r="P2425" s="5"/>
      <c r="Q2425" s="5">
        <v>0</v>
      </c>
      <c r="R2425" s="5">
        <v>0</v>
      </c>
      <c r="S2425" s="5">
        <v>69000000</v>
      </c>
      <c r="T2425" s="5">
        <v>69000000</v>
      </c>
      <c r="U2425" s="5">
        <v>0</v>
      </c>
      <c r="V2425" s="5">
        <v>69000000</v>
      </c>
      <c r="W2425" s="5">
        <f t="shared" si="38"/>
        <v>0</v>
      </c>
      <c r="X2425" s="5">
        <v>3000000</v>
      </c>
      <c r="Y2425" s="5">
        <v>3000000</v>
      </c>
      <c r="Z2425" s="5">
        <v>3000000</v>
      </c>
      <c r="AA2425" s="5">
        <v>0</v>
      </c>
      <c r="AB2425" s="5">
        <v>0</v>
      </c>
    </row>
    <row r="2426" spans="1:28" ht="30" customHeight="1" x14ac:dyDescent="0.55000000000000004">
      <c r="A2426" s="48" t="s">
        <v>27</v>
      </c>
      <c r="B2426" s="2">
        <v>2024</v>
      </c>
      <c r="C2426" s="1" t="s">
        <v>28</v>
      </c>
      <c r="D2426" s="1" t="s">
        <v>2756</v>
      </c>
      <c r="E2426" s="1" t="s">
        <v>2757</v>
      </c>
      <c r="F2426" s="1" t="s">
        <v>2783</v>
      </c>
      <c r="G2426" s="1" t="s">
        <v>2784</v>
      </c>
      <c r="H2426" s="1" t="s">
        <v>316</v>
      </c>
      <c r="I2426" s="1" t="s">
        <v>317</v>
      </c>
      <c r="J2426" s="1" t="s">
        <v>35</v>
      </c>
      <c r="K2426" s="1" t="s">
        <v>36</v>
      </c>
      <c r="L2426" s="1" t="s">
        <v>37</v>
      </c>
      <c r="M2426" s="1" t="s">
        <v>38</v>
      </c>
      <c r="N2426" s="5">
        <v>493844822</v>
      </c>
      <c r="O2426" s="5"/>
      <c r="P2426" s="5"/>
      <c r="Q2426" s="5">
        <v>0</v>
      </c>
      <c r="R2426" s="5">
        <v>0</v>
      </c>
      <c r="S2426" s="5">
        <v>493844822</v>
      </c>
      <c r="T2426" s="5">
        <v>304986396</v>
      </c>
      <c r="U2426" s="5">
        <v>188858426</v>
      </c>
      <c r="V2426" s="5">
        <v>150700800</v>
      </c>
      <c r="W2426" s="5">
        <f t="shared" si="38"/>
        <v>154285596</v>
      </c>
      <c r="X2426" s="5">
        <v>3420300</v>
      </c>
      <c r="Y2426" s="5">
        <v>3420300</v>
      </c>
      <c r="Z2426" s="5">
        <v>3420300</v>
      </c>
      <c r="AA2426" s="5">
        <v>0</v>
      </c>
      <c r="AB2426" s="5">
        <v>0</v>
      </c>
    </row>
    <row r="2427" spans="1:28" ht="30" customHeight="1" x14ac:dyDescent="0.55000000000000004">
      <c r="A2427" s="48" t="s">
        <v>27</v>
      </c>
      <c r="B2427" s="2">
        <v>2024</v>
      </c>
      <c r="C2427" s="1" t="s">
        <v>28</v>
      </c>
      <c r="D2427" s="1" t="s">
        <v>2756</v>
      </c>
      <c r="E2427" s="1" t="s">
        <v>2757</v>
      </c>
      <c r="F2427" s="1" t="s">
        <v>2785</v>
      </c>
      <c r="G2427" s="1" t="s">
        <v>2786</v>
      </c>
      <c r="H2427" s="1" t="s">
        <v>316</v>
      </c>
      <c r="I2427" s="1" t="s">
        <v>317</v>
      </c>
      <c r="J2427" s="1" t="s">
        <v>35</v>
      </c>
      <c r="K2427" s="1" t="s">
        <v>36</v>
      </c>
      <c r="L2427" s="1" t="s">
        <v>37</v>
      </c>
      <c r="M2427" s="1" t="s">
        <v>38</v>
      </c>
      <c r="N2427" s="5">
        <v>497008672</v>
      </c>
      <c r="O2427" s="5"/>
      <c r="P2427" s="5"/>
      <c r="Q2427" s="5">
        <v>0</v>
      </c>
      <c r="R2427" s="5">
        <v>0</v>
      </c>
      <c r="S2427" s="5">
        <v>497008672</v>
      </c>
      <c r="T2427" s="5">
        <v>0</v>
      </c>
      <c r="U2427" s="5">
        <v>497008672</v>
      </c>
      <c r="V2427" s="5">
        <v>0</v>
      </c>
      <c r="W2427" s="5">
        <f t="shared" si="38"/>
        <v>0</v>
      </c>
      <c r="X2427" s="5">
        <v>0</v>
      </c>
      <c r="Y2427" s="5">
        <v>0</v>
      </c>
      <c r="Z2427" s="5">
        <v>0</v>
      </c>
      <c r="AA2427" s="5">
        <v>0</v>
      </c>
      <c r="AB2427" s="5">
        <v>0</v>
      </c>
    </row>
    <row r="2428" spans="1:28" ht="30" customHeight="1" x14ac:dyDescent="0.55000000000000004">
      <c r="A2428" s="48" t="s">
        <v>27</v>
      </c>
      <c r="B2428" s="2">
        <v>2024</v>
      </c>
      <c r="C2428" s="1" t="s">
        <v>28</v>
      </c>
      <c r="D2428" s="1" t="s">
        <v>2756</v>
      </c>
      <c r="E2428" s="1" t="s">
        <v>2757</v>
      </c>
      <c r="F2428" s="1" t="s">
        <v>2787</v>
      </c>
      <c r="G2428" s="1" t="s">
        <v>2788</v>
      </c>
      <c r="H2428" s="1" t="s">
        <v>308</v>
      </c>
      <c r="I2428" s="1" t="s">
        <v>309</v>
      </c>
      <c r="J2428" s="1" t="s">
        <v>35</v>
      </c>
      <c r="K2428" s="1" t="s">
        <v>36</v>
      </c>
      <c r="L2428" s="1" t="s">
        <v>37</v>
      </c>
      <c r="M2428" s="1" t="s">
        <v>38</v>
      </c>
      <c r="N2428" s="5">
        <v>596126318</v>
      </c>
      <c r="O2428" s="5"/>
      <c r="P2428" s="5"/>
      <c r="Q2428" s="5">
        <v>0</v>
      </c>
      <c r="R2428" s="5">
        <v>0</v>
      </c>
      <c r="S2428" s="5">
        <v>596126318</v>
      </c>
      <c r="T2428" s="5">
        <v>520710831</v>
      </c>
      <c r="U2428" s="5">
        <v>75415487</v>
      </c>
      <c r="V2428" s="5">
        <v>61548982</v>
      </c>
      <c r="W2428" s="5">
        <f t="shared" si="38"/>
        <v>459161849</v>
      </c>
      <c r="X2428" s="5">
        <v>0</v>
      </c>
      <c r="Y2428" s="5">
        <v>0</v>
      </c>
      <c r="Z2428" s="5">
        <v>0</v>
      </c>
      <c r="AA2428" s="5">
        <v>0</v>
      </c>
      <c r="AB2428" s="5">
        <v>0</v>
      </c>
    </row>
    <row r="2429" spans="1:28" ht="30" customHeight="1" x14ac:dyDescent="0.55000000000000004">
      <c r="A2429" s="48" t="s">
        <v>27</v>
      </c>
      <c r="B2429" s="2">
        <v>2024</v>
      </c>
      <c r="C2429" s="1" t="s">
        <v>28</v>
      </c>
      <c r="D2429" s="1" t="s">
        <v>2756</v>
      </c>
      <c r="E2429" s="1" t="s">
        <v>2757</v>
      </c>
      <c r="F2429" s="1" t="s">
        <v>2789</v>
      </c>
      <c r="G2429" s="1" t="s">
        <v>2790</v>
      </c>
      <c r="H2429" s="1" t="s">
        <v>214</v>
      </c>
      <c r="I2429" s="1" t="s">
        <v>215</v>
      </c>
      <c r="J2429" s="1" t="s">
        <v>41</v>
      </c>
      <c r="K2429" s="1" t="s">
        <v>42</v>
      </c>
      <c r="L2429" s="1" t="s">
        <v>43</v>
      </c>
      <c r="M2429" s="1" t="s">
        <v>38</v>
      </c>
      <c r="N2429" s="5">
        <v>65198400</v>
      </c>
      <c r="O2429" s="5"/>
      <c r="P2429" s="5"/>
      <c r="Q2429" s="5">
        <v>0</v>
      </c>
      <c r="R2429" s="5">
        <v>0</v>
      </c>
      <c r="S2429" s="5">
        <v>65198400</v>
      </c>
      <c r="T2429" s="5">
        <v>56198400</v>
      </c>
      <c r="U2429" s="5">
        <v>9000000</v>
      </c>
      <c r="V2429" s="5">
        <v>0</v>
      </c>
      <c r="W2429" s="5">
        <f t="shared" si="38"/>
        <v>56198400</v>
      </c>
      <c r="X2429" s="5">
        <v>0</v>
      </c>
      <c r="Y2429" s="5">
        <v>0</v>
      </c>
      <c r="Z2429" s="5">
        <v>0</v>
      </c>
      <c r="AA2429" s="5">
        <v>0</v>
      </c>
      <c r="AB2429" s="5">
        <v>0</v>
      </c>
    </row>
    <row r="2430" spans="1:28" ht="30" customHeight="1" x14ac:dyDescent="0.55000000000000004">
      <c r="A2430" s="48" t="s">
        <v>27</v>
      </c>
      <c r="B2430" s="2">
        <v>2024</v>
      </c>
      <c r="C2430" s="1" t="s">
        <v>28</v>
      </c>
      <c r="D2430" s="1" t="s">
        <v>2791</v>
      </c>
      <c r="E2430" s="1" t="s">
        <v>2792</v>
      </c>
      <c r="F2430" s="1" t="s">
        <v>2793</v>
      </c>
      <c r="G2430" s="1" t="s">
        <v>2794</v>
      </c>
      <c r="H2430" s="1" t="s">
        <v>152</v>
      </c>
      <c r="I2430" s="1" t="s">
        <v>153</v>
      </c>
      <c r="J2430" s="1" t="s">
        <v>41</v>
      </c>
      <c r="K2430" s="1" t="s">
        <v>42</v>
      </c>
      <c r="L2430" s="1" t="s">
        <v>43</v>
      </c>
      <c r="M2430" s="1" t="s">
        <v>38</v>
      </c>
      <c r="N2430" s="5">
        <v>20111415</v>
      </c>
      <c r="O2430" s="5"/>
      <c r="P2430" s="5"/>
      <c r="Q2430" s="5">
        <v>0</v>
      </c>
      <c r="R2430" s="5">
        <v>0</v>
      </c>
      <c r="S2430" s="5">
        <v>20111415</v>
      </c>
      <c r="T2430" s="5">
        <v>20111415</v>
      </c>
      <c r="U2430" s="5">
        <v>0</v>
      </c>
      <c r="V2430" s="5">
        <v>0</v>
      </c>
      <c r="W2430" s="5">
        <f t="shared" si="38"/>
        <v>20111415</v>
      </c>
      <c r="X2430" s="5">
        <v>0</v>
      </c>
      <c r="Y2430" s="5">
        <v>0</v>
      </c>
      <c r="Z2430" s="5">
        <v>0</v>
      </c>
      <c r="AA2430" s="5">
        <v>0</v>
      </c>
      <c r="AB2430" s="5">
        <v>0</v>
      </c>
    </row>
    <row r="2431" spans="1:28" ht="30" customHeight="1" x14ac:dyDescent="0.55000000000000004">
      <c r="A2431" s="48" t="s">
        <v>27</v>
      </c>
      <c r="B2431" s="2">
        <v>2024</v>
      </c>
      <c r="C2431" s="1" t="s">
        <v>28</v>
      </c>
      <c r="D2431" s="1" t="s">
        <v>2791</v>
      </c>
      <c r="E2431" s="1" t="s">
        <v>2792</v>
      </c>
      <c r="F2431" s="1" t="s">
        <v>2795</v>
      </c>
      <c r="G2431" s="1" t="s">
        <v>2792</v>
      </c>
      <c r="H2431" s="1" t="s">
        <v>262</v>
      </c>
      <c r="I2431" s="1" t="s">
        <v>263</v>
      </c>
      <c r="J2431" s="1" t="s">
        <v>41</v>
      </c>
      <c r="K2431" s="1" t="s">
        <v>42</v>
      </c>
      <c r="L2431" s="1" t="s">
        <v>43</v>
      </c>
      <c r="M2431" s="1" t="s">
        <v>38</v>
      </c>
      <c r="N2431" s="5">
        <v>695420000</v>
      </c>
      <c r="O2431" s="5"/>
      <c r="P2431" s="5"/>
      <c r="Q2431" s="5">
        <v>0</v>
      </c>
      <c r="R2431" s="5">
        <v>0</v>
      </c>
      <c r="S2431" s="5">
        <v>695420000</v>
      </c>
      <c r="T2431" s="5">
        <v>695420000</v>
      </c>
      <c r="U2431" s="5">
        <v>0</v>
      </c>
      <c r="V2431" s="5">
        <v>0</v>
      </c>
      <c r="W2431" s="5">
        <f t="shared" si="38"/>
        <v>695420000</v>
      </c>
      <c r="X2431" s="5">
        <v>0</v>
      </c>
      <c r="Y2431" s="5">
        <v>0</v>
      </c>
      <c r="Z2431" s="5">
        <v>0</v>
      </c>
      <c r="AA2431" s="5">
        <v>0</v>
      </c>
      <c r="AB2431" s="5">
        <v>0</v>
      </c>
    </row>
    <row r="2432" spans="1:28" ht="30" customHeight="1" x14ac:dyDescent="0.55000000000000004">
      <c r="A2432" s="48" t="s">
        <v>27</v>
      </c>
      <c r="B2432" s="2">
        <v>2024</v>
      </c>
      <c r="C2432" s="1" t="s">
        <v>28</v>
      </c>
      <c r="D2432" s="1" t="s">
        <v>2791</v>
      </c>
      <c r="E2432" s="1" t="s">
        <v>2792</v>
      </c>
      <c r="F2432" s="1" t="s">
        <v>2795</v>
      </c>
      <c r="G2432" s="1" t="s">
        <v>2792</v>
      </c>
      <c r="H2432" s="1" t="s">
        <v>152</v>
      </c>
      <c r="I2432" s="1" t="s">
        <v>153</v>
      </c>
      <c r="J2432" s="1" t="s">
        <v>41</v>
      </c>
      <c r="K2432" s="1" t="s">
        <v>42</v>
      </c>
      <c r="L2432" s="1" t="s">
        <v>43</v>
      </c>
      <c r="M2432" s="1" t="s">
        <v>38</v>
      </c>
      <c r="N2432" s="5">
        <v>1781531666</v>
      </c>
      <c r="O2432" s="5">
        <v>0</v>
      </c>
      <c r="P2432" s="5">
        <v>300000</v>
      </c>
      <c r="Q2432" s="5">
        <v>0</v>
      </c>
      <c r="R2432" s="5">
        <v>0</v>
      </c>
      <c r="S2432" s="5">
        <v>1781231666</v>
      </c>
      <c r="T2432" s="5">
        <v>1762834146</v>
      </c>
      <c r="U2432" s="5">
        <v>18397520</v>
      </c>
      <c r="V2432" s="5">
        <v>796094602</v>
      </c>
      <c r="W2432" s="5">
        <f t="shared" si="38"/>
        <v>966739544</v>
      </c>
      <c r="X2432" s="5">
        <v>67515409</v>
      </c>
      <c r="Y2432" s="5">
        <v>67515409</v>
      </c>
      <c r="Z2432" s="5">
        <v>67515409</v>
      </c>
      <c r="AA2432" s="5">
        <v>0</v>
      </c>
      <c r="AB2432" s="5">
        <v>0</v>
      </c>
    </row>
    <row r="2433" spans="1:28" ht="30" customHeight="1" x14ac:dyDescent="0.55000000000000004">
      <c r="A2433" s="48" t="s">
        <v>27</v>
      </c>
      <c r="B2433" s="2">
        <v>2024</v>
      </c>
      <c r="C2433" s="1" t="s">
        <v>28</v>
      </c>
      <c r="D2433" s="1" t="s">
        <v>2791</v>
      </c>
      <c r="E2433" s="1" t="s">
        <v>2792</v>
      </c>
      <c r="F2433" s="1" t="s">
        <v>2795</v>
      </c>
      <c r="G2433" s="1" t="s">
        <v>2792</v>
      </c>
      <c r="H2433" s="1" t="s">
        <v>152</v>
      </c>
      <c r="I2433" s="1" t="s">
        <v>153</v>
      </c>
      <c r="J2433" s="1" t="s">
        <v>35</v>
      </c>
      <c r="K2433" s="1" t="s">
        <v>36</v>
      </c>
      <c r="L2433" s="1" t="s">
        <v>37</v>
      </c>
      <c r="M2433" s="1" t="s">
        <v>38</v>
      </c>
      <c r="N2433" s="5">
        <v>66902044</v>
      </c>
      <c r="O2433" s="5"/>
      <c r="P2433" s="5"/>
      <c r="Q2433" s="5">
        <v>0</v>
      </c>
      <c r="R2433" s="5">
        <v>0</v>
      </c>
      <c r="S2433" s="5">
        <v>66902044</v>
      </c>
      <c r="T2433" s="5">
        <v>66902044</v>
      </c>
      <c r="U2433" s="5">
        <v>0</v>
      </c>
      <c r="V2433" s="5">
        <v>0</v>
      </c>
      <c r="W2433" s="5">
        <f t="shared" si="38"/>
        <v>66902044</v>
      </c>
      <c r="X2433" s="5">
        <v>0</v>
      </c>
      <c r="Y2433" s="5">
        <v>0</v>
      </c>
      <c r="Z2433" s="5">
        <v>0</v>
      </c>
      <c r="AA2433" s="5">
        <v>0</v>
      </c>
      <c r="AB2433" s="5">
        <v>0</v>
      </c>
    </row>
    <row r="2434" spans="1:28" ht="30" customHeight="1" x14ac:dyDescent="0.55000000000000004">
      <c r="A2434" s="48" t="s">
        <v>27</v>
      </c>
      <c r="B2434" s="2">
        <v>2024</v>
      </c>
      <c r="C2434" s="1" t="s">
        <v>28</v>
      </c>
      <c r="D2434" s="1" t="s">
        <v>2791</v>
      </c>
      <c r="E2434" s="1" t="s">
        <v>2792</v>
      </c>
      <c r="F2434" s="1" t="s">
        <v>2795</v>
      </c>
      <c r="G2434" s="1" t="s">
        <v>2792</v>
      </c>
      <c r="H2434" s="1" t="s">
        <v>200</v>
      </c>
      <c r="I2434" s="1" t="s">
        <v>201</v>
      </c>
      <c r="J2434" s="1" t="s">
        <v>35</v>
      </c>
      <c r="K2434" s="1" t="s">
        <v>150</v>
      </c>
      <c r="L2434" s="1" t="s">
        <v>151</v>
      </c>
      <c r="M2434" s="1" t="s">
        <v>38</v>
      </c>
      <c r="N2434" s="5">
        <v>41925263</v>
      </c>
      <c r="O2434" s="5"/>
      <c r="P2434" s="5"/>
      <c r="Q2434" s="5">
        <v>0</v>
      </c>
      <c r="R2434" s="5">
        <v>0</v>
      </c>
      <c r="S2434" s="5">
        <v>41925263</v>
      </c>
      <c r="T2434" s="5">
        <v>41925263</v>
      </c>
      <c r="U2434" s="5">
        <v>0</v>
      </c>
      <c r="V2434" s="5">
        <v>0</v>
      </c>
      <c r="W2434" s="5">
        <f t="shared" si="38"/>
        <v>41925263</v>
      </c>
      <c r="X2434" s="5">
        <v>0</v>
      </c>
      <c r="Y2434" s="5">
        <v>0</v>
      </c>
      <c r="Z2434" s="5">
        <v>0</v>
      </c>
      <c r="AA2434" s="5">
        <v>0</v>
      </c>
      <c r="AB2434" s="5">
        <v>0</v>
      </c>
    </row>
    <row r="2435" spans="1:28" ht="30" customHeight="1" x14ac:dyDescent="0.55000000000000004">
      <c r="A2435" s="48" t="s">
        <v>27</v>
      </c>
      <c r="B2435" s="2">
        <v>2024</v>
      </c>
      <c r="C2435" s="1" t="s">
        <v>28</v>
      </c>
      <c r="D2435" s="1" t="s">
        <v>2791</v>
      </c>
      <c r="E2435" s="1" t="s">
        <v>2792</v>
      </c>
      <c r="F2435" s="1" t="s">
        <v>2795</v>
      </c>
      <c r="G2435" s="1" t="s">
        <v>2792</v>
      </c>
      <c r="H2435" s="1" t="s">
        <v>332</v>
      </c>
      <c r="I2435" s="1" t="s">
        <v>333</v>
      </c>
      <c r="J2435" s="1" t="s">
        <v>41</v>
      </c>
      <c r="K2435" s="1" t="s">
        <v>42</v>
      </c>
      <c r="L2435" s="1" t="s">
        <v>43</v>
      </c>
      <c r="M2435" s="1" t="s">
        <v>38</v>
      </c>
      <c r="N2435" s="5">
        <v>41040000</v>
      </c>
      <c r="O2435" s="5"/>
      <c r="P2435" s="5"/>
      <c r="Q2435" s="5">
        <v>0</v>
      </c>
      <c r="R2435" s="5">
        <v>0</v>
      </c>
      <c r="S2435" s="5">
        <v>41040000</v>
      </c>
      <c r="T2435" s="5">
        <v>41040000</v>
      </c>
      <c r="U2435" s="5">
        <v>0</v>
      </c>
      <c r="V2435" s="5">
        <v>33842667</v>
      </c>
      <c r="W2435" s="5">
        <f t="shared" si="38"/>
        <v>7197333</v>
      </c>
      <c r="X2435" s="5">
        <v>0</v>
      </c>
      <c r="Y2435" s="5">
        <v>0</v>
      </c>
      <c r="Z2435" s="5">
        <v>0</v>
      </c>
      <c r="AA2435" s="5">
        <v>0</v>
      </c>
      <c r="AB2435" s="5">
        <v>0</v>
      </c>
    </row>
    <row r="2436" spans="1:28" ht="30" customHeight="1" x14ac:dyDescent="0.55000000000000004">
      <c r="A2436" s="48" t="s">
        <v>27</v>
      </c>
      <c r="B2436" s="2">
        <v>2024</v>
      </c>
      <c r="C2436" s="1" t="s">
        <v>28</v>
      </c>
      <c r="D2436" s="1" t="s">
        <v>2791</v>
      </c>
      <c r="E2436" s="1" t="s">
        <v>2792</v>
      </c>
      <c r="F2436" s="1" t="s">
        <v>2796</v>
      </c>
      <c r="G2436" s="1" t="s">
        <v>2797</v>
      </c>
      <c r="H2436" s="1" t="s">
        <v>152</v>
      </c>
      <c r="I2436" s="1" t="s">
        <v>153</v>
      </c>
      <c r="J2436" s="1" t="s">
        <v>35</v>
      </c>
      <c r="K2436" s="1" t="s">
        <v>150</v>
      </c>
      <c r="L2436" s="1" t="s">
        <v>151</v>
      </c>
      <c r="M2436" s="1" t="s">
        <v>38</v>
      </c>
      <c r="N2436" s="5">
        <v>1945205210</v>
      </c>
      <c r="O2436" s="5"/>
      <c r="P2436" s="5"/>
      <c r="Q2436" s="5">
        <v>0</v>
      </c>
      <c r="R2436" s="5">
        <v>0</v>
      </c>
      <c r="S2436" s="5">
        <v>1945205210</v>
      </c>
      <c r="T2436" s="5">
        <v>1945205210</v>
      </c>
      <c r="U2436" s="5">
        <v>0</v>
      </c>
      <c r="V2436" s="5">
        <v>1102573200</v>
      </c>
      <c r="W2436" s="5">
        <f t="shared" si="38"/>
        <v>842632010</v>
      </c>
      <c r="X2436" s="5">
        <v>0</v>
      </c>
      <c r="Y2436" s="5">
        <v>0</v>
      </c>
      <c r="Z2436" s="5">
        <v>0</v>
      </c>
      <c r="AA2436" s="5">
        <v>0</v>
      </c>
      <c r="AB2436" s="5">
        <v>0</v>
      </c>
    </row>
    <row r="2437" spans="1:28" ht="30" customHeight="1" x14ac:dyDescent="0.55000000000000004">
      <c r="A2437" s="48" t="s">
        <v>27</v>
      </c>
      <c r="B2437" s="2">
        <v>2024</v>
      </c>
      <c r="C2437" s="1" t="s">
        <v>28</v>
      </c>
      <c r="D2437" s="1" t="s">
        <v>2791</v>
      </c>
      <c r="E2437" s="1" t="s">
        <v>2792</v>
      </c>
      <c r="F2437" s="1" t="s">
        <v>2796</v>
      </c>
      <c r="G2437" s="1" t="s">
        <v>2797</v>
      </c>
      <c r="H2437" s="1" t="s">
        <v>152</v>
      </c>
      <c r="I2437" s="1" t="s">
        <v>153</v>
      </c>
      <c r="J2437" s="1" t="s">
        <v>41</v>
      </c>
      <c r="K2437" s="1" t="s">
        <v>42</v>
      </c>
      <c r="L2437" s="1" t="s">
        <v>43</v>
      </c>
      <c r="M2437" s="1" t="s">
        <v>38</v>
      </c>
      <c r="N2437" s="5">
        <v>102159699</v>
      </c>
      <c r="O2437" s="5"/>
      <c r="P2437" s="5"/>
      <c r="Q2437" s="5">
        <v>0</v>
      </c>
      <c r="R2437" s="5">
        <v>0</v>
      </c>
      <c r="S2437" s="5">
        <v>102159699</v>
      </c>
      <c r="T2437" s="5">
        <v>102159699</v>
      </c>
      <c r="U2437" s="5">
        <v>0</v>
      </c>
      <c r="V2437" s="5">
        <v>52159699</v>
      </c>
      <c r="W2437" s="5">
        <f t="shared" si="38"/>
        <v>50000000</v>
      </c>
      <c r="X2437" s="5">
        <v>2267813</v>
      </c>
      <c r="Y2437" s="5">
        <v>2267813</v>
      </c>
      <c r="Z2437" s="5">
        <v>2267813</v>
      </c>
      <c r="AA2437" s="5">
        <v>0</v>
      </c>
      <c r="AB2437" s="5">
        <v>0</v>
      </c>
    </row>
    <row r="2438" spans="1:28" ht="30" customHeight="1" x14ac:dyDescent="0.55000000000000004">
      <c r="A2438" s="48" t="s">
        <v>27</v>
      </c>
      <c r="B2438" s="2">
        <v>2024</v>
      </c>
      <c r="C2438" s="1" t="s">
        <v>28</v>
      </c>
      <c r="D2438" s="1" t="s">
        <v>2791</v>
      </c>
      <c r="E2438" s="1" t="s">
        <v>2792</v>
      </c>
      <c r="F2438" s="1" t="s">
        <v>2798</v>
      </c>
      <c r="G2438" s="1" t="s">
        <v>2799</v>
      </c>
      <c r="H2438" s="1" t="s">
        <v>244</v>
      </c>
      <c r="I2438" s="1" t="s">
        <v>245</v>
      </c>
      <c r="J2438" s="1" t="s">
        <v>41</v>
      </c>
      <c r="K2438" s="1" t="s">
        <v>42</v>
      </c>
      <c r="L2438" s="1" t="s">
        <v>43</v>
      </c>
      <c r="M2438" s="1" t="s">
        <v>38</v>
      </c>
      <c r="N2438" s="5">
        <v>81888679</v>
      </c>
      <c r="O2438" s="5"/>
      <c r="P2438" s="5"/>
      <c r="Q2438" s="5">
        <v>0</v>
      </c>
      <c r="R2438" s="5">
        <v>0</v>
      </c>
      <c r="S2438" s="5">
        <v>81888679</v>
      </c>
      <c r="T2438" s="5">
        <v>0</v>
      </c>
      <c r="U2438" s="5">
        <v>81888679</v>
      </c>
      <c r="V2438" s="5"/>
      <c r="W2438" s="5">
        <f t="shared" si="38"/>
        <v>0</v>
      </c>
      <c r="X2438" s="5">
        <v>0</v>
      </c>
      <c r="Y2438" s="5">
        <v>0</v>
      </c>
      <c r="Z2438" s="5">
        <v>0</v>
      </c>
      <c r="AA2438" s="5">
        <v>0</v>
      </c>
      <c r="AB2438" s="5">
        <v>0</v>
      </c>
    </row>
    <row r="2439" spans="1:28" ht="30" customHeight="1" x14ac:dyDescent="0.55000000000000004">
      <c r="A2439" s="48" t="s">
        <v>27</v>
      </c>
      <c r="B2439" s="2">
        <v>2024</v>
      </c>
      <c r="C2439" s="1" t="s">
        <v>28</v>
      </c>
      <c r="D2439" s="1" t="s">
        <v>2791</v>
      </c>
      <c r="E2439" s="1" t="s">
        <v>2792</v>
      </c>
      <c r="F2439" s="1" t="s">
        <v>2798</v>
      </c>
      <c r="G2439" s="1" t="s">
        <v>2799</v>
      </c>
      <c r="H2439" s="1" t="s">
        <v>246</v>
      </c>
      <c r="I2439" s="1" t="s">
        <v>247</v>
      </c>
      <c r="J2439" s="1" t="s">
        <v>41</v>
      </c>
      <c r="K2439" s="1" t="s">
        <v>42</v>
      </c>
      <c r="L2439" s="1" t="s">
        <v>43</v>
      </c>
      <c r="M2439" s="1" t="s">
        <v>38</v>
      </c>
      <c r="N2439" s="5">
        <v>388022470</v>
      </c>
      <c r="O2439" s="5"/>
      <c r="P2439" s="5"/>
      <c r="Q2439" s="5">
        <v>0</v>
      </c>
      <c r="R2439" s="5">
        <v>0</v>
      </c>
      <c r="S2439" s="5">
        <v>388022470</v>
      </c>
      <c r="T2439" s="5">
        <v>61923411</v>
      </c>
      <c r="U2439" s="5">
        <v>326099059</v>
      </c>
      <c r="V2439" s="5">
        <v>0</v>
      </c>
      <c r="W2439" s="5">
        <f t="shared" si="38"/>
        <v>61923411</v>
      </c>
      <c r="X2439" s="5">
        <v>0</v>
      </c>
      <c r="Y2439" s="5">
        <v>0</v>
      </c>
      <c r="Z2439" s="5">
        <v>0</v>
      </c>
      <c r="AA2439" s="5">
        <v>0</v>
      </c>
      <c r="AB2439" s="5">
        <v>0</v>
      </c>
    </row>
    <row r="2440" spans="1:28" ht="30" customHeight="1" x14ac:dyDescent="0.55000000000000004">
      <c r="A2440" s="48" t="s">
        <v>27</v>
      </c>
      <c r="B2440" s="2">
        <v>2024</v>
      </c>
      <c r="C2440" s="1" t="s">
        <v>28</v>
      </c>
      <c r="D2440" s="1" t="s">
        <v>2791</v>
      </c>
      <c r="E2440" s="1" t="s">
        <v>2792</v>
      </c>
      <c r="F2440" s="1" t="s">
        <v>2800</v>
      </c>
      <c r="G2440" s="1" t="s">
        <v>2801</v>
      </c>
      <c r="H2440" s="1" t="s">
        <v>60</v>
      </c>
      <c r="I2440" s="1" t="s">
        <v>61</v>
      </c>
      <c r="J2440" s="1" t="s">
        <v>41</v>
      </c>
      <c r="K2440" s="1" t="s">
        <v>42</v>
      </c>
      <c r="L2440" s="1" t="s">
        <v>43</v>
      </c>
      <c r="M2440" s="1" t="s">
        <v>38</v>
      </c>
      <c r="N2440" s="5">
        <v>40500000</v>
      </c>
      <c r="O2440" s="5"/>
      <c r="P2440" s="5"/>
      <c r="Q2440" s="5">
        <v>0</v>
      </c>
      <c r="R2440" s="5">
        <v>0</v>
      </c>
      <c r="S2440" s="5">
        <v>40500000</v>
      </c>
      <c r="T2440" s="5">
        <v>0</v>
      </c>
      <c r="U2440" s="5">
        <v>40500000</v>
      </c>
      <c r="V2440" s="5"/>
      <c r="W2440" s="5">
        <f t="shared" si="38"/>
        <v>0</v>
      </c>
      <c r="X2440" s="5">
        <v>0</v>
      </c>
      <c r="Y2440" s="5">
        <v>0</v>
      </c>
      <c r="Z2440" s="5">
        <v>0</v>
      </c>
      <c r="AA2440" s="5">
        <v>0</v>
      </c>
      <c r="AB2440" s="5">
        <v>0</v>
      </c>
    </row>
    <row r="2441" spans="1:28" ht="30" customHeight="1" x14ac:dyDescent="0.55000000000000004">
      <c r="A2441" s="48" t="s">
        <v>27</v>
      </c>
      <c r="B2441" s="2">
        <v>2024</v>
      </c>
      <c r="C2441" s="1" t="s">
        <v>28</v>
      </c>
      <c r="D2441" s="1" t="s">
        <v>2791</v>
      </c>
      <c r="E2441" s="1" t="s">
        <v>2792</v>
      </c>
      <c r="F2441" s="1" t="s">
        <v>2802</v>
      </c>
      <c r="G2441" s="1" t="s">
        <v>2803</v>
      </c>
      <c r="H2441" s="1" t="s">
        <v>340</v>
      </c>
      <c r="I2441" s="1" t="s">
        <v>341</v>
      </c>
      <c r="J2441" s="1" t="s">
        <v>41</v>
      </c>
      <c r="K2441" s="1" t="s">
        <v>42</v>
      </c>
      <c r="L2441" s="1" t="s">
        <v>43</v>
      </c>
      <c r="M2441" s="1" t="s">
        <v>38</v>
      </c>
      <c r="N2441" s="5">
        <v>206536000</v>
      </c>
      <c r="O2441" s="5"/>
      <c r="P2441" s="5"/>
      <c r="Q2441" s="5">
        <v>0</v>
      </c>
      <c r="R2441" s="5">
        <v>0</v>
      </c>
      <c r="S2441" s="5">
        <v>206536000</v>
      </c>
      <c r="T2441" s="5">
        <v>206536000</v>
      </c>
      <c r="U2441" s="5">
        <v>0</v>
      </c>
      <c r="V2441" s="5">
        <v>66400000</v>
      </c>
      <c r="W2441" s="5">
        <f t="shared" si="38"/>
        <v>140136000</v>
      </c>
      <c r="X2441" s="5">
        <v>0</v>
      </c>
      <c r="Y2441" s="5">
        <v>0</v>
      </c>
      <c r="Z2441" s="5">
        <v>0</v>
      </c>
      <c r="AA2441" s="5">
        <v>0</v>
      </c>
      <c r="AB2441" s="5">
        <v>0</v>
      </c>
    </row>
    <row r="2442" spans="1:28" ht="30" customHeight="1" x14ac:dyDescent="0.55000000000000004">
      <c r="A2442" s="48" t="s">
        <v>27</v>
      </c>
      <c r="B2442" s="2">
        <v>2024</v>
      </c>
      <c r="C2442" s="1" t="s">
        <v>28</v>
      </c>
      <c r="D2442" s="1" t="s">
        <v>2791</v>
      </c>
      <c r="E2442" s="1" t="s">
        <v>2792</v>
      </c>
      <c r="F2442" s="1" t="s">
        <v>2802</v>
      </c>
      <c r="G2442" s="1" t="s">
        <v>2803</v>
      </c>
      <c r="H2442" s="1" t="s">
        <v>214</v>
      </c>
      <c r="I2442" s="1" t="s">
        <v>215</v>
      </c>
      <c r="J2442" s="1" t="s">
        <v>41</v>
      </c>
      <c r="K2442" s="1" t="s">
        <v>42</v>
      </c>
      <c r="L2442" s="1" t="s">
        <v>43</v>
      </c>
      <c r="M2442" s="1" t="s">
        <v>38</v>
      </c>
      <c r="N2442" s="5">
        <v>14946000</v>
      </c>
      <c r="O2442" s="5"/>
      <c r="P2442" s="5"/>
      <c r="Q2442" s="5">
        <v>0</v>
      </c>
      <c r="R2442" s="5">
        <v>0</v>
      </c>
      <c r="S2442" s="5">
        <v>14946000</v>
      </c>
      <c r="T2442" s="5">
        <v>14946000</v>
      </c>
      <c r="U2442" s="5">
        <v>0</v>
      </c>
      <c r="V2442" s="5">
        <v>0</v>
      </c>
      <c r="W2442" s="5">
        <f t="shared" si="38"/>
        <v>14946000</v>
      </c>
      <c r="X2442" s="5">
        <v>0</v>
      </c>
      <c r="Y2442" s="5">
        <v>0</v>
      </c>
      <c r="Z2442" s="5">
        <v>0</v>
      </c>
      <c r="AA2442" s="5">
        <v>0</v>
      </c>
      <c r="AB2442" s="5">
        <v>0</v>
      </c>
    </row>
    <row r="2443" spans="1:28" ht="30" customHeight="1" x14ac:dyDescent="0.55000000000000004">
      <c r="A2443" s="48" t="s">
        <v>27</v>
      </c>
      <c r="B2443" s="2">
        <v>2024</v>
      </c>
      <c r="C2443" s="1" t="s">
        <v>28</v>
      </c>
      <c r="D2443" s="1" t="s">
        <v>2791</v>
      </c>
      <c r="E2443" s="1" t="s">
        <v>2792</v>
      </c>
      <c r="F2443" s="1" t="s">
        <v>2804</v>
      </c>
      <c r="G2443" s="1" t="s">
        <v>2805</v>
      </c>
      <c r="H2443" s="1" t="s">
        <v>152</v>
      </c>
      <c r="I2443" s="1" t="s">
        <v>153</v>
      </c>
      <c r="J2443" s="1" t="s">
        <v>41</v>
      </c>
      <c r="K2443" s="1" t="s">
        <v>42</v>
      </c>
      <c r="L2443" s="1" t="s">
        <v>43</v>
      </c>
      <c r="M2443" s="1" t="s">
        <v>38</v>
      </c>
      <c r="N2443" s="5">
        <v>495502580</v>
      </c>
      <c r="O2443" s="5"/>
      <c r="P2443" s="5"/>
      <c r="Q2443" s="5">
        <v>0</v>
      </c>
      <c r="R2443" s="5">
        <v>0</v>
      </c>
      <c r="S2443" s="5">
        <v>495502580</v>
      </c>
      <c r="T2443" s="5">
        <v>495502580</v>
      </c>
      <c r="U2443" s="5">
        <v>0</v>
      </c>
      <c r="V2443" s="5">
        <v>199776000</v>
      </c>
      <c r="W2443" s="5">
        <f t="shared" si="38"/>
        <v>295726580</v>
      </c>
      <c r="X2443" s="5">
        <v>0</v>
      </c>
      <c r="Y2443" s="5">
        <v>0</v>
      </c>
      <c r="Z2443" s="5">
        <v>0</v>
      </c>
      <c r="AA2443" s="5">
        <v>0</v>
      </c>
      <c r="AB2443" s="5">
        <v>0</v>
      </c>
    </row>
    <row r="2444" spans="1:28" ht="30" customHeight="1" x14ac:dyDescent="0.55000000000000004">
      <c r="A2444" s="48" t="s">
        <v>27</v>
      </c>
      <c r="B2444" s="2">
        <v>2024</v>
      </c>
      <c r="C2444" s="1" t="s">
        <v>28</v>
      </c>
      <c r="D2444" s="1" t="s">
        <v>2791</v>
      </c>
      <c r="E2444" s="1" t="s">
        <v>2792</v>
      </c>
      <c r="F2444" s="1" t="s">
        <v>2806</v>
      </c>
      <c r="G2444" s="1" t="s">
        <v>2807</v>
      </c>
      <c r="H2444" s="1" t="s">
        <v>148</v>
      </c>
      <c r="I2444" s="1" t="s">
        <v>149</v>
      </c>
      <c r="J2444" s="1" t="s">
        <v>35</v>
      </c>
      <c r="K2444" s="1" t="s">
        <v>150</v>
      </c>
      <c r="L2444" s="1" t="s">
        <v>151</v>
      </c>
      <c r="M2444" s="1" t="s">
        <v>38</v>
      </c>
      <c r="N2444" s="5">
        <v>386750000</v>
      </c>
      <c r="O2444" s="5"/>
      <c r="P2444" s="5"/>
      <c r="Q2444" s="5">
        <v>0</v>
      </c>
      <c r="R2444" s="5">
        <v>0</v>
      </c>
      <c r="S2444" s="5">
        <v>386750000</v>
      </c>
      <c r="T2444" s="5">
        <v>386750000</v>
      </c>
      <c r="U2444" s="5">
        <v>0</v>
      </c>
      <c r="V2444" s="5">
        <v>0</v>
      </c>
      <c r="W2444" s="5">
        <f t="shared" si="38"/>
        <v>386750000</v>
      </c>
      <c r="X2444" s="5">
        <v>0</v>
      </c>
      <c r="Y2444" s="5">
        <v>0</v>
      </c>
      <c r="Z2444" s="5">
        <v>0</v>
      </c>
      <c r="AA2444" s="5">
        <v>0</v>
      </c>
      <c r="AB2444" s="5">
        <v>0</v>
      </c>
    </row>
    <row r="2445" spans="1:28" ht="30" customHeight="1" x14ac:dyDescent="0.55000000000000004">
      <c r="A2445" s="48" t="s">
        <v>27</v>
      </c>
      <c r="B2445" s="2">
        <v>2024</v>
      </c>
      <c r="C2445" s="1" t="s">
        <v>28</v>
      </c>
      <c r="D2445" s="1" t="s">
        <v>2791</v>
      </c>
      <c r="E2445" s="1" t="s">
        <v>2792</v>
      </c>
      <c r="F2445" s="1" t="s">
        <v>2808</v>
      </c>
      <c r="G2445" s="1" t="s">
        <v>2809</v>
      </c>
      <c r="H2445" s="1" t="s">
        <v>152</v>
      </c>
      <c r="I2445" s="1" t="s">
        <v>153</v>
      </c>
      <c r="J2445" s="1" t="s">
        <v>41</v>
      </c>
      <c r="K2445" s="1" t="s">
        <v>42</v>
      </c>
      <c r="L2445" s="1" t="s">
        <v>43</v>
      </c>
      <c r="M2445" s="1" t="s">
        <v>38</v>
      </c>
      <c r="N2445" s="5">
        <v>6580944675</v>
      </c>
      <c r="O2445" s="5"/>
      <c r="P2445" s="5"/>
      <c r="Q2445" s="5">
        <v>0</v>
      </c>
      <c r="R2445" s="5">
        <v>0</v>
      </c>
      <c r="S2445" s="5">
        <v>6580944675</v>
      </c>
      <c r="T2445" s="5">
        <v>6580944675</v>
      </c>
      <c r="U2445" s="5">
        <v>0</v>
      </c>
      <c r="V2445" s="5">
        <v>2599164787</v>
      </c>
      <c r="W2445" s="5">
        <f t="shared" si="38"/>
        <v>3981779888</v>
      </c>
      <c r="X2445" s="5">
        <v>0</v>
      </c>
      <c r="Y2445" s="5">
        <v>0</v>
      </c>
      <c r="Z2445" s="5">
        <v>0</v>
      </c>
      <c r="AA2445" s="5">
        <v>0</v>
      </c>
      <c r="AB2445" s="5">
        <v>0</v>
      </c>
    </row>
    <row r="2446" spans="1:28" ht="30" customHeight="1" x14ac:dyDescent="0.55000000000000004">
      <c r="A2446" s="48" t="s">
        <v>27</v>
      </c>
      <c r="B2446" s="2">
        <v>2024</v>
      </c>
      <c r="C2446" s="1" t="s">
        <v>28</v>
      </c>
      <c r="D2446" s="1" t="s">
        <v>2791</v>
      </c>
      <c r="E2446" s="1" t="s">
        <v>2792</v>
      </c>
      <c r="F2446" s="1" t="s">
        <v>2810</v>
      </c>
      <c r="G2446" s="1" t="s">
        <v>2811</v>
      </c>
      <c r="H2446" s="1" t="s">
        <v>190</v>
      </c>
      <c r="I2446" s="1" t="s">
        <v>191</v>
      </c>
      <c r="J2446" s="1" t="s">
        <v>35</v>
      </c>
      <c r="K2446" s="1" t="s">
        <v>36</v>
      </c>
      <c r="L2446" s="1" t="s">
        <v>37</v>
      </c>
      <c r="M2446" s="1" t="s">
        <v>38</v>
      </c>
      <c r="N2446" s="5">
        <v>205357130</v>
      </c>
      <c r="O2446" s="5"/>
      <c r="P2446" s="5"/>
      <c r="Q2446" s="5">
        <v>0</v>
      </c>
      <c r="R2446" s="5">
        <v>0</v>
      </c>
      <c r="S2446" s="5">
        <v>205357130</v>
      </c>
      <c r="T2446" s="5">
        <v>205357130</v>
      </c>
      <c r="U2446" s="5">
        <v>0</v>
      </c>
      <c r="V2446" s="5">
        <v>117036630</v>
      </c>
      <c r="W2446" s="5">
        <f t="shared" ref="W2446:W2509" si="39">+T2446-V2446</f>
        <v>88320500</v>
      </c>
      <c r="X2446" s="5">
        <v>0</v>
      </c>
      <c r="Y2446" s="5">
        <v>0</v>
      </c>
      <c r="Z2446" s="5">
        <v>0</v>
      </c>
      <c r="AA2446" s="5">
        <v>0</v>
      </c>
      <c r="AB2446" s="5">
        <v>0</v>
      </c>
    </row>
    <row r="2447" spans="1:28" ht="30" customHeight="1" x14ac:dyDescent="0.55000000000000004">
      <c r="A2447" s="48" t="s">
        <v>27</v>
      </c>
      <c r="B2447" s="2">
        <v>2024</v>
      </c>
      <c r="C2447" s="1" t="s">
        <v>28</v>
      </c>
      <c r="D2447" s="1" t="s">
        <v>2791</v>
      </c>
      <c r="E2447" s="1" t="s">
        <v>2792</v>
      </c>
      <c r="F2447" s="1" t="s">
        <v>2812</v>
      </c>
      <c r="G2447" s="1" t="s">
        <v>2813</v>
      </c>
      <c r="H2447" s="1" t="s">
        <v>316</v>
      </c>
      <c r="I2447" s="1" t="s">
        <v>317</v>
      </c>
      <c r="J2447" s="1" t="s">
        <v>35</v>
      </c>
      <c r="K2447" s="1" t="s">
        <v>36</v>
      </c>
      <c r="L2447" s="1" t="s">
        <v>37</v>
      </c>
      <c r="M2447" s="1" t="s">
        <v>38</v>
      </c>
      <c r="N2447" s="5">
        <v>280589914</v>
      </c>
      <c r="O2447" s="5"/>
      <c r="P2447" s="5"/>
      <c r="Q2447" s="5">
        <v>0</v>
      </c>
      <c r="R2447" s="5">
        <v>0</v>
      </c>
      <c r="S2447" s="5">
        <v>280589914</v>
      </c>
      <c r="T2447" s="5">
        <v>280589914</v>
      </c>
      <c r="U2447" s="5">
        <v>0</v>
      </c>
      <c r="V2447" s="5">
        <v>0</v>
      </c>
      <c r="W2447" s="5">
        <f t="shared" si="39"/>
        <v>280589914</v>
      </c>
      <c r="X2447" s="5">
        <v>0</v>
      </c>
      <c r="Y2447" s="5">
        <v>0</v>
      </c>
      <c r="Z2447" s="5">
        <v>0</v>
      </c>
      <c r="AA2447" s="5">
        <v>0</v>
      </c>
      <c r="AB2447" s="5">
        <v>0</v>
      </c>
    </row>
    <row r="2448" spans="1:28" ht="30" customHeight="1" x14ac:dyDescent="0.55000000000000004">
      <c r="A2448" s="48" t="s">
        <v>27</v>
      </c>
      <c r="B2448" s="2">
        <v>2024</v>
      </c>
      <c r="C2448" s="1" t="s">
        <v>28</v>
      </c>
      <c r="D2448" s="1" t="s">
        <v>2791</v>
      </c>
      <c r="E2448" s="1" t="s">
        <v>2792</v>
      </c>
      <c r="F2448" s="1" t="s">
        <v>2814</v>
      </c>
      <c r="G2448" s="1" t="s">
        <v>2815</v>
      </c>
      <c r="H2448" s="1" t="s">
        <v>214</v>
      </c>
      <c r="I2448" s="1" t="s">
        <v>215</v>
      </c>
      <c r="J2448" s="1" t="s">
        <v>41</v>
      </c>
      <c r="K2448" s="1" t="s">
        <v>42</v>
      </c>
      <c r="L2448" s="1" t="s">
        <v>43</v>
      </c>
      <c r="M2448" s="1" t="s">
        <v>38</v>
      </c>
      <c r="N2448" s="5">
        <v>76882180</v>
      </c>
      <c r="O2448" s="5"/>
      <c r="P2448" s="5"/>
      <c r="Q2448" s="5">
        <v>0</v>
      </c>
      <c r="R2448" s="5">
        <v>0</v>
      </c>
      <c r="S2448" s="5">
        <v>76882180</v>
      </c>
      <c r="T2448" s="5">
        <v>76882180</v>
      </c>
      <c r="U2448" s="5">
        <v>0</v>
      </c>
      <c r="V2448" s="5">
        <v>0</v>
      </c>
      <c r="W2448" s="5">
        <f t="shared" si="39"/>
        <v>76882180</v>
      </c>
      <c r="X2448" s="5">
        <v>0</v>
      </c>
      <c r="Y2448" s="5">
        <v>0</v>
      </c>
      <c r="Z2448" s="5">
        <v>0</v>
      </c>
      <c r="AA2448" s="5">
        <v>0</v>
      </c>
      <c r="AB2448" s="5">
        <v>0</v>
      </c>
    </row>
    <row r="2449" spans="1:28" ht="30" customHeight="1" x14ac:dyDescent="0.55000000000000004">
      <c r="A2449" s="48" t="s">
        <v>27</v>
      </c>
      <c r="B2449" s="2">
        <v>2024</v>
      </c>
      <c r="C2449" s="1" t="s">
        <v>28</v>
      </c>
      <c r="D2449" s="1" t="s">
        <v>2791</v>
      </c>
      <c r="E2449" s="1" t="s">
        <v>2792</v>
      </c>
      <c r="F2449" s="1" t="s">
        <v>2816</v>
      </c>
      <c r="G2449" s="1" t="s">
        <v>2817</v>
      </c>
      <c r="H2449" s="1" t="s">
        <v>214</v>
      </c>
      <c r="I2449" s="1" t="s">
        <v>215</v>
      </c>
      <c r="J2449" s="1" t="s">
        <v>41</v>
      </c>
      <c r="K2449" s="1" t="s">
        <v>42</v>
      </c>
      <c r="L2449" s="1" t="s">
        <v>43</v>
      </c>
      <c r="M2449" s="1" t="s">
        <v>38</v>
      </c>
      <c r="N2449" s="5">
        <v>9964000</v>
      </c>
      <c r="O2449" s="5"/>
      <c r="P2449" s="5"/>
      <c r="Q2449" s="5">
        <v>0</v>
      </c>
      <c r="R2449" s="5">
        <v>0</v>
      </c>
      <c r="S2449" s="5">
        <v>9964000</v>
      </c>
      <c r="T2449" s="5">
        <v>9964000</v>
      </c>
      <c r="U2449" s="5">
        <v>0</v>
      </c>
      <c r="V2449" s="5">
        <v>0</v>
      </c>
      <c r="W2449" s="5">
        <f t="shared" si="39"/>
        <v>9964000</v>
      </c>
      <c r="X2449" s="5">
        <v>0</v>
      </c>
      <c r="Y2449" s="5">
        <v>0</v>
      </c>
      <c r="Z2449" s="5">
        <v>0</v>
      </c>
      <c r="AA2449" s="5">
        <v>0</v>
      </c>
      <c r="AB2449" s="5">
        <v>0</v>
      </c>
    </row>
    <row r="2450" spans="1:28" ht="30" customHeight="1" x14ac:dyDescent="0.55000000000000004">
      <c r="A2450" s="48" t="s">
        <v>27</v>
      </c>
      <c r="B2450" s="2">
        <v>2024</v>
      </c>
      <c r="C2450" s="1" t="s">
        <v>28</v>
      </c>
      <c r="D2450" s="1" t="s">
        <v>2791</v>
      </c>
      <c r="E2450" s="1" t="s">
        <v>2792</v>
      </c>
      <c r="F2450" s="1" t="s">
        <v>2818</v>
      </c>
      <c r="G2450" s="1" t="s">
        <v>2819</v>
      </c>
      <c r="H2450" s="1" t="s">
        <v>214</v>
      </c>
      <c r="I2450" s="1" t="s">
        <v>215</v>
      </c>
      <c r="J2450" s="1" t="s">
        <v>41</v>
      </c>
      <c r="K2450" s="1" t="s">
        <v>42</v>
      </c>
      <c r="L2450" s="1" t="s">
        <v>43</v>
      </c>
      <c r="M2450" s="1" t="s">
        <v>38</v>
      </c>
      <c r="N2450" s="5">
        <v>40698400</v>
      </c>
      <c r="O2450" s="5"/>
      <c r="P2450" s="5"/>
      <c r="Q2450" s="5">
        <v>0</v>
      </c>
      <c r="R2450" s="5">
        <v>0</v>
      </c>
      <c r="S2450" s="5">
        <v>40698400</v>
      </c>
      <c r="T2450" s="5">
        <v>26198400</v>
      </c>
      <c r="U2450" s="5">
        <v>14500000</v>
      </c>
      <c r="V2450" s="5">
        <v>0</v>
      </c>
      <c r="W2450" s="5">
        <f t="shared" si="39"/>
        <v>26198400</v>
      </c>
      <c r="X2450" s="5">
        <v>0</v>
      </c>
      <c r="Y2450" s="5">
        <v>0</v>
      </c>
      <c r="Z2450" s="5">
        <v>0</v>
      </c>
      <c r="AA2450" s="5">
        <v>0</v>
      </c>
      <c r="AB2450" s="5">
        <v>0</v>
      </c>
    </row>
    <row r="2451" spans="1:28" ht="30" hidden="1" customHeight="1" x14ac:dyDescent="0.55000000000000004">
      <c r="A2451" s="48" t="s">
        <v>27</v>
      </c>
      <c r="B2451" s="2">
        <v>2024</v>
      </c>
      <c r="C2451" s="1" t="s">
        <v>28</v>
      </c>
      <c r="D2451" s="1" t="s">
        <v>2820</v>
      </c>
      <c r="E2451" s="1" t="s">
        <v>2821</v>
      </c>
      <c r="F2451" s="1" t="s">
        <v>31</v>
      </c>
      <c r="G2451" s="1" t="s">
        <v>32</v>
      </c>
      <c r="H2451" s="1" t="s">
        <v>33</v>
      </c>
      <c r="I2451" s="1" t="s">
        <v>34</v>
      </c>
      <c r="J2451" s="1" t="s">
        <v>35</v>
      </c>
      <c r="K2451" s="1" t="s">
        <v>36</v>
      </c>
      <c r="L2451" s="1" t="s">
        <v>37</v>
      </c>
      <c r="M2451" s="1" t="s">
        <v>38</v>
      </c>
      <c r="N2451" s="5">
        <v>5712000</v>
      </c>
      <c r="O2451" s="5"/>
      <c r="P2451" s="5"/>
      <c r="Q2451" s="5">
        <v>0</v>
      </c>
      <c r="R2451" s="5">
        <v>0</v>
      </c>
      <c r="S2451" s="5">
        <v>5712000</v>
      </c>
      <c r="T2451" s="5">
        <v>5712000</v>
      </c>
      <c r="U2451" s="5">
        <v>0</v>
      </c>
      <c r="V2451" s="5">
        <v>2453006</v>
      </c>
      <c r="W2451" s="5">
        <f t="shared" si="39"/>
        <v>3258994</v>
      </c>
      <c r="X2451" s="5">
        <v>0</v>
      </c>
      <c r="Y2451" s="5">
        <v>0</v>
      </c>
      <c r="Z2451" s="5">
        <v>0</v>
      </c>
      <c r="AA2451" s="5">
        <v>0</v>
      </c>
      <c r="AB2451" s="5">
        <v>0</v>
      </c>
    </row>
    <row r="2452" spans="1:28" ht="30" hidden="1" customHeight="1" x14ac:dyDescent="0.55000000000000004">
      <c r="A2452" s="48" t="s">
        <v>27</v>
      </c>
      <c r="B2452" s="2">
        <v>2024</v>
      </c>
      <c r="C2452" s="1" t="s">
        <v>28</v>
      </c>
      <c r="D2452" s="1" t="s">
        <v>2820</v>
      </c>
      <c r="E2452" s="1" t="s">
        <v>2821</v>
      </c>
      <c r="F2452" s="1" t="s">
        <v>31</v>
      </c>
      <c r="G2452" s="1" t="s">
        <v>32</v>
      </c>
      <c r="H2452" s="1" t="s">
        <v>142</v>
      </c>
      <c r="I2452" s="1" t="s">
        <v>143</v>
      </c>
      <c r="J2452" s="1" t="s">
        <v>35</v>
      </c>
      <c r="K2452" s="1" t="s">
        <v>36</v>
      </c>
      <c r="L2452" s="1" t="s">
        <v>37</v>
      </c>
      <c r="M2452" s="1" t="s">
        <v>38</v>
      </c>
      <c r="N2452" s="5">
        <v>25000000</v>
      </c>
      <c r="O2452" s="5"/>
      <c r="P2452" s="5"/>
      <c r="Q2452" s="5">
        <v>0</v>
      </c>
      <c r="R2452" s="5">
        <v>0</v>
      </c>
      <c r="S2452" s="5">
        <v>25000000</v>
      </c>
      <c r="T2452" s="5">
        <v>0</v>
      </c>
      <c r="U2452" s="5">
        <v>25000000</v>
      </c>
      <c r="V2452" s="5"/>
      <c r="W2452" s="5">
        <f t="shared" si="39"/>
        <v>0</v>
      </c>
      <c r="X2452" s="5">
        <v>0</v>
      </c>
      <c r="Y2452" s="5">
        <v>0</v>
      </c>
      <c r="Z2452" s="5">
        <v>0</v>
      </c>
      <c r="AA2452" s="5">
        <v>0</v>
      </c>
      <c r="AB2452" s="5">
        <v>0</v>
      </c>
    </row>
    <row r="2453" spans="1:28" ht="30" customHeight="1" x14ac:dyDescent="0.55000000000000004">
      <c r="A2453" s="48" t="s">
        <v>27</v>
      </c>
      <c r="B2453" s="2">
        <v>2024</v>
      </c>
      <c r="C2453" s="1" t="s">
        <v>28</v>
      </c>
      <c r="D2453" s="1" t="s">
        <v>2820</v>
      </c>
      <c r="E2453" s="1" t="s">
        <v>2821</v>
      </c>
      <c r="F2453" s="1" t="s">
        <v>31</v>
      </c>
      <c r="G2453" s="1" t="s">
        <v>32</v>
      </c>
      <c r="H2453" s="1" t="s">
        <v>260</v>
      </c>
      <c r="I2453" s="1" t="s">
        <v>261</v>
      </c>
      <c r="J2453" s="1" t="s">
        <v>41</v>
      </c>
      <c r="K2453" s="1" t="s">
        <v>42</v>
      </c>
      <c r="L2453" s="1" t="s">
        <v>43</v>
      </c>
      <c r="M2453" s="1" t="s">
        <v>38</v>
      </c>
      <c r="N2453" s="5">
        <v>50190000</v>
      </c>
      <c r="O2453" s="5"/>
      <c r="P2453" s="5"/>
      <c r="Q2453" s="5">
        <v>0</v>
      </c>
      <c r="R2453" s="5">
        <v>0</v>
      </c>
      <c r="S2453" s="5">
        <v>50190000</v>
      </c>
      <c r="T2453" s="5">
        <v>47334000</v>
      </c>
      <c r="U2453" s="5">
        <v>2856000</v>
      </c>
      <c r="V2453" s="5">
        <v>46648000</v>
      </c>
      <c r="W2453" s="5">
        <f t="shared" si="39"/>
        <v>686000</v>
      </c>
      <c r="X2453" s="5">
        <v>0</v>
      </c>
      <c r="Y2453" s="5">
        <v>0</v>
      </c>
      <c r="Z2453" s="5">
        <v>0</v>
      </c>
      <c r="AA2453" s="5">
        <v>0</v>
      </c>
      <c r="AB2453" s="5">
        <v>0</v>
      </c>
    </row>
    <row r="2454" spans="1:28" ht="30" customHeight="1" x14ac:dyDescent="0.55000000000000004">
      <c r="A2454" s="48" t="s">
        <v>27</v>
      </c>
      <c r="B2454" s="2">
        <v>2024</v>
      </c>
      <c r="C2454" s="1" t="s">
        <v>28</v>
      </c>
      <c r="D2454" s="1" t="s">
        <v>2820</v>
      </c>
      <c r="E2454" s="1" t="s">
        <v>2821</v>
      </c>
      <c r="F2454" s="1" t="s">
        <v>31</v>
      </c>
      <c r="G2454" s="1" t="s">
        <v>32</v>
      </c>
      <c r="H2454" s="1" t="s">
        <v>262</v>
      </c>
      <c r="I2454" s="1" t="s">
        <v>263</v>
      </c>
      <c r="J2454" s="1" t="s">
        <v>41</v>
      </c>
      <c r="K2454" s="1" t="s">
        <v>42</v>
      </c>
      <c r="L2454" s="1" t="s">
        <v>43</v>
      </c>
      <c r="M2454" s="1" t="s">
        <v>38</v>
      </c>
      <c r="N2454" s="5">
        <v>159079000</v>
      </c>
      <c r="O2454" s="5"/>
      <c r="P2454" s="5"/>
      <c r="Q2454" s="5">
        <v>0</v>
      </c>
      <c r="R2454" s="5">
        <v>0</v>
      </c>
      <c r="S2454" s="5">
        <v>159079000</v>
      </c>
      <c r="T2454" s="5">
        <v>153640000</v>
      </c>
      <c r="U2454" s="5">
        <v>5439000</v>
      </c>
      <c r="V2454" s="5">
        <v>150372867</v>
      </c>
      <c r="W2454" s="5">
        <f t="shared" si="39"/>
        <v>3267133</v>
      </c>
      <c r="X2454" s="5">
        <v>0</v>
      </c>
      <c r="Y2454" s="5">
        <v>0</v>
      </c>
      <c r="Z2454" s="5">
        <v>0</v>
      </c>
      <c r="AA2454" s="5">
        <v>0</v>
      </c>
      <c r="AB2454" s="5">
        <v>0</v>
      </c>
    </row>
    <row r="2455" spans="1:28" ht="30" customHeight="1" x14ac:dyDescent="0.55000000000000004">
      <c r="A2455" s="48" t="s">
        <v>27</v>
      </c>
      <c r="B2455" s="2">
        <v>2024</v>
      </c>
      <c r="C2455" s="1" t="s">
        <v>28</v>
      </c>
      <c r="D2455" s="1" t="s">
        <v>2820</v>
      </c>
      <c r="E2455" s="1" t="s">
        <v>2821</v>
      </c>
      <c r="F2455" s="1" t="s">
        <v>31</v>
      </c>
      <c r="G2455" s="1" t="s">
        <v>32</v>
      </c>
      <c r="H2455" s="1" t="s">
        <v>264</v>
      </c>
      <c r="I2455" s="1" t="s">
        <v>265</v>
      </c>
      <c r="J2455" s="1" t="s">
        <v>41</v>
      </c>
      <c r="K2455" s="1" t="s">
        <v>42</v>
      </c>
      <c r="L2455" s="1" t="s">
        <v>43</v>
      </c>
      <c r="M2455" s="1" t="s">
        <v>38</v>
      </c>
      <c r="N2455" s="5">
        <v>98668000</v>
      </c>
      <c r="O2455" s="5"/>
      <c r="P2455" s="5"/>
      <c r="Q2455" s="5">
        <v>0</v>
      </c>
      <c r="R2455" s="5">
        <v>0</v>
      </c>
      <c r="S2455" s="5">
        <v>98668000</v>
      </c>
      <c r="T2455" s="5">
        <v>94668000</v>
      </c>
      <c r="U2455" s="5">
        <v>4000000</v>
      </c>
      <c r="V2455" s="5">
        <v>92747200</v>
      </c>
      <c r="W2455" s="5">
        <f t="shared" si="39"/>
        <v>1920800</v>
      </c>
      <c r="X2455" s="5">
        <v>0</v>
      </c>
      <c r="Y2455" s="5">
        <v>0</v>
      </c>
      <c r="Z2455" s="5">
        <v>0</v>
      </c>
      <c r="AA2455" s="5">
        <v>0</v>
      </c>
      <c r="AB2455" s="5">
        <v>0</v>
      </c>
    </row>
    <row r="2456" spans="1:28" ht="30" customHeight="1" x14ac:dyDescent="0.55000000000000004">
      <c r="A2456" s="48" t="s">
        <v>27</v>
      </c>
      <c r="B2456" s="2">
        <v>2024</v>
      </c>
      <c r="C2456" s="1" t="s">
        <v>28</v>
      </c>
      <c r="D2456" s="1" t="s">
        <v>2820</v>
      </c>
      <c r="E2456" s="1" t="s">
        <v>2821</v>
      </c>
      <c r="F2456" s="1" t="s">
        <v>31</v>
      </c>
      <c r="G2456" s="1" t="s">
        <v>32</v>
      </c>
      <c r="H2456" s="1" t="s">
        <v>266</v>
      </c>
      <c r="I2456" s="1" t="s">
        <v>267</v>
      </c>
      <c r="J2456" s="1" t="s">
        <v>41</v>
      </c>
      <c r="K2456" s="1" t="s">
        <v>42</v>
      </c>
      <c r="L2456" s="1" t="s">
        <v>43</v>
      </c>
      <c r="M2456" s="1" t="s">
        <v>38</v>
      </c>
      <c r="N2456" s="5">
        <v>57451000</v>
      </c>
      <c r="O2456" s="5"/>
      <c r="P2456" s="5"/>
      <c r="Q2456" s="5">
        <v>0</v>
      </c>
      <c r="R2456" s="5">
        <v>0</v>
      </c>
      <c r="S2456" s="5">
        <v>57451000</v>
      </c>
      <c r="T2456" s="5">
        <v>57451000</v>
      </c>
      <c r="U2456" s="5">
        <v>0</v>
      </c>
      <c r="V2456" s="5">
        <v>46648000</v>
      </c>
      <c r="W2456" s="5">
        <f t="shared" si="39"/>
        <v>10803000</v>
      </c>
      <c r="X2456" s="5">
        <v>0</v>
      </c>
      <c r="Y2456" s="5">
        <v>0</v>
      </c>
      <c r="Z2456" s="5">
        <v>0</v>
      </c>
      <c r="AA2456" s="5">
        <v>0</v>
      </c>
      <c r="AB2456" s="5">
        <v>0</v>
      </c>
    </row>
    <row r="2457" spans="1:28" ht="30" customHeight="1" x14ac:dyDescent="0.55000000000000004">
      <c r="A2457" s="48" t="s">
        <v>27</v>
      </c>
      <c r="B2457" s="2">
        <v>2024</v>
      </c>
      <c r="C2457" s="1" t="s">
        <v>28</v>
      </c>
      <c r="D2457" s="1" t="s">
        <v>2820</v>
      </c>
      <c r="E2457" s="1" t="s">
        <v>2821</v>
      </c>
      <c r="F2457" s="1" t="s">
        <v>31</v>
      </c>
      <c r="G2457" s="1" t="s">
        <v>32</v>
      </c>
      <c r="H2457" s="1" t="s">
        <v>270</v>
      </c>
      <c r="I2457" s="1" t="s">
        <v>271</v>
      </c>
      <c r="J2457" s="1" t="s">
        <v>41</v>
      </c>
      <c r="K2457" s="1" t="s">
        <v>42</v>
      </c>
      <c r="L2457" s="1" t="s">
        <v>43</v>
      </c>
      <c r="M2457" s="1" t="s">
        <v>38</v>
      </c>
      <c r="N2457" s="5">
        <v>290484000</v>
      </c>
      <c r="O2457" s="5"/>
      <c r="P2457" s="5"/>
      <c r="Q2457" s="5">
        <v>0</v>
      </c>
      <c r="R2457" s="5">
        <v>0</v>
      </c>
      <c r="S2457" s="5">
        <v>290484000</v>
      </c>
      <c r="T2457" s="5">
        <v>284004000</v>
      </c>
      <c r="U2457" s="5">
        <v>6480000</v>
      </c>
      <c r="V2457" s="5">
        <v>254368800</v>
      </c>
      <c r="W2457" s="5">
        <f t="shared" si="39"/>
        <v>29635200</v>
      </c>
      <c r="X2457" s="5">
        <v>0</v>
      </c>
      <c r="Y2457" s="5">
        <v>0</v>
      </c>
      <c r="Z2457" s="5">
        <v>0</v>
      </c>
      <c r="AA2457" s="5">
        <v>0</v>
      </c>
      <c r="AB2457" s="5">
        <v>0</v>
      </c>
    </row>
    <row r="2458" spans="1:28" ht="30" customHeight="1" x14ac:dyDescent="0.55000000000000004">
      <c r="A2458" s="48" t="s">
        <v>27</v>
      </c>
      <c r="B2458" s="2">
        <v>2024</v>
      </c>
      <c r="C2458" s="1" t="s">
        <v>28</v>
      </c>
      <c r="D2458" s="1" t="s">
        <v>2820</v>
      </c>
      <c r="E2458" s="1" t="s">
        <v>2821</v>
      </c>
      <c r="F2458" s="1" t="s">
        <v>31</v>
      </c>
      <c r="G2458" s="1" t="s">
        <v>32</v>
      </c>
      <c r="H2458" s="1" t="s">
        <v>272</v>
      </c>
      <c r="I2458" s="1" t="s">
        <v>273</v>
      </c>
      <c r="J2458" s="1" t="s">
        <v>41</v>
      </c>
      <c r="K2458" s="1" t="s">
        <v>42</v>
      </c>
      <c r="L2458" s="1" t="s">
        <v>43</v>
      </c>
      <c r="M2458" s="1" t="s">
        <v>38</v>
      </c>
      <c r="N2458" s="5">
        <v>235474000</v>
      </c>
      <c r="O2458" s="5"/>
      <c r="P2458" s="5"/>
      <c r="Q2458" s="5">
        <v>0</v>
      </c>
      <c r="R2458" s="5">
        <v>0</v>
      </c>
      <c r="S2458" s="5">
        <v>235474000</v>
      </c>
      <c r="T2458" s="5">
        <v>235474000</v>
      </c>
      <c r="U2458" s="5">
        <v>0</v>
      </c>
      <c r="V2458" s="5">
        <v>163940367</v>
      </c>
      <c r="W2458" s="5">
        <f t="shared" si="39"/>
        <v>71533633</v>
      </c>
      <c r="X2458" s="5">
        <v>0</v>
      </c>
      <c r="Y2458" s="5">
        <v>0</v>
      </c>
      <c r="Z2458" s="5">
        <v>0</v>
      </c>
      <c r="AA2458" s="5">
        <v>0</v>
      </c>
      <c r="AB2458" s="5">
        <v>0</v>
      </c>
    </row>
    <row r="2459" spans="1:28" ht="30" customHeight="1" x14ac:dyDescent="0.55000000000000004">
      <c r="A2459" s="48" t="s">
        <v>27</v>
      </c>
      <c r="B2459" s="2">
        <v>2024</v>
      </c>
      <c r="C2459" s="1" t="s">
        <v>28</v>
      </c>
      <c r="D2459" s="1" t="s">
        <v>2820</v>
      </c>
      <c r="E2459" s="1" t="s">
        <v>2821</v>
      </c>
      <c r="F2459" s="1" t="s">
        <v>31</v>
      </c>
      <c r="G2459" s="1" t="s">
        <v>32</v>
      </c>
      <c r="H2459" s="1" t="s">
        <v>152</v>
      </c>
      <c r="I2459" s="1" t="s">
        <v>153</v>
      </c>
      <c r="J2459" s="1" t="s">
        <v>41</v>
      </c>
      <c r="K2459" s="1" t="s">
        <v>42</v>
      </c>
      <c r="L2459" s="1" t="s">
        <v>43</v>
      </c>
      <c r="M2459" s="1" t="s">
        <v>38</v>
      </c>
      <c r="N2459" s="5">
        <v>1413139780</v>
      </c>
      <c r="O2459" s="5"/>
      <c r="P2459" s="5"/>
      <c r="Q2459" s="5">
        <v>0</v>
      </c>
      <c r="R2459" s="5">
        <v>0</v>
      </c>
      <c r="S2459" s="5">
        <v>1413139780</v>
      </c>
      <c r="T2459" s="5">
        <v>1171378615</v>
      </c>
      <c r="U2459" s="5">
        <v>241761165</v>
      </c>
      <c r="V2459" s="5">
        <v>997317409</v>
      </c>
      <c r="W2459" s="5">
        <f t="shared" si="39"/>
        <v>174061206</v>
      </c>
      <c r="X2459" s="5">
        <v>0</v>
      </c>
      <c r="Y2459" s="5">
        <v>0</v>
      </c>
      <c r="Z2459" s="5">
        <v>0</v>
      </c>
      <c r="AA2459" s="5">
        <v>0</v>
      </c>
      <c r="AB2459" s="5">
        <v>0</v>
      </c>
    </row>
    <row r="2460" spans="1:28" ht="30" customHeight="1" x14ac:dyDescent="0.55000000000000004">
      <c r="A2460" s="48" t="s">
        <v>27</v>
      </c>
      <c r="B2460" s="2">
        <v>2024</v>
      </c>
      <c r="C2460" s="1" t="s">
        <v>28</v>
      </c>
      <c r="D2460" s="1" t="s">
        <v>2820</v>
      </c>
      <c r="E2460" s="1" t="s">
        <v>2821</v>
      </c>
      <c r="F2460" s="1" t="s">
        <v>31</v>
      </c>
      <c r="G2460" s="1" t="s">
        <v>32</v>
      </c>
      <c r="H2460" s="1" t="s">
        <v>154</v>
      </c>
      <c r="I2460" s="1" t="s">
        <v>155</v>
      </c>
      <c r="J2460" s="1" t="s">
        <v>41</v>
      </c>
      <c r="K2460" s="1" t="s">
        <v>42</v>
      </c>
      <c r="L2460" s="1" t="s">
        <v>43</v>
      </c>
      <c r="M2460" s="1" t="s">
        <v>38</v>
      </c>
      <c r="N2460" s="5">
        <v>467206775</v>
      </c>
      <c r="O2460" s="5"/>
      <c r="P2460" s="5"/>
      <c r="Q2460" s="5">
        <v>0</v>
      </c>
      <c r="R2460" s="5">
        <v>0</v>
      </c>
      <c r="S2460" s="5">
        <v>467206775</v>
      </c>
      <c r="T2460" s="5">
        <v>0</v>
      </c>
      <c r="U2460" s="5">
        <v>467206775</v>
      </c>
      <c r="V2460" s="5"/>
      <c r="W2460" s="5">
        <f t="shared" si="39"/>
        <v>0</v>
      </c>
      <c r="X2460" s="5">
        <v>0</v>
      </c>
      <c r="Y2460" s="5">
        <v>0</v>
      </c>
      <c r="Z2460" s="5">
        <v>0</v>
      </c>
      <c r="AA2460" s="5">
        <v>0</v>
      </c>
      <c r="AB2460" s="5">
        <v>0</v>
      </c>
    </row>
    <row r="2461" spans="1:28" ht="30" customHeight="1" x14ac:dyDescent="0.55000000000000004">
      <c r="A2461" s="48" t="s">
        <v>27</v>
      </c>
      <c r="B2461" s="2">
        <v>2024</v>
      </c>
      <c r="C2461" s="1" t="s">
        <v>28</v>
      </c>
      <c r="D2461" s="1" t="s">
        <v>2820</v>
      </c>
      <c r="E2461" s="1" t="s">
        <v>2821</v>
      </c>
      <c r="F2461" s="1" t="s">
        <v>31</v>
      </c>
      <c r="G2461" s="1" t="s">
        <v>32</v>
      </c>
      <c r="H2461" s="1" t="s">
        <v>200</v>
      </c>
      <c r="I2461" s="1" t="s">
        <v>201</v>
      </c>
      <c r="J2461" s="1" t="s">
        <v>35</v>
      </c>
      <c r="K2461" s="1" t="s">
        <v>150</v>
      </c>
      <c r="L2461" s="1" t="s">
        <v>151</v>
      </c>
      <c r="M2461" s="1" t="s">
        <v>38</v>
      </c>
      <c r="N2461" s="5">
        <v>33824000</v>
      </c>
      <c r="O2461" s="5"/>
      <c r="P2461" s="5"/>
      <c r="Q2461" s="5">
        <v>0</v>
      </c>
      <c r="R2461" s="5">
        <v>0</v>
      </c>
      <c r="S2461" s="5">
        <v>33824000</v>
      </c>
      <c r="T2461" s="5">
        <v>0</v>
      </c>
      <c r="U2461" s="5">
        <v>33824000</v>
      </c>
      <c r="V2461" s="5"/>
      <c r="W2461" s="5">
        <f t="shared" si="39"/>
        <v>0</v>
      </c>
      <c r="X2461" s="5">
        <v>0</v>
      </c>
      <c r="Y2461" s="5">
        <v>0</v>
      </c>
      <c r="Z2461" s="5">
        <v>0</v>
      </c>
      <c r="AA2461" s="5">
        <v>0</v>
      </c>
      <c r="AB2461" s="5">
        <v>0</v>
      </c>
    </row>
    <row r="2462" spans="1:28" ht="30" customHeight="1" x14ac:dyDescent="0.55000000000000004">
      <c r="A2462" s="48" t="s">
        <v>27</v>
      </c>
      <c r="B2462" s="2">
        <v>2024</v>
      </c>
      <c r="C2462" s="1" t="s">
        <v>28</v>
      </c>
      <c r="D2462" s="1" t="s">
        <v>2820</v>
      </c>
      <c r="E2462" s="1" t="s">
        <v>2821</v>
      </c>
      <c r="F2462" s="1" t="s">
        <v>31</v>
      </c>
      <c r="G2462" s="1" t="s">
        <v>32</v>
      </c>
      <c r="H2462" s="1" t="s">
        <v>156</v>
      </c>
      <c r="I2462" s="1" t="s">
        <v>157</v>
      </c>
      <c r="J2462" s="1" t="s">
        <v>41</v>
      </c>
      <c r="K2462" s="1" t="s">
        <v>42</v>
      </c>
      <c r="L2462" s="1" t="s">
        <v>43</v>
      </c>
      <c r="M2462" s="1" t="s">
        <v>38</v>
      </c>
      <c r="N2462" s="5">
        <v>82676154</v>
      </c>
      <c r="O2462" s="5"/>
      <c r="P2462" s="5"/>
      <c r="Q2462" s="5">
        <v>0</v>
      </c>
      <c r="R2462" s="5">
        <v>0</v>
      </c>
      <c r="S2462" s="5">
        <v>82676154</v>
      </c>
      <c r="T2462" s="5">
        <v>0</v>
      </c>
      <c r="U2462" s="5">
        <v>82676154</v>
      </c>
      <c r="V2462" s="5"/>
      <c r="W2462" s="5">
        <f t="shared" si="39"/>
        <v>0</v>
      </c>
      <c r="X2462" s="5">
        <v>0</v>
      </c>
      <c r="Y2462" s="5">
        <v>0</v>
      </c>
      <c r="Z2462" s="5">
        <v>0</v>
      </c>
      <c r="AA2462" s="5">
        <v>0</v>
      </c>
      <c r="AB2462" s="5">
        <v>0</v>
      </c>
    </row>
    <row r="2463" spans="1:28" ht="30" customHeight="1" x14ac:dyDescent="0.55000000000000004">
      <c r="A2463" s="48" t="s">
        <v>27</v>
      </c>
      <c r="B2463" s="2">
        <v>2024</v>
      </c>
      <c r="C2463" s="1" t="s">
        <v>28</v>
      </c>
      <c r="D2463" s="1" t="s">
        <v>2820</v>
      </c>
      <c r="E2463" s="1" t="s">
        <v>2821</v>
      </c>
      <c r="F2463" s="1" t="s">
        <v>31</v>
      </c>
      <c r="G2463" s="1" t="s">
        <v>32</v>
      </c>
      <c r="H2463" s="1" t="s">
        <v>39</v>
      </c>
      <c r="I2463" s="1" t="s">
        <v>40</v>
      </c>
      <c r="J2463" s="1" t="s">
        <v>41</v>
      </c>
      <c r="K2463" s="1" t="s">
        <v>42</v>
      </c>
      <c r="L2463" s="1" t="s">
        <v>43</v>
      </c>
      <c r="M2463" s="1" t="s">
        <v>38</v>
      </c>
      <c r="N2463" s="5">
        <v>1038251640</v>
      </c>
      <c r="O2463" s="5"/>
      <c r="P2463" s="5"/>
      <c r="Q2463" s="5">
        <v>0</v>
      </c>
      <c r="R2463" s="5">
        <v>0</v>
      </c>
      <c r="S2463" s="5">
        <v>1038251640</v>
      </c>
      <c r="T2463" s="5">
        <v>901066951</v>
      </c>
      <c r="U2463" s="5">
        <v>137184689</v>
      </c>
      <c r="V2463" s="5">
        <v>500884752</v>
      </c>
      <c r="W2463" s="5">
        <f t="shared" si="39"/>
        <v>400182199</v>
      </c>
      <c r="X2463" s="5">
        <v>0</v>
      </c>
      <c r="Y2463" s="5">
        <v>0</v>
      </c>
      <c r="Z2463" s="5">
        <v>0</v>
      </c>
      <c r="AA2463" s="5">
        <v>0</v>
      </c>
      <c r="AB2463" s="5">
        <v>0</v>
      </c>
    </row>
    <row r="2464" spans="1:28" ht="30" customHeight="1" x14ac:dyDescent="0.55000000000000004">
      <c r="A2464" s="48" t="s">
        <v>27</v>
      </c>
      <c r="B2464" s="2">
        <v>2024</v>
      </c>
      <c r="C2464" s="1" t="s">
        <v>28</v>
      </c>
      <c r="D2464" s="1" t="s">
        <v>2820</v>
      </c>
      <c r="E2464" s="1" t="s">
        <v>2821</v>
      </c>
      <c r="F2464" s="1" t="s">
        <v>31</v>
      </c>
      <c r="G2464" s="1" t="s">
        <v>32</v>
      </c>
      <c r="H2464" s="1" t="s">
        <v>238</v>
      </c>
      <c r="I2464" s="1" t="s">
        <v>239</v>
      </c>
      <c r="J2464" s="1" t="s">
        <v>41</v>
      </c>
      <c r="K2464" s="1" t="s">
        <v>42</v>
      </c>
      <c r="L2464" s="1" t="s">
        <v>43</v>
      </c>
      <c r="M2464" s="1" t="s">
        <v>38</v>
      </c>
      <c r="N2464" s="5">
        <v>36940000</v>
      </c>
      <c r="O2464" s="5"/>
      <c r="P2464" s="5"/>
      <c r="Q2464" s="5">
        <v>0</v>
      </c>
      <c r="R2464" s="5">
        <v>0</v>
      </c>
      <c r="S2464" s="5">
        <v>36940000</v>
      </c>
      <c r="T2464" s="5">
        <v>0</v>
      </c>
      <c r="U2464" s="5">
        <v>36940000</v>
      </c>
      <c r="V2464" s="5"/>
      <c r="W2464" s="5">
        <f t="shared" si="39"/>
        <v>0</v>
      </c>
      <c r="X2464" s="5">
        <v>0</v>
      </c>
      <c r="Y2464" s="5">
        <v>0</v>
      </c>
      <c r="Z2464" s="5">
        <v>0</v>
      </c>
      <c r="AA2464" s="5">
        <v>0</v>
      </c>
      <c r="AB2464" s="5">
        <v>0</v>
      </c>
    </row>
    <row r="2465" spans="1:28" ht="30" hidden="1" customHeight="1" x14ac:dyDescent="0.55000000000000004">
      <c r="A2465" s="48" t="s">
        <v>27</v>
      </c>
      <c r="B2465" s="2">
        <v>2024</v>
      </c>
      <c r="C2465" s="1" t="s">
        <v>28</v>
      </c>
      <c r="D2465" s="1" t="s">
        <v>2820</v>
      </c>
      <c r="E2465" s="1" t="s">
        <v>2821</v>
      </c>
      <c r="F2465" s="1" t="s">
        <v>378</v>
      </c>
      <c r="G2465" s="1" t="s">
        <v>379</v>
      </c>
      <c r="H2465" s="1" t="s">
        <v>142</v>
      </c>
      <c r="I2465" s="1" t="s">
        <v>143</v>
      </c>
      <c r="J2465" s="1" t="s">
        <v>35</v>
      </c>
      <c r="K2465" s="1" t="s">
        <v>36</v>
      </c>
      <c r="L2465" s="1" t="s">
        <v>37</v>
      </c>
      <c r="M2465" s="1" t="s">
        <v>38</v>
      </c>
      <c r="N2465" s="5">
        <v>22316000</v>
      </c>
      <c r="O2465" s="5"/>
      <c r="P2465" s="5"/>
      <c r="Q2465" s="5">
        <v>0</v>
      </c>
      <c r="R2465" s="5">
        <v>0</v>
      </c>
      <c r="S2465" s="5">
        <v>22316000</v>
      </c>
      <c r="T2465" s="5">
        <v>0</v>
      </c>
      <c r="U2465" s="5">
        <v>22316000</v>
      </c>
      <c r="V2465" s="5"/>
      <c r="W2465" s="5">
        <f t="shared" si="39"/>
        <v>0</v>
      </c>
      <c r="X2465" s="5">
        <v>0</v>
      </c>
      <c r="Y2465" s="5">
        <v>0</v>
      </c>
      <c r="Z2465" s="5">
        <v>0</v>
      </c>
      <c r="AA2465" s="5">
        <v>0</v>
      </c>
      <c r="AB2465" s="5">
        <v>0</v>
      </c>
    </row>
    <row r="2466" spans="1:28" ht="30" customHeight="1" x14ac:dyDescent="0.55000000000000004">
      <c r="A2466" s="48" t="s">
        <v>27</v>
      </c>
      <c r="B2466" s="2">
        <v>2024</v>
      </c>
      <c r="C2466" s="1" t="s">
        <v>28</v>
      </c>
      <c r="D2466" s="1" t="s">
        <v>2820</v>
      </c>
      <c r="E2466" s="1" t="s">
        <v>2821</v>
      </c>
      <c r="F2466" s="1" t="s">
        <v>378</v>
      </c>
      <c r="G2466" s="1" t="s">
        <v>379</v>
      </c>
      <c r="H2466" s="1" t="s">
        <v>152</v>
      </c>
      <c r="I2466" s="1" t="s">
        <v>153</v>
      </c>
      <c r="J2466" s="1" t="s">
        <v>41</v>
      </c>
      <c r="K2466" s="1" t="s">
        <v>42</v>
      </c>
      <c r="L2466" s="1" t="s">
        <v>43</v>
      </c>
      <c r="M2466" s="1" t="s">
        <v>38</v>
      </c>
      <c r="N2466" s="5">
        <v>345537518</v>
      </c>
      <c r="O2466" s="5"/>
      <c r="P2466" s="5"/>
      <c r="Q2466" s="5">
        <v>0</v>
      </c>
      <c r="R2466" s="5">
        <v>0</v>
      </c>
      <c r="S2466" s="5">
        <v>345537518</v>
      </c>
      <c r="T2466" s="5">
        <v>265558000</v>
      </c>
      <c r="U2466" s="5">
        <v>79979518</v>
      </c>
      <c r="V2466" s="5">
        <v>222809467</v>
      </c>
      <c r="W2466" s="5">
        <f t="shared" si="39"/>
        <v>42748533</v>
      </c>
      <c r="X2466" s="5">
        <v>0</v>
      </c>
      <c r="Y2466" s="5">
        <v>0</v>
      </c>
      <c r="Z2466" s="5">
        <v>0</v>
      </c>
      <c r="AA2466" s="5">
        <v>0</v>
      </c>
      <c r="AB2466" s="5">
        <v>0</v>
      </c>
    </row>
    <row r="2467" spans="1:28" ht="30" customHeight="1" x14ac:dyDescent="0.55000000000000004">
      <c r="A2467" s="48" t="s">
        <v>27</v>
      </c>
      <c r="B2467" s="2">
        <v>2024</v>
      </c>
      <c r="C2467" s="1" t="s">
        <v>28</v>
      </c>
      <c r="D2467" s="1" t="s">
        <v>2820</v>
      </c>
      <c r="E2467" s="1" t="s">
        <v>2821</v>
      </c>
      <c r="F2467" s="1" t="s">
        <v>380</v>
      </c>
      <c r="G2467" s="1" t="s">
        <v>381</v>
      </c>
      <c r="H2467" s="1" t="s">
        <v>152</v>
      </c>
      <c r="I2467" s="1" t="s">
        <v>153</v>
      </c>
      <c r="J2467" s="1" t="s">
        <v>41</v>
      </c>
      <c r="K2467" s="1" t="s">
        <v>42</v>
      </c>
      <c r="L2467" s="1" t="s">
        <v>43</v>
      </c>
      <c r="M2467" s="1" t="s">
        <v>38</v>
      </c>
      <c r="N2467" s="5">
        <v>274911420</v>
      </c>
      <c r="O2467" s="5"/>
      <c r="P2467" s="5"/>
      <c r="Q2467" s="5">
        <v>0</v>
      </c>
      <c r="R2467" s="5">
        <v>0</v>
      </c>
      <c r="S2467" s="5">
        <v>274911420</v>
      </c>
      <c r="T2467" s="5">
        <v>0</v>
      </c>
      <c r="U2467" s="5">
        <v>274911420</v>
      </c>
      <c r="V2467" s="5"/>
      <c r="W2467" s="5">
        <f t="shared" si="39"/>
        <v>0</v>
      </c>
      <c r="X2467" s="5">
        <v>0</v>
      </c>
      <c r="Y2467" s="5">
        <v>0</v>
      </c>
      <c r="Z2467" s="5">
        <v>0</v>
      </c>
      <c r="AA2467" s="5">
        <v>0</v>
      </c>
      <c r="AB2467" s="5">
        <v>0</v>
      </c>
    </row>
    <row r="2468" spans="1:28" ht="30" customHeight="1" x14ac:dyDescent="0.55000000000000004">
      <c r="A2468" s="48" t="s">
        <v>27</v>
      </c>
      <c r="B2468" s="2">
        <v>2024</v>
      </c>
      <c r="C2468" s="1" t="s">
        <v>28</v>
      </c>
      <c r="D2468" s="1" t="s">
        <v>2820</v>
      </c>
      <c r="E2468" s="1" t="s">
        <v>2821</v>
      </c>
      <c r="F2468" s="1" t="s">
        <v>382</v>
      </c>
      <c r="G2468" s="1" t="s">
        <v>383</v>
      </c>
      <c r="H2468" s="1" t="s">
        <v>244</v>
      </c>
      <c r="I2468" s="1" t="s">
        <v>245</v>
      </c>
      <c r="J2468" s="1" t="s">
        <v>41</v>
      </c>
      <c r="K2468" s="1" t="s">
        <v>42</v>
      </c>
      <c r="L2468" s="1" t="s">
        <v>43</v>
      </c>
      <c r="M2468" s="1" t="s">
        <v>38</v>
      </c>
      <c r="N2468" s="5">
        <v>1165000000</v>
      </c>
      <c r="O2468" s="5"/>
      <c r="P2468" s="5"/>
      <c r="Q2468" s="5">
        <v>0</v>
      </c>
      <c r="R2468" s="5">
        <v>0</v>
      </c>
      <c r="S2468" s="5">
        <v>1165000000</v>
      </c>
      <c r="T2468" s="5">
        <v>0</v>
      </c>
      <c r="U2468" s="5">
        <v>1165000000</v>
      </c>
      <c r="V2468" s="5"/>
      <c r="W2468" s="5">
        <f t="shared" si="39"/>
        <v>0</v>
      </c>
      <c r="X2468" s="5">
        <v>0</v>
      </c>
      <c r="Y2468" s="5">
        <v>0</v>
      </c>
      <c r="Z2468" s="5">
        <v>0</v>
      </c>
      <c r="AA2468" s="5">
        <v>0</v>
      </c>
      <c r="AB2468" s="5">
        <v>0</v>
      </c>
    </row>
    <row r="2469" spans="1:28" ht="30" customHeight="1" x14ac:dyDescent="0.55000000000000004">
      <c r="A2469" s="48" t="s">
        <v>27</v>
      </c>
      <c r="B2469" s="2">
        <v>2024</v>
      </c>
      <c r="C2469" s="1" t="s">
        <v>28</v>
      </c>
      <c r="D2469" s="1" t="s">
        <v>2820</v>
      </c>
      <c r="E2469" s="1" t="s">
        <v>2821</v>
      </c>
      <c r="F2469" s="1" t="s">
        <v>906</v>
      </c>
      <c r="G2469" s="1" t="s">
        <v>907</v>
      </c>
      <c r="H2469" s="1" t="s">
        <v>60</v>
      </c>
      <c r="I2469" s="1" t="s">
        <v>61</v>
      </c>
      <c r="J2469" s="1" t="s">
        <v>41</v>
      </c>
      <c r="K2469" s="1" t="s">
        <v>42</v>
      </c>
      <c r="L2469" s="1" t="s">
        <v>43</v>
      </c>
      <c r="M2469" s="1" t="s">
        <v>38</v>
      </c>
      <c r="N2469" s="5">
        <v>28197067</v>
      </c>
      <c r="O2469" s="5"/>
      <c r="P2469" s="5"/>
      <c r="Q2469" s="5">
        <v>0</v>
      </c>
      <c r="R2469" s="5">
        <v>0</v>
      </c>
      <c r="S2469" s="5">
        <v>28197067</v>
      </c>
      <c r="T2469" s="5">
        <v>0</v>
      </c>
      <c r="U2469" s="5">
        <v>28197067</v>
      </c>
      <c r="V2469" s="5"/>
      <c r="W2469" s="5">
        <f t="shared" si="39"/>
        <v>0</v>
      </c>
      <c r="X2469" s="5">
        <v>0</v>
      </c>
      <c r="Y2469" s="5">
        <v>0</v>
      </c>
      <c r="Z2469" s="5">
        <v>0</v>
      </c>
      <c r="AA2469" s="5">
        <v>0</v>
      </c>
      <c r="AB2469" s="5">
        <v>0</v>
      </c>
    </row>
    <row r="2470" spans="1:28" ht="30" customHeight="1" x14ac:dyDescent="0.55000000000000004">
      <c r="A2470" s="48" t="s">
        <v>27</v>
      </c>
      <c r="B2470" s="2">
        <v>2024</v>
      </c>
      <c r="C2470" s="1" t="s">
        <v>28</v>
      </c>
      <c r="D2470" s="1" t="s">
        <v>2820</v>
      </c>
      <c r="E2470" s="1" t="s">
        <v>2821</v>
      </c>
      <c r="F2470" s="1" t="s">
        <v>384</v>
      </c>
      <c r="G2470" s="1" t="s">
        <v>385</v>
      </c>
      <c r="H2470" s="1" t="s">
        <v>340</v>
      </c>
      <c r="I2470" s="1" t="s">
        <v>341</v>
      </c>
      <c r="J2470" s="1" t="s">
        <v>41</v>
      </c>
      <c r="K2470" s="1" t="s">
        <v>42</v>
      </c>
      <c r="L2470" s="1" t="s">
        <v>43</v>
      </c>
      <c r="M2470" s="1" t="s">
        <v>38</v>
      </c>
      <c r="N2470" s="5">
        <v>108000000</v>
      </c>
      <c r="O2470" s="5"/>
      <c r="P2470" s="5"/>
      <c r="Q2470" s="5">
        <v>0</v>
      </c>
      <c r="R2470" s="5">
        <v>0</v>
      </c>
      <c r="S2470" s="5">
        <v>108000000</v>
      </c>
      <c r="T2470" s="5">
        <v>99000000</v>
      </c>
      <c r="U2470" s="5">
        <v>9000000</v>
      </c>
      <c r="V2470" s="5">
        <v>0</v>
      </c>
      <c r="W2470" s="5">
        <f t="shared" si="39"/>
        <v>99000000</v>
      </c>
      <c r="X2470" s="5">
        <v>0</v>
      </c>
      <c r="Y2470" s="5">
        <v>0</v>
      </c>
      <c r="Z2470" s="5">
        <v>0</v>
      </c>
      <c r="AA2470" s="5">
        <v>0</v>
      </c>
      <c r="AB2470" s="5">
        <v>0</v>
      </c>
    </row>
    <row r="2471" spans="1:28" ht="30" customHeight="1" x14ac:dyDescent="0.55000000000000004">
      <c r="A2471" s="48" t="s">
        <v>27</v>
      </c>
      <c r="B2471" s="2">
        <v>2024</v>
      </c>
      <c r="C2471" s="1" t="s">
        <v>28</v>
      </c>
      <c r="D2471" s="1" t="s">
        <v>2820</v>
      </c>
      <c r="E2471" s="1" t="s">
        <v>2821</v>
      </c>
      <c r="F2471" s="1" t="s">
        <v>386</v>
      </c>
      <c r="G2471" s="1" t="s">
        <v>387</v>
      </c>
      <c r="H2471" s="1" t="s">
        <v>282</v>
      </c>
      <c r="I2471" s="1" t="s">
        <v>283</v>
      </c>
      <c r="J2471" s="1" t="s">
        <v>41</v>
      </c>
      <c r="K2471" s="1" t="s">
        <v>42</v>
      </c>
      <c r="L2471" s="1" t="s">
        <v>43</v>
      </c>
      <c r="M2471" s="1" t="s">
        <v>38</v>
      </c>
      <c r="N2471" s="5">
        <v>501656000</v>
      </c>
      <c r="O2471" s="5"/>
      <c r="P2471" s="5"/>
      <c r="Q2471" s="5">
        <v>0</v>
      </c>
      <c r="R2471" s="5">
        <v>0</v>
      </c>
      <c r="S2471" s="5">
        <v>501656000</v>
      </c>
      <c r="T2471" s="5">
        <v>460508000</v>
      </c>
      <c r="U2471" s="5">
        <v>41148000</v>
      </c>
      <c r="V2471" s="5">
        <v>285349000</v>
      </c>
      <c r="W2471" s="5">
        <f t="shared" si="39"/>
        <v>175159000</v>
      </c>
      <c r="X2471" s="5">
        <v>0</v>
      </c>
      <c r="Y2471" s="5">
        <v>0</v>
      </c>
      <c r="Z2471" s="5">
        <v>0</v>
      </c>
      <c r="AA2471" s="5">
        <v>0</v>
      </c>
      <c r="AB2471" s="5">
        <v>0</v>
      </c>
    </row>
    <row r="2472" spans="1:28" ht="30" customHeight="1" x14ac:dyDescent="0.55000000000000004">
      <c r="A2472" s="48" t="s">
        <v>27</v>
      </c>
      <c r="B2472" s="2">
        <v>2024</v>
      </c>
      <c r="C2472" s="1" t="s">
        <v>28</v>
      </c>
      <c r="D2472" s="1" t="s">
        <v>2820</v>
      </c>
      <c r="E2472" s="1" t="s">
        <v>2821</v>
      </c>
      <c r="F2472" s="1" t="s">
        <v>388</v>
      </c>
      <c r="G2472" s="1" t="s">
        <v>389</v>
      </c>
      <c r="H2472" s="1" t="s">
        <v>210</v>
      </c>
      <c r="I2472" s="1" t="s">
        <v>211</v>
      </c>
      <c r="J2472" s="1" t="s">
        <v>35</v>
      </c>
      <c r="K2472" s="1" t="s">
        <v>36</v>
      </c>
      <c r="L2472" s="1" t="s">
        <v>37</v>
      </c>
      <c r="M2472" s="1" t="s">
        <v>38</v>
      </c>
      <c r="N2472" s="5">
        <v>561620230</v>
      </c>
      <c r="O2472" s="5"/>
      <c r="P2472" s="5"/>
      <c r="Q2472" s="5">
        <v>0</v>
      </c>
      <c r="R2472" s="5">
        <v>0</v>
      </c>
      <c r="S2472" s="5">
        <v>561620230</v>
      </c>
      <c r="T2472" s="5">
        <v>561620230</v>
      </c>
      <c r="U2472" s="5">
        <v>0</v>
      </c>
      <c r="V2472" s="5">
        <v>495524540</v>
      </c>
      <c r="W2472" s="5">
        <f t="shared" si="39"/>
        <v>66095690</v>
      </c>
      <c r="X2472" s="5">
        <v>0</v>
      </c>
      <c r="Y2472" s="5">
        <v>0</v>
      </c>
      <c r="Z2472" s="5">
        <v>0</v>
      </c>
      <c r="AA2472" s="5">
        <v>0</v>
      </c>
      <c r="AB2472" s="5">
        <v>0</v>
      </c>
    </row>
    <row r="2473" spans="1:28" ht="30" hidden="1" customHeight="1" x14ac:dyDescent="0.55000000000000004">
      <c r="A2473" s="48" t="s">
        <v>27</v>
      </c>
      <c r="B2473" s="2">
        <v>2024</v>
      </c>
      <c r="C2473" s="1" t="s">
        <v>28</v>
      </c>
      <c r="D2473" s="1" t="s">
        <v>2820</v>
      </c>
      <c r="E2473" s="1" t="s">
        <v>2821</v>
      </c>
      <c r="F2473" s="1" t="s">
        <v>390</v>
      </c>
      <c r="G2473" s="1" t="s">
        <v>391</v>
      </c>
      <c r="H2473" s="1" t="s">
        <v>176</v>
      </c>
      <c r="I2473" s="1" t="s">
        <v>177</v>
      </c>
      <c r="J2473" s="1" t="s">
        <v>35</v>
      </c>
      <c r="K2473" s="1" t="s">
        <v>36</v>
      </c>
      <c r="L2473" s="1" t="s">
        <v>37</v>
      </c>
      <c r="M2473" s="1" t="s">
        <v>38</v>
      </c>
      <c r="N2473" s="5">
        <v>6200000</v>
      </c>
      <c r="O2473" s="5"/>
      <c r="P2473" s="5"/>
      <c r="Q2473" s="5">
        <v>0</v>
      </c>
      <c r="R2473" s="5">
        <v>0</v>
      </c>
      <c r="S2473" s="5">
        <v>6200000</v>
      </c>
      <c r="T2473" s="5">
        <v>6200000</v>
      </c>
      <c r="U2473" s="5">
        <v>0</v>
      </c>
      <c r="V2473" s="5">
        <v>0</v>
      </c>
      <c r="W2473" s="5">
        <f t="shared" si="39"/>
        <v>6200000</v>
      </c>
      <c r="X2473" s="5">
        <v>0</v>
      </c>
      <c r="Y2473" s="5">
        <v>0</v>
      </c>
      <c r="Z2473" s="5">
        <v>0</v>
      </c>
      <c r="AA2473" s="5">
        <v>0</v>
      </c>
      <c r="AB2473" s="5">
        <v>0</v>
      </c>
    </row>
    <row r="2474" spans="1:28" ht="30" customHeight="1" x14ac:dyDescent="0.55000000000000004">
      <c r="A2474" s="48" t="s">
        <v>27</v>
      </c>
      <c r="B2474" s="2">
        <v>2024</v>
      </c>
      <c r="C2474" s="1" t="s">
        <v>28</v>
      </c>
      <c r="D2474" s="1" t="s">
        <v>2820</v>
      </c>
      <c r="E2474" s="1" t="s">
        <v>2821</v>
      </c>
      <c r="F2474" s="1" t="s">
        <v>390</v>
      </c>
      <c r="G2474" s="1" t="s">
        <v>391</v>
      </c>
      <c r="H2474" s="1" t="s">
        <v>148</v>
      </c>
      <c r="I2474" s="1" t="s">
        <v>149</v>
      </c>
      <c r="J2474" s="1" t="s">
        <v>41</v>
      </c>
      <c r="K2474" s="1" t="s">
        <v>42</v>
      </c>
      <c r="L2474" s="1" t="s">
        <v>43</v>
      </c>
      <c r="M2474" s="1" t="s">
        <v>38</v>
      </c>
      <c r="N2474" s="5">
        <v>70000000</v>
      </c>
      <c r="O2474" s="5"/>
      <c r="P2474" s="5"/>
      <c r="Q2474" s="5">
        <v>0</v>
      </c>
      <c r="R2474" s="5">
        <v>0</v>
      </c>
      <c r="S2474" s="5">
        <v>70000000</v>
      </c>
      <c r="T2474" s="5">
        <v>70000000</v>
      </c>
      <c r="U2474" s="5">
        <v>0</v>
      </c>
      <c r="V2474" s="5">
        <v>0</v>
      </c>
      <c r="W2474" s="5">
        <f t="shared" si="39"/>
        <v>70000000</v>
      </c>
      <c r="X2474" s="5">
        <v>0</v>
      </c>
      <c r="Y2474" s="5">
        <v>0</v>
      </c>
      <c r="Z2474" s="5">
        <v>0</v>
      </c>
      <c r="AA2474" s="5">
        <v>0</v>
      </c>
      <c r="AB2474" s="5">
        <v>0</v>
      </c>
    </row>
    <row r="2475" spans="1:28" ht="30" customHeight="1" x14ac:dyDescent="0.55000000000000004">
      <c r="A2475" s="48" t="s">
        <v>27</v>
      </c>
      <c r="B2475" s="2">
        <v>2024</v>
      </c>
      <c r="C2475" s="1" t="s">
        <v>28</v>
      </c>
      <c r="D2475" s="1" t="s">
        <v>2820</v>
      </c>
      <c r="E2475" s="1" t="s">
        <v>2821</v>
      </c>
      <c r="F2475" s="1" t="s">
        <v>390</v>
      </c>
      <c r="G2475" s="1" t="s">
        <v>391</v>
      </c>
      <c r="H2475" s="1" t="s">
        <v>152</v>
      </c>
      <c r="I2475" s="1" t="s">
        <v>153</v>
      </c>
      <c r="J2475" s="1" t="s">
        <v>41</v>
      </c>
      <c r="K2475" s="1" t="s">
        <v>42</v>
      </c>
      <c r="L2475" s="1" t="s">
        <v>43</v>
      </c>
      <c r="M2475" s="1" t="s">
        <v>38</v>
      </c>
      <c r="N2475" s="5">
        <v>1045634701</v>
      </c>
      <c r="O2475" s="5"/>
      <c r="P2475" s="5"/>
      <c r="Q2475" s="5">
        <v>0</v>
      </c>
      <c r="R2475" s="5">
        <v>0</v>
      </c>
      <c r="S2475" s="5">
        <v>1045634701</v>
      </c>
      <c r="T2475" s="5">
        <v>155640934</v>
      </c>
      <c r="U2475" s="5">
        <v>889993767</v>
      </c>
      <c r="V2475" s="5">
        <v>0</v>
      </c>
      <c r="W2475" s="5">
        <f t="shared" si="39"/>
        <v>155640934</v>
      </c>
      <c r="X2475" s="5">
        <v>0</v>
      </c>
      <c r="Y2475" s="5">
        <v>0</v>
      </c>
      <c r="Z2475" s="5">
        <v>0</v>
      </c>
      <c r="AA2475" s="5">
        <v>0</v>
      </c>
      <c r="AB2475" s="5">
        <v>0</v>
      </c>
    </row>
    <row r="2476" spans="1:28" ht="30" customHeight="1" x14ac:dyDescent="0.55000000000000004">
      <c r="A2476" s="48" t="s">
        <v>27</v>
      </c>
      <c r="B2476" s="2">
        <v>2024</v>
      </c>
      <c r="C2476" s="1" t="s">
        <v>28</v>
      </c>
      <c r="D2476" s="1" t="s">
        <v>2820</v>
      </c>
      <c r="E2476" s="1" t="s">
        <v>2821</v>
      </c>
      <c r="F2476" s="1" t="s">
        <v>392</v>
      </c>
      <c r="G2476" s="1" t="s">
        <v>393</v>
      </c>
      <c r="H2476" s="1" t="s">
        <v>152</v>
      </c>
      <c r="I2476" s="1" t="s">
        <v>153</v>
      </c>
      <c r="J2476" s="1" t="s">
        <v>41</v>
      </c>
      <c r="K2476" s="1" t="s">
        <v>42</v>
      </c>
      <c r="L2476" s="1" t="s">
        <v>43</v>
      </c>
      <c r="M2476" s="1" t="s">
        <v>38</v>
      </c>
      <c r="N2476" s="5">
        <v>22897600</v>
      </c>
      <c r="O2476" s="5"/>
      <c r="P2476" s="5"/>
      <c r="Q2476" s="5">
        <v>0</v>
      </c>
      <c r="R2476" s="5">
        <v>0</v>
      </c>
      <c r="S2476" s="5">
        <v>22897600</v>
      </c>
      <c r="T2476" s="5">
        <v>0</v>
      </c>
      <c r="U2476" s="5">
        <v>22897600</v>
      </c>
      <c r="V2476" s="5"/>
      <c r="W2476" s="5">
        <f t="shared" si="39"/>
        <v>0</v>
      </c>
      <c r="X2476" s="5">
        <v>0</v>
      </c>
      <c r="Y2476" s="5">
        <v>0</v>
      </c>
      <c r="Z2476" s="5">
        <v>0</v>
      </c>
      <c r="AA2476" s="5">
        <v>0</v>
      </c>
      <c r="AB2476" s="5">
        <v>0</v>
      </c>
    </row>
    <row r="2477" spans="1:28" ht="30" customHeight="1" x14ac:dyDescent="0.55000000000000004">
      <c r="A2477" s="48" t="s">
        <v>27</v>
      </c>
      <c r="B2477" s="2">
        <v>2024</v>
      </c>
      <c r="C2477" s="1" t="s">
        <v>28</v>
      </c>
      <c r="D2477" s="1" t="s">
        <v>2820</v>
      </c>
      <c r="E2477" s="1" t="s">
        <v>2821</v>
      </c>
      <c r="F2477" s="1" t="s">
        <v>396</v>
      </c>
      <c r="G2477" s="1" t="s">
        <v>2822</v>
      </c>
      <c r="H2477" s="1" t="s">
        <v>284</v>
      </c>
      <c r="I2477" s="1" t="s">
        <v>285</v>
      </c>
      <c r="J2477" s="1" t="s">
        <v>41</v>
      </c>
      <c r="K2477" s="1" t="s">
        <v>42</v>
      </c>
      <c r="L2477" s="1" t="s">
        <v>43</v>
      </c>
      <c r="M2477" s="1" t="s">
        <v>38</v>
      </c>
      <c r="N2477" s="5">
        <v>4886000</v>
      </c>
      <c r="O2477" s="5"/>
      <c r="P2477" s="5"/>
      <c r="Q2477" s="5">
        <v>0</v>
      </c>
      <c r="R2477" s="5">
        <v>0</v>
      </c>
      <c r="S2477" s="5">
        <v>4886000</v>
      </c>
      <c r="T2477" s="5">
        <v>0</v>
      </c>
      <c r="U2477" s="5">
        <v>4886000</v>
      </c>
      <c r="V2477" s="5"/>
      <c r="W2477" s="5">
        <f t="shared" si="39"/>
        <v>0</v>
      </c>
      <c r="X2477" s="5">
        <v>0</v>
      </c>
      <c r="Y2477" s="5">
        <v>0</v>
      </c>
      <c r="Z2477" s="5">
        <v>0</v>
      </c>
      <c r="AA2477" s="5">
        <v>0</v>
      </c>
      <c r="AB2477" s="5">
        <v>0</v>
      </c>
    </row>
    <row r="2478" spans="1:28" ht="30" customHeight="1" x14ac:dyDescent="0.55000000000000004">
      <c r="A2478" s="48" t="s">
        <v>27</v>
      </c>
      <c r="B2478" s="2">
        <v>2024</v>
      </c>
      <c r="C2478" s="1" t="s">
        <v>28</v>
      </c>
      <c r="D2478" s="1" t="s">
        <v>2823</v>
      </c>
      <c r="E2478" s="1" t="s">
        <v>2824</v>
      </c>
      <c r="F2478" s="1" t="s">
        <v>2825</v>
      </c>
      <c r="G2478" s="1" t="s">
        <v>2826</v>
      </c>
      <c r="H2478" s="1" t="s">
        <v>152</v>
      </c>
      <c r="I2478" s="1" t="s">
        <v>153</v>
      </c>
      <c r="J2478" s="1" t="s">
        <v>41</v>
      </c>
      <c r="K2478" s="1" t="s">
        <v>42</v>
      </c>
      <c r="L2478" s="1" t="s">
        <v>43</v>
      </c>
      <c r="M2478" s="1" t="s">
        <v>38</v>
      </c>
      <c r="N2478" s="5">
        <v>61064695</v>
      </c>
      <c r="O2478" s="5"/>
      <c r="P2478" s="5"/>
      <c r="Q2478" s="5">
        <v>0</v>
      </c>
      <c r="R2478" s="5">
        <v>0</v>
      </c>
      <c r="S2478" s="5">
        <v>61064695</v>
      </c>
      <c r="T2478" s="5">
        <v>569250</v>
      </c>
      <c r="U2478" s="5">
        <v>60495445</v>
      </c>
      <c r="V2478" s="5">
        <v>0</v>
      </c>
      <c r="W2478" s="5">
        <f t="shared" si="39"/>
        <v>569250</v>
      </c>
      <c r="X2478" s="5">
        <v>0</v>
      </c>
      <c r="Y2478" s="5">
        <v>0</v>
      </c>
      <c r="Z2478" s="5">
        <v>0</v>
      </c>
      <c r="AA2478" s="5">
        <v>0</v>
      </c>
      <c r="AB2478" s="5">
        <v>0</v>
      </c>
    </row>
    <row r="2479" spans="1:28" ht="30" customHeight="1" x14ac:dyDescent="0.55000000000000004">
      <c r="A2479" s="48" t="s">
        <v>27</v>
      </c>
      <c r="B2479" s="2">
        <v>2024</v>
      </c>
      <c r="C2479" s="1" t="s">
        <v>28</v>
      </c>
      <c r="D2479" s="1" t="s">
        <v>2823</v>
      </c>
      <c r="E2479" s="1" t="s">
        <v>2824</v>
      </c>
      <c r="F2479" s="1" t="s">
        <v>2827</v>
      </c>
      <c r="G2479" s="1" t="s">
        <v>2824</v>
      </c>
      <c r="H2479" s="1" t="s">
        <v>262</v>
      </c>
      <c r="I2479" s="1" t="s">
        <v>263</v>
      </c>
      <c r="J2479" s="1" t="s">
        <v>41</v>
      </c>
      <c r="K2479" s="1" t="s">
        <v>42</v>
      </c>
      <c r="L2479" s="1" t="s">
        <v>43</v>
      </c>
      <c r="M2479" s="1" t="s">
        <v>38</v>
      </c>
      <c r="N2479" s="5">
        <v>663623000</v>
      </c>
      <c r="O2479" s="5"/>
      <c r="P2479" s="5"/>
      <c r="Q2479" s="5">
        <v>0</v>
      </c>
      <c r="R2479" s="5">
        <v>0</v>
      </c>
      <c r="S2479" s="5">
        <v>663623000</v>
      </c>
      <c r="T2479" s="5">
        <v>555277000</v>
      </c>
      <c r="U2479" s="5">
        <v>108346000</v>
      </c>
      <c r="V2479" s="5">
        <v>0</v>
      </c>
      <c r="W2479" s="5">
        <f t="shared" si="39"/>
        <v>555277000</v>
      </c>
      <c r="X2479" s="5">
        <v>0</v>
      </c>
      <c r="Y2479" s="5">
        <v>0</v>
      </c>
      <c r="Z2479" s="5">
        <v>0</v>
      </c>
      <c r="AA2479" s="5">
        <v>0</v>
      </c>
      <c r="AB2479" s="5">
        <v>0</v>
      </c>
    </row>
    <row r="2480" spans="1:28" ht="30" customHeight="1" x14ac:dyDescent="0.55000000000000004">
      <c r="A2480" s="48" t="s">
        <v>27</v>
      </c>
      <c r="B2480" s="2">
        <v>2024</v>
      </c>
      <c r="C2480" s="1" t="s">
        <v>28</v>
      </c>
      <c r="D2480" s="1" t="s">
        <v>2823</v>
      </c>
      <c r="E2480" s="1" t="s">
        <v>2824</v>
      </c>
      <c r="F2480" s="1" t="s">
        <v>2827</v>
      </c>
      <c r="G2480" s="1" t="s">
        <v>2824</v>
      </c>
      <c r="H2480" s="1" t="s">
        <v>264</v>
      </c>
      <c r="I2480" s="1" t="s">
        <v>265</v>
      </c>
      <c r="J2480" s="1" t="s">
        <v>41</v>
      </c>
      <c r="K2480" s="1" t="s">
        <v>42</v>
      </c>
      <c r="L2480" s="1" t="s">
        <v>43</v>
      </c>
      <c r="M2480" s="1" t="s">
        <v>38</v>
      </c>
      <c r="N2480" s="5">
        <v>49334000</v>
      </c>
      <c r="O2480" s="5"/>
      <c r="P2480" s="5"/>
      <c r="Q2480" s="5">
        <v>0</v>
      </c>
      <c r="R2480" s="5">
        <v>0</v>
      </c>
      <c r="S2480" s="5">
        <v>49334000</v>
      </c>
      <c r="T2480" s="5">
        <v>49334000</v>
      </c>
      <c r="U2480" s="5">
        <v>0</v>
      </c>
      <c r="V2480" s="5">
        <v>0</v>
      </c>
      <c r="W2480" s="5">
        <f t="shared" si="39"/>
        <v>49334000</v>
      </c>
      <c r="X2480" s="5">
        <v>0</v>
      </c>
      <c r="Y2480" s="5">
        <v>0</v>
      </c>
      <c r="Z2480" s="5">
        <v>0</v>
      </c>
      <c r="AA2480" s="5">
        <v>0</v>
      </c>
      <c r="AB2480" s="5">
        <v>0</v>
      </c>
    </row>
    <row r="2481" spans="1:28" ht="30" customHeight="1" x14ac:dyDescent="0.55000000000000004">
      <c r="A2481" s="48" t="s">
        <v>27</v>
      </c>
      <c r="B2481" s="2">
        <v>2024</v>
      </c>
      <c r="C2481" s="1" t="s">
        <v>28</v>
      </c>
      <c r="D2481" s="1" t="s">
        <v>2823</v>
      </c>
      <c r="E2481" s="1" t="s">
        <v>2824</v>
      </c>
      <c r="F2481" s="1" t="s">
        <v>2827</v>
      </c>
      <c r="G2481" s="1" t="s">
        <v>2824</v>
      </c>
      <c r="H2481" s="1" t="s">
        <v>152</v>
      </c>
      <c r="I2481" s="1" t="s">
        <v>153</v>
      </c>
      <c r="J2481" s="1" t="s">
        <v>35</v>
      </c>
      <c r="K2481" s="1" t="s">
        <v>36</v>
      </c>
      <c r="L2481" s="1" t="s">
        <v>37</v>
      </c>
      <c r="M2481" s="1" t="s">
        <v>38</v>
      </c>
      <c r="N2481" s="5">
        <v>49718250</v>
      </c>
      <c r="O2481" s="5"/>
      <c r="P2481" s="5"/>
      <c r="Q2481" s="5">
        <v>0</v>
      </c>
      <c r="R2481" s="5">
        <v>0</v>
      </c>
      <c r="S2481" s="5">
        <v>49718250</v>
      </c>
      <c r="T2481" s="5">
        <v>0</v>
      </c>
      <c r="U2481" s="5">
        <v>49718250</v>
      </c>
      <c r="V2481" s="5"/>
      <c r="W2481" s="5">
        <f t="shared" si="39"/>
        <v>0</v>
      </c>
      <c r="X2481" s="5">
        <v>0</v>
      </c>
      <c r="Y2481" s="5">
        <v>0</v>
      </c>
      <c r="Z2481" s="5">
        <v>0</v>
      </c>
      <c r="AA2481" s="5">
        <v>0</v>
      </c>
      <c r="AB2481" s="5">
        <v>0</v>
      </c>
    </row>
    <row r="2482" spans="1:28" ht="30" customHeight="1" x14ac:dyDescent="0.55000000000000004">
      <c r="A2482" s="48" t="s">
        <v>27</v>
      </c>
      <c r="B2482" s="2">
        <v>2024</v>
      </c>
      <c r="C2482" s="1" t="s">
        <v>28</v>
      </c>
      <c r="D2482" s="1" t="s">
        <v>2823</v>
      </c>
      <c r="E2482" s="1" t="s">
        <v>2824</v>
      </c>
      <c r="F2482" s="1" t="s">
        <v>2827</v>
      </c>
      <c r="G2482" s="1" t="s">
        <v>2824</v>
      </c>
      <c r="H2482" s="1" t="s">
        <v>152</v>
      </c>
      <c r="I2482" s="1" t="s">
        <v>153</v>
      </c>
      <c r="J2482" s="1" t="s">
        <v>41</v>
      </c>
      <c r="K2482" s="1" t="s">
        <v>42</v>
      </c>
      <c r="L2482" s="1" t="s">
        <v>43</v>
      </c>
      <c r="M2482" s="1" t="s">
        <v>38</v>
      </c>
      <c r="N2482" s="5">
        <v>1797544344</v>
      </c>
      <c r="O2482" s="5">
        <v>82500000</v>
      </c>
      <c r="P2482" s="5">
        <v>0</v>
      </c>
      <c r="Q2482" s="5">
        <v>0</v>
      </c>
      <c r="R2482" s="5">
        <v>0</v>
      </c>
      <c r="S2482" s="5">
        <v>1880044344</v>
      </c>
      <c r="T2482" s="5">
        <v>1739824024</v>
      </c>
      <c r="U2482" s="5">
        <v>140220320</v>
      </c>
      <c r="V2482" s="5">
        <v>470058882</v>
      </c>
      <c r="W2482" s="5">
        <f t="shared" si="39"/>
        <v>1269765142</v>
      </c>
      <c r="X2482" s="5">
        <v>41347960</v>
      </c>
      <c r="Y2482" s="5">
        <v>41347960</v>
      </c>
      <c r="Z2482" s="5">
        <v>41347960</v>
      </c>
      <c r="AA2482" s="5">
        <v>0</v>
      </c>
      <c r="AB2482" s="5">
        <v>0</v>
      </c>
    </row>
    <row r="2483" spans="1:28" ht="30" customHeight="1" x14ac:dyDescent="0.55000000000000004">
      <c r="A2483" s="48" t="s">
        <v>27</v>
      </c>
      <c r="B2483" s="2">
        <v>2024</v>
      </c>
      <c r="C2483" s="1" t="s">
        <v>28</v>
      </c>
      <c r="D2483" s="1" t="s">
        <v>2823</v>
      </c>
      <c r="E2483" s="1" t="s">
        <v>2824</v>
      </c>
      <c r="F2483" s="1" t="s">
        <v>2827</v>
      </c>
      <c r="G2483" s="1" t="s">
        <v>2824</v>
      </c>
      <c r="H2483" s="1" t="s">
        <v>200</v>
      </c>
      <c r="I2483" s="1" t="s">
        <v>201</v>
      </c>
      <c r="J2483" s="1" t="s">
        <v>35</v>
      </c>
      <c r="K2483" s="1" t="s">
        <v>150</v>
      </c>
      <c r="L2483" s="1" t="s">
        <v>151</v>
      </c>
      <c r="M2483" s="1" t="s">
        <v>38</v>
      </c>
      <c r="N2483" s="5">
        <v>34304000</v>
      </c>
      <c r="O2483" s="5"/>
      <c r="P2483" s="5"/>
      <c r="Q2483" s="5">
        <v>0</v>
      </c>
      <c r="R2483" s="5">
        <v>0</v>
      </c>
      <c r="S2483" s="5">
        <v>34304000</v>
      </c>
      <c r="T2483" s="5">
        <v>34304000</v>
      </c>
      <c r="U2483" s="5">
        <v>0</v>
      </c>
      <c r="V2483" s="5">
        <v>0</v>
      </c>
      <c r="W2483" s="5">
        <f t="shared" si="39"/>
        <v>34304000</v>
      </c>
      <c r="X2483" s="5">
        <v>0</v>
      </c>
      <c r="Y2483" s="5">
        <v>0</v>
      </c>
      <c r="Z2483" s="5">
        <v>0</v>
      </c>
      <c r="AA2483" s="5">
        <v>0</v>
      </c>
      <c r="AB2483" s="5">
        <v>0</v>
      </c>
    </row>
    <row r="2484" spans="1:28" ht="30" customHeight="1" x14ac:dyDescent="0.55000000000000004">
      <c r="A2484" s="48" t="s">
        <v>27</v>
      </c>
      <c r="B2484" s="2">
        <v>2024</v>
      </c>
      <c r="C2484" s="1" t="s">
        <v>28</v>
      </c>
      <c r="D2484" s="1" t="s">
        <v>2823</v>
      </c>
      <c r="E2484" s="1" t="s">
        <v>2824</v>
      </c>
      <c r="F2484" s="1" t="s">
        <v>2828</v>
      </c>
      <c r="G2484" s="1" t="s">
        <v>2829</v>
      </c>
      <c r="H2484" s="1" t="s">
        <v>152</v>
      </c>
      <c r="I2484" s="1" t="s">
        <v>153</v>
      </c>
      <c r="J2484" s="1" t="s">
        <v>41</v>
      </c>
      <c r="K2484" s="1" t="s">
        <v>42</v>
      </c>
      <c r="L2484" s="1" t="s">
        <v>43</v>
      </c>
      <c r="M2484" s="1" t="s">
        <v>38</v>
      </c>
      <c r="N2484" s="5">
        <v>124159699</v>
      </c>
      <c r="O2484" s="5"/>
      <c r="P2484" s="5"/>
      <c r="Q2484" s="5">
        <v>0</v>
      </c>
      <c r="R2484" s="5">
        <v>0</v>
      </c>
      <c r="S2484" s="5">
        <v>124159699</v>
      </c>
      <c r="T2484" s="5">
        <v>124159699</v>
      </c>
      <c r="U2484" s="5">
        <v>0</v>
      </c>
      <c r="V2484" s="5">
        <v>50950198</v>
      </c>
      <c r="W2484" s="5">
        <f t="shared" si="39"/>
        <v>73209501</v>
      </c>
      <c r="X2484" s="5">
        <v>0</v>
      </c>
      <c r="Y2484" s="5">
        <v>0</v>
      </c>
      <c r="Z2484" s="5">
        <v>0</v>
      </c>
      <c r="AA2484" s="5">
        <v>0</v>
      </c>
      <c r="AB2484" s="5">
        <v>0</v>
      </c>
    </row>
    <row r="2485" spans="1:28" ht="30" customHeight="1" x14ac:dyDescent="0.55000000000000004">
      <c r="A2485" s="48" t="s">
        <v>27</v>
      </c>
      <c r="B2485" s="2">
        <v>2024</v>
      </c>
      <c r="C2485" s="1" t="s">
        <v>28</v>
      </c>
      <c r="D2485" s="1" t="s">
        <v>2823</v>
      </c>
      <c r="E2485" s="1" t="s">
        <v>2824</v>
      </c>
      <c r="F2485" s="1" t="s">
        <v>2828</v>
      </c>
      <c r="G2485" s="1" t="s">
        <v>2829</v>
      </c>
      <c r="H2485" s="1" t="s">
        <v>152</v>
      </c>
      <c r="I2485" s="1" t="s">
        <v>153</v>
      </c>
      <c r="J2485" s="1" t="s">
        <v>35</v>
      </c>
      <c r="K2485" s="1" t="s">
        <v>150</v>
      </c>
      <c r="L2485" s="1" t="s">
        <v>151</v>
      </c>
      <c r="M2485" s="1" t="s">
        <v>38</v>
      </c>
      <c r="N2485" s="5">
        <v>3209814863</v>
      </c>
      <c r="O2485" s="5"/>
      <c r="P2485" s="5"/>
      <c r="Q2485" s="5">
        <v>0</v>
      </c>
      <c r="R2485" s="5">
        <v>0</v>
      </c>
      <c r="S2485" s="5">
        <v>3209814863</v>
      </c>
      <c r="T2485" s="5">
        <v>3139643974</v>
      </c>
      <c r="U2485" s="5">
        <v>70170889</v>
      </c>
      <c r="V2485" s="5">
        <v>2469297527</v>
      </c>
      <c r="W2485" s="5">
        <f t="shared" si="39"/>
        <v>670346447</v>
      </c>
      <c r="X2485" s="5">
        <v>0</v>
      </c>
      <c r="Y2485" s="5">
        <v>0</v>
      </c>
      <c r="Z2485" s="5">
        <v>0</v>
      </c>
      <c r="AA2485" s="5">
        <v>0</v>
      </c>
      <c r="AB2485" s="5">
        <v>0</v>
      </c>
    </row>
    <row r="2486" spans="1:28" ht="30" customHeight="1" x14ac:dyDescent="0.55000000000000004">
      <c r="A2486" s="48" t="s">
        <v>27</v>
      </c>
      <c r="B2486" s="2">
        <v>2024</v>
      </c>
      <c r="C2486" s="1" t="s">
        <v>28</v>
      </c>
      <c r="D2486" s="1" t="s">
        <v>2823</v>
      </c>
      <c r="E2486" s="1" t="s">
        <v>2824</v>
      </c>
      <c r="F2486" s="1" t="s">
        <v>2830</v>
      </c>
      <c r="G2486" s="1" t="s">
        <v>2831</v>
      </c>
      <c r="H2486" s="1" t="s">
        <v>148</v>
      </c>
      <c r="I2486" s="1" t="s">
        <v>149</v>
      </c>
      <c r="J2486" s="1" t="s">
        <v>35</v>
      </c>
      <c r="K2486" s="1" t="s">
        <v>170</v>
      </c>
      <c r="L2486" s="1" t="s">
        <v>171</v>
      </c>
      <c r="M2486" s="1" t="s">
        <v>38</v>
      </c>
      <c r="N2486" s="5">
        <v>903346223</v>
      </c>
      <c r="O2486" s="5"/>
      <c r="P2486" s="5"/>
      <c r="Q2486" s="5">
        <v>0</v>
      </c>
      <c r="R2486" s="5">
        <v>0</v>
      </c>
      <c r="S2486" s="5">
        <v>903346223</v>
      </c>
      <c r="T2486" s="5">
        <v>0</v>
      </c>
      <c r="U2486" s="5">
        <v>903346223</v>
      </c>
      <c r="V2486" s="5"/>
      <c r="W2486" s="5">
        <f t="shared" si="39"/>
        <v>0</v>
      </c>
      <c r="X2486" s="5">
        <v>0</v>
      </c>
      <c r="Y2486" s="5">
        <v>0</v>
      </c>
      <c r="Z2486" s="5">
        <v>0</v>
      </c>
      <c r="AA2486" s="5">
        <v>0</v>
      </c>
      <c r="AB2486" s="5">
        <v>0</v>
      </c>
    </row>
    <row r="2487" spans="1:28" ht="30" customHeight="1" x14ac:dyDescent="0.55000000000000004">
      <c r="A2487" s="48" t="s">
        <v>27</v>
      </c>
      <c r="B2487" s="2">
        <v>2024</v>
      </c>
      <c r="C2487" s="1" t="s">
        <v>28</v>
      </c>
      <c r="D2487" s="1" t="s">
        <v>2823</v>
      </c>
      <c r="E2487" s="1" t="s">
        <v>2824</v>
      </c>
      <c r="F2487" s="1" t="s">
        <v>2830</v>
      </c>
      <c r="G2487" s="1" t="s">
        <v>2831</v>
      </c>
      <c r="H2487" s="1" t="s">
        <v>152</v>
      </c>
      <c r="I2487" s="1" t="s">
        <v>153</v>
      </c>
      <c r="J2487" s="1" t="s">
        <v>35</v>
      </c>
      <c r="K2487" s="1" t="s">
        <v>170</v>
      </c>
      <c r="L2487" s="1" t="s">
        <v>171</v>
      </c>
      <c r="M2487" s="1" t="s">
        <v>38</v>
      </c>
      <c r="N2487" s="5">
        <v>551898678</v>
      </c>
      <c r="O2487" s="5"/>
      <c r="P2487" s="5"/>
      <c r="Q2487" s="5">
        <v>0</v>
      </c>
      <c r="R2487" s="5">
        <v>0</v>
      </c>
      <c r="S2487" s="5">
        <v>551898678</v>
      </c>
      <c r="T2487" s="5">
        <v>364162081</v>
      </c>
      <c r="U2487" s="5">
        <v>187736597</v>
      </c>
      <c r="V2487" s="5">
        <v>0</v>
      </c>
      <c r="W2487" s="5">
        <f t="shared" si="39"/>
        <v>364162081</v>
      </c>
      <c r="X2487" s="5">
        <v>0</v>
      </c>
      <c r="Y2487" s="5">
        <v>0</v>
      </c>
      <c r="Z2487" s="5">
        <v>0</v>
      </c>
      <c r="AA2487" s="5">
        <v>0</v>
      </c>
      <c r="AB2487" s="5">
        <v>0</v>
      </c>
    </row>
    <row r="2488" spans="1:28" ht="30" customHeight="1" x14ac:dyDescent="0.55000000000000004">
      <c r="A2488" s="48" t="s">
        <v>27</v>
      </c>
      <c r="B2488" s="2">
        <v>2024</v>
      </c>
      <c r="C2488" s="1" t="s">
        <v>28</v>
      </c>
      <c r="D2488" s="1" t="s">
        <v>2823</v>
      </c>
      <c r="E2488" s="1" t="s">
        <v>2824</v>
      </c>
      <c r="F2488" s="1" t="s">
        <v>2832</v>
      </c>
      <c r="G2488" s="1" t="s">
        <v>2833</v>
      </c>
      <c r="H2488" s="1" t="s">
        <v>242</v>
      </c>
      <c r="I2488" s="1" t="s">
        <v>243</v>
      </c>
      <c r="J2488" s="1" t="s">
        <v>41</v>
      </c>
      <c r="K2488" s="1" t="s">
        <v>42</v>
      </c>
      <c r="L2488" s="1" t="s">
        <v>43</v>
      </c>
      <c r="M2488" s="1" t="s">
        <v>38</v>
      </c>
      <c r="N2488" s="5">
        <v>2000000</v>
      </c>
      <c r="O2488" s="5"/>
      <c r="P2488" s="5"/>
      <c r="Q2488" s="5">
        <v>0</v>
      </c>
      <c r="R2488" s="5">
        <v>0</v>
      </c>
      <c r="S2488" s="5">
        <v>2000000</v>
      </c>
      <c r="T2488" s="5">
        <v>0</v>
      </c>
      <c r="U2488" s="5">
        <v>2000000</v>
      </c>
      <c r="V2488" s="5"/>
      <c r="W2488" s="5">
        <f t="shared" si="39"/>
        <v>0</v>
      </c>
      <c r="X2488" s="5">
        <v>0</v>
      </c>
      <c r="Y2488" s="5">
        <v>0</v>
      </c>
      <c r="Z2488" s="5">
        <v>0</v>
      </c>
      <c r="AA2488" s="5">
        <v>0</v>
      </c>
      <c r="AB2488" s="5">
        <v>0</v>
      </c>
    </row>
    <row r="2489" spans="1:28" ht="30" customHeight="1" x14ac:dyDescent="0.55000000000000004">
      <c r="A2489" s="48" t="s">
        <v>27</v>
      </c>
      <c r="B2489" s="2">
        <v>2024</v>
      </c>
      <c r="C2489" s="1" t="s">
        <v>28</v>
      </c>
      <c r="D2489" s="1" t="s">
        <v>2823</v>
      </c>
      <c r="E2489" s="1" t="s">
        <v>2824</v>
      </c>
      <c r="F2489" s="1" t="s">
        <v>2832</v>
      </c>
      <c r="G2489" s="1" t="s">
        <v>2833</v>
      </c>
      <c r="H2489" s="1" t="s">
        <v>244</v>
      </c>
      <c r="I2489" s="1" t="s">
        <v>245</v>
      </c>
      <c r="J2489" s="1" t="s">
        <v>41</v>
      </c>
      <c r="K2489" s="1" t="s">
        <v>42</v>
      </c>
      <c r="L2489" s="1" t="s">
        <v>43</v>
      </c>
      <c r="M2489" s="1" t="s">
        <v>38</v>
      </c>
      <c r="N2489" s="5">
        <v>1380000000</v>
      </c>
      <c r="O2489" s="5"/>
      <c r="P2489" s="5"/>
      <c r="Q2489" s="5">
        <v>0</v>
      </c>
      <c r="R2489" s="5">
        <v>0</v>
      </c>
      <c r="S2489" s="5">
        <v>1380000000</v>
      </c>
      <c r="T2489" s="5">
        <v>0</v>
      </c>
      <c r="U2489" s="5">
        <v>1380000000</v>
      </c>
      <c r="V2489" s="5"/>
      <c r="W2489" s="5">
        <f t="shared" si="39"/>
        <v>0</v>
      </c>
      <c r="X2489" s="5">
        <v>0</v>
      </c>
      <c r="Y2489" s="5">
        <v>0</v>
      </c>
      <c r="Z2489" s="5">
        <v>0</v>
      </c>
      <c r="AA2489" s="5">
        <v>0</v>
      </c>
      <c r="AB2489" s="5">
        <v>0</v>
      </c>
    </row>
    <row r="2490" spans="1:28" ht="30" customHeight="1" x14ac:dyDescent="0.55000000000000004">
      <c r="A2490" s="48" t="s">
        <v>27</v>
      </c>
      <c r="B2490" s="2">
        <v>2024</v>
      </c>
      <c r="C2490" s="1" t="s">
        <v>28</v>
      </c>
      <c r="D2490" s="1" t="s">
        <v>2823</v>
      </c>
      <c r="E2490" s="1" t="s">
        <v>2824</v>
      </c>
      <c r="F2490" s="1" t="s">
        <v>2832</v>
      </c>
      <c r="G2490" s="1" t="s">
        <v>2833</v>
      </c>
      <c r="H2490" s="1" t="s">
        <v>246</v>
      </c>
      <c r="I2490" s="1" t="s">
        <v>247</v>
      </c>
      <c r="J2490" s="1" t="s">
        <v>41</v>
      </c>
      <c r="K2490" s="1" t="s">
        <v>42</v>
      </c>
      <c r="L2490" s="1" t="s">
        <v>43</v>
      </c>
      <c r="M2490" s="1" t="s">
        <v>38</v>
      </c>
      <c r="N2490" s="5">
        <v>1174987674</v>
      </c>
      <c r="O2490" s="5"/>
      <c r="P2490" s="5"/>
      <c r="Q2490" s="5">
        <v>0</v>
      </c>
      <c r="R2490" s="5">
        <v>0</v>
      </c>
      <c r="S2490" s="5">
        <v>1174987674</v>
      </c>
      <c r="T2490" s="5">
        <v>0</v>
      </c>
      <c r="U2490" s="5">
        <v>1174987674</v>
      </c>
      <c r="V2490" s="5"/>
      <c r="W2490" s="5">
        <f t="shared" si="39"/>
        <v>0</v>
      </c>
      <c r="X2490" s="5">
        <v>0</v>
      </c>
      <c r="Y2490" s="5">
        <v>0</v>
      </c>
      <c r="Z2490" s="5">
        <v>0</v>
      </c>
      <c r="AA2490" s="5">
        <v>0</v>
      </c>
      <c r="AB2490" s="5">
        <v>0</v>
      </c>
    </row>
    <row r="2491" spans="1:28" ht="30" customHeight="1" x14ac:dyDescent="0.55000000000000004">
      <c r="A2491" s="48" t="s">
        <v>27</v>
      </c>
      <c r="B2491" s="2">
        <v>2024</v>
      </c>
      <c r="C2491" s="1" t="s">
        <v>28</v>
      </c>
      <c r="D2491" s="1" t="s">
        <v>2823</v>
      </c>
      <c r="E2491" s="1" t="s">
        <v>2824</v>
      </c>
      <c r="F2491" s="1" t="s">
        <v>2834</v>
      </c>
      <c r="G2491" s="1" t="s">
        <v>2835</v>
      </c>
      <c r="H2491" s="1" t="s">
        <v>60</v>
      </c>
      <c r="I2491" s="1" t="s">
        <v>61</v>
      </c>
      <c r="J2491" s="1" t="s">
        <v>41</v>
      </c>
      <c r="K2491" s="1" t="s">
        <v>42</v>
      </c>
      <c r="L2491" s="1" t="s">
        <v>43</v>
      </c>
      <c r="M2491" s="1" t="s">
        <v>38</v>
      </c>
      <c r="N2491" s="5">
        <v>242500000</v>
      </c>
      <c r="O2491" s="5"/>
      <c r="P2491" s="5"/>
      <c r="Q2491" s="5">
        <v>0</v>
      </c>
      <c r="R2491" s="5">
        <v>0</v>
      </c>
      <c r="S2491" s="5">
        <v>242500000</v>
      </c>
      <c r="T2491" s="5">
        <v>0</v>
      </c>
      <c r="U2491" s="5">
        <v>242500000</v>
      </c>
      <c r="V2491" s="5"/>
      <c r="W2491" s="5">
        <f t="shared" si="39"/>
        <v>0</v>
      </c>
      <c r="X2491" s="5">
        <v>0</v>
      </c>
      <c r="Y2491" s="5">
        <v>0</v>
      </c>
      <c r="Z2491" s="5">
        <v>0</v>
      </c>
      <c r="AA2491" s="5">
        <v>0</v>
      </c>
      <c r="AB2491" s="5">
        <v>0</v>
      </c>
    </row>
    <row r="2492" spans="1:28" ht="30" customHeight="1" x14ac:dyDescent="0.55000000000000004">
      <c r="A2492" s="48" t="s">
        <v>27</v>
      </c>
      <c r="B2492" s="2">
        <v>2024</v>
      </c>
      <c r="C2492" s="1" t="s">
        <v>28</v>
      </c>
      <c r="D2492" s="1" t="s">
        <v>2823</v>
      </c>
      <c r="E2492" s="1" t="s">
        <v>2824</v>
      </c>
      <c r="F2492" s="1" t="s">
        <v>2836</v>
      </c>
      <c r="G2492" s="1" t="s">
        <v>2837</v>
      </c>
      <c r="H2492" s="1" t="s">
        <v>340</v>
      </c>
      <c r="I2492" s="1" t="s">
        <v>341</v>
      </c>
      <c r="J2492" s="1" t="s">
        <v>41</v>
      </c>
      <c r="K2492" s="1" t="s">
        <v>42</v>
      </c>
      <c r="L2492" s="1" t="s">
        <v>43</v>
      </c>
      <c r="M2492" s="1" t="s">
        <v>38</v>
      </c>
      <c r="N2492" s="5">
        <v>187326000</v>
      </c>
      <c r="O2492" s="5"/>
      <c r="P2492" s="5"/>
      <c r="Q2492" s="5">
        <v>0</v>
      </c>
      <c r="R2492" s="5">
        <v>0</v>
      </c>
      <c r="S2492" s="5">
        <v>187326000</v>
      </c>
      <c r="T2492" s="5">
        <v>187326000</v>
      </c>
      <c r="U2492" s="5">
        <v>0</v>
      </c>
      <c r="V2492" s="5">
        <v>0</v>
      </c>
      <c r="W2492" s="5">
        <f t="shared" si="39"/>
        <v>187326000</v>
      </c>
      <c r="X2492" s="5">
        <v>0</v>
      </c>
      <c r="Y2492" s="5">
        <v>0</v>
      </c>
      <c r="Z2492" s="5">
        <v>0</v>
      </c>
      <c r="AA2492" s="5">
        <v>0</v>
      </c>
      <c r="AB2492" s="5">
        <v>0</v>
      </c>
    </row>
    <row r="2493" spans="1:28" ht="30" customHeight="1" x14ac:dyDescent="0.55000000000000004">
      <c r="A2493" s="48" t="s">
        <v>27</v>
      </c>
      <c r="B2493" s="2">
        <v>2024</v>
      </c>
      <c r="C2493" s="1" t="s">
        <v>28</v>
      </c>
      <c r="D2493" s="1" t="s">
        <v>2823</v>
      </c>
      <c r="E2493" s="1" t="s">
        <v>2824</v>
      </c>
      <c r="F2493" s="1" t="s">
        <v>2836</v>
      </c>
      <c r="G2493" s="1" t="s">
        <v>2837</v>
      </c>
      <c r="H2493" s="1" t="s">
        <v>214</v>
      </c>
      <c r="I2493" s="1" t="s">
        <v>215</v>
      </c>
      <c r="J2493" s="1" t="s">
        <v>41</v>
      </c>
      <c r="K2493" s="1" t="s">
        <v>42</v>
      </c>
      <c r="L2493" s="1" t="s">
        <v>43</v>
      </c>
      <c r="M2493" s="1" t="s">
        <v>38</v>
      </c>
      <c r="N2493" s="5">
        <v>114586000</v>
      </c>
      <c r="O2493" s="5"/>
      <c r="P2493" s="5"/>
      <c r="Q2493" s="5">
        <v>0</v>
      </c>
      <c r="R2493" s="5">
        <v>0</v>
      </c>
      <c r="S2493" s="5">
        <v>114586000</v>
      </c>
      <c r="T2493" s="5">
        <v>114586000</v>
      </c>
      <c r="U2493" s="5">
        <v>0</v>
      </c>
      <c r="V2493" s="5">
        <v>0</v>
      </c>
      <c r="W2493" s="5">
        <f t="shared" si="39"/>
        <v>114586000</v>
      </c>
      <c r="X2493" s="5">
        <v>0</v>
      </c>
      <c r="Y2493" s="5">
        <v>0</v>
      </c>
      <c r="Z2493" s="5">
        <v>0</v>
      </c>
      <c r="AA2493" s="5">
        <v>0</v>
      </c>
      <c r="AB2493" s="5">
        <v>0</v>
      </c>
    </row>
    <row r="2494" spans="1:28" ht="30" customHeight="1" x14ac:dyDescent="0.55000000000000004">
      <c r="A2494" s="48" t="s">
        <v>27</v>
      </c>
      <c r="B2494" s="2">
        <v>2024</v>
      </c>
      <c r="C2494" s="1" t="s">
        <v>28</v>
      </c>
      <c r="D2494" s="1" t="s">
        <v>2823</v>
      </c>
      <c r="E2494" s="1" t="s">
        <v>2824</v>
      </c>
      <c r="F2494" s="1" t="s">
        <v>2838</v>
      </c>
      <c r="G2494" s="1" t="s">
        <v>2839</v>
      </c>
      <c r="H2494" s="1" t="s">
        <v>152</v>
      </c>
      <c r="I2494" s="1" t="s">
        <v>153</v>
      </c>
      <c r="J2494" s="1" t="s">
        <v>35</v>
      </c>
      <c r="K2494" s="1" t="s">
        <v>150</v>
      </c>
      <c r="L2494" s="1" t="s">
        <v>151</v>
      </c>
      <c r="M2494" s="1" t="s">
        <v>38</v>
      </c>
      <c r="N2494" s="5">
        <v>359830000</v>
      </c>
      <c r="O2494" s="5"/>
      <c r="P2494" s="5"/>
      <c r="Q2494" s="5">
        <v>0</v>
      </c>
      <c r="R2494" s="5">
        <v>0</v>
      </c>
      <c r="S2494" s="5">
        <v>359830000</v>
      </c>
      <c r="T2494" s="5">
        <v>0</v>
      </c>
      <c r="U2494" s="5">
        <v>359830000</v>
      </c>
      <c r="V2494" s="5"/>
      <c r="W2494" s="5">
        <f t="shared" si="39"/>
        <v>0</v>
      </c>
      <c r="X2494" s="5">
        <v>0</v>
      </c>
      <c r="Y2494" s="5">
        <v>0</v>
      </c>
      <c r="Z2494" s="5">
        <v>0</v>
      </c>
      <c r="AA2494" s="5">
        <v>0</v>
      </c>
      <c r="AB2494" s="5">
        <v>0</v>
      </c>
    </row>
    <row r="2495" spans="1:28" ht="30" customHeight="1" x14ac:dyDescent="0.55000000000000004">
      <c r="A2495" s="48" t="s">
        <v>27</v>
      </c>
      <c r="B2495" s="2">
        <v>2024</v>
      </c>
      <c r="C2495" s="1" t="s">
        <v>28</v>
      </c>
      <c r="D2495" s="1" t="s">
        <v>2823</v>
      </c>
      <c r="E2495" s="1" t="s">
        <v>2824</v>
      </c>
      <c r="F2495" s="1" t="s">
        <v>2840</v>
      </c>
      <c r="G2495" s="1" t="s">
        <v>2841</v>
      </c>
      <c r="H2495" s="1" t="s">
        <v>278</v>
      </c>
      <c r="I2495" s="1" t="s">
        <v>279</v>
      </c>
      <c r="J2495" s="1" t="s">
        <v>41</v>
      </c>
      <c r="K2495" s="1" t="s">
        <v>42</v>
      </c>
      <c r="L2495" s="1" t="s">
        <v>43</v>
      </c>
      <c r="M2495" s="1" t="s">
        <v>38</v>
      </c>
      <c r="N2495" s="5">
        <v>1180691000</v>
      </c>
      <c r="O2495" s="5"/>
      <c r="P2495" s="5"/>
      <c r="Q2495" s="5">
        <v>0</v>
      </c>
      <c r="R2495" s="5">
        <v>0</v>
      </c>
      <c r="S2495" s="5">
        <v>1180691000</v>
      </c>
      <c r="T2495" s="5">
        <v>1134251000</v>
      </c>
      <c r="U2495" s="5">
        <v>46440000</v>
      </c>
      <c r="V2495" s="5">
        <v>59216189</v>
      </c>
      <c r="W2495" s="5">
        <f t="shared" si="39"/>
        <v>1075034811</v>
      </c>
      <c r="X2495" s="5">
        <v>0</v>
      </c>
      <c r="Y2495" s="5">
        <v>0</v>
      </c>
      <c r="Z2495" s="5">
        <v>0</v>
      </c>
      <c r="AA2495" s="5">
        <v>0</v>
      </c>
      <c r="AB2495" s="5">
        <v>0</v>
      </c>
    </row>
    <row r="2496" spans="1:28" ht="30" customHeight="1" x14ac:dyDescent="0.55000000000000004">
      <c r="A2496" s="48" t="s">
        <v>27</v>
      </c>
      <c r="B2496" s="2">
        <v>2024</v>
      </c>
      <c r="C2496" s="1" t="s">
        <v>28</v>
      </c>
      <c r="D2496" s="1" t="s">
        <v>2823</v>
      </c>
      <c r="E2496" s="1" t="s">
        <v>2824</v>
      </c>
      <c r="F2496" s="1" t="s">
        <v>2840</v>
      </c>
      <c r="G2496" s="1" t="s">
        <v>2841</v>
      </c>
      <c r="H2496" s="1" t="s">
        <v>214</v>
      </c>
      <c r="I2496" s="1" t="s">
        <v>215</v>
      </c>
      <c r="J2496" s="1" t="s">
        <v>41</v>
      </c>
      <c r="K2496" s="1" t="s">
        <v>42</v>
      </c>
      <c r="L2496" s="1" t="s">
        <v>43</v>
      </c>
      <c r="M2496" s="1" t="s">
        <v>38</v>
      </c>
      <c r="N2496" s="5">
        <v>195928000</v>
      </c>
      <c r="O2496" s="5"/>
      <c r="P2496" s="5"/>
      <c r="Q2496" s="5">
        <v>0</v>
      </c>
      <c r="R2496" s="5">
        <v>0</v>
      </c>
      <c r="S2496" s="5">
        <v>195928000</v>
      </c>
      <c r="T2496" s="5">
        <v>195928000</v>
      </c>
      <c r="U2496" s="5">
        <v>0</v>
      </c>
      <c r="V2496" s="5">
        <v>3934257</v>
      </c>
      <c r="W2496" s="5">
        <f t="shared" si="39"/>
        <v>191993743</v>
      </c>
      <c r="X2496" s="5">
        <v>0</v>
      </c>
      <c r="Y2496" s="5">
        <v>0</v>
      </c>
      <c r="Z2496" s="5">
        <v>0</v>
      </c>
      <c r="AA2496" s="5">
        <v>0</v>
      </c>
      <c r="AB2496" s="5">
        <v>0</v>
      </c>
    </row>
    <row r="2497" spans="1:28" ht="30" customHeight="1" x14ac:dyDescent="0.55000000000000004">
      <c r="A2497" s="48" t="s">
        <v>27</v>
      </c>
      <c r="B2497" s="2">
        <v>2024</v>
      </c>
      <c r="C2497" s="1" t="s">
        <v>28</v>
      </c>
      <c r="D2497" s="1" t="s">
        <v>2823</v>
      </c>
      <c r="E2497" s="1" t="s">
        <v>2824</v>
      </c>
      <c r="F2497" s="1" t="s">
        <v>2842</v>
      </c>
      <c r="G2497" s="1" t="s">
        <v>2843</v>
      </c>
      <c r="H2497" s="1" t="s">
        <v>152</v>
      </c>
      <c r="I2497" s="1" t="s">
        <v>153</v>
      </c>
      <c r="J2497" s="1" t="s">
        <v>41</v>
      </c>
      <c r="K2497" s="1" t="s">
        <v>42</v>
      </c>
      <c r="L2497" s="1" t="s">
        <v>43</v>
      </c>
      <c r="M2497" s="1" t="s">
        <v>38</v>
      </c>
      <c r="N2497" s="5">
        <v>2390146945</v>
      </c>
      <c r="O2497" s="5"/>
      <c r="P2497" s="5"/>
      <c r="Q2497" s="5">
        <v>0</v>
      </c>
      <c r="R2497" s="5">
        <v>0</v>
      </c>
      <c r="S2497" s="5">
        <v>2390146945</v>
      </c>
      <c r="T2497" s="5">
        <v>2390146945</v>
      </c>
      <c r="U2497" s="5">
        <v>0</v>
      </c>
      <c r="V2497" s="5">
        <v>97470000</v>
      </c>
      <c r="W2497" s="5">
        <f t="shared" si="39"/>
        <v>2292676945</v>
      </c>
      <c r="X2497" s="5">
        <v>0</v>
      </c>
      <c r="Y2497" s="5">
        <v>0</v>
      </c>
      <c r="Z2497" s="5">
        <v>0</v>
      </c>
      <c r="AA2497" s="5">
        <v>0</v>
      </c>
      <c r="AB2497" s="5">
        <v>0</v>
      </c>
    </row>
    <row r="2498" spans="1:28" ht="30" customHeight="1" x14ac:dyDescent="0.55000000000000004">
      <c r="A2498" s="48" t="s">
        <v>27</v>
      </c>
      <c r="B2498" s="2">
        <v>2024</v>
      </c>
      <c r="C2498" s="1" t="s">
        <v>28</v>
      </c>
      <c r="D2498" s="1" t="s">
        <v>2823</v>
      </c>
      <c r="E2498" s="1" t="s">
        <v>2824</v>
      </c>
      <c r="F2498" s="1" t="s">
        <v>2844</v>
      </c>
      <c r="G2498" s="1" t="s">
        <v>2845</v>
      </c>
      <c r="H2498" s="1" t="s">
        <v>148</v>
      </c>
      <c r="I2498" s="1" t="s">
        <v>149</v>
      </c>
      <c r="J2498" s="1" t="s">
        <v>35</v>
      </c>
      <c r="K2498" s="1" t="s">
        <v>150</v>
      </c>
      <c r="L2498" s="1" t="s">
        <v>151</v>
      </c>
      <c r="M2498" s="1" t="s">
        <v>38</v>
      </c>
      <c r="N2498" s="5">
        <v>469625000</v>
      </c>
      <c r="O2498" s="5"/>
      <c r="P2498" s="5"/>
      <c r="Q2498" s="5">
        <v>0</v>
      </c>
      <c r="R2498" s="5">
        <v>0</v>
      </c>
      <c r="S2498" s="5">
        <v>469625000</v>
      </c>
      <c r="T2498" s="5">
        <v>0</v>
      </c>
      <c r="U2498" s="5">
        <v>469625000</v>
      </c>
      <c r="V2498" s="5"/>
      <c r="W2498" s="5">
        <f t="shared" si="39"/>
        <v>0</v>
      </c>
      <c r="X2498" s="5">
        <v>0</v>
      </c>
      <c r="Y2498" s="5">
        <v>0</v>
      </c>
      <c r="Z2498" s="5">
        <v>0</v>
      </c>
      <c r="AA2498" s="5">
        <v>0</v>
      </c>
      <c r="AB2498" s="5">
        <v>0</v>
      </c>
    </row>
    <row r="2499" spans="1:28" ht="30" customHeight="1" x14ac:dyDescent="0.55000000000000004">
      <c r="A2499" s="48" t="s">
        <v>27</v>
      </c>
      <c r="B2499" s="2">
        <v>2024</v>
      </c>
      <c r="C2499" s="1" t="s">
        <v>28</v>
      </c>
      <c r="D2499" s="1" t="s">
        <v>2823</v>
      </c>
      <c r="E2499" s="1" t="s">
        <v>2824</v>
      </c>
      <c r="F2499" s="1" t="s">
        <v>2844</v>
      </c>
      <c r="G2499" s="1" t="s">
        <v>2845</v>
      </c>
      <c r="H2499" s="1" t="s">
        <v>152</v>
      </c>
      <c r="I2499" s="1" t="s">
        <v>153</v>
      </c>
      <c r="J2499" s="1" t="s">
        <v>35</v>
      </c>
      <c r="K2499" s="1" t="s">
        <v>150</v>
      </c>
      <c r="L2499" s="1" t="s">
        <v>151</v>
      </c>
      <c r="M2499" s="1" t="s">
        <v>38</v>
      </c>
      <c r="N2499" s="5">
        <v>33247741</v>
      </c>
      <c r="O2499" s="5"/>
      <c r="P2499" s="5"/>
      <c r="Q2499" s="5">
        <v>0</v>
      </c>
      <c r="R2499" s="5">
        <v>0</v>
      </c>
      <c r="S2499" s="5">
        <v>33247741</v>
      </c>
      <c r="T2499" s="5">
        <v>0</v>
      </c>
      <c r="U2499" s="5">
        <v>33247741</v>
      </c>
      <c r="V2499" s="5"/>
      <c r="W2499" s="5">
        <f t="shared" si="39"/>
        <v>0</v>
      </c>
      <c r="X2499" s="5">
        <v>0</v>
      </c>
      <c r="Y2499" s="5">
        <v>0</v>
      </c>
      <c r="Z2499" s="5">
        <v>0</v>
      </c>
      <c r="AA2499" s="5">
        <v>0</v>
      </c>
      <c r="AB2499" s="5">
        <v>0</v>
      </c>
    </row>
    <row r="2500" spans="1:28" ht="30" customHeight="1" x14ac:dyDescent="0.55000000000000004">
      <c r="A2500" s="48" t="s">
        <v>27</v>
      </c>
      <c r="B2500" s="2">
        <v>2024</v>
      </c>
      <c r="C2500" s="1" t="s">
        <v>28</v>
      </c>
      <c r="D2500" s="1" t="s">
        <v>2823</v>
      </c>
      <c r="E2500" s="1" t="s">
        <v>2824</v>
      </c>
      <c r="F2500" s="1" t="s">
        <v>2846</v>
      </c>
      <c r="G2500" s="1" t="s">
        <v>2847</v>
      </c>
      <c r="H2500" s="1" t="s">
        <v>152</v>
      </c>
      <c r="I2500" s="1" t="s">
        <v>153</v>
      </c>
      <c r="J2500" s="1" t="s">
        <v>41</v>
      </c>
      <c r="K2500" s="1" t="s">
        <v>42</v>
      </c>
      <c r="L2500" s="1" t="s">
        <v>43</v>
      </c>
      <c r="M2500" s="1" t="s">
        <v>38</v>
      </c>
      <c r="N2500" s="5">
        <v>2442051703</v>
      </c>
      <c r="O2500" s="5"/>
      <c r="P2500" s="5"/>
      <c r="Q2500" s="5">
        <v>0</v>
      </c>
      <c r="R2500" s="5">
        <v>0</v>
      </c>
      <c r="S2500" s="5">
        <v>2442051703</v>
      </c>
      <c r="T2500" s="5">
        <v>1957070687</v>
      </c>
      <c r="U2500" s="5">
        <v>484981016</v>
      </c>
      <c r="V2500" s="5">
        <v>757712923</v>
      </c>
      <c r="W2500" s="5">
        <f t="shared" si="39"/>
        <v>1199357764</v>
      </c>
      <c r="X2500" s="5">
        <v>0</v>
      </c>
      <c r="Y2500" s="5">
        <v>0</v>
      </c>
      <c r="Z2500" s="5">
        <v>0</v>
      </c>
      <c r="AA2500" s="5">
        <v>0</v>
      </c>
      <c r="AB2500" s="5">
        <v>0</v>
      </c>
    </row>
    <row r="2501" spans="1:28" ht="30" customHeight="1" x14ac:dyDescent="0.55000000000000004">
      <c r="A2501" s="48" t="s">
        <v>27</v>
      </c>
      <c r="B2501" s="2">
        <v>2024</v>
      </c>
      <c r="C2501" s="1" t="s">
        <v>28</v>
      </c>
      <c r="D2501" s="1" t="s">
        <v>2823</v>
      </c>
      <c r="E2501" s="1" t="s">
        <v>2824</v>
      </c>
      <c r="F2501" s="1" t="s">
        <v>2846</v>
      </c>
      <c r="G2501" s="1" t="s">
        <v>2847</v>
      </c>
      <c r="H2501" s="1" t="s">
        <v>214</v>
      </c>
      <c r="I2501" s="1" t="s">
        <v>215</v>
      </c>
      <c r="J2501" s="1" t="s">
        <v>41</v>
      </c>
      <c r="K2501" s="1" t="s">
        <v>42</v>
      </c>
      <c r="L2501" s="1" t="s">
        <v>43</v>
      </c>
      <c r="M2501" s="1" t="s">
        <v>38</v>
      </c>
      <c r="N2501" s="5">
        <v>1007236105.25</v>
      </c>
      <c r="O2501" s="5"/>
      <c r="P2501" s="5"/>
      <c r="Q2501" s="5">
        <v>0</v>
      </c>
      <c r="R2501" s="5">
        <v>0</v>
      </c>
      <c r="S2501" s="5">
        <v>1007236105.25</v>
      </c>
      <c r="T2501" s="5">
        <v>832151507</v>
      </c>
      <c r="U2501" s="5">
        <v>175084598.25</v>
      </c>
      <c r="V2501" s="5">
        <v>0</v>
      </c>
      <c r="W2501" s="5">
        <f t="shared" si="39"/>
        <v>832151507</v>
      </c>
      <c r="X2501" s="5">
        <v>0</v>
      </c>
      <c r="Y2501" s="5">
        <v>0</v>
      </c>
      <c r="Z2501" s="5">
        <v>0</v>
      </c>
      <c r="AA2501" s="5">
        <v>0</v>
      </c>
      <c r="AB2501" s="5">
        <v>0</v>
      </c>
    </row>
    <row r="2502" spans="1:28" ht="30" customHeight="1" x14ac:dyDescent="0.55000000000000004">
      <c r="A2502" s="48" t="s">
        <v>27</v>
      </c>
      <c r="B2502" s="2">
        <v>2024</v>
      </c>
      <c r="C2502" s="1" t="s">
        <v>28</v>
      </c>
      <c r="D2502" s="1" t="s">
        <v>2823</v>
      </c>
      <c r="E2502" s="1" t="s">
        <v>2824</v>
      </c>
      <c r="F2502" s="1" t="s">
        <v>2848</v>
      </c>
      <c r="G2502" s="1" t="s">
        <v>2849</v>
      </c>
      <c r="H2502" s="1" t="s">
        <v>190</v>
      </c>
      <c r="I2502" s="1" t="s">
        <v>191</v>
      </c>
      <c r="J2502" s="1" t="s">
        <v>35</v>
      </c>
      <c r="K2502" s="1" t="s">
        <v>36</v>
      </c>
      <c r="L2502" s="1" t="s">
        <v>37</v>
      </c>
      <c r="M2502" s="1" t="s">
        <v>38</v>
      </c>
      <c r="N2502" s="5">
        <v>69000000</v>
      </c>
      <c r="O2502" s="5"/>
      <c r="P2502" s="5"/>
      <c r="Q2502" s="5">
        <v>0</v>
      </c>
      <c r="R2502" s="5">
        <v>0</v>
      </c>
      <c r="S2502" s="5">
        <v>69000000</v>
      </c>
      <c r="T2502" s="5">
        <v>69000000</v>
      </c>
      <c r="U2502" s="5">
        <v>0</v>
      </c>
      <c r="V2502" s="5">
        <v>68400000</v>
      </c>
      <c r="W2502" s="5">
        <f t="shared" si="39"/>
        <v>600000</v>
      </c>
      <c r="X2502" s="5">
        <v>0</v>
      </c>
      <c r="Y2502" s="5">
        <v>0</v>
      </c>
      <c r="Z2502" s="5">
        <v>0</v>
      </c>
      <c r="AA2502" s="5">
        <v>0</v>
      </c>
      <c r="AB2502" s="5">
        <v>0</v>
      </c>
    </row>
    <row r="2503" spans="1:28" ht="30" customHeight="1" x14ac:dyDescent="0.55000000000000004">
      <c r="A2503" s="48" t="s">
        <v>27</v>
      </c>
      <c r="B2503" s="2">
        <v>2024</v>
      </c>
      <c r="C2503" s="1" t="s">
        <v>28</v>
      </c>
      <c r="D2503" s="1" t="s">
        <v>2823</v>
      </c>
      <c r="E2503" s="1" t="s">
        <v>2824</v>
      </c>
      <c r="F2503" s="1" t="s">
        <v>2850</v>
      </c>
      <c r="G2503" s="1" t="s">
        <v>2851</v>
      </c>
      <c r="H2503" s="1" t="s">
        <v>308</v>
      </c>
      <c r="I2503" s="1" t="s">
        <v>309</v>
      </c>
      <c r="J2503" s="1" t="s">
        <v>35</v>
      </c>
      <c r="K2503" s="1" t="s">
        <v>36</v>
      </c>
      <c r="L2503" s="1" t="s">
        <v>37</v>
      </c>
      <c r="M2503" s="1" t="s">
        <v>38</v>
      </c>
      <c r="N2503" s="5">
        <v>925510927</v>
      </c>
      <c r="O2503" s="5"/>
      <c r="P2503" s="5"/>
      <c r="Q2503" s="5">
        <v>0</v>
      </c>
      <c r="R2503" s="5">
        <v>0</v>
      </c>
      <c r="S2503" s="5">
        <v>925510927</v>
      </c>
      <c r="T2503" s="5">
        <v>700060335</v>
      </c>
      <c r="U2503" s="5">
        <v>225450592</v>
      </c>
      <c r="V2503" s="5">
        <v>86482525</v>
      </c>
      <c r="W2503" s="5">
        <f t="shared" si="39"/>
        <v>613577810</v>
      </c>
      <c r="X2503" s="5">
        <v>0</v>
      </c>
      <c r="Y2503" s="5">
        <v>0</v>
      </c>
      <c r="Z2503" s="5">
        <v>0</v>
      </c>
      <c r="AA2503" s="5">
        <v>0</v>
      </c>
      <c r="AB2503" s="5">
        <v>0</v>
      </c>
    </row>
    <row r="2504" spans="1:28" ht="30" customHeight="1" x14ac:dyDescent="0.55000000000000004">
      <c r="A2504" s="48" t="s">
        <v>27</v>
      </c>
      <c r="B2504" s="2">
        <v>2024</v>
      </c>
      <c r="C2504" s="1" t="s">
        <v>28</v>
      </c>
      <c r="D2504" s="1" t="s">
        <v>2823</v>
      </c>
      <c r="E2504" s="1" t="s">
        <v>2824</v>
      </c>
      <c r="F2504" s="1" t="s">
        <v>2852</v>
      </c>
      <c r="G2504" s="1" t="s">
        <v>2853</v>
      </c>
      <c r="H2504" s="1" t="s">
        <v>214</v>
      </c>
      <c r="I2504" s="1" t="s">
        <v>215</v>
      </c>
      <c r="J2504" s="1" t="s">
        <v>41</v>
      </c>
      <c r="K2504" s="1" t="s">
        <v>42</v>
      </c>
      <c r="L2504" s="1" t="s">
        <v>43</v>
      </c>
      <c r="M2504" s="1" t="s">
        <v>38</v>
      </c>
      <c r="N2504" s="5">
        <v>33315612.25</v>
      </c>
      <c r="O2504" s="5"/>
      <c r="P2504" s="5"/>
      <c r="Q2504" s="5">
        <v>0</v>
      </c>
      <c r="R2504" s="5">
        <v>0</v>
      </c>
      <c r="S2504" s="5">
        <v>33315612.25</v>
      </c>
      <c r="T2504" s="5">
        <v>29050593</v>
      </c>
      <c r="U2504" s="5">
        <v>4265019.25</v>
      </c>
      <c r="V2504" s="5">
        <v>0</v>
      </c>
      <c r="W2504" s="5">
        <f t="shared" si="39"/>
        <v>29050593</v>
      </c>
      <c r="X2504" s="5">
        <v>0</v>
      </c>
      <c r="Y2504" s="5">
        <v>0</v>
      </c>
      <c r="Z2504" s="5">
        <v>0</v>
      </c>
      <c r="AA2504" s="5">
        <v>0</v>
      </c>
      <c r="AB2504" s="5">
        <v>0</v>
      </c>
    </row>
    <row r="2505" spans="1:28" ht="30" customHeight="1" x14ac:dyDescent="0.55000000000000004">
      <c r="A2505" s="48" t="s">
        <v>27</v>
      </c>
      <c r="B2505" s="2">
        <v>2024</v>
      </c>
      <c r="C2505" s="1" t="s">
        <v>28</v>
      </c>
      <c r="D2505" s="1" t="s">
        <v>2823</v>
      </c>
      <c r="E2505" s="1" t="s">
        <v>2824</v>
      </c>
      <c r="F2505" s="1" t="s">
        <v>2854</v>
      </c>
      <c r="G2505" s="1" t="s">
        <v>2855</v>
      </c>
      <c r="H2505" s="1" t="s">
        <v>214</v>
      </c>
      <c r="I2505" s="1" t="s">
        <v>215</v>
      </c>
      <c r="J2505" s="1" t="s">
        <v>41</v>
      </c>
      <c r="K2505" s="1" t="s">
        <v>42</v>
      </c>
      <c r="L2505" s="1" t="s">
        <v>43</v>
      </c>
      <c r="M2505" s="1" t="s">
        <v>38</v>
      </c>
      <c r="N2505" s="5">
        <v>34874000</v>
      </c>
      <c r="O2505" s="5"/>
      <c r="P2505" s="5"/>
      <c r="Q2505" s="5">
        <v>0</v>
      </c>
      <c r="R2505" s="5">
        <v>0</v>
      </c>
      <c r="S2505" s="5">
        <v>34874000</v>
      </c>
      <c r="T2505" s="5">
        <v>34874000</v>
      </c>
      <c r="U2505" s="5">
        <v>0</v>
      </c>
      <c r="V2505" s="5">
        <v>0</v>
      </c>
      <c r="W2505" s="5">
        <f t="shared" si="39"/>
        <v>34874000</v>
      </c>
      <c r="X2505" s="5">
        <v>0</v>
      </c>
      <c r="Y2505" s="5">
        <v>0</v>
      </c>
      <c r="Z2505" s="5">
        <v>0</v>
      </c>
      <c r="AA2505" s="5">
        <v>0</v>
      </c>
      <c r="AB2505" s="5">
        <v>0</v>
      </c>
    </row>
    <row r="2506" spans="1:28" ht="30" customHeight="1" x14ac:dyDescent="0.55000000000000004">
      <c r="A2506" s="48" t="s">
        <v>27</v>
      </c>
      <c r="B2506" s="2">
        <v>2024</v>
      </c>
      <c r="C2506" s="1" t="s">
        <v>28</v>
      </c>
      <c r="D2506" s="1" t="s">
        <v>2823</v>
      </c>
      <c r="E2506" s="1" t="s">
        <v>2824</v>
      </c>
      <c r="F2506" s="1" t="s">
        <v>2856</v>
      </c>
      <c r="G2506" s="1" t="s">
        <v>2857</v>
      </c>
      <c r="H2506" s="1" t="s">
        <v>214</v>
      </c>
      <c r="I2506" s="1" t="s">
        <v>215</v>
      </c>
      <c r="J2506" s="1" t="s">
        <v>41</v>
      </c>
      <c r="K2506" s="1" t="s">
        <v>42</v>
      </c>
      <c r="L2506" s="1" t="s">
        <v>43</v>
      </c>
      <c r="M2506" s="1" t="s">
        <v>38</v>
      </c>
      <c r="N2506" s="5">
        <v>45698400</v>
      </c>
      <c r="O2506" s="5"/>
      <c r="P2506" s="5"/>
      <c r="Q2506" s="5">
        <v>0</v>
      </c>
      <c r="R2506" s="5">
        <v>0</v>
      </c>
      <c r="S2506" s="5">
        <v>45698400</v>
      </c>
      <c r="T2506" s="5">
        <v>23198400</v>
      </c>
      <c r="U2506" s="5">
        <v>22500000</v>
      </c>
      <c r="V2506" s="5">
        <v>0</v>
      </c>
      <c r="W2506" s="5">
        <f t="shared" si="39"/>
        <v>23198400</v>
      </c>
      <c r="X2506" s="5">
        <v>0</v>
      </c>
      <c r="Y2506" s="5">
        <v>0</v>
      </c>
      <c r="Z2506" s="5">
        <v>0</v>
      </c>
      <c r="AA2506" s="5">
        <v>0</v>
      </c>
      <c r="AB2506" s="5">
        <v>0</v>
      </c>
    </row>
    <row r="2507" spans="1:28" ht="30" customHeight="1" x14ac:dyDescent="0.55000000000000004">
      <c r="A2507" s="48" t="s">
        <v>27</v>
      </c>
      <c r="B2507" s="2">
        <v>2024</v>
      </c>
      <c r="C2507" s="1" t="s">
        <v>28</v>
      </c>
      <c r="D2507" s="1" t="s">
        <v>2858</v>
      </c>
      <c r="E2507" s="1" t="s">
        <v>2859</v>
      </c>
      <c r="F2507" s="1" t="s">
        <v>2860</v>
      </c>
      <c r="G2507" s="1" t="s">
        <v>2861</v>
      </c>
      <c r="H2507" s="1" t="s">
        <v>152</v>
      </c>
      <c r="I2507" s="1" t="s">
        <v>153</v>
      </c>
      <c r="J2507" s="1" t="s">
        <v>41</v>
      </c>
      <c r="K2507" s="1" t="s">
        <v>42</v>
      </c>
      <c r="L2507" s="1" t="s">
        <v>43</v>
      </c>
      <c r="M2507" s="1" t="s">
        <v>38</v>
      </c>
      <c r="N2507" s="5">
        <v>55604188</v>
      </c>
      <c r="O2507" s="5"/>
      <c r="P2507" s="5"/>
      <c r="Q2507" s="5">
        <v>0</v>
      </c>
      <c r="R2507" s="5">
        <v>0</v>
      </c>
      <c r="S2507" s="5">
        <v>55604188</v>
      </c>
      <c r="T2507" s="5">
        <v>0</v>
      </c>
      <c r="U2507" s="5">
        <v>55604188</v>
      </c>
      <c r="V2507" s="5"/>
      <c r="W2507" s="5">
        <f t="shared" si="39"/>
        <v>0</v>
      </c>
      <c r="X2507" s="5">
        <v>0</v>
      </c>
      <c r="Y2507" s="5">
        <v>0</v>
      </c>
      <c r="Z2507" s="5">
        <v>0</v>
      </c>
      <c r="AA2507" s="5">
        <v>0</v>
      </c>
      <c r="AB2507" s="5">
        <v>0</v>
      </c>
    </row>
    <row r="2508" spans="1:28" ht="30" customHeight="1" x14ac:dyDescent="0.55000000000000004">
      <c r="A2508" s="48" t="s">
        <v>27</v>
      </c>
      <c r="B2508" s="2">
        <v>2024</v>
      </c>
      <c r="C2508" s="1" t="s">
        <v>28</v>
      </c>
      <c r="D2508" s="1" t="s">
        <v>2858</v>
      </c>
      <c r="E2508" s="1" t="s">
        <v>2859</v>
      </c>
      <c r="F2508" s="1" t="s">
        <v>2862</v>
      </c>
      <c r="G2508" s="1" t="s">
        <v>2859</v>
      </c>
      <c r="H2508" s="1" t="s">
        <v>262</v>
      </c>
      <c r="I2508" s="1" t="s">
        <v>263</v>
      </c>
      <c r="J2508" s="1" t="s">
        <v>41</v>
      </c>
      <c r="K2508" s="1" t="s">
        <v>42</v>
      </c>
      <c r="L2508" s="1" t="s">
        <v>43</v>
      </c>
      <c r="M2508" s="1" t="s">
        <v>38</v>
      </c>
      <c r="N2508" s="5">
        <v>663527000</v>
      </c>
      <c r="O2508" s="5"/>
      <c r="P2508" s="5"/>
      <c r="Q2508" s="5">
        <v>0</v>
      </c>
      <c r="R2508" s="5">
        <v>0</v>
      </c>
      <c r="S2508" s="5">
        <v>663527000</v>
      </c>
      <c r="T2508" s="5">
        <v>663527000</v>
      </c>
      <c r="U2508" s="5">
        <v>0</v>
      </c>
      <c r="V2508" s="5">
        <v>0</v>
      </c>
      <c r="W2508" s="5">
        <f t="shared" si="39"/>
        <v>663527000</v>
      </c>
      <c r="X2508" s="5">
        <v>0</v>
      </c>
      <c r="Y2508" s="5">
        <v>0</v>
      </c>
      <c r="Z2508" s="5">
        <v>0</v>
      </c>
      <c r="AA2508" s="5">
        <v>0</v>
      </c>
      <c r="AB2508" s="5">
        <v>0</v>
      </c>
    </row>
    <row r="2509" spans="1:28" ht="30" customHeight="1" x14ac:dyDescent="0.55000000000000004">
      <c r="A2509" s="48" t="s">
        <v>27</v>
      </c>
      <c r="B2509" s="2">
        <v>2024</v>
      </c>
      <c r="C2509" s="1" t="s">
        <v>28</v>
      </c>
      <c r="D2509" s="1" t="s">
        <v>2858</v>
      </c>
      <c r="E2509" s="1" t="s">
        <v>2859</v>
      </c>
      <c r="F2509" s="1" t="s">
        <v>2862</v>
      </c>
      <c r="G2509" s="1" t="s">
        <v>2859</v>
      </c>
      <c r="H2509" s="1" t="s">
        <v>264</v>
      </c>
      <c r="I2509" s="1" t="s">
        <v>265</v>
      </c>
      <c r="J2509" s="1" t="s">
        <v>41</v>
      </c>
      <c r="K2509" s="1" t="s">
        <v>42</v>
      </c>
      <c r="L2509" s="1" t="s">
        <v>43</v>
      </c>
      <c r="M2509" s="1" t="s">
        <v>38</v>
      </c>
      <c r="N2509" s="5">
        <v>98668000</v>
      </c>
      <c r="O2509" s="5"/>
      <c r="P2509" s="5"/>
      <c r="Q2509" s="5">
        <v>0</v>
      </c>
      <c r="R2509" s="5">
        <v>0</v>
      </c>
      <c r="S2509" s="5">
        <v>98668000</v>
      </c>
      <c r="T2509" s="5">
        <v>98668000</v>
      </c>
      <c r="U2509" s="5">
        <v>0</v>
      </c>
      <c r="V2509" s="5">
        <v>50105813</v>
      </c>
      <c r="W2509" s="5">
        <f t="shared" si="39"/>
        <v>48562187</v>
      </c>
      <c r="X2509" s="5">
        <v>713813</v>
      </c>
      <c r="Y2509" s="5">
        <v>713813</v>
      </c>
      <c r="Z2509" s="5">
        <v>713813</v>
      </c>
      <c r="AA2509" s="5">
        <v>0</v>
      </c>
      <c r="AB2509" s="5">
        <v>0</v>
      </c>
    </row>
    <row r="2510" spans="1:28" ht="30" customHeight="1" x14ac:dyDescent="0.55000000000000004">
      <c r="A2510" s="48" t="s">
        <v>27</v>
      </c>
      <c r="B2510" s="2">
        <v>2024</v>
      </c>
      <c r="C2510" s="1" t="s">
        <v>28</v>
      </c>
      <c r="D2510" s="1" t="s">
        <v>2858</v>
      </c>
      <c r="E2510" s="1" t="s">
        <v>2859</v>
      </c>
      <c r="F2510" s="1" t="s">
        <v>2862</v>
      </c>
      <c r="G2510" s="1" t="s">
        <v>2859</v>
      </c>
      <c r="H2510" s="1" t="s">
        <v>152</v>
      </c>
      <c r="I2510" s="1" t="s">
        <v>153</v>
      </c>
      <c r="J2510" s="1" t="s">
        <v>41</v>
      </c>
      <c r="K2510" s="1" t="s">
        <v>42</v>
      </c>
      <c r="L2510" s="1" t="s">
        <v>43</v>
      </c>
      <c r="M2510" s="1" t="s">
        <v>38</v>
      </c>
      <c r="N2510" s="5">
        <v>3069032336</v>
      </c>
      <c r="O2510" s="5">
        <v>1200000</v>
      </c>
      <c r="P2510" s="5">
        <v>0</v>
      </c>
      <c r="Q2510" s="5">
        <v>0</v>
      </c>
      <c r="R2510" s="5">
        <v>0</v>
      </c>
      <c r="S2510" s="5">
        <v>3070232336</v>
      </c>
      <c r="T2510" s="5">
        <v>3070232336</v>
      </c>
      <c r="U2510" s="5">
        <v>0</v>
      </c>
      <c r="V2510" s="5">
        <v>959287308</v>
      </c>
      <c r="W2510" s="5">
        <f t="shared" ref="W2510:W2573" si="40">+T2510-V2510</f>
        <v>2110945028</v>
      </c>
      <c r="X2510" s="5">
        <v>50731827</v>
      </c>
      <c r="Y2510" s="5">
        <v>50731827</v>
      </c>
      <c r="Z2510" s="5">
        <v>50731827</v>
      </c>
      <c r="AA2510" s="5">
        <v>0</v>
      </c>
      <c r="AB2510" s="5">
        <v>0</v>
      </c>
    </row>
    <row r="2511" spans="1:28" ht="30" customHeight="1" x14ac:dyDescent="0.55000000000000004">
      <c r="A2511" s="48" t="s">
        <v>27</v>
      </c>
      <c r="B2511" s="2">
        <v>2024</v>
      </c>
      <c r="C2511" s="1" t="s">
        <v>28</v>
      </c>
      <c r="D2511" s="1" t="s">
        <v>2858</v>
      </c>
      <c r="E2511" s="1" t="s">
        <v>2859</v>
      </c>
      <c r="F2511" s="1" t="s">
        <v>2862</v>
      </c>
      <c r="G2511" s="1" t="s">
        <v>2859</v>
      </c>
      <c r="H2511" s="1" t="s">
        <v>152</v>
      </c>
      <c r="I2511" s="1" t="s">
        <v>153</v>
      </c>
      <c r="J2511" s="1" t="s">
        <v>35</v>
      </c>
      <c r="K2511" s="1" t="s">
        <v>36</v>
      </c>
      <c r="L2511" s="1" t="s">
        <v>37</v>
      </c>
      <c r="M2511" s="1" t="s">
        <v>38</v>
      </c>
      <c r="N2511" s="5">
        <v>65504122</v>
      </c>
      <c r="O2511" s="5"/>
      <c r="P2511" s="5"/>
      <c r="Q2511" s="5">
        <v>0</v>
      </c>
      <c r="R2511" s="5">
        <v>0</v>
      </c>
      <c r="S2511" s="5">
        <v>65504122</v>
      </c>
      <c r="T2511" s="5">
        <v>65504122</v>
      </c>
      <c r="U2511" s="5">
        <v>0</v>
      </c>
      <c r="V2511" s="5">
        <v>0</v>
      </c>
      <c r="W2511" s="5">
        <f t="shared" si="40"/>
        <v>65504122</v>
      </c>
      <c r="X2511" s="5">
        <v>0</v>
      </c>
      <c r="Y2511" s="5">
        <v>0</v>
      </c>
      <c r="Z2511" s="5">
        <v>0</v>
      </c>
      <c r="AA2511" s="5">
        <v>0</v>
      </c>
      <c r="AB2511" s="5">
        <v>0</v>
      </c>
    </row>
    <row r="2512" spans="1:28" ht="30" customHeight="1" x14ac:dyDescent="0.55000000000000004">
      <c r="A2512" s="48" t="s">
        <v>27</v>
      </c>
      <c r="B2512" s="2">
        <v>2024</v>
      </c>
      <c r="C2512" s="1" t="s">
        <v>28</v>
      </c>
      <c r="D2512" s="1" t="s">
        <v>2858</v>
      </c>
      <c r="E2512" s="1" t="s">
        <v>2859</v>
      </c>
      <c r="F2512" s="1" t="s">
        <v>2862</v>
      </c>
      <c r="G2512" s="1" t="s">
        <v>2859</v>
      </c>
      <c r="H2512" s="1" t="s">
        <v>200</v>
      </c>
      <c r="I2512" s="1" t="s">
        <v>201</v>
      </c>
      <c r="J2512" s="1" t="s">
        <v>35</v>
      </c>
      <c r="K2512" s="1" t="s">
        <v>150</v>
      </c>
      <c r="L2512" s="1" t="s">
        <v>151</v>
      </c>
      <c r="M2512" s="1" t="s">
        <v>38</v>
      </c>
      <c r="N2512" s="5">
        <v>4670400</v>
      </c>
      <c r="O2512" s="5"/>
      <c r="P2512" s="5"/>
      <c r="Q2512" s="5">
        <v>0</v>
      </c>
      <c r="R2512" s="5">
        <v>0</v>
      </c>
      <c r="S2512" s="5">
        <v>4670400</v>
      </c>
      <c r="T2512" s="5">
        <v>4670400</v>
      </c>
      <c r="U2512" s="5">
        <v>0</v>
      </c>
      <c r="V2512" s="5">
        <v>0</v>
      </c>
      <c r="W2512" s="5">
        <f t="shared" si="40"/>
        <v>4670400</v>
      </c>
      <c r="X2512" s="5">
        <v>0</v>
      </c>
      <c r="Y2512" s="5">
        <v>0</v>
      </c>
      <c r="Z2512" s="5">
        <v>0</v>
      </c>
      <c r="AA2512" s="5">
        <v>0</v>
      </c>
      <c r="AB2512" s="5">
        <v>0</v>
      </c>
    </row>
    <row r="2513" spans="1:28" ht="30" customHeight="1" x14ac:dyDescent="0.55000000000000004">
      <c r="A2513" s="48" t="s">
        <v>27</v>
      </c>
      <c r="B2513" s="2">
        <v>2024</v>
      </c>
      <c r="C2513" s="1" t="s">
        <v>28</v>
      </c>
      <c r="D2513" s="1" t="s">
        <v>2858</v>
      </c>
      <c r="E2513" s="1" t="s">
        <v>2859</v>
      </c>
      <c r="F2513" s="1" t="s">
        <v>2863</v>
      </c>
      <c r="G2513" s="1" t="s">
        <v>2864</v>
      </c>
      <c r="H2513" s="1" t="s">
        <v>152</v>
      </c>
      <c r="I2513" s="1" t="s">
        <v>153</v>
      </c>
      <c r="J2513" s="1" t="s">
        <v>41</v>
      </c>
      <c r="K2513" s="1" t="s">
        <v>42</v>
      </c>
      <c r="L2513" s="1" t="s">
        <v>43</v>
      </c>
      <c r="M2513" s="1" t="s">
        <v>38</v>
      </c>
      <c r="N2513" s="5">
        <v>233196078</v>
      </c>
      <c r="O2513" s="5"/>
      <c r="P2513" s="5"/>
      <c r="Q2513" s="5">
        <v>0</v>
      </c>
      <c r="R2513" s="5">
        <v>0</v>
      </c>
      <c r="S2513" s="5">
        <v>233196078</v>
      </c>
      <c r="T2513" s="5">
        <v>233196078</v>
      </c>
      <c r="U2513" s="5">
        <v>0</v>
      </c>
      <c r="V2513" s="5">
        <v>50950198</v>
      </c>
      <c r="W2513" s="5">
        <f t="shared" si="40"/>
        <v>182245880</v>
      </c>
      <c r="X2513" s="5">
        <v>0</v>
      </c>
      <c r="Y2513" s="5">
        <v>0</v>
      </c>
      <c r="Z2513" s="5">
        <v>0</v>
      </c>
      <c r="AA2513" s="5">
        <v>0</v>
      </c>
      <c r="AB2513" s="5">
        <v>0</v>
      </c>
    </row>
    <row r="2514" spans="1:28" ht="30" customHeight="1" x14ac:dyDescent="0.55000000000000004">
      <c r="A2514" s="48" t="s">
        <v>27</v>
      </c>
      <c r="B2514" s="2">
        <v>2024</v>
      </c>
      <c r="C2514" s="1" t="s">
        <v>28</v>
      </c>
      <c r="D2514" s="1" t="s">
        <v>2858</v>
      </c>
      <c r="E2514" s="1" t="s">
        <v>2859</v>
      </c>
      <c r="F2514" s="1" t="s">
        <v>2863</v>
      </c>
      <c r="G2514" s="1" t="s">
        <v>2864</v>
      </c>
      <c r="H2514" s="1" t="s">
        <v>152</v>
      </c>
      <c r="I2514" s="1" t="s">
        <v>153</v>
      </c>
      <c r="J2514" s="1" t="s">
        <v>35</v>
      </c>
      <c r="K2514" s="1" t="s">
        <v>150</v>
      </c>
      <c r="L2514" s="1" t="s">
        <v>151</v>
      </c>
      <c r="M2514" s="1" t="s">
        <v>38</v>
      </c>
      <c r="N2514" s="5">
        <v>3404868065</v>
      </c>
      <c r="O2514" s="5"/>
      <c r="P2514" s="5"/>
      <c r="Q2514" s="5">
        <v>0</v>
      </c>
      <c r="R2514" s="5">
        <v>0</v>
      </c>
      <c r="S2514" s="5">
        <v>3404868065</v>
      </c>
      <c r="T2514" s="5">
        <v>3404868065</v>
      </c>
      <c r="U2514" s="5">
        <v>0</v>
      </c>
      <c r="V2514" s="5">
        <v>0</v>
      </c>
      <c r="W2514" s="5">
        <f t="shared" si="40"/>
        <v>3404868065</v>
      </c>
      <c r="X2514" s="5">
        <v>0</v>
      </c>
      <c r="Y2514" s="5">
        <v>0</v>
      </c>
      <c r="Z2514" s="5">
        <v>0</v>
      </c>
      <c r="AA2514" s="5">
        <v>0</v>
      </c>
      <c r="AB2514" s="5">
        <v>0</v>
      </c>
    </row>
    <row r="2515" spans="1:28" ht="30" customHeight="1" x14ac:dyDescent="0.55000000000000004">
      <c r="A2515" s="48" t="s">
        <v>27</v>
      </c>
      <c r="B2515" s="2">
        <v>2024</v>
      </c>
      <c r="C2515" s="1" t="s">
        <v>28</v>
      </c>
      <c r="D2515" s="1" t="s">
        <v>2858</v>
      </c>
      <c r="E2515" s="1" t="s">
        <v>2859</v>
      </c>
      <c r="F2515" s="1" t="s">
        <v>2865</v>
      </c>
      <c r="G2515" s="1" t="s">
        <v>2866</v>
      </c>
      <c r="H2515" s="1" t="s">
        <v>148</v>
      </c>
      <c r="I2515" s="1" t="s">
        <v>149</v>
      </c>
      <c r="J2515" s="1" t="s">
        <v>35</v>
      </c>
      <c r="K2515" s="1" t="s">
        <v>170</v>
      </c>
      <c r="L2515" s="1" t="s">
        <v>171</v>
      </c>
      <c r="M2515" s="1" t="s">
        <v>38</v>
      </c>
      <c r="N2515" s="5">
        <v>571382035</v>
      </c>
      <c r="O2515" s="5"/>
      <c r="P2515" s="5"/>
      <c r="Q2515" s="5">
        <v>0</v>
      </c>
      <c r="R2515" s="5">
        <v>0</v>
      </c>
      <c r="S2515" s="5">
        <v>571382035</v>
      </c>
      <c r="T2515" s="5">
        <v>571382035</v>
      </c>
      <c r="U2515" s="5">
        <v>0</v>
      </c>
      <c r="V2515" s="5">
        <v>0</v>
      </c>
      <c r="W2515" s="5">
        <f t="shared" si="40"/>
        <v>571382035</v>
      </c>
      <c r="X2515" s="5">
        <v>0</v>
      </c>
      <c r="Y2515" s="5">
        <v>0</v>
      </c>
      <c r="Z2515" s="5">
        <v>0</v>
      </c>
      <c r="AA2515" s="5">
        <v>0</v>
      </c>
      <c r="AB2515" s="5">
        <v>0</v>
      </c>
    </row>
    <row r="2516" spans="1:28" ht="30" customHeight="1" x14ac:dyDescent="0.55000000000000004">
      <c r="A2516" s="48" t="s">
        <v>27</v>
      </c>
      <c r="B2516" s="2">
        <v>2024</v>
      </c>
      <c r="C2516" s="1" t="s">
        <v>28</v>
      </c>
      <c r="D2516" s="1" t="s">
        <v>2858</v>
      </c>
      <c r="E2516" s="1" t="s">
        <v>2859</v>
      </c>
      <c r="F2516" s="1" t="s">
        <v>2865</v>
      </c>
      <c r="G2516" s="1" t="s">
        <v>2866</v>
      </c>
      <c r="H2516" s="1" t="s">
        <v>152</v>
      </c>
      <c r="I2516" s="1" t="s">
        <v>153</v>
      </c>
      <c r="J2516" s="1" t="s">
        <v>35</v>
      </c>
      <c r="K2516" s="1" t="s">
        <v>170</v>
      </c>
      <c r="L2516" s="1" t="s">
        <v>171</v>
      </c>
      <c r="M2516" s="1" t="s">
        <v>38</v>
      </c>
      <c r="N2516" s="5">
        <v>232313122</v>
      </c>
      <c r="O2516" s="5"/>
      <c r="P2516" s="5"/>
      <c r="Q2516" s="5">
        <v>0</v>
      </c>
      <c r="R2516" s="5">
        <v>0</v>
      </c>
      <c r="S2516" s="5">
        <v>232313122</v>
      </c>
      <c r="T2516" s="5">
        <v>232313122</v>
      </c>
      <c r="U2516" s="5">
        <v>0</v>
      </c>
      <c r="V2516" s="5">
        <v>0</v>
      </c>
      <c r="W2516" s="5">
        <f t="shared" si="40"/>
        <v>232313122</v>
      </c>
      <c r="X2516" s="5">
        <v>0</v>
      </c>
      <c r="Y2516" s="5">
        <v>0</v>
      </c>
      <c r="Z2516" s="5">
        <v>0</v>
      </c>
      <c r="AA2516" s="5">
        <v>0</v>
      </c>
      <c r="AB2516" s="5">
        <v>0</v>
      </c>
    </row>
    <row r="2517" spans="1:28" ht="30" customHeight="1" x14ac:dyDescent="0.55000000000000004">
      <c r="A2517" s="48" t="s">
        <v>27</v>
      </c>
      <c r="B2517" s="2">
        <v>2024</v>
      </c>
      <c r="C2517" s="1" t="s">
        <v>28</v>
      </c>
      <c r="D2517" s="1" t="s">
        <v>2858</v>
      </c>
      <c r="E2517" s="1" t="s">
        <v>2859</v>
      </c>
      <c r="F2517" s="1" t="s">
        <v>2867</v>
      </c>
      <c r="G2517" s="1" t="s">
        <v>2868</v>
      </c>
      <c r="H2517" s="1" t="s">
        <v>246</v>
      </c>
      <c r="I2517" s="1" t="s">
        <v>247</v>
      </c>
      <c r="J2517" s="1" t="s">
        <v>41</v>
      </c>
      <c r="K2517" s="1" t="s">
        <v>42</v>
      </c>
      <c r="L2517" s="1" t="s">
        <v>43</v>
      </c>
      <c r="M2517" s="1" t="s">
        <v>38</v>
      </c>
      <c r="N2517" s="5">
        <v>592675210</v>
      </c>
      <c r="O2517" s="5"/>
      <c r="P2517" s="5"/>
      <c r="Q2517" s="5">
        <v>0</v>
      </c>
      <c r="R2517" s="5">
        <v>0</v>
      </c>
      <c r="S2517" s="5">
        <v>592675210</v>
      </c>
      <c r="T2517" s="5">
        <v>0</v>
      </c>
      <c r="U2517" s="5">
        <v>592675210</v>
      </c>
      <c r="V2517" s="5"/>
      <c r="W2517" s="5">
        <f t="shared" si="40"/>
        <v>0</v>
      </c>
      <c r="X2517" s="5">
        <v>0</v>
      </c>
      <c r="Y2517" s="5">
        <v>0</v>
      </c>
      <c r="Z2517" s="5">
        <v>0</v>
      </c>
      <c r="AA2517" s="5">
        <v>0</v>
      </c>
      <c r="AB2517" s="5">
        <v>0</v>
      </c>
    </row>
    <row r="2518" spans="1:28" ht="30" customHeight="1" x14ac:dyDescent="0.55000000000000004">
      <c r="A2518" s="48" t="s">
        <v>27</v>
      </c>
      <c r="B2518" s="2">
        <v>2024</v>
      </c>
      <c r="C2518" s="1" t="s">
        <v>28</v>
      </c>
      <c r="D2518" s="1" t="s">
        <v>2858</v>
      </c>
      <c r="E2518" s="1" t="s">
        <v>2859</v>
      </c>
      <c r="F2518" s="1" t="s">
        <v>2869</v>
      </c>
      <c r="G2518" s="1" t="s">
        <v>2870</v>
      </c>
      <c r="H2518" s="1" t="s">
        <v>60</v>
      </c>
      <c r="I2518" s="1" t="s">
        <v>61</v>
      </c>
      <c r="J2518" s="1" t="s">
        <v>41</v>
      </c>
      <c r="K2518" s="1" t="s">
        <v>42</v>
      </c>
      <c r="L2518" s="1" t="s">
        <v>43</v>
      </c>
      <c r="M2518" s="1" t="s">
        <v>38</v>
      </c>
      <c r="N2518" s="5">
        <v>94000000</v>
      </c>
      <c r="O2518" s="5"/>
      <c r="P2518" s="5"/>
      <c r="Q2518" s="5">
        <v>0</v>
      </c>
      <c r="R2518" s="5">
        <v>0</v>
      </c>
      <c r="S2518" s="5">
        <v>94000000</v>
      </c>
      <c r="T2518" s="5">
        <v>0</v>
      </c>
      <c r="U2518" s="5">
        <v>94000000</v>
      </c>
      <c r="V2518" s="5"/>
      <c r="W2518" s="5">
        <f t="shared" si="40"/>
        <v>0</v>
      </c>
      <c r="X2518" s="5">
        <v>0</v>
      </c>
      <c r="Y2518" s="5">
        <v>0</v>
      </c>
      <c r="Z2518" s="5">
        <v>0</v>
      </c>
      <c r="AA2518" s="5">
        <v>0</v>
      </c>
      <c r="AB2518" s="5">
        <v>0</v>
      </c>
    </row>
    <row r="2519" spans="1:28" ht="30" customHeight="1" x14ac:dyDescent="0.55000000000000004">
      <c r="A2519" s="48" t="s">
        <v>27</v>
      </c>
      <c r="B2519" s="2">
        <v>2024</v>
      </c>
      <c r="C2519" s="1" t="s">
        <v>28</v>
      </c>
      <c r="D2519" s="1" t="s">
        <v>2858</v>
      </c>
      <c r="E2519" s="1" t="s">
        <v>2859</v>
      </c>
      <c r="F2519" s="1" t="s">
        <v>2871</v>
      </c>
      <c r="G2519" s="1" t="s">
        <v>2872</v>
      </c>
      <c r="H2519" s="1" t="s">
        <v>340</v>
      </c>
      <c r="I2519" s="1" t="s">
        <v>341</v>
      </c>
      <c r="J2519" s="1" t="s">
        <v>41</v>
      </c>
      <c r="K2519" s="1" t="s">
        <v>42</v>
      </c>
      <c r="L2519" s="1" t="s">
        <v>43</v>
      </c>
      <c r="M2519" s="1" t="s">
        <v>38</v>
      </c>
      <c r="N2519" s="5">
        <v>320300000</v>
      </c>
      <c r="O2519" s="5"/>
      <c r="P2519" s="5"/>
      <c r="Q2519" s="5">
        <v>0</v>
      </c>
      <c r="R2519" s="5">
        <v>0</v>
      </c>
      <c r="S2519" s="5">
        <v>320300000</v>
      </c>
      <c r="T2519" s="5">
        <v>320300000</v>
      </c>
      <c r="U2519" s="5">
        <v>0</v>
      </c>
      <c r="V2519" s="5">
        <v>0</v>
      </c>
      <c r="W2519" s="5">
        <f t="shared" si="40"/>
        <v>320300000</v>
      </c>
      <c r="X2519" s="5">
        <v>0</v>
      </c>
      <c r="Y2519" s="5">
        <v>0</v>
      </c>
      <c r="Z2519" s="5">
        <v>0</v>
      </c>
      <c r="AA2519" s="5">
        <v>0</v>
      </c>
      <c r="AB2519" s="5">
        <v>0</v>
      </c>
    </row>
    <row r="2520" spans="1:28" ht="30" customHeight="1" x14ac:dyDescent="0.55000000000000004">
      <c r="A2520" s="48" t="s">
        <v>27</v>
      </c>
      <c r="B2520" s="2">
        <v>2024</v>
      </c>
      <c r="C2520" s="1" t="s">
        <v>28</v>
      </c>
      <c r="D2520" s="1" t="s">
        <v>2858</v>
      </c>
      <c r="E2520" s="1" t="s">
        <v>2859</v>
      </c>
      <c r="F2520" s="1" t="s">
        <v>2871</v>
      </c>
      <c r="G2520" s="1" t="s">
        <v>2872</v>
      </c>
      <c r="H2520" s="1" t="s">
        <v>214</v>
      </c>
      <c r="I2520" s="1" t="s">
        <v>215</v>
      </c>
      <c r="J2520" s="1" t="s">
        <v>41</v>
      </c>
      <c r="K2520" s="1" t="s">
        <v>42</v>
      </c>
      <c r="L2520" s="1" t="s">
        <v>43</v>
      </c>
      <c r="M2520" s="1" t="s">
        <v>38</v>
      </c>
      <c r="N2520" s="5">
        <v>29892000</v>
      </c>
      <c r="O2520" s="5"/>
      <c r="P2520" s="5"/>
      <c r="Q2520" s="5">
        <v>0</v>
      </c>
      <c r="R2520" s="5">
        <v>0</v>
      </c>
      <c r="S2520" s="5">
        <v>29892000</v>
      </c>
      <c r="T2520" s="5">
        <v>29892000</v>
      </c>
      <c r="U2520" s="5">
        <v>0</v>
      </c>
      <c r="V2520" s="5">
        <v>0</v>
      </c>
      <c r="W2520" s="5">
        <f t="shared" si="40"/>
        <v>29892000</v>
      </c>
      <c r="X2520" s="5">
        <v>0</v>
      </c>
      <c r="Y2520" s="5">
        <v>0</v>
      </c>
      <c r="Z2520" s="5">
        <v>0</v>
      </c>
      <c r="AA2520" s="5">
        <v>0</v>
      </c>
      <c r="AB2520" s="5">
        <v>0</v>
      </c>
    </row>
    <row r="2521" spans="1:28" ht="30" customHeight="1" x14ac:dyDescent="0.55000000000000004">
      <c r="A2521" s="48" t="s">
        <v>27</v>
      </c>
      <c r="B2521" s="2">
        <v>2024</v>
      </c>
      <c r="C2521" s="1" t="s">
        <v>28</v>
      </c>
      <c r="D2521" s="1" t="s">
        <v>2858</v>
      </c>
      <c r="E2521" s="1" t="s">
        <v>2859</v>
      </c>
      <c r="F2521" s="1" t="s">
        <v>2873</v>
      </c>
      <c r="G2521" s="1" t="s">
        <v>2874</v>
      </c>
      <c r="H2521" s="1" t="s">
        <v>152</v>
      </c>
      <c r="I2521" s="1" t="s">
        <v>153</v>
      </c>
      <c r="J2521" s="1" t="s">
        <v>35</v>
      </c>
      <c r="K2521" s="1" t="s">
        <v>150</v>
      </c>
      <c r="L2521" s="1" t="s">
        <v>151</v>
      </c>
      <c r="M2521" s="1" t="s">
        <v>38</v>
      </c>
      <c r="N2521" s="5">
        <v>415388000</v>
      </c>
      <c r="O2521" s="5"/>
      <c r="P2521" s="5"/>
      <c r="Q2521" s="5">
        <v>0</v>
      </c>
      <c r="R2521" s="5">
        <v>0</v>
      </c>
      <c r="S2521" s="5">
        <v>415388000</v>
      </c>
      <c r="T2521" s="5">
        <v>265388000</v>
      </c>
      <c r="U2521" s="5">
        <v>150000000</v>
      </c>
      <c r="V2521" s="5">
        <v>0</v>
      </c>
      <c r="W2521" s="5">
        <f t="shared" si="40"/>
        <v>265388000</v>
      </c>
      <c r="X2521" s="5">
        <v>0</v>
      </c>
      <c r="Y2521" s="5">
        <v>0</v>
      </c>
      <c r="Z2521" s="5">
        <v>0</v>
      </c>
      <c r="AA2521" s="5">
        <v>0</v>
      </c>
      <c r="AB2521" s="5">
        <v>0</v>
      </c>
    </row>
    <row r="2522" spans="1:28" ht="30" customHeight="1" x14ac:dyDescent="0.55000000000000004">
      <c r="A2522" s="48" t="s">
        <v>27</v>
      </c>
      <c r="B2522" s="2">
        <v>2024</v>
      </c>
      <c r="C2522" s="1" t="s">
        <v>28</v>
      </c>
      <c r="D2522" s="1" t="s">
        <v>2858</v>
      </c>
      <c r="E2522" s="1" t="s">
        <v>2859</v>
      </c>
      <c r="F2522" s="1" t="s">
        <v>2875</v>
      </c>
      <c r="G2522" s="1" t="s">
        <v>2876</v>
      </c>
      <c r="H2522" s="1" t="s">
        <v>152</v>
      </c>
      <c r="I2522" s="1" t="s">
        <v>153</v>
      </c>
      <c r="J2522" s="1" t="s">
        <v>41</v>
      </c>
      <c r="K2522" s="1" t="s">
        <v>42</v>
      </c>
      <c r="L2522" s="1" t="s">
        <v>43</v>
      </c>
      <c r="M2522" s="1" t="s">
        <v>38</v>
      </c>
      <c r="N2522" s="5">
        <v>1058814721</v>
      </c>
      <c r="O2522" s="5"/>
      <c r="P2522" s="5"/>
      <c r="Q2522" s="5">
        <v>0</v>
      </c>
      <c r="R2522" s="5">
        <v>0</v>
      </c>
      <c r="S2522" s="5">
        <v>1058814721</v>
      </c>
      <c r="T2522" s="5">
        <v>1058814721</v>
      </c>
      <c r="U2522" s="5">
        <v>0</v>
      </c>
      <c r="V2522" s="5">
        <v>0</v>
      </c>
      <c r="W2522" s="5">
        <f t="shared" si="40"/>
        <v>1058814721</v>
      </c>
      <c r="X2522" s="5">
        <v>0</v>
      </c>
      <c r="Y2522" s="5">
        <v>0</v>
      </c>
      <c r="Z2522" s="5">
        <v>0</v>
      </c>
      <c r="AA2522" s="5">
        <v>0</v>
      </c>
      <c r="AB2522" s="5">
        <v>0</v>
      </c>
    </row>
    <row r="2523" spans="1:28" ht="30" customHeight="1" x14ac:dyDescent="0.55000000000000004">
      <c r="A2523" s="48" t="s">
        <v>27</v>
      </c>
      <c r="B2523" s="2">
        <v>2024</v>
      </c>
      <c r="C2523" s="1" t="s">
        <v>28</v>
      </c>
      <c r="D2523" s="1" t="s">
        <v>2858</v>
      </c>
      <c r="E2523" s="1" t="s">
        <v>2859</v>
      </c>
      <c r="F2523" s="1" t="s">
        <v>2877</v>
      </c>
      <c r="G2523" s="1" t="s">
        <v>2878</v>
      </c>
      <c r="H2523" s="1" t="s">
        <v>148</v>
      </c>
      <c r="I2523" s="1" t="s">
        <v>149</v>
      </c>
      <c r="J2523" s="1" t="s">
        <v>35</v>
      </c>
      <c r="K2523" s="1" t="s">
        <v>150</v>
      </c>
      <c r="L2523" s="1" t="s">
        <v>151</v>
      </c>
      <c r="M2523" s="1" t="s">
        <v>38</v>
      </c>
      <c r="N2523" s="5">
        <v>248625000</v>
      </c>
      <c r="O2523" s="5"/>
      <c r="P2523" s="5"/>
      <c r="Q2523" s="5">
        <v>0</v>
      </c>
      <c r="R2523" s="5">
        <v>0</v>
      </c>
      <c r="S2523" s="5">
        <v>248625000</v>
      </c>
      <c r="T2523" s="5">
        <v>248625000</v>
      </c>
      <c r="U2523" s="5">
        <v>0</v>
      </c>
      <c r="V2523" s="5">
        <v>0</v>
      </c>
      <c r="W2523" s="5">
        <f t="shared" si="40"/>
        <v>248625000</v>
      </c>
      <c r="X2523" s="5">
        <v>0</v>
      </c>
      <c r="Y2523" s="5">
        <v>0</v>
      </c>
      <c r="Z2523" s="5">
        <v>0</v>
      </c>
      <c r="AA2523" s="5">
        <v>0</v>
      </c>
      <c r="AB2523" s="5">
        <v>0</v>
      </c>
    </row>
    <row r="2524" spans="1:28" ht="30" customHeight="1" x14ac:dyDescent="0.55000000000000004">
      <c r="A2524" s="48" t="s">
        <v>27</v>
      </c>
      <c r="B2524" s="2">
        <v>2024</v>
      </c>
      <c r="C2524" s="1" t="s">
        <v>28</v>
      </c>
      <c r="D2524" s="1" t="s">
        <v>2858</v>
      </c>
      <c r="E2524" s="1" t="s">
        <v>2859</v>
      </c>
      <c r="F2524" s="1" t="s">
        <v>2877</v>
      </c>
      <c r="G2524" s="1" t="s">
        <v>2878</v>
      </c>
      <c r="H2524" s="1" t="s">
        <v>152</v>
      </c>
      <c r="I2524" s="1" t="s">
        <v>153</v>
      </c>
      <c r="J2524" s="1" t="s">
        <v>35</v>
      </c>
      <c r="K2524" s="1" t="s">
        <v>150</v>
      </c>
      <c r="L2524" s="1" t="s">
        <v>151</v>
      </c>
      <c r="M2524" s="1" t="s">
        <v>38</v>
      </c>
      <c r="N2524" s="5">
        <v>9213961</v>
      </c>
      <c r="O2524" s="5"/>
      <c r="P2524" s="5"/>
      <c r="Q2524" s="5">
        <v>0</v>
      </c>
      <c r="R2524" s="5">
        <v>0</v>
      </c>
      <c r="S2524" s="5">
        <v>9213961</v>
      </c>
      <c r="T2524" s="5">
        <v>9213961</v>
      </c>
      <c r="U2524" s="5">
        <v>0</v>
      </c>
      <c r="V2524" s="5">
        <v>0</v>
      </c>
      <c r="W2524" s="5">
        <f t="shared" si="40"/>
        <v>9213961</v>
      </c>
      <c r="X2524" s="5">
        <v>0</v>
      </c>
      <c r="Y2524" s="5">
        <v>0</v>
      </c>
      <c r="Z2524" s="5">
        <v>0</v>
      </c>
      <c r="AA2524" s="5">
        <v>0</v>
      </c>
      <c r="AB2524" s="5">
        <v>0</v>
      </c>
    </row>
    <row r="2525" spans="1:28" ht="30" customHeight="1" x14ac:dyDescent="0.55000000000000004">
      <c r="A2525" s="48" t="s">
        <v>27</v>
      </c>
      <c r="B2525" s="2">
        <v>2024</v>
      </c>
      <c r="C2525" s="1" t="s">
        <v>28</v>
      </c>
      <c r="D2525" s="1" t="s">
        <v>2858</v>
      </c>
      <c r="E2525" s="1" t="s">
        <v>2859</v>
      </c>
      <c r="F2525" s="1" t="s">
        <v>2879</v>
      </c>
      <c r="G2525" s="1" t="s">
        <v>2880</v>
      </c>
      <c r="H2525" s="1" t="s">
        <v>152</v>
      </c>
      <c r="I2525" s="1" t="s">
        <v>153</v>
      </c>
      <c r="J2525" s="1" t="s">
        <v>41</v>
      </c>
      <c r="K2525" s="1" t="s">
        <v>42</v>
      </c>
      <c r="L2525" s="1" t="s">
        <v>43</v>
      </c>
      <c r="M2525" s="1" t="s">
        <v>38</v>
      </c>
      <c r="N2525" s="5">
        <v>3316741677</v>
      </c>
      <c r="O2525" s="5"/>
      <c r="P2525" s="5"/>
      <c r="Q2525" s="5">
        <v>0</v>
      </c>
      <c r="R2525" s="5">
        <v>0</v>
      </c>
      <c r="S2525" s="5">
        <v>3316741677</v>
      </c>
      <c r="T2525" s="5">
        <v>3316741677</v>
      </c>
      <c r="U2525" s="5">
        <v>0</v>
      </c>
      <c r="V2525" s="5">
        <v>1495539003</v>
      </c>
      <c r="W2525" s="5">
        <f t="shared" si="40"/>
        <v>1821202674</v>
      </c>
      <c r="X2525" s="5">
        <v>0</v>
      </c>
      <c r="Y2525" s="5">
        <v>0</v>
      </c>
      <c r="Z2525" s="5">
        <v>0</v>
      </c>
      <c r="AA2525" s="5">
        <v>0</v>
      </c>
      <c r="AB2525" s="5">
        <v>0</v>
      </c>
    </row>
    <row r="2526" spans="1:28" ht="30" customHeight="1" x14ac:dyDescent="0.55000000000000004">
      <c r="A2526" s="48" t="s">
        <v>27</v>
      </c>
      <c r="B2526" s="2">
        <v>2024</v>
      </c>
      <c r="C2526" s="1" t="s">
        <v>28</v>
      </c>
      <c r="D2526" s="1" t="s">
        <v>2858</v>
      </c>
      <c r="E2526" s="1" t="s">
        <v>2859</v>
      </c>
      <c r="F2526" s="1" t="s">
        <v>2879</v>
      </c>
      <c r="G2526" s="1" t="s">
        <v>2880</v>
      </c>
      <c r="H2526" s="1" t="s">
        <v>214</v>
      </c>
      <c r="I2526" s="1" t="s">
        <v>215</v>
      </c>
      <c r="J2526" s="1" t="s">
        <v>41</v>
      </c>
      <c r="K2526" s="1" t="s">
        <v>42</v>
      </c>
      <c r="L2526" s="1" t="s">
        <v>43</v>
      </c>
      <c r="M2526" s="1" t="s">
        <v>38</v>
      </c>
      <c r="N2526" s="5">
        <v>513344281</v>
      </c>
      <c r="O2526" s="5"/>
      <c r="P2526" s="5"/>
      <c r="Q2526" s="5">
        <v>0</v>
      </c>
      <c r="R2526" s="5">
        <v>0</v>
      </c>
      <c r="S2526" s="5">
        <v>513344281</v>
      </c>
      <c r="T2526" s="5">
        <v>513344281</v>
      </c>
      <c r="U2526" s="5">
        <v>0</v>
      </c>
      <c r="V2526" s="5">
        <v>0</v>
      </c>
      <c r="W2526" s="5">
        <f t="shared" si="40"/>
        <v>513344281</v>
      </c>
      <c r="X2526" s="5">
        <v>0</v>
      </c>
      <c r="Y2526" s="5">
        <v>0</v>
      </c>
      <c r="Z2526" s="5">
        <v>0</v>
      </c>
      <c r="AA2526" s="5">
        <v>0</v>
      </c>
      <c r="AB2526" s="5">
        <v>0</v>
      </c>
    </row>
    <row r="2527" spans="1:28" ht="30" customHeight="1" x14ac:dyDescent="0.55000000000000004">
      <c r="A2527" s="48" t="s">
        <v>27</v>
      </c>
      <c r="B2527" s="2">
        <v>2024</v>
      </c>
      <c r="C2527" s="1" t="s">
        <v>28</v>
      </c>
      <c r="D2527" s="1" t="s">
        <v>2858</v>
      </c>
      <c r="E2527" s="1" t="s">
        <v>2859</v>
      </c>
      <c r="F2527" s="1" t="s">
        <v>2881</v>
      </c>
      <c r="G2527" s="1" t="s">
        <v>2882</v>
      </c>
      <c r="H2527" s="1" t="s">
        <v>190</v>
      </c>
      <c r="I2527" s="1" t="s">
        <v>191</v>
      </c>
      <c r="J2527" s="1" t="s">
        <v>35</v>
      </c>
      <c r="K2527" s="1" t="s">
        <v>36</v>
      </c>
      <c r="L2527" s="1" t="s">
        <v>37</v>
      </c>
      <c r="M2527" s="1" t="s">
        <v>38</v>
      </c>
      <c r="N2527" s="5">
        <v>69000000</v>
      </c>
      <c r="O2527" s="5"/>
      <c r="P2527" s="5"/>
      <c r="Q2527" s="5">
        <v>0</v>
      </c>
      <c r="R2527" s="5">
        <v>0</v>
      </c>
      <c r="S2527" s="5">
        <v>69000000</v>
      </c>
      <c r="T2527" s="5">
        <v>69000000</v>
      </c>
      <c r="U2527" s="5">
        <v>0</v>
      </c>
      <c r="V2527" s="5">
        <v>0</v>
      </c>
      <c r="W2527" s="5">
        <f t="shared" si="40"/>
        <v>69000000</v>
      </c>
      <c r="X2527" s="5">
        <v>0</v>
      </c>
      <c r="Y2527" s="5">
        <v>0</v>
      </c>
      <c r="Z2527" s="5">
        <v>0</v>
      </c>
      <c r="AA2527" s="5">
        <v>0</v>
      </c>
      <c r="AB2527" s="5">
        <v>0</v>
      </c>
    </row>
    <row r="2528" spans="1:28" ht="30" customHeight="1" x14ac:dyDescent="0.55000000000000004">
      <c r="A2528" s="48" t="s">
        <v>27</v>
      </c>
      <c r="B2528" s="2">
        <v>2024</v>
      </c>
      <c r="C2528" s="1" t="s">
        <v>28</v>
      </c>
      <c r="D2528" s="1" t="s">
        <v>2858</v>
      </c>
      <c r="E2528" s="1" t="s">
        <v>2859</v>
      </c>
      <c r="F2528" s="1" t="s">
        <v>2883</v>
      </c>
      <c r="G2528" s="1" t="s">
        <v>2884</v>
      </c>
      <c r="H2528" s="1" t="s">
        <v>316</v>
      </c>
      <c r="I2528" s="1" t="s">
        <v>317</v>
      </c>
      <c r="J2528" s="1" t="s">
        <v>35</v>
      </c>
      <c r="K2528" s="1" t="s">
        <v>36</v>
      </c>
      <c r="L2528" s="1" t="s">
        <v>37</v>
      </c>
      <c r="M2528" s="1" t="s">
        <v>38</v>
      </c>
      <c r="N2528" s="5">
        <v>150412500</v>
      </c>
      <c r="O2528" s="5"/>
      <c r="P2528" s="5"/>
      <c r="Q2528" s="5">
        <v>0</v>
      </c>
      <c r="R2528" s="5">
        <v>0</v>
      </c>
      <c r="S2528" s="5">
        <v>150412500</v>
      </c>
      <c r="T2528" s="5">
        <v>150412500</v>
      </c>
      <c r="U2528" s="5">
        <v>0</v>
      </c>
      <c r="V2528" s="5">
        <v>0</v>
      </c>
      <c r="W2528" s="5">
        <f t="shared" si="40"/>
        <v>150412500</v>
      </c>
      <c r="X2528" s="5">
        <v>0</v>
      </c>
      <c r="Y2528" s="5">
        <v>0</v>
      </c>
      <c r="Z2528" s="5">
        <v>0</v>
      </c>
      <c r="AA2528" s="5">
        <v>0</v>
      </c>
      <c r="AB2528" s="5">
        <v>0</v>
      </c>
    </row>
    <row r="2529" spans="1:28" ht="30" customHeight="1" x14ac:dyDescent="0.55000000000000004">
      <c r="A2529" s="48" t="s">
        <v>27</v>
      </c>
      <c r="B2529" s="2">
        <v>2024</v>
      </c>
      <c r="C2529" s="1" t="s">
        <v>28</v>
      </c>
      <c r="D2529" s="1" t="s">
        <v>2858</v>
      </c>
      <c r="E2529" s="1" t="s">
        <v>2859</v>
      </c>
      <c r="F2529" s="1" t="s">
        <v>2885</v>
      </c>
      <c r="G2529" s="1" t="s">
        <v>2886</v>
      </c>
      <c r="H2529" s="1" t="s">
        <v>316</v>
      </c>
      <c r="I2529" s="1" t="s">
        <v>317</v>
      </c>
      <c r="J2529" s="1" t="s">
        <v>35</v>
      </c>
      <c r="K2529" s="1" t="s">
        <v>36</v>
      </c>
      <c r="L2529" s="1" t="s">
        <v>37</v>
      </c>
      <c r="M2529" s="1" t="s">
        <v>38</v>
      </c>
      <c r="N2529" s="5">
        <v>85500032</v>
      </c>
      <c r="O2529" s="5"/>
      <c r="P2529" s="5"/>
      <c r="Q2529" s="5">
        <v>0</v>
      </c>
      <c r="R2529" s="5">
        <v>0</v>
      </c>
      <c r="S2529" s="5">
        <v>85500032</v>
      </c>
      <c r="T2529" s="5">
        <v>85500032</v>
      </c>
      <c r="U2529" s="5">
        <v>0</v>
      </c>
      <c r="V2529" s="5">
        <v>0</v>
      </c>
      <c r="W2529" s="5">
        <f t="shared" si="40"/>
        <v>85500032</v>
      </c>
      <c r="X2529" s="5">
        <v>0</v>
      </c>
      <c r="Y2529" s="5">
        <v>0</v>
      </c>
      <c r="Z2529" s="5">
        <v>0</v>
      </c>
      <c r="AA2529" s="5">
        <v>0</v>
      </c>
      <c r="AB2529" s="5">
        <v>0</v>
      </c>
    </row>
    <row r="2530" spans="1:28" ht="30" customHeight="1" x14ac:dyDescent="0.55000000000000004">
      <c r="A2530" s="48" t="s">
        <v>27</v>
      </c>
      <c r="B2530" s="2">
        <v>2024</v>
      </c>
      <c r="C2530" s="1" t="s">
        <v>28</v>
      </c>
      <c r="D2530" s="1" t="s">
        <v>2858</v>
      </c>
      <c r="E2530" s="1" t="s">
        <v>2859</v>
      </c>
      <c r="F2530" s="1" t="s">
        <v>2887</v>
      </c>
      <c r="G2530" s="1" t="s">
        <v>2888</v>
      </c>
      <c r="H2530" s="1" t="s">
        <v>214</v>
      </c>
      <c r="I2530" s="1" t="s">
        <v>215</v>
      </c>
      <c r="J2530" s="1" t="s">
        <v>41</v>
      </c>
      <c r="K2530" s="1" t="s">
        <v>42</v>
      </c>
      <c r="L2530" s="1" t="s">
        <v>43</v>
      </c>
      <c r="M2530" s="1" t="s">
        <v>38</v>
      </c>
      <c r="N2530" s="5">
        <v>33315612.25</v>
      </c>
      <c r="O2530" s="5"/>
      <c r="P2530" s="5"/>
      <c r="Q2530" s="5">
        <v>0</v>
      </c>
      <c r="R2530" s="5">
        <v>0</v>
      </c>
      <c r="S2530" s="5">
        <v>33315612.25</v>
      </c>
      <c r="T2530" s="5">
        <v>33315612.25</v>
      </c>
      <c r="U2530" s="5">
        <v>0</v>
      </c>
      <c r="V2530" s="5">
        <v>0</v>
      </c>
      <c r="W2530" s="5">
        <f t="shared" si="40"/>
        <v>33315612.25</v>
      </c>
      <c r="X2530" s="5">
        <v>0</v>
      </c>
      <c r="Y2530" s="5">
        <v>0</v>
      </c>
      <c r="Z2530" s="5">
        <v>0</v>
      </c>
      <c r="AA2530" s="5">
        <v>0</v>
      </c>
      <c r="AB2530" s="5">
        <v>0</v>
      </c>
    </row>
    <row r="2531" spans="1:28" ht="30" customHeight="1" x14ac:dyDescent="0.55000000000000004">
      <c r="A2531" s="48" t="s">
        <v>27</v>
      </c>
      <c r="B2531" s="2">
        <v>2024</v>
      </c>
      <c r="C2531" s="1" t="s">
        <v>28</v>
      </c>
      <c r="D2531" s="1" t="s">
        <v>2858</v>
      </c>
      <c r="E2531" s="1" t="s">
        <v>2859</v>
      </c>
      <c r="F2531" s="1" t="s">
        <v>2889</v>
      </c>
      <c r="G2531" s="1" t="s">
        <v>2890</v>
      </c>
      <c r="H2531" s="1" t="s">
        <v>214</v>
      </c>
      <c r="I2531" s="1" t="s">
        <v>215</v>
      </c>
      <c r="J2531" s="1" t="s">
        <v>41</v>
      </c>
      <c r="K2531" s="1" t="s">
        <v>42</v>
      </c>
      <c r="L2531" s="1" t="s">
        <v>43</v>
      </c>
      <c r="M2531" s="1" t="s">
        <v>38</v>
      </c>
      <c r="N2531" s="5">
        <v>9964000</v>
      </c>
      <c r="O2531" s="5"/>
      <c r="P2531" s="5"/>
      <c r="Q2531" s="5">
        <v>0</v>
      </c>
      <c r="R2531" s="5">
        <v>0</v>
      </c>
      <c r="S2531" s="5">
        <v>9964000</v>
      </c>
      <c r="T2531" s="5">
        <v>9964000</v>
      </c>
      <c r="U2531" s="5">
        <v>0</v>
      </c>
      <c r="V2531" s="5">
        <v>0</v>
      </c>
      <c r="W2531" s="5">
        <f t="shared" si="40"/>
        <v>9964000</v>
      </c>
      <c r="X2531" s="5">
        <v>0</v>
      </c>
      <c r="Y2531" s="5">
        <v>0</v>
      </c>
      <c r="Z2531" s="5">
        <v>0</v>
      </c>
      <c r="AA2531" s="5">
        <v>0</v>
      </c>
      <c r="AB2531" s="5">
        <v>0</v>
      </c>
    </row>
    <row r="2532" spans="1:28" ht="30" customHeight="1" x14ac:dyDescent="0.55000000000000004">
      <c r="A2532" s="48" t="s">
        <v>27</v>
      </c>
      <c r="B2532" s="2">
        <v>2024</v>
      </c>
      <c r="C2532" s="1" t="s">
        <v>28</v>
      </c>
      <c r="D2532" s="1" t="s">
        <v>2858</v>
      </c>
      <c r="E2532" s="1" t="s">
        <v>2859</v>
      </c>
      <c r="F2532" s="1" t="s">
        <v>2891</v>
      </c>
      <c r="G2532" s="1" t="s">
        <v>2892</v>
      </c>
      <c r="H2532" s="1" t="s">
        <v>214</v>
      </c>
      <c r="I2532" s="1" t="s">
        <v>215</v>
      </c>
      <c r="J2532" s="1" t="s">
        <v>41</v>
      </c>
      <c r="K2532" s="1" t="s">
        <v>42</v>
      </c>
      <c r="L2532" s="1" t="s">
        <v>43</v>
      </c>
      <c r="M2532" s="1" t="s">
        <v>38</v>
      </c>
      <c r="N2532" s="5">
        <v>44198400</v>
      </c>
      <c r="O2532" s="5"/>
      <c r="P2532" s="5"/>
      <c r="Q2532" s="5">
        <v>0</v>
      </c>
      <c r="R2532" s="5">
        <v>0</v>
      </c>
      <c r="S2532" s="5">
        <v>44198400</v>
      </c>
      <c r="T2532" s="5">
        <v>38198400</v>
      </c>
      <c r="U2532" s="5">
        <v>6000000</v>
      </c>
      <c r="V2532" s="5">
        <v>0</v>
      </c>
      <c r="W2532" s="5">
        <f t="shared" si="40"/>
        <v>38198400</v>
      </c>
      <c r="X2532" s="5">
        <v>0</v>
      </c>
      <c r="Y2532" s="5">
        <v>0</v>
      </c>
      <c r="Z2532" s="5">
        <v>0</v>
      </c>
      <c r="AA2532" s="5">
        <v>0</v>
      </c>
      <c r="AB2532" s="5">
        <v>0</v>
      </c>
    </row>
    <row r="2533" spans="1:28" ht="30" hidden="1" customHeight="1" x14ac:dyDescent="0.55000000000000004">
      <c r="A2533" s="48" t="s">
        <v>27</v>
      </c>
      <c r="B2533" s="2">
        <v>2024</v>
      </c>
      <c r="C2533" s="1" t="s">
        <v>28</v>
      </c>
      <c r="D2533" s="1" t="s">
        <v>2893</v>
      </c>
      <c r="E2533" s="1" t="s">
        <v>2894</v>
      </c>
      <c r="F2533" s="1" t="s">
        <v>31</v>
      </c>
      <c r="G2533" s="1" t="s">
        <v>32</v>
      </c>
      <c r="H2533" s="1" t="s">
        <v>33</v>
      </c>
      <c r="I2533" s="1" t="s">
        <v>34</v>
      </c>
      <c r="J2533" s="1" t="s">
        <v>35</v>
      </c>
      <c r="K2533" s="1" t="s">
        <v>36</v>
      </c>
      <c r="L2533" s="1" t="s">
        <v>37</v>
      </c>
      <c r="M2533" s="1" t="s">
        <v>38</v>
      </c>
      <c r="N2533" s="5">
        <v>9138000</v>
      </c>
      <c r="O2533" s="5"/>
      <c r="P2533" s="5"/>
      <c r="Q2533" s="5">
        <v>0</v>
      </c>
      <c r="R2533" s="5">
        <v>0</v>
      </c>
      <c r="S2533" s="5">
        <v>9138000</v>
      </c>
      <c r="T2533" s="5">
        <v>9138000</v>
      </c>
      <c r="U2533" s="5">
        <v>0</v>
      </c>
      <c r="V2533" s="5">
        <v>2423656</v>
      </c>
      <c r="W2533" s="5">
        <f t="shared" si="40"/>
        <v>6714344</v>
      </c>
      <c r="X2533" s="5">
        <v>2423656</v>
      </c>
      <c r="Y2533" s="5">
        <v>2423656</v>
      </c>
      <c r="Z2533" s="5">
        <v>2423656</v>
      </c>
      <c r="AA2533" s="5">
        <v>0</v>
      </c>
      <c r="AB2533" s="5">
        <v>0</v>
      </c>
    </row>
    <row r="2534" spans="1:28" ht="30" hidden="1" customHeight="1" x14ac:dyDescent="0.55000000000000004">
      <c r="A2534" s="48" t="s">
        <v>27</v>
      </c>
      <c r="B2534" s="2">
        <v>2024</v>
      </c>
      <c r="C2534" s="1" t="s">
        <v>28</v>
      </c>
      <c r="D2534" s="1" t="s">
        <v>2893</v>
      </c>
      <c r="E2534" s="1" t="s">
        <v>2894</v>
      </c>
      <c r="F2534" s="1" t="s">
        <v>31</v>
      </c>
      <c r="G2534" s="1" t="s">
        <v>32</v>
      </c>
      <c r="H2534" s="1" t="s">
        <v>142</v>
      </c>
      <c r="I2534" s="1" t="s">
        <v>143</v>
      </c>
      <c r="J2534" s="1" t="s">
        <v>35</v>
      </c>
      <c r="K2534" s="1" t="s">
        <v>36</v>
      </c>
      <c r="L2534" s="1" t="s">
        <v>37</v>
      </c>
      <c r="M2534" s="1" t="s">
        <v>38</v>
      </c>
      <c r="N2534" s="5">
        <v>29724000</v>
      </c>
      <c r="O2534" s="5"/>
      <c r="P2534" s="5"/>
      <c r="Q2534" s="5">
        <v>0</v>
      </c>
      <c r="R2534" s="5">
        <v>0</v>
      </c>
      <c r="S2534" s="5">
        <v>29724000</v>
      </c>
      <c r="T2534" s="5">
        <v>29724000</v>
      </c>
      <c r="U2534" s="5">
        <v>0</v>
      </c>
      <c r="V2534" s="5">
        <v>0</v>
      </c>
      <c r="W2534" s="5">
        <f t="shared" si="40"/>
        <v>29724000</v>
      </c>
      <c r="X2534" s="5">
        <v>0</v>
      </c>
      <c r="Y2534" s="5">
        <v>0</v>
      </c>
      <c r="Z2534" s="5">
        <v>0</v>
      </c>
      <c r="AA2534" s="5">
        <v>0</v>
      </c>
      <c r="AB2534" s="5">
        <v>0</v>
      </c>
    </row>
    <row r="2535" spans="1:28" ht="30" customHeight="1" x14ac:dyDescent="0.55000000000000004">
      <c r="A2535" s="48" t="s">
        <v>27</v>
      </c>
      <c r="B2535" s="2">
        <v>2024</v>
      </c>
      <c r="C2535" s="1" t="s">
        <v>28</v>
      </c>
      <c r="D2535" s="1" t="s">
        <v>2893</v>
      </c>
      <c r="E2535" s="1" t="s">
        <v>2894</v>
      </c>
      <c r="F2535" s="1" t="s">
        <v>31</v>
      </c>
      <c r="G2535" s="1" t="s">
        <v>32</v>
      </c>
      <c r="H2535" s="1" t="s">
        <v>260</v>
      </c>
      <c r="I2535" s="1" t="s">
        <v>261</v>
      </c>
      <c r="J2535" s="1" t="s">
        <v>41</v>
      </c>
      <c r="K2535" s="1" t="s">
        <v>42</v>
      </c>
      <c r="L2535" s="1" t="s">
        <v>43</v>
      </c>
      <c r="M2535" s="1" t="s">
        <v>38</v>
      </c>
      <c r="N2535" s="5">
        <v>100380000</v>
      </c>
      <c r="O2535" s="5"/>
      <c r="P2535" s="5"/>
      <c r="Q2535" s="5">
        <v>0</v>
      </c>
      <c r="R2535" s="5">
        <v>0</v>
      </c>
      <c r="S2535" s="5">
        <v>100380000</v>
      </c>
      <c r="T2535" s="5">
        <v>94668000</v>
      </c>
      <c r="U2535" s="5">
        <v>5712000</v>
      </c>
      <c r="V2535" s="5">
        <v>90963600</v>
      </c>
      <c r="W2535" s="5">
        <f t="shared" si="40"/>
        <v>3704400</v>
      </c>
      <c r="X2535" s="5">
        <v>0</v>
      </c>
      <c r="Y2535" s="5">
        <v>0</v>
      </c>
      <c r="Z2535" s="5">
        <v>0</v>
      </c>
      <c r="AA2535" s="5">
        <v>0</v>
      </c>
      <c r="AB2535" s="5">
        <v>0</v>
      </c>
    </row>
    <row r="2536" spans="1:28" ht="30" customHeight="1" x14ac:dyDescent="0.55000000000000004">
      <c r="A2536" s="48" t="s">
        <v>27</v>
      </c>
      <c r="B2536" s="2">
        <v>2024</v>
      </c>
      <c r="C2536" s="1" t="s">
        <v>28</v>
      </c>
      <c r="D2536" s="1" t="s">
        <v>2893</v>
      </c>
      <c r="E2536" s="1" t="s">
        <v>2894</v>
      </c>
      <c r="F2536" s="1" t="s">
        <v>31</v>
      </c>
      <c r="G2536" s="1" t="s">
        <v>32</v>
      </c>
      <c r="H2536" s="1" t="s">
        <v>262</v>
      </c>
      <c r="I2536" s="1" t="s">
        <v>263</v>
      </c>
      <c r="J2536" s="1" t="s">
        <v>41</v>
      </c>
      <c r="K2536" s="1" t="s">
        <v>42</v>
      </c>
      <c r="L2536" s="1" t="s">
        <v>43</v>
      </c>
      <c r="M2536" s="1" t="s">
        <v>38</v>
      </c>
      <c r="N2536" s="5">
        <v>273695000</v>
      </c>
      <c r="O2536" s="5"/>
      <c r="P2536" s="5"/>
      <c r="Q2536" s="5">
        <v>0</v>
      </c>
      <c r="R2536" s="5">
        <v>0</v>
      </c>
      <c r="S2536" s="5">
        <v>273695000</v>
      </c>
      <c r="T2536" s="5">
        <v>259946000</v>
      </c>
      <c r="U2536" s="5">
        <v>13749000</v>
      </c>
      <c r="V2536" s="5">
        <v>124256300</v>
      </c>
      <c r="W2536" s="5">
        <f t="shared" si="40"/>
        <v>135689700</v>
      </c>
      <c r="X2536" s="5">
        <v>2058000</v>
      </c>
      <c r="Y2536" s="5">
        <v>2058000</v>
      </c>
      <c r="Z2536" s="5">
        <v>2058000</v>
      </c>
      <c r="AA2536" s="5">
        <v>0</v>
      </c>
      <c r="AB2536" s="5">
        <v>0</v>
      </c>
    </row>
    <row r="2537" spans="1:28" ht="30" customHeight="1" x14ac:dyDescent="0.55000000000000004">
      <c r="A2537" s="48" t="s">
        <v>27</v>
      </c>
      <c r="B2537" s="2">
        <v>2024</v>
      </c>
      <c r="C2537" s="1" t="s">
        <v>28</v>
      </c>
      <c r="D2537" s="1" t="s">
        <v>2893</v>
      </c>
      <c r="E2537" s="1" t="s">
        <v>2894</v>
      </c>
      <c r="F2537" s="1" t="s">
        <v>31</v>
      </c>
      <c r="G2537" s="1" t="s">
        <v>32</v>
      </c>
      <c r="H2537" s="1" t="s">
        <v>266</v>
      </c>
      <c r="I2537" s="1" t="s">
        <v>267</v>
      </c>
      <c r="J2537" s="1" t="s">
        <v>41</v>
      </c>
      <c r="K2537" s="1" t="s">
        <v>42</v>
      </c>
      <c r="L2537" s="1" t="s">
        <v>43</v>
      </c>
      <c r="M2537" s="1" t="s">
        <v>38</v>
      </c>
      <c r="N2537" s="5">
        <v>185487000</v>
      </c>
      <c r="O2537" s="5"/>
      <c r="P2537" s="5"/>
      <c r="Q2537" s="5">
        <v>0</v>
      </c>
      <c r="R2537" s="5">
        <v>0</v>
      </c>
      <c r="S2537" s="5">
        <v>185487000</v>
      </c>
      <c r="T2537" s="5">
        <v>175370000</v>
      </c>
      <c r="U2537" s="5">
        <v>10117000</v>
      </c>
      <c r="V2537" s="5">
        <v>175369871</v>
      </c>
      <c r="W2537" s="5">
        <f t="shared" si="40"/>
        <v>129</v>
      </c>
      <c r="X2537" s="5">
        <v>7624777.4400000004</v>
      </c>
      <c r="Y2537" s="5">
        <v>7624777.4400000004</v>
      </c>
      <c r="Z2537" s="5">
        <v>7624777.4400000004</v>
      </c>
      <c r="AA2537" s="5">
        <v>0</v>
      </c>
      <c r="AB2537" s="5">
        <v>0</v>
      </c>
    </row>
    <row r="2538" spans="1:28" ht="30" customHeight="1" x14ac:dyDescent="0.55000000000000004">
      <c r="A2538" s="48" t="s">
        <v>27</v>
      </c>
      <c r="B2538" s="2">
        <v>2024</v>
      </c>
      <c r="C2538" s="1" t="s">
        <v>28</v>
      </c>
      <c r="D2538" s="1" t="s">
        <v>2893</v>
      </c>
      <c r="E2538" s="1" t="s">
        <v>2894</v>
      </c>
      <c r="F2538" s="1" t="s">
        <v>31</v>
      </c>
      <c r="G2538" s="1" t="s">
        <v>32</v>
      </c>
      <c r="H2538" s="1" t="s">
        <v>270</v>
      </c>
      <c r="I2538" s="1" t="s">
        <v>271</v>
      </c>
      <c r="J2538" s="1" t="s">
        <v>41</v>
      </c>
      <c r="K2538" s="1" t="s">
        <v>42</v>
      </c>
      <c r="L2538" s="1" t="s">
        <v>43</v>
      </c>
      <c r="M2538" s="1" t="s">
        <v>38</v>
      </c>
      <c r="N2538" s="5">
        <v>336738000</v>
      </c>
      <c r="O2538" s="5"/>
      <c r="P2538" s="5"/>
      <c r="Q2538" s="5">
        <v>0</v>
      </c>
      <c r="R2538" s="5">
        <v>0</v>
      </c>
      <c r="S2538" s="5">
        <v>336738000</v>
      </c>
      <c r="T2538" s="5">
        <v>331338000</v>
      </c>
      <c r="U2538" s="5">
        <v>5400000</v>
      </c>
      <c r="V2538" s="5">
        <v>252448000</v>
      </c>
      <c r="W2538" s="5">
        <f t="shared" si="40"/>
        <v>78890000</v>
      </c>
      <c r="X2538" s="5">
        <v>0</v>
      </c>
      <c r="Y2538" s="5">
        <v>0</v>
      </c>
      <c r="Z2538" s="5">
        <v>0</v>
      </c>
      <c r="AA2538" s="5">
        <v>0</v>
      </c>
      <c r="AB2538" s="5">
        <v>0</v>
      </c>
    </row>
    <row r="2539" spans="1:28" ht="30" customHeight="1" x14ac:dyDescent="0.55000000000000004">
      <c r="A2539" s="48" t="s">
        <v>27</v>
      </c>
      <c r="B2539" s="2">
        <v>2024</v>
      </c>
      <c r="C2539" s="1" t="s">
        <v>28</v>
      </c>
      <c r="D2539" s="1" t="s">
        <v>2893</v>
      </c>
      <c r="E2539" s="1" t="s">
        <v>2894</v>
      </c>
      <c r="F2539" s="1" t="s">
        <v>31</v>
      </c>
      <c r="G2539" s="1" t="s">
        <v>32</v>
      </c>
      <c r="H2539" s="1" t="s">
        <v>272</v>
      </c>
      <c r="I2539" s="1" t="s">
        <v>273</v>
      </c>
      <c r="J2539" s="1" t="s">
        <v>41</v>
      </c>
      <c r="K2539" s="1" t="s">
        <v>42</v>
      </c>
      <c r="L2539" s="1" t="s">
        <v>43</v>
      </c>
      <c r="M2539" s="1" t="s">
        <v>38</v>
      </c>
      <c r="N2539" s="5">
        <v>180884000</v>
      </c>
      <c r="O2539" s="5"/>
      <c r="P2539" s="5"/>
      <c r="Q2539" s="5">
        <v>0</v>
      </c>
      <c r="R2539" s="5">
        <v>0</v>
      </c>
      <c r="S2539" s="5">
        <v>180884000</v>
      </c>
      <c r="T2539" s="5">
        <v>180883500</v>
      </c>
      <c r="U2539" s="5">
        <v>500</v>
      </c>
      <c r="V2539" s="5">
        <v>153919500</v>
      </c>
      <c r="W2539" s="5">
        <f t="shared" si="40"/>
        <v>26964000</v>
      </c>
      <c r="X2539" s="5">
        <v>2097200</v>
      </c>
      <c r="Y2539" s="5">
        <v>2097200</v>
      </c>
      <c r="Z2539" s="5">
        <v>2097200</v>
      </c>
      <c r="AA2539" s="5">
        <v>0</v>
      </c>
      <c r="AB2539" s="5">
        <v>0</v>
      </c>
    </row>
    <row r="2540" spans="1:28" ht="30" customHeight="1" x14ac:dyDescent="0.55000000000000004">
      <c r="A2540" s="48" t="s">
        <v>27</v>
      </c>
      <c r="B2540" s="2">
        <v>2024</v>
      </c>
      <c r="C2540" s="1" t="s">
        <v>28</v>
      </c>
      <c r="D2540" s="1" t="s">
        <v>2893</v>
      </c>
      <c r="E2540" s="1" t="s">
        <v>2894</v>
      </c>
      <c r="F2540" s="1" t="s">
        <v>31</v>
      </c>
      <c r="G2540" s="1" t="s">
        <v>32</v>
      </c>
      <c r="H2540" s="1" t="s">
        <v>152</v>
      </c>
      <c r="I2540" s="1" t="s">
        <v>153</v>
      </c>
      <c r="J2540" s="1" t="s">
        <v>41</v>
      </c>
      <c r="K2540" s="1" t="s">
        <v>42</v>
      </c>
      <c r="L2540" s="1" t="s">
        <v>43</v>
      </c>
      <c r="M2540" s="1" t="s">
        <v>38</v>
      </c>
      <c r="N2540" s="5">
        <v>1949418794</v>
      </c>
      <c r="O2540" s="5"/>
      <c r="P2540" s="5"/>
      <c r="Q2540" s="5">
        <v>0</v>
      </c>
      <c r="R2540" s="5">
        <v>0</v>
      </c>
      <c r="S2540" s="5">
        <v>1949418794</v>
      </c>
      <c r="T2540" s="5">
        <v>1741216484.21</v>
      </c>
      <c r="U2540" s="5">
        <v>208202309.78999999</v>
      </c>
      <c r="V2540" s="5">
        <v>1333351672.21</v>
      </c>
      <c r="W2540" s="5">
        <f t="shared" si="40"/>
        <v>407864812</v>
      </c>
      <c r="X2540" s="5">
        <v>25624219</v>
      </c>
      <c r="Y2540" s="5">
        <v>25624219</v>
      </c>
      <c r="Z2540" s="5">
        <v>25624219</v>
      </c>
      <c r="AA2540" s="5">
        <v>0</v>
      </c>
      <c r="AB2540" s="5">
        <v>0</v>
      </c>
    </row>
    <row r="2541" spans="1:28" ht="30" customHeight="1" x14ac:dyDescent="0.55000000000000004">
      <c r="A2541" s="48" t="s">
        <v>27</v>
      </c>
      <c r="B2541" s="2">
        <v>2024</v>
      </c>
      <c r="C2541" s="1" t="s">
        <v>28</v>
      </c>
      <c r="D2541" s="1" t="s">
        <v>2893</v>
      </c>
      <c r="E2541" s="1" t="s">
        <v>2894</v>
      </c>
      <c r="F2541" s="1" t="s">
        <v>31</v>
      </c>
      <c r="G2541" s="1" t="s">
        <v>32</v>
      </c>
      <c r="H2541" s="1" t="s">
        <v>154</v>
      </c>
      <c r="I2541" s="1" t="s">
        <v>155</v>
      </c>
      <c r="J2541" s="1" t="s">
        <v>41</v>
      </c>
      <c r="K2541" s="1" t="s">
        <v>42</v>
      </c>
      <c r="L2541" s="1" t="s">
        <v>43</v>
      </c>
      <c r="M2541" s="1" t="s">
        <v>38</v>
      </c>
      <c r="N2541" s="5">
        <v>712909131</v>
      </c>
      <c r="O2541" s="5"/>
      <c r="P2541" s="5"/>
      <c r="Q2541" s="5">
        <v>0</v>
      </c>
      <c r="R2541" s="5">
        <v>0</v>
      </c>
      <c r="S2541" s="5">
        <v>712909131</v>
      </c>
      <c r="T2541" s="5">
        <v>712909131</v>
      </c>
      <c r="U2541" s="5">
        <v>0</v>
      </c>
      <c r="V2541" s="5">
        <v>0</v>
      </c>
      <c r="W2541" s="5">
        <f t="shared" si="40"/>
        <v>712909131</v>
      </c>
      <c r="X2541" s="5">
        <v>0</v>
      </c>
      <c r="Y2541" s="5">
        <v>0</v>
      </c>
      <c r="Z2541" s="5">
        <v>0</v>
      </c>
      <c r="AA2541" s="5">
        <v>0</v>
      </c>
      <c r="AB2541" s="5">
        <v>0</v>
      </c>
    </row>
    <row r="2542" spans="1:28" ht="30" customHeight="1" x14ac:dyDescent="0.55000000000000004">
      <c r="A2542" s="48" t="s">
        <v>27</v>
      </c>
      <c r="B2542" s="2">
        <v>2024</v>
      </c>
      <c r="C2542" s="1" t="s">
        <v>28</v>
      </c>
      <c r="D2542" s="1" t="s">
        <v>2893</v>
      </c>
      <c r="E2542" s="1" t="s">
        <v>2894</v>
      </c>
      <c r="F2542" s="1" t="s">
        <v>31</v>
      </c>
      <c r="G2542" s="1" t="s">
        <v>32</v>
      </c>
      <c r="H2542" s="1" t="s">
        <v>200</v>
      </c>
      <c r="I2542" s="1" t="s">
        <v>201</v>
      </c>
      <c r="J2542" s="1" t="s">
        <v>35</v>
      </c>
      <c r="K2542" s="1" t="s">
        <v>150</v>
      </c>
      <c r="L2542" s="1" t="s">
        <v>151</v>
      </c>
      <c r="M2542" s="1" t="s">
        <v>38</v>
      </c>
      <c r="N2542" s="5">
        <v>484710</v>
      </c>
      <c r="O2542" s="5"/>
      <c r="P2542" s="5"/>
      <c r="Q2542" s="5">
        <v>0</v>
      </c>
      <c r="R2542" s="5">
        <v>0</v>
      </c>
      <c r="S2542" s="5">
        <v>484710</v>
      </c>
      <c r="T2542" s="5">
        <v>0</v>
      </c>
      <c r="U2542" s="5">
        <v>484710</v>
      </c>
      <c r="V2542" s="5"/>
      <c r="W2542" s="5">
        <f t="shared" si="40"/>
        <v>0</v>
      </c>
      <c r="X2542" s="5">
        <v>0</v>
      </c>
      <c r="Y2542" s="5">
        <v>0</v>
      </c>
      <c r="Z2542" s="5">
        <v>0</v>
      </c>
      <c r="AA2542" s="5">
        <v>0</v>
      </c>
      <c r="AB2542" s="5">
        <v>0</v>
      </c>
    </row>
    <row r="2543" spans="1:28" ht="30" customHeight="1" x14ac:dyDescent="0.55000000000000004">
      <c r="A2543" s="48" t="s">
        <v>27</v>
      </c>
      <c r="B2543" s="2">
        <v>2024</v>
      </c>
      <c r="C2543" s="1" t="s">
        <v>28</v>
      </c>
      <c r="D2543" s="1" t="s">
        <v>2893</v>
      </c>
      <c r="E2543" s="1" t="s">
        <v>2894</v>
      </c>
      <c r="F2543" s="1" t="s">
        <v>31</v>
      </c>
      <c r="G2543" s="1" t="s">
        <v>32</v>
      </c>
      <c r="H2543" s="1" t="s">
        <v>156</v>
      </c>
      <c r="I2543" s="1" t="s">
        <v>157</v>
      </c>
      <c r="J2543" s="1" t="s">
        <v>41</v>
      </c>
      <c r="K2543" s="1" t="s">
        <v>42</v>
      </c>
      <c r="L2543" s="1" t="s">
        <v>43</v>
      </c>
      <c r="M2543" s="1" t="s">
        <v>38</v>
      </c>
      <c r="N2543" s="5">
        <v>114926819</v>
      </c>
      <c r="O2543" s="5"/>
      <c r="P2543" s="5"/>
      <c r="Q2543" s="5">
        <v>0</v>
      </c>
      <c r="R2543" s="5">
        <v>0</v>
      </c>
      <c r="S2543" s="5">
        <v>114926819</v>
      </c>
      <c r="T2543" s="5">
        <v>114926819</v>
      </c>
      <c r="U2543" s="5">
        <v>0</v>
      </c>
      <c r="V2543" s="5">
        <v>0</v>
      </c>
      <c r="W2543" s="5">
        <f t="shared" si="40"/>
        <v>114926819</v>
      </c>
      <c r="X2543" s="5">
        <v>0</v>
      </c>
      <c r="Y2543" s="5">
        <v>0</v>
      </c>
      <c r="Z2543" s="5">
        <v>0</v>
      </c>
      <c r="AA2543" s="5">
        <v>0</v>
      </c>
      <c r="AB2543" s="5">
        <v>0</v>
      </c>
    </row>
    <row r="2544" spans="1:28" ht="30" customHeight="1" x14ac:dyDescent="0.55000000000000004">
      <c r="A2544" s="48" t="s">
        <v>27</v>
      </c>
      <c r="B2544" s="2">
        <v>2024</v>
      </c>
      <c r="C2544" s="1" t="s">
        <v>28</v>
      </c>
      <c r="D2544" s="1" t="s">
        <v>2893</v>
      </c>
      <c r="E2544" s="1" t="s">
        <v>2894</v>
      </c>
      <c r="F2544" s="1" t="s">
        <v>31</v>
      </c>
      <c r="G2544" s="1" t="s">
        <v>32</v>
      </c>
      <c r="H2544" s="1" t="s">
        <v>39</v>
      </c>
      <c r="I2544" s="1" t="s">
        <v>40</v>
      </c>
      <c r="J2544" s="1" t="s">
        <v>41</v>
      </c>
      <c r="K2544" s="1" t="s">
        <v>42</v>
      </c>
      <c r="L2544" s="1" t="s">
        <v>43</v>
      </c>
      <c r="M2544" s="1" t="s">
        <v>38</v>
      </c>
      <c r="N2544" s="5">
        <v>821173724</v>
      </c>
      <c r="O2544" s="5"/>
      <c r="P2544" s="5"/>
      <c r="Q2544" s="5">
        <v>0</v>
      </c>
      <c r="R2544" s="5">
        <v>0</v>
      </c>
      <c r="S2544" s="5">
        <v>821173724</v>
      </c>
      <c r="T2544" s="5">
        <v>747973737.78999996</v>
      </c>
      <c r="U2544" s="5">
        <v>73199986.209999993</v>
      </c>
      <c r="V2544" s="5">
        <v>580656545.78999996</v>
      </c>
      <c r="W2544" s="5">
        <f t="shared" si="40"/>
        <v>167317192</v>
      </c>
      <c r="X2544" s="5">
        <v>18482668</v>
      </c>
      <c r="Y2544" s="5">
        <v>18482668</v>
      </c>
      <c r="Z2544" s="5">
        <v>18482668</v>
      </c>
      <c r="AA2544" s="5">
        <v>0</v>
      </c>
      <c r="AB2544" s="5">
        <v>0</v>
      </c>
    </row>
    <row r="2545" spans="1:28" ht="30" hidden="1" customHeight="1" x14ac:dyDescent="0.55000000000000004">
      <c r="A2545" s="48" t="s">
        <v>27</v>
      </c>
      <c r="B2545" s="2">
        <v>2024</v>
      </c>
      <c r="C2545" s="1" t="s">
        <v>28</v>
      </c>
      <c r="D2545" s="1" t="s">
        <v>2893</v>
      </c>
      <c r="E2545" s="1" t="s">
        <v>2894</v>
      </c>
      <c r="F2545" s="1" t="s">
        <v>378</v>
      </c>
      <c r="G2545" s="1" t="s">
        <v>379</v>
      </c>
      <c r="H2545" s="1" t="s">
        <v>142</v>
      </c>
      <c r="I2545" s="1" t="s">
        <v>143</v>
      </c>
      <c r="J2545" s="1" t="s">
        <v>35</v>
      </c>
      <c r="K2545" s="1" t="s">
        <v>36</v>
      </c>
      <c r="L2545" s="1" t="s">
        <v>37</v>
      </c>
      <c r="M2545" s="1" t="s">
        <v>38</v>
      </c>
      <c r="N2545" s="5">
        <v>24340000</v>
      </c>
      <c r="O2545" s="5"/>
      <c r="P2545" s="5"/>
      <c r="Q2545" s="5">
        <v>0</v>
      </c>
      <c r="R2545" s="5">
        <v>0</v>
      </c>
      <c r="S2545" s="5">
        <v>24340000</v>
      </c>
      <c r="T2545" s="5">
        <v>24340000</v>
      </c>
      <c r="U2545" s="5">
        <v>0</v>
      </c>
      <c r="V2545" s="5">
        <v>0</v>
      </c>
      <c r="W2545" s="5">
        <f t="shared" si="40"/>
        <v>24340000</v>
      </c>
      <c r="X2545" s="5">
        <v>0</v>
      </c>
      <c r="Y2545" s="5">
        <v>0</v>
      </c>
      <c r="Z2545" s="5">
        <v>0</v>
      </c>
      <c r="AA2545" s="5">
        <v>0</v>
      </c>
      <c r="AB2545" s="5">
        <v>0</v>
      </c>
    </row>
    <row r="2546" spans="1:28" ht="30" customHeight="1" x14ac:dyDescent="0.55000000000000004">
      <c r="A2546" s="48" t="s">
        <v>27</v>
      </c>
      <c r="B2546" s="2">
        <v>2024</v>
      </c>
      <c r="C2546" s="1" t="s">
        <v>28</v>
      </c>
      <c r="D2546" s="1" t="s">
        <v>2893</v>
      </c>
      <c r="E2546" s="1" t="s">
        <v>2894</v>
      </c>
      <c r="F2546" s="1" t="s">
        <v>378</v>
      </c>
      <c r="G2546" s="1" t="s">
        <v>379</v>
      </c>
      <c r="H2546" s="1" t="s">
        <v>152</v>
      </c>
      <c r="I2546" s="1" t="s">
        <v>153</v>
      </c>
      <c r="J2546" s="1" t="s">
        <v>41</v>
      </c>
      <c r="K2546" s="1" t="s">
        <v>42</v>
      </c>
      <c r="L2546" s="1" t="s">
        <v>43</v>
      </c>
      <c r="M2546" s="1" t="s">
        <v>38</v>
      </c>
      <c r="N2546" s="5">
        <v>434926550</v>
      </c>
      <c r="O2546" s="5"/>
      <c r="P2546" s="5"/>
      <c r="Q2546" s="5">
        <v>0</v>
      </c>
      <c r="R2546" s="5">
        <v>0</v>
      </c>
      <c r="S2546" s="5">
        <v>434926550</v>
      </c>
      <c r="T2546" s="5">
        <v>434926550</v>
      </c>
      <c r="U2546" s="5">
        <v>0</v>
      </c>
      <c r="V2546" s="5">
        <v>303708000</v>
      </c>
      <c r="W2546" s="5">
        <f t="shared" si="40"/>
        <v>131218550</v>
      </c>
      <c r="X2546" s="5">
        <v>11196000</v>
      </c>
      <c r="Y2546" s="5">
        <v>11196000</v>
      </c>
      <c r="Z2546" s="5">
        <v>11196000</v>
      </c>
      <c r="AA2546" s="5">
        <v>0</v>
      </c>
      <c r="AB2546" s="5">
        <v>0</v>
      </c>
    </row>
    <row r="2547" spans="1:28" ht="30" customHeight="1" x14ac:dyDescent="0.55000000000000004">
      <c r="A2547" s="48" t="s">
        <v>27</v>
      </c>
      <c r="B2547" s="2">
        <v>2024</v>
      </c>
      <c r="C2547" s="1" t="s">
        <v>28</v>
      </c>
      <c r="D2547" s="1" t="s">
        <v>2893</v>
      </c>
      <c r="E2547" s="1" t="s">
        <v>2894</v>
      </c>
      <c r="F2547" s="1" t="s">
        <v>380</v>
      </c>
      <c r="G2547" s="1" t="s">
        <v>381</v>
      </c>
      <c r="H2547" s="1" t="s">
        <v>152</v>
      </c>
      <c r="I2547" s="1" t="s">
        <v>153</v>
      </c>
      <c r="J2547" s="1" t="s">
        <v>41</v>
      </c>
      <c r="K2547" s="1" t="s">
        <v>42</v>
      </c>
      <c r="L2547" s="1" t="s">
        <v>43</v>
      </c>
      <c r="M2547" s="1" t="s">
        <v>38</v>
      </c>
      <c r="N2547" s="5">
        <v>325735380</v>
      </c>
      <c r="O2547" s="5"/>
      <c r="P2547" s="5"/>
      <c r="Q2547" s="5">
        <v>0</v>
      </c>
      <c r="R2547" s="5">
        <v>0</v>
      </c>
      <c r="S2547" s="5">
        <v>325735380</v>
      </c>
      <c r="T2547" s="5">
        <v>0</v>
      </c>
      <c r="U2547" s="5">
        <v>325735380</v>
      </c>
      <c r="V2547" s="5"/>
      <c r="W2547" s="5">
        <f t="shared" si="40"/>
        <v>0</v>
      </c>
      <c r="X2547" s="5">
        <v>0</v>
      </c>
      <c r="Y2547" s="5">
        <v>0</v>
      </c>
      <c r="Z2547" s="5">
        <v>0</v>
      </c>
      <c r="AA2547" s="5">
        <v>0</v>
      </c>
      <c r="AB2547" s="5">
        <v>0</v>
      </c>
    </row>
    <row r="2548" spans="1:28" ht="30" customHeight="1" x14ac:dyDescent="0.55000000000000004">
      <c r="A2548" s="48" t="s">
        <v>27</v>
      </c>
      <c r="B2548" s="2">
        <v>2024</v>
      </c>
      <c r="C2548" s="1" t="s">
        <v>28</v>
      </c>
      <c r="D2548" s="1" t="s">
        <v>2893</v>
      </c>
      <c r="E2548" s="1" t="s">
        <v>2894</v>
      </c>
      <c r="F2548" s="1" t="s">
        <v>382</v>
      </c>
      <c r="G2548" s="1" t="s">
        <v>383</v>
      </c>
      <c r="H2548" s="1" t="s">
        <v>242</v>
      </c>
      <c r="I2548" s="1" t="s">
        <v>243</v>
      </c>
      <c r="J2548" s="1" t="s">
        <v>41</v>
      </c>
      <c r="K2548" s="1" t="s">
        <v>42</v>
      </c>
      <c r="L2548" s="1" t="s">
        <v>43</v>
      </c>
      <c r="M2548" s="1" t="s">
        <v>38</v>
      </c>
      <c r="N2548" s="5">
        <v>65000000</v>
      </c>
      <c r="O2548" s="5"/>
      <c r="P2548" s="5"/>
      <c r="Q2548" s="5">
        <v>0</v>
      </c>
      <c r="R2548" s="5">
        <v>0</v>
      </c>
      <c r="S2548" s="5">
        <v>65000000</v>
      </c>
      <c r="T2548" s="5">
        <v>0</v>
      </c>
      <c r="U2548" s="5">
        <v>65000000</v>
      </c>
      <c r="V2548" s="5"/>
      <c r="W2548" s="5">
        <f t="shared" si="40"/>
        <v>0</v>
      </c>
      <c r="X2548" s="5">
        <v>0</v>
      </c>
      <c r="Y2548" s="5">
        <v>0</v>
      </c>
      <c r="Z2548" s="5">
        <v>0</v>
      </c>
      <c r="AA2548" s="5">
        <v>0</v>
      </c>
      <c r="AB2548" s="5">
        <v>0</v>
      </c>
    </row>
    <row r="2549" spans="1:28" ht="30" customHeight="1" x14ac:dyDescent="0.55000000000000004">
      <c r="A2549" s="48" t="s">
        <v>27</v>
      </c>
      <c r="B2549" s="2">
        <v>2024</v>
      </c>
      <c r="C2549" s="1" t="s">
        <v>28</v>
      </c>
      <c r="D2549" s="1" t="s">
        <v>2893</v>
      </c>
      <c r="E2549" s="1" t="s">
        <v>2894</v>
      </c>
      <c r="F2549" s="1" t="s">
        <v>382</v>
      </c>
      <c r="G2549" s="1" t="s">
        <v>383</v>
      </c>
      <c r="H2549" s="1" t="s">
        <v>246</v>
      </c>
      <c r="I2549" s="1" t="s">
        <v>247</v>
      </c>
      <c r="J2549" s="1" t="s">
        <v>41</v>
      </c>
      <c r="K2549" s="1" t="s">
        <v>42</v>
      </c>
      <c r="L2549" s="1" t="s">
        <v>43</v>
      </c>
      <c r="M2549" s="1" t="s">
        <v>38</v>
      </c>
      <c r="N2549" s="5">
        <v>539500000</v>
      </c>
      <c r="O2549" s="5"/>
      <c r="P2549" s="5"/>
      <c r="Q2549" s="5">
        <v>0</v>
      </c>
      <c r="R2549" s="5">
        <v>0</v>
      </c>
      <c r="S2549" s="5">
        <v>539500000</v>
      </c>
      <c r="T2549" s="5">
        <v>0</v>
      </c>
      <c r="U2549" s="5">
        <v>539500000</v>
      </c>
      <c r="V2549" s="5"/>
      <c r="W2549" s="5">
        <f t="shared" si="40"/>
        <v>0</v>
      </c>
      <c r="X2549" s="5">
        <v>0</v>
      </c>
      <c r="Y2549" s="5">
        <v>0</v>
      </c>
      <c r="Z2549" s="5">
        <v>0</v>
      </c>
      <c r="AA2549" s="5">
        <v>0</v>
      </c>
      <c r="AB2549" s="5">
        <v>0</v>
      </c>
    </row>
    <row r="2550" spans="1:28" ht="30" customHeight="1" x14ac:dyDescent="0.55000000000000004">
      <c r="A2550" s="48" t="s">
        <v>27</v>
      </c>
      <c r="B2550" s="2">
        <v>2024</v>
      </c>
      <c r="C2550" s="1" t="s">
        <v>28</v>
      </c>
      <c r="D2550" s="1" t="s">
        <v>2893</v>
      </c>
      <c r="E2550" s="1" t="s">
        <v>2894</v>
      </c>
      <c r="F2550" s="1" t="s">
        <v>384</v>
      </c>
      <c r="G2550" s="1" t="s">
        <v>385</v>
      </c>
      <c r="H2550" s="1" t="s">
        <v>340</v>
      </c>
      <c r="I2550" s="1" t="s">
        <v>341</v>
      </c>
      <c r="J2550" s="1" t="s">
        <v>41</v>
      </c>
      <c r="K2550" s="1" t="s">
        <v>42</v>
      </c>
      <c r="L2550" s="1" t="s">
        <v>43</v>
      </c>
      <c r="M2550" s="1" t="s">
        <v>38</v>
      </c>
      <c r="N2550" s="5">
        <v>111000000</v>
      </c>
      <c r="O2550" s="5"/>
      <c r="P2550" s="5"/>
      <c r="Q2550" s="5">
        <v>0</v>
      </c>
      <c r="R2550" s="5">
        <v>0</v>
      </c>
      <c r="S2550" s="5">
        <v>111000000</v>
      </c>
      <c r="T2550" s="5">
        <v>99000000</v>
      </c>
      <c r="U2550" s="5">
        <v>12000000</v>
      </c>
      <c r="V2550" s="5">
        <v>49500000</v>
      </c>
      <c r="W2550" s="5">
        <f t="shared" si="40"/>
        <v>49500000</v>
      </c>
      <c r="X2550" s="5">
        <v>0</v>
      </c>
      <c r="Y2550" s="5">
        <v>0</v>
      </c>
      <c r="Z2550" s="5">
        <v>0</v>
      </c>
      <c r="AA2550" s="5">
        <v>0</v>
      </c>
      <c r="AB2550" s="5">
        <v>0</v>
      </c>
    </row>
    <row r="2551" spans="1:28" ht="30" customHeight="1" x14ac:dyDescent="0.55000000000000004">
      <c r="A2551" s="48" t="s">
        <v>27</v>
      </c>
      <c r="B2551" s="2">
        <v>2024</v>
      </c>
      <c r="C2551" s="1" t="s">
        <v>28</v>
      </c>
      <c r="D2551" s="1" t="s">
        <v>2893</v>
      </c>
      <c r="E2551" s="1" t="s">
        <v>2894</v>
      </c>
      <c r="F2551" s="1" t="s">
        <v>386</v>
      </c>
      <c r="G2551" s="1" t="s">
        <v>387</v>
      </c>
      <c r="H2551" s="1" t="s">
        <v>282</v>
      </c>
      <c r="I2551" s="1" t="s">
        <v>283</v>
      </c>
      <c r="J2551" s="1" t="s">
        <v>41</v>
      </c>
      <c r="K2551" s="1" t="s">
        <v>42</v>
      </c>
      <c r="L2551" s="1" t="s">
        <v>43</v>
      </c>
      <c r="M2551" s="1" t="s">
        <v>38</v>
      </c>
      <c r="N2551" s="5">
        <v>1117833000</v>
      </c>
      <c r="O2551" s="5"/>
      <c r="P2551" s="5"/>
      <c r="Q2551" s="5">
        <v>0</v>
      </c>
      <c r="R2551" s="5">
        <v>0</v>
      </c>
      <c r="S2551" s="5">
        <v>1117833000</v>
      </c>
      <c r="T2551" s="5">
        <v>1051534000</v>
      </c>
      <c r="U2551" s="5">
        <v>66299000</v>
      </c>
      <c r="V2551" s="5">
        <v>865904000</v>
      </c>
      <c r="W2551" s="5">
        <f t="shared" si="40"/>
        <v>185630000</v>
      </c>
      <c r="X2551" s="5">
        <v>0</v>
      </c>
      <c r="Y2551" s="5">
        <v>0</v>
      </c>
      <c r="Z2551" s="5">
        <v>0</v>
      </c>
      <c r="AA2551" s="5">
        <v>0</v>
      </c>
      <c r="AB2551" s="5">
        <v>0</v>
      </c>
    </row>
    <row r="2552" spans="1:28" ht="30" customHeight="1" x14ac:dyDescent="0.55000000000000004">
      <c r="A2552" s="48" t="s">
        <v>27</v>
      </c>
      <c r="B2552" s="2">
        <v>2024</v>
      </c>
      <c r="C2552" s="1" t="s">
        <v>28</v>
      </c>
      <c r="D2552" s="1" t="s">
        <v>2893</v>
      </c>
      <c r="E2552" s="1" t="s">
        <v>2894</v>
      </c>
      <c r="F2552" s="1" t="s">
        <v>388</v>
      </c>
      <c r="G2552" s="1" t="s">
        <v>389</v>
      </c>
      <c r="H2552" s="1" t="s">
        <v>210</v>
      </c>
      <c r="I2552" s="1" t="s">
        <v>211</v>
      </c>
      <c r="J2552" s="1" t="s">
        <v>35</v>
      </c>
      <c r="K2552" s="1" t="s">
        <v>36</v>
      </c>
      <c r="L2552" s="1" t="s">
        <v>37</v>
      </c>
      <c r="M2552" s="1" t="s">
        <v>38</v>
      </c>
      <c r="N2552" s="5">
        <v>551024257</v>
      </c>
      <c r="O2552" s="5"/>
      <c r="P2552" s="5"/>
      <c r="Q2552" s="5">
        <v>0</v>
      </c>
      <c r="R2552" s="5">
        <v>0</v>
      </c>
      <c r="S2552" s="5">
        <v>551024257</v>
      </c>
      <c r="T2552" s="5">
        <v>551024257</v>
      </c>
      <c r="U2552" s="5">
        <v>0</v>
      </c>
      <c r="V2552" s="5">
        <v>519322628</v>
      </c>
      <c r="W2552" s="5">
        <f t="shared" si="40"/>
        <v>31701629</v>
      </c>
      <c r="X2552" s="5">
        <v>12212576</v>
      </c>
      <c r="Y2552" s="5">
        <v>12212576</v>
      </c>
      <c r="Z2552" s="5">
        <v>12212576</v>
      </c>
      <c r="AA2552" s="5">
        <v>0</v>
      </c>
      <c r="AB2552" s="5">
        <v>0</v>
      </c>
    </row>
    <row r="2553" spans="1:28" ht="30" customHeight="1" x14ac:dyDescent="0.55000000000000004">
      <c r="A2553" s="48" t="s">
        <v>27</v>
      </c>
      <c r="B2553" s="2">
        <v>2024</v>
      </c>
      <c r="C2553" s="1" t="s">
        <v>28</v>
      </c>
      <c r="D2553" s="1" t="s">
        <v>2893</v>
      </c>
      <c r="E2553" s="1" t="s">
        <v>2894</v>
      </c>
      <c r="F2553" s="1" t="s">
        <v>390</v>
      </c>
      <c r="G2553" s="1" t="s">
        <v>391</v>
      </c>
      <c r="H2553" s="1" t="s">
        <v>148</v>
      </c>
      <c r="I2553" s="1" t="s">
        <v>149</v>
      </c>
      <c r="J2553" s="1" t="s">
        <v>41</v>
      </c>
      <c r="K2553" s="1" t="s">
        <v>42</v>
      </c>
      <c r="L2553" s="1" t="s">
        <v>43</v>
      </c>
      <c r="M2553" s="1" t="s">
        <v>38</v>
      </c>
      <c r="N2553" s="5">
        <v>68000000</v>
      </c>
      <c r="O2553" s="5"/>
      <c r="P2553" s="5"/>
      <c r="Q2553" s="5">
        <v>0</v>
      </c>
      <c r="R2553" s="5">
        <v>0</v>
      </c>
      <c r="S2553" s="5">
        <v>68000000</v>
      </c>
      <c r="T2553" s="5">
        <v>68000000</v>
      </c>
      <c r="U2553" s="5">
        <v>0</v>
      </c>
      <c r="V2553" s="5">
        <v>19189320</v>
      </c>
      <c r="W2553" s="5">
        <f t="shared" si="40"/>
        <v>48810680</v>
      </c>
      <c r="X2553" s="5">
        <v>0</v>
      </c>
      <c r="Y2553" s="5">
        <v>0</v>
      </c>
      <c r="Z2553" s="5">
        <v>0</v>
      </c>
      <c r="AA2553" s="5">
        <v>0</v>
      </c>
      <c r="AB2553" s="5">
        <v>0</v>
      </c>
    </row>
    <row r="2554" spans="1:28" ht="30" customHeight="1" x14ac:dyDescent="0.55000000000000004">
      <c r="A2554" s="48" t="s">
        <v>27</v>
      </c>
      <c r="B2554" s="2">
        <v>2024</v>
      </c>
      <c r="C2554" s="1" t="s">
        <v>28</v>
      </c>
      <c r="D2554" s="1" t="s">
        <v>2893</v>
      </c>
      <c r="E2554" s="1" t="s">
        <v>2894</v>
      </c>
      <c r="F2554" s="1" t="s">
        <v>390</v>
      </c>
      <c r="G2554" s="1" t="s">
        <v>391</v>
      </c>
      <c r="H2554" s="1" t="s">
        <v>152</v>
      </c>
      <c r="I2554" s="1" t="s">
        <v>153</v>
      </c>
      <c r="J2554" s="1" t="s">
        <v>41</v>
      </c>
      <c r="K2554" s="1" t="s">
        <v>42</v>
      </c>
      <c r="L2554" s="1" t="s">
        <v>43</v>
      </c>
      <c r="M2554" s="1" t="s">
        <v>38</v>
      </c>
      <c r="N2554" s="5">
        <v>1072326262</v>
      </c>
      <c r="O2554" s="5"/>
      <c r="P2554" s="5"/>
      <c r="Q2554" s="5">
        <v>0</v>
      </c>
      <c r="R2554" s="5">
        <v>0</v>
      </c>
      <c r="S2554" s="5">
        <v>1072326262</v>
      </c>
      <c r="T2554" s="5">
        <v>1072326262</v>
      </c>
      <c r="U2554" s="5">
        <v>0</v>
      </c>
      <c r="V2554" s="5">
        <v>31675047</v>
      </c>
      <c r="W2554" s="5">
        <f t="shared" si="40"/>
        <v>1040651215</v>
      </c>
      <c r="X2554" s="5">
        <v>0</v>
      </c>
      <c r="Y2554" s="5">
        <v>0</v>
      </c>
      <c r="Z2554" s="5">
        <v>0</v>
      </c>
      <c r="AA2554" s="5">
        <v>0</v>
      </c>
      <c r="AB2554" s="5">
        <v>0</v>
      </c>
    </row>
    <row r="2555" spans="1:28" ht="30" customHeight="1" x14ac:dyDescent="0.55000000000000004">
      <c r="A2555" s="48" t="s">
        <v>27</v>
      </c>
      <c r="B2555" s="2">
        <v>2024</v>
      </c>
      <c r="C2555" s="1" t="s">
        <v>28</v>
      </c>
      <c r="D2555" s="1" t="s">
        <v>2893</v>
      </c>
      <c r="E2555" s="1" t="s">
        <v>2894</v>
      </c>
      <c r="F2555" s="1" t="s">
        <v>392</v>
      </c>
      <c r="G2555" s="1" t="s">
        <v>393</v>
      </c>
      <c r="H2555" s="1" t="s">
        <v>152</v>
      </c>
      <c r="I2555" s="1" t="s">
        <v>153</v>
      </c>
      <c r="J2555" s="1" t="s">
        <v>41</v>
      </c>
      <c r="K2555" s="1" t="s">
        <v>42</v>
      </c>
      <c r="L2555" s="1" t="s">
        <v>43</v>
      </c>
      <c r="M2555" s="1" t="s">
        <v>38</v>
      </c>
      <c r="N2555" s="5">
        <v>122173700</v>
      </c>
      <c r="O2555" s="5"/>
      <c r="P2555" s="5"/>
      <c r="Q2555" s="5">
        <v>0</v>
      </c>
      <c r="R2555" s="5">
        <v>0</v>
      </c>
      <c r="S2555" s="5">
        <v>122173700</v>
      </c>
      <c r="T2555" s="5">
        <v>0</v>
      </c>
      <c r="U2555" s="5">
        <v>122173700</v>
      </c>
      <c r="V2555" s="5"/>
      <c r="W2555" s="5">
        <f t="shared" si="40"/>
        <v>0</v>
      </c>
      <c r="X2555" s="5">
        <v>0</v>
      </c>
      <c r="Y2555" s="5">
        <v>0</v>
      </c>
      <c r="Z2555" s="5">
        <v>0</v>
      </c>
      <c r="AA2555" s="5">
        <v>0</v>
      </c>
      <c r="AB2555" s="5">
        <v>0</v>
      </c>
    </row>
    <row r="2556" spans="1:28" ht="30" customHeight="1" x14ac:dyDescent="0.55000000000000004">
      <c r="A2556" s="48" t="s">
        <v>27</v>
      </c>
      <c r="B2556" s="2">
        <v>2024</v>
      </c>
      <c r="C2556" s="1" t="s">
        <v>28</v>
      </c>
      <c r="D2556" s="1" t="s">
        <v>2893</v>
      </c>
      <c r="E2556" s="1" t="s">
        <v>2894</v>
      </c>
      <c r="F2556" s="1" t="s">
        <v>396</v>
      </c>
      <c r="G2556" s="1" t="s">
        <v>2895</v>
      </c>
      <c r="H2556" s="1" t="s">
        <v>284</v>
      </c>
      <c r="I2556" s="1" t="s">
        <v>285</v>
      </c>
      <c r="J2556" s="1" t="s">
        <v>41</v>
      </c>
      <c r="K2556" s="1" t="s">
        <v>42</v>
      </c>
      <c r="L2556" s="1" t="s">
        <v>43</v>
      </c>
      <c r="M2556" s="1" t="s">
        <v>38</v>
      </c>
      <c r="N2556" s="5">
        <v>29313000</v>
      </c>
      <c r="O2556" s="5"/>
      <c r="P2556" s="5"/>
      <c r="Q2556" s="5">
        <v>0</v>
      </c>
      <c r="R2556" s="5">
        <v>0</v>
      </c>
      <c r="S2556" s="5">
        <v>29313000</v>
      </c>
      <c r="T2556" s="5">
        <v>29313000</v>
      </c>
      <c r="U2556" s="5">
        <v>0</v>
      </c>
      <c r="V2556" s="5">
        <v>0</v>
      </c>
      <c r="W2556" s="5">
        <f t="shared" si="40"/>
        <v>29313000</v>
      </c>
      <c r="X2556" s="5">
        <v>0</v>
      </c>
      <c r="Y2556" s="5">
        <v>0</v>
      </c>
      <c r="Z2556" s="5">
        <v>0</v>
      </c>
      <c r="AA2556" s="5">
        <v>0</v>
      </c>
      <c r="AB2556" s="5">
        <v>0</v>
      </c>
    </row>
    <row r="2557" spans="1:28" ht="30" customHeight="1" x14ac:dyDescent="0.55000000000000004">
      <c r="A2557" s="48" t="s">
        <v>27</v>
      </c>
      <c r="B2557" s="2">
        <v>2024</v>
      </c>
      <c r="C2557" s="1" t="s">
        <v>28</v>
      </c>
      <c r="D2557" s="1" t="s">
        <v>2896</v>
      </c>
      <c r="E2557" s="1" t="s">
        <v>2897</v>
      </c>
      <c r="F2557" s="1" t="s">
        <v>2898</v>
      </c>
      <c r="G2557" s="1" t="s">
        <v>2899</v>
      </c>
      <c r="H2557" s="1" t="s">
        <v>152</v>
      </c>
      <c r="I2557" s="1" t="s">
        <v>153</v>
      </c>
      <c r="J2557" s="1" t="s">
        <v>41</v>
      </c>
      <c r="K2557" s="1" t="s">
        <v>42</v>
      </c>
      <c r="L2557" s="1" t="s">
        <v>43</v>
      </c>
      <c r="M2557" s="1" t="s">
        <v>38</v>
      </c>
      <c r="N2557" s="5">
        <v>14989622</v>
      </c>
      <c r="O2557" s="5"/>
      <c r="P2557" s="5"/>
      <c r="Q2557" s="5">
        <v>0</v>
      </c>
      <c r="R2557" s="5">
        <v>0</v>
      </c>
      <c r="S2557" s="5">
        <v>14989622</v>
      </c>
      <c r="T2557" s="5">
        <v>569250</v>
      </c>
      <c r="U2557" s="5">
        <v>14420372</v>
      </c>
      <c r="V2557" s="5">
        <v>0</v>
      </c>
      <c r="W2557" s="5">
        <f t="shared" si="40"/>
        <v>569250</v>
      </c>
      <c r="X2557" s="5">
        <v>0</v>
      </c>
      <c r="Y2557" s="5">
        <v>0</v>
      </c>
      <c r="Z2557" s="5">
        <v>0</v>
      </c>
      <c r="AA2557" s="5">
        <v>0</v>
      </c>
      <c r="AB2557" s="5">
        <v>0</v>
      </c>
    </row>
    <row r="2558" spans="1:28" ht="30" customHeight="1" x14ac:dyDescent="0.55000000000000004">
      <c r="A2558" s="48" t="s">
        <v>27</v>
      </c>
      <c r="B2558" s="2">
        <v>2024</v>
      </c>
      <c r="C2558" s="1" t="s">
        <v>28</v>
      </c>
      <c r="D2558" s="1" t="s">
        <v>2896</v>
      </c>
      <c r="E2558" s="1" t="s">
        <v>2897</v>
      </c>
      <c r="F2558" s="1" t="s">
        <v>2900</v>
      </c>
      <c r="G2558" s="1" t="s">
        <v>2901</v>
      </c>
      <c r="H2558" s="1" t="s">
        <v>262</v>
      </c>
      <c r="I2558" s="1" t="s">
        <v>263</v>
      </c>
      <c r="J2558" s="1" t="s">
        <v>41</v>
      </c>
      <c r="K2558" s="1" t="s">
        <v>42</v>
      </c>
      <c r="L2558" s="1" t="s">
        <v>43</v>
      </c>
      <c r="M2558" s="1" t="s">
        <v>38</v>
      </c>
      <c r="N2558" s="5">
        <v>354806000</v>
      </c>
      <c r="O2558" s="5"/>
      <c r="P2558" s="5"/>
      <c r="Q2558" s="5">
        <v>0</v>
      </c>
      <c r="R2558" s="5">
        <v>0</v>
      </c>
      <c r="S2558" s="5">
        <v>354806000</v>
      </c>
      <c r="T2558" s="5">
        <v>354806000</v>
      </c>
      <c r="U2558" s="5">
        <v>0</v>
      </c>
      <c r="V2558" s="5">
        <v>0</v>
      </c>
      <c r="W2558" s="5">
        <f t="shared" si="40"/>
        <v>354806000</v>
      </c>
      <c r="X2558" s="5">
        <v>0</v>
      </c>
      <c r="Y2558" s="5">
        <v>0</v>
      </c>
      <c r="Z2558" s="5">
        <v>0</v>
      </c>
      <c r="AA2558" s="5">
        <v>0</v>
      </c>
      <c r="AB2558" s="5">
        <v>0</v>
      </c>
    </row>
    <row r="2559" spans="1:28" ht="30" customHeight="1" x14ac:dyDescent="0.55000000000000004">
      <c r="A2559" s="48" t="s">
        <v>27</v>
      </c>
      <c r="B2559" s="2">
        <v>2024</v>
      </c>
      <c r="C2559" s="1" t="s">
        <v>28</v>
      </c>
      <c r="D2559" s="1" t="s">
        <v>2896</v>
      </c>
      <c r="E2559" s="1" t="s">
        <v>2897</v>
      </c>
      <c r="F2559" s="1" t="s">
        <v>2900</v>
      </c>
      <c r="G2559" s="1" t="s">
        <v>2901</v>
      </c>
      <c r="H2559" s="1" t="s">
        <v>264</v>
      </c>
      <c r="I2559" s="1" t="s">
        <v>265</v>
      </c>
      <c r="J2559" s="1" t="s">
        <v>41</v>
      </c>
      <c r="K2559" s="1" t="s">
        <v>42</v>
      </c>
      <c r="L2559" s="1" t="s">
        <v>43</v>
      </c>
      <c r="M2559" s="1" t="s">
        <v>38</v>
      </c>
      <c r="N2559" s="5">
        <v>98668000</v>
      </c>
      <c r="O2559" s="5"/>
      <c r="P2559" s="5"/>
      <c r="Q2559" s="5">
        <v>0</v>
      </c>
      <c r="R2559" s="5">
        <v>0</v>
      </c>
      <c r="S2559" s="5">
        <v>98668000</v>
      </c>
      <c r="T2559" s="5">
        <v>98668000</v>
      </c>
      <c r="U2559" s="5">
        <v>0</v>
      </c>
      <c r="V2559" s="5">
        <v>95061436</v>
      </c>
      <c r="W2559" s="5">
        <f t="shared" si="40"/>
        <v>3606564</v>
      </c>
      <c r="X2559" s="5">
        <v>4116000</v>
      </c>
      <c r="Y2559" s="5">
        <v>4116000</v>
      </c>
      <c r="Z2559" s="5">
        <v>4116000</v>
      </c>
      <c r="AA2559" s="5">
        <v>0</v>
      </c>
      <c r="AB2559" s="5">
        <v>0</v>
      </c>
    </row>
    <row r="2560" spans="1:28" ht="30" customHeight="1" x14ac:dyDescent="0.55000000000000004">
      <c r="A2560" s="48" t="s">
        <v>27</v>
      </c>
      <c r="B2560" s="2">
        <v>2024</v>
      </c>
      <c r="C2560" s="1" t="s">
        <v>28</v>
      </c>
      <c r="D2560" s="1" t="s">
        <v>2896</v>
      </c>
      <c r="E2560" s="1" t="s">
        <v>2897</v>
      </c>
      <c r="F2560" s="1" t="s">
        <v>2900</v>
      </c>
      <c r="G2560" s="1" t="s">
        <v>2901</v>
      </c>
      <c r="H2560" s="1" t="s">
        <v>270</v>
      </c>
      <c r="I2560" s="1" t="s">
        <v>271</v>
      </c>
      <c r="J2560" s="1" t="s">
        <v>41</v>
      </c>
      <c r="K2560" s="1" t="s">
        <v>42</v>
      </c>
      <c r="L2560" s="1" t="s">
        <v>43</v>
      </c>
      <c r="M2560" s="1" t="s">
        <v>38</v>
      </c>
      <c r="N2560" s="5">
        <v>47334000</v>
      </c>
      <c r="O2560" s="5"/>
      <c r="P2560" s="5"/>
      <c r="Q2560" s="5">
        <v>0</v>
      </c>
      <c r="R2560" s="5">
        <v>0</v>
      </c>
      <c r="S2560" s="5">
        <v>47334000</v>
      </c>
      <c r="T2560" s="5">
        <v>47334000</v>
      </c>
      <c r="U2560" s="5">
        <v>0</v>
      </c>
      <c r="V2560" s="5">
        <v>47334000</v>
      </c>
      <c r="W2560" s="5">
        <f t="shared" si="40"/>
        <v>0</v>
      </c>
      <c r="X2560" s="5">
        <v>2058000</v>
      </c>
      <c r="Y2560" s="5">
        <v>2058000</v>
      </c>
      <c r="Z2560" s="5">
        <v>2058000</v>
      </c>
      <c r="AA2560" s="5">
        <v>0</v>
      </c>
      <c r="AB2560" s="5">
        <v>0</v>
      </c>
    </row>
    <row r="2561" spans="1:28" ht="30" customHeight="1" x14ac:dyDescent="0.55000000000000004">
      <c r="A2561" s="48" t="s">
        <v>27</v>
      </c>
      <c r="B2561" s="2">
        <v>2024</v>
      </c>
      <c r="C2561" s="1" t="s">
        <v>28</v>
      </c>
      <c r="D2561" s="1" t="s">
        <v>2896</v>
      </c>
      <c r="E2561" s="1" t="s">
        <v>2897</v>
      </c>
      <c r="F2561" s="1" t="s">
        <v>2900</v>
      </c>
      <c r="G2561" s="1" t="s">
        <v>2901</v>
      </c>
      <c r="H2561" s="1" t="s">
        <v>152</v>
      </c>
      <c r="I2561" s="1" t="s">
        <v>153</v>
      </c>
      <c r="J2561" s="1" t="s">
        <v>41</v>
      </c>
      <c r="K2561" s="1" t="s">
        <v>42</v>
      </c>
      <c r="L2561" s="1" t="s">
        <v>43</v>
      </c>
      <c r="M2561" s="1" t="s">
        <v>38</v>
      </c>
      <c r="N2561" s="5">
        <v>864075723</v>
      </c>
      <c r="O2561" s="5">
        <v>0</v>
      </c>
      <c r="P2561" s="5">
        <v>66600000</v>
      </c>
      <c r="Q2561" s="5">
        <v>0</v>
      </c>
      <c r="R2561" s="5">
        <v>0</v>
      </c>
      <c r="S2561" s="5">
        <v>797475723</v>
      </c>
      <c r="T2561" s="5">
        <v>777225723</v>
      </c>
      <c r="U2561" s="5">
        <v>20250000</v>
      </c>
      <c r="V2561" s="5">
        <v>441095816</v>
      </c>
      <c r="W2561" s="5">
        <f t="shared" si="40"/>
        <v>336129907</v>
      </c>
      <c r="X2561" s="5">
        <v>25058945</v>
      </c>
      <c r="Y2561" s="5">
        <v>25058945</v>
      </c>
      <c r="Z2561" s="5">
        <v>25058945</v>
      </c>
      <c r="AA2561" s="5">
        <v>0</v>
      </c>
      <c r="AB2561" s="5">
        <v>0</v>
      </c>
    </row>
    <row r="2562" spans="1:28" ht="30" customHeight="1" x14ac:dyDescent="0.55000000000000004">
      <c r="A2562" s="48" t="s">
        <v>27</v>
      </c>
      <c r="B2562" s="2">
        <v>2024</v>
      </c>
      <c r="C2562" s="1" t="s">
        <v>28</v>
      </c>
      <c r="D2562" s="1" t="s">
        <v>2896</v>
      </c>
      <c r="E2562" s="1" t="s">
        <v>2897</v>
      </c>
      <c r="F2562" s="1" t="s">
        <v>2900</v>
      </c>
      <c r="G2562" s="1" t="s">
        <v>2901</v>
      </c>
      <c r="H2562" s="1" t="s">
        <v>152</v>
      </c>
      <c r="I2562" s="1" t="s">
        <v>153</v>
      </c>
      <c r="J2562" s="1" t="s">
        <v>35</v>
      </c>
      <c r="K2562" s="1" t="s">
        <v>36</v>
      </c>
      <c r="L2562" s="1" t="s">
        <v>37</v>
      </c>
      <c r="M2562" s="1" t="s">
        <v>38</v>
      </c>
      <c r="N2562" s="5">
        <v>31769059</v>
      </c>
      <c r="O2562" s="5"/>
      <c r="P2562" s="5"/>
      <c r="Q2562" s="5">
        <v>0</v>
      </c>
      <c r="R2562" s="5">
        <v>0</v>
      </c>
      <c r="S2562" s="5">
        <v>31769059</v>
      </c>
      <c r="T2562" s="5">
        <v>31769059</v>
      </c>
      <c r="U2562" s="5">
        <v>0</v>
      </c>
      <c r="V2562" s="5">
        <v>0</v>
      </c>
      <c r="W2562" s="5">
        <f t="shared" si="40"/>
        <v>31769059</v>
      </c>
      <c r="X2562" s="5">
        <v>0</v>
      </c>
      <c r="Y2562" s="5">
        <v>0</v>
      </c>
      <c r="Z2562" s="5">
        <v>0</v>
      </c>
      <c r="AA2562" s="5">
        <v>0</v>
      </c>
      <c r="AB2562" s="5">
        <v>0</v>
      </c>
    </row>
    <row r="2563" spans="1:28" ht="30" customHeight="1" x14ac:dyDescent="0.55000000000000004">
      <c r="A2563" s="48" t="s">
        <v>27</v>
      </c>
      <c r="B2563" s="2">
        <v>2024</v>
      </c>
      <c r="C2563" s="1" t="s">
        <v>28</v>
      </c>
      <c r="D2563" s="1" t="s">
        <v>2896</v>
      </c>
      <c r="E2563" s="1" t="s">
        <v>2897</v>
      </c>
      <c r="F2563" s="1" t="s">
        <v>2900</v>
      </c>
      <c r="G2563" s="1" t="s">
        <v>2901</v>
      </c>
      <c r="H2563" s="1" t="s">
        <v>200</v>
      </c>
      <c r="I2563" s="1" t="s">
        <v>201</v>
      </c>
      <c r="J2563" s="1" t="s">
        <v>35</v>
      </c>
      <c r="K2563" s="1" t="s">
        <v>150</v>
      </c>
      <c r="L2563" s="1" t="s">
        <v>151</v>
      </c>
      <c r="M2563" s="1" t="s">
        <v>38</v>
      </c>
      <c r="N2563" s="5">
        <v>16543296</v>
      </c>
      <c r="O2563" s="5"/>
      <c r="P2563" s="5"/>
      <c r="Q2563" s="5">
        <v>0</v>
      </c>
      <c r="R2563" s="5">
        <v>0</v>
      </c>
      <c r="S2563" s="5">
        <v>16543296</v>
      </c>
      <c r="T2563" s="5">
        <v>16543296</v>
      </c>
      <c r="U2563" s="5">
        <v>0</v>
      </c>
      <c r="V2563" s="5">
        <v>0</v>
      </c>
      <c r="W2563" s="5">
        <f t="shared" si="40"/>
        <v>16543296</v>
      </c>
      <c r="X2563" s="5">
        <v>0</v>
      </c>
      <c r="Y2563" s="5">
        <v>0</v>
      </c>
      <c r="Z2563" s="5">
        <v>0</v>
      </c>
      <c r="AA2563" s="5">
        <v>0</v>
      </c>
      <c r="AB2563" s="5">
        <v>0</v>
      </c>
    </row>
    <row r="2564" spans="1:28" ht="30" customHeight="1" x14ac:dyDescent="0.55000000000000004">
      <c r="A2564" s="48" t="s">
        <v>27</v>
      </c>
      <c r="B2564" s="2">
        <v>2024</v>
      </c>
      <c r="C2564" s="1" t="s">
        <v>28</v>
      </c>
      <c r="D2564" s="1" t="s">
        <v>2896</v>
      </c>
      <c r="E2564" s="1" t="s">
        <v>2897</v>
      </c>
      <c r="F2564" s="1" t="s">
        <v>2902</v>
      </c>
      <c r="G2564" s="1" t="s">
        <v>2903</v>
      </c>
      <c r="H2564" s="1" t="s">
        <v>152</v>
      </c>
      <c r="I2564" s="1" t="s">
        <v>153</v>
      </c>
      <c r="J2564" s="1" t="s">
        <v>35</v>
      </c>
      <c r="K2564" s="1" t="s">
        <v>150</v>
      </c>
      <c r="L2564" s="1" t="s">
        <v>151</v>
      </c>
      <c r="M2564" s="1" t="s">
        <v>38</v>
      </c>
      <c r="N2564" s="5">
        <v>550716775</v>
      </c>
      <c r="O2564" s="5"/>
      <c r="P2564" s="5"/>
      <c r="Q2564" s="5">
        <v>0</v>
      </c>
      <c r="R2564" s="5">
        <v>0</v>
      </c>
      <c r="S2564" s="5">
        <v>550716775</v>
      </c>
      <c r="T2564" s="5">
        <v>550716775</v>
      </c>
      <c r="U2564" s="5">
        <v>0</v>
      </c>
      <c r="V2564" s="5">
        <v>0</v>
      </c>
      <c r="W2564" s="5">
        <f t="shared" si="40"/>
        <v>550716775</v>
      </c>
      <c r="X2564" s="5">
        <v>0</v>
      </c>
      <c r="Y2564" s="5">
        <v>0</v>
      </c>
      <c r="Z2564" s="5">
        <v>0</v>
      </c>
      <c r="AA2564" s="5">
        <v>0</v>
      </c>
      <c r="AB2564" s="5">
        <v>0</v>
      </c>
    </row>
    <row r="2565" spans="1:28" ht="30" customHeight="1" x14ac:dyDescent="0.55000000000000004">
      <c r="A2565" s="48" t="s">
        <v>27</v>
      </c>
      <c r="B2565" s="2">
        <v>2024</v>
      </c>
      <c r="C2565" s="1" t="s">
        <v>28</v>
      </c>
      <c r="D2565" s="1" t="s">
        <v>2896</v>
      </c>
      <c r="E2565" s="1" t="s">
        <v>2897</v>
      </c>
      <c r="F2565" s="1" t="s">
        <v>2902</v>
      </c>
      <c r="G2565" s="1" t="s">
        <v>2903</v>
      </c>
      <c r="H2565" s="1" t="s">
        <v>152</v>
      </c>
      <c r="I2565" s="1" t="s">
        <v>153</v>
      </c>
      <c r="J2565" s="1" t="s">
        <v>41</v>
      </c>
      <c r="K2565" s="1" t="s">
        <v>42</v>
      </c>
      <c r="L2565" s="1" t="s">
        <v>43</v>
      </c>
      <c r="M2565" s="1" t="s">
        <v>38</v>
      </c>
      <c r="N2565" s="5">
        <v>202159699</v>
      </c>
      <c r="O2565" s="5"/>
      <c r="P2565" s="5"/>
      <c r="Q2565" s="5">
        <v>0</v>
      </c>
      <c r="R2565" s="5">
        <v>0</v>
      </c>
      <c r="S2565" s="5">
        <v>202159699</v>
      </c>
      <c r="T2565" s="5">
        <v>202159699</v>
      </c>
      <c r="U2565" s="5">
        <v>0</v>
      </c>
      <c r="V2565" s="5">
        <v>52159699</v>
      </c>
      <c r="W2565" s="5">
        <f t="shared" si="40"/>
        <v>150000000</v>
      </c>
      <c r="X2565" s="5">
        <v>2267813</v>
      </c>
      <c r="Y2565" s="5">
        <v>2267813</v>
      </c>
      <c r="Z2565" s="5">
        <v>2267813</v>
      </c>
      <c r="AA2565" s="5">
        <v>0</v>
      </c>
      <c r="AB2565" s="5">
        <v>0</v>
      </c>
    </row>
    <row r="2566" spans="1:28" ht="30" customHeight="1" x14ac:dyDescent="0.55000000000000004">
      <c r="A2566" s="48" t="s">
        <v>27</v>
      </c>
      <c r="B2566" s="2">
        <v>2024</v>
      </c>
      <c r="C2566" s="1" t="s">
        <v>28</v>
      </c>
      <c r="D2566" s="1" t="s">
        <v>2896</v>
      </c>
      <c r="E2566" s="1" t="s">
        <v>2897</v>
      </c>
      <c r="F2566" s="1" t="s">
        <v>2904</v>
      </c>
      <c r="G2566" s="1" t="s">
        <v>2905</v>
      </c>
      <c r="H2566" s="1" t="s">
        <v>148</v>
      </c>
      <c r="I2566" s="1" t="s">
        <v>149</v>
      </c>
      <c r="J2566" s="1" t="s">
        <v>35</v>
      </c>
      <c r="K2566" s="1" t="s">
        <v>170</v>
      </c>
      <c r="L2566" s="1" t="s">
        <v>171</v>
      </c>
      <c r="M2566" s="1" t="s">
        <v>38</v>
      </c>
      <c r="N2566" s="5">
        <v>534838361</v>
      </c>
      <c r="O2566" s="5"/>
      <c r="P2566" s="5"/>
      <c r="Q2566" s="5">
        <v>0</v>
      </c>
      <c r="R2566" s="5">
        <v>0</v>
      </c>
      <c r="S2566" s="5">
        <v>534838361</v>
      </c>
      <c r="T2566" s="5">
        <v>0</v>
      </c>
      <c r="U2566" s="5">
        <v>534838361</v>
      </c>
      <c r="V2566" s="5"/>
      <c r="W2566" s="5">
        <f t="shared" si="40"/>
        <v>0</v>
      </c>
      <c r="X2566" s="5">
        <v>0</v>
      </c>
      <c r="Y2566" s="5">
        <v>0</v>
      </c>
      <c r="Z2566" s="5">
        <v>0</v>
      </c>
      <c r="AA2566" s="5">
        <v>0</v>
      </c>
      <c r="AB2566" s="5">
        <v>0</v>
      </c>
    </row>
    <row r="2567" spans="1:28" ht="30" customHeight="1" x14ac:dyDescent="0.55000000000000004">
      <c r="A2567" s="48" t="s">
        <v>27</v>
      </c>
      <c r="B2567" s="2">
        <v>2024</v>
      </c>
      <c r="C2567" s="1" t="s">
        <v>28</v>
      </c>
      <c r="D2567" s="1" t="s">
        <v>2896</v>
      </c>
      <c r="E2567" s="1" t="s">
        <v>2897</v>
      </c>
      <c r="F2567" s="1" t="s">
        <v>2904</v>
      </c>
      <c r="G2567" s="1" t="s">
        <v>2905</v>
      </c>
      <c r="H2567" s="1" t="s">
        <v>152</v>
      </c>
      <c r="I2567" s="1" t="s">
        <v>153</v>
      </c>
      <c r="J2567" s="1" t="s">
        <v>35</v>
      </c>
      <c r="K2567" s="1" t="s">
        <v>170</v>
      </c>
      <c r="L2567" s="1" t="s">
        <v>171</v>
      </c>
      <c r="M2567" s="1" t="s">
        <v>38</v>
      </c>
      <c r="N2567" s="5">
        <v>133541142</v>
      </c>
      <c r="O2567" s="5"/>
      <c r="P2567" s="5"/>
      <c r="Q2567" s="5">
        <v>0</v>
      </c>
      <c r="R2567" s="5">
        <v>0</v>
      </c>
      <c r="S2567" s="5">
        <v>133541142</v>
      </c>
      <c r="T2567" s="5">
        <v>112659722</v>
      </c>
      <c r="U2567" s="5">
        <v>20881420</v>
      </c>
      <c r="V2567" s="5">
        <v>0</v>
      </c>
      <c r="W2567" s="5">
        <f t="shared" si="40"/>
        <v>112659722</v>
      </c>
      <c r="X2567" s="5">
        <v>0</v>
      </c>
      <c r="Y2567" s="5">
        <v>0</v>
      </c>
      <c r="Z2567" s="5">
        <v>0</v>
      </c>
      <c r="AA2567" s="5">
        <v>0</v>
      </c>
      <c r="AB2567" s="5">
        <v>0</v>
      </c>
    </row>
    <row r="2568" spans="1:28" ht="30" customHeight="1" x14ac:dyDescent="0.55000000000000004">
      <c r="A2568" s="48" t="s">
        <v>27</v>
      </c>
      <c r="B2568" s="2">
        <v>2024</v>
      </c>
      <c r="C2568" s="1" t="s">
        <v>28</v>
      </c>
      <c r="D2568" s="1" t="s">
        <v>2896</v>
      </c>
      <c r="E2568" s="1" t="s">
        <v>2897</v>
      </c>
      <c r="F2568" s="1" t="s">
        <v>2906</v>
      </c>
      <c r="G2568" s="1" t="s">
        <v>2907</v>
      </c>
      <c r="H2568" s="1" t="s">
        <v>242</v>
      </c>
      <c r="I2568" s="1" t="s">
        <v>243</v>
      </c>
      <c r="J2568" s="1" t="s">
        <v>41</v>
      </c>
      <c r="K2568" s="1" t="s">
        <v>42</v>
      </c>
      <c r="L2568" s="1" t="s">
        <v>43</v>
      </c>
      <c r="M2568" s="1" t="s">
        <v>38</v>
      </c>
      <c r="N2568" s="5">
        <v>3677600000</v>
      </c>
      <c r="O2568" s="5"/>
      <c r="P2568" s="5"/>
      <c r="Q2568" s="5">
        <v>0</v>
      </c>
      <c r="R2568" s="5">
        <v>0</v>
      </c>
      <c r="S2568" s="5">
        <v>3677600000</v>
      </c>
      <c r="T2568" s="5">
        <v>3677600000</v>
      </c>
      <c r="U2568" s="5">
        <v>0</v>
      </c>
      <c r="V2568" s="5">
        <v>0</v>
      </c>
      <c r="W2568" s="5">
        <f t="shared" si="40"/>
        <v>3677600000</v>
      </c>
      <c r="X2568" s="5">
        <v>0</v>
      </c>
      <c r="Y2568" s="5">
        <v>0</v>
      </c>
      <c r="Z2568" s="5">
        <v>0</v>
      </c>
      <c r="AA2568" s="5">
        <v>0</v>
      </c>
      <c r="AB2568" s="5">
        <v>0</v>
      </c>
    </row>
    <row r="2569" spans="1:28" ht="30" customHeight="1" x14ac:dyDescent="0.55000000000000004">
      <c r="A2569" s="48" t="s">
        <v>27</v>
      </c>
      <c r="B2569" s="2">
        <v>2024</v>
      </c>
      <c r="C2569" s="1" t="s">
        <v>28</v>
      </c>
      <c r="D2569" s="1" t="s">
        <v>2896</v>
      </c>
      <c r="E2569" s="1" t="s">
        <v>2897</v>
      </c>
      <c r="F2569" s="1" t="s">
        <v>2906</v>
      </c>
      <c r="G2569" s="1" t="s">
        <v>2907</v>
      </c>
      <c r="H2569" s="1" t="s">
        <v>244</v>
      </c>
      <c r="I2569" s="1" t="s">
        <v>245</v>
      </c>
      <c r="J2569" s="1" t="s">
        <v>41</v>
      </c>
      <c r="K2569" s="1" t="s">
        <v>42</v>
      </c>
      <c r="L2569" s="1" t="s">
        <v>43</v>
      </c>
      <c r="M2569" s="1" t="s">
        <v>38</v>
      </c>
      <c r="N2569" s="5">
        <v>150000000</v>
      </c>
      <c r="O2569" s="5"/>
      <c r="P2569" s="5"/>
      <c r="Q2569" s="5">
        <v>0</v>
      </c>
      <c r="R2569" s="5">
        <v>0</v>
      </c>
      <c r="S2569" s="5">
        <v>150000000</v>
      </c>
      <c r="T2569" s="5">
        <v>0</v>
      </c>
      <c r="U2569" s="5">
        <v>150000000</v>
      </c>
      <c r="V2569" s="5"/>
      <c r="W2569" s="5">
        <f t="shared" si="40"/>
        <v>0</v>
      </c>
      <c r="X2569" s="5">
        <v>0</v>
      </c>
      <c r="Y2569" s="5">
        <v>0</v>
      </c>
      <c r="Z2569" s="5">
        <v>0</v>
      </c>
      <c r="AA2569" s="5">
        <v>0</v>
      </c>
      <c r="AB2569" s="5">
        <v>0</v>
      </c>
    </row>
    <row r="2570" spans="1:28" ht="30" customHeight="1" x14ac:dyDescent="0.55000000000000004">
      <c r="A2570" s="48" t="s">
        <v>27</v>
      </c>
      <c r="B2570" s="2">
        <v>2024</v>
      </c>
      <c r="C2570" s="1" t="s">
        <v>28</v>
      </c>
      <c r="D2570" s="1" t="s">
        <v>2896</v>
      </c>
      <c r="E2570" s="1" t="s">
        <v>2897</v>
      </c>
      <c r="F2570" s="1" t="s">
        <v>2906</v>
      </c>
      <c r="G2570" s="1" t="s">
        <v>2907</v>
      </c>
      <c r="H2570" s="1" t="s">
        <v>246</v>
      </c>
      <c r="I2570" s="1" t="s">
        <v>247</v>
      </c>
      <c r="J2570" s="1" t="s">
        <v>41</v>
      </c>
      <c r="K2570" s="1" t="s">
        <v>42</v>
      </c>
      <c r="L2570" s="1" t="s">
        <v>43</v>
      </c>
      <c r="M2570" s="1" t="s">
        <v>38</v>
      </c>
      <c r="N2570" s="5">
        <v>287490299</v>
      </c>
      <c r="O2570" s="5"/>
      <c r="P2570" s="5"/>
      <c r="Q2570" s="5">
        <v>0</v>
      </c>
      <c r="R2570" s="5">
        <v>0</v>
      </c>
      <c r="S2570" s="5">
        <v>287490299</v>
      </c>
      <c r="T2570" s="5">
        <v>0</v>
      </c>
      <c r="U2570" s="5">
        <v>287490299</v>
      </c>
      <c r="V2570" s="5"/>
      <c r="W2570" s="5">
        <f t="shared" si="40"/>
        <v>0</v>
      </c>
      <c r="X2570" s="5">
        <v>0</v>
      </c>
      <c r="Y2570" s="5">
        <v>0</v>
      </c>
      <c r="Z2570" s="5">
        <v>0</v>
      </c>
      <c r="AA2570" s="5">
        <v>0</v>
      </c>
      <c r="AB2570" s="5">
        <v>0</v>
      </c>
    </row>
    <row r="2571" spans="1:28" ht="30" customHeight="1" x14ac:dyDescent="0.55000000000000004">
      <c r="A2571" s="48" t="s">
        <v>27</v>
      </c>
      <c r="B2571" s="2">
        <v>2024</v>
      </c>
      <c r="C2571" s="1" t="s">
        <v>28</v>
      </c>
      <c r="D2571" s="1" t="s">
        <v>2896</v>
      </c>
      <c r="E2571" s="1" t="s">
        <v>2897</v>
      </c>
      <c r="F2571" s="1" t="s">
        <v>2908</v>
      </c>
      <c r="G2571" s="1" t="s">
        <v>2909</v>
      </c>
      <c r="H2571" s="1" t="s">
        <v>60</v>
      </c>
      <c r="I2571" s="1" t="s">
        <v>61</v>
      </c>
      <c r="J2571" s="1" t="s">
        <v>41</v>
      </c>
      <c r="K2571" s="1" t="s">
        <v>42</v>
      </c>
      <c r="L2571" s="1" t="s">
        <v>43</v>
      </c>
      <c r="M2571" s="1" t="s">
        <v>38</v>
      </c>
      <c r="N2571" s="5">
        <v>48000000</v>
      </c>
      <c r="O2571" s="5"/>
      <c r="P2571" s="5"/>
      <c r="Q2571" s="5">
        <v>0</v>
      </c>
      <c r="R2571" s="5">
        <v>0</v>
      </c>
      <c r="S2571" s="5">
        <v>48000000</v>
      </c>
      <c r="T2571" s="5">
        <v>0</v>
      </c>
      <c r="U2571" s="5">
        <v>48000000</v>
      </c>
      <c r="V2571" s="5"/>
      <c r="W2571" s="5">
        <f t="shared" si="40"/>
        <v>0</v>
      </c>
      <c r="X2571" s="5">
        <v>0</v>
      </c>
      <c r="Y2571" s="5">
        <v>0</v>
      </c>
      <c r="Z2571" s="5">
        <v>0</v>
      </c>
      <c r="AA2571" s="5">
        <v>0</v>
      </c>
      <c r="AB2571" s="5">
        <v>0</v>
      </c>
    </row>
    <row r="2572" spans="1:28" ht="30" customHeight="1" x14ac:dyDescent="0.55000000000000004">
      <c r="A2572" s="48" t="s">
        <v>27</v>
      </c>
      <c r="B2572" s="2">
        <v>2024</v>
      </c>
      <c r="C2572" s="1" t="s">
        <v>28</v>
      </c>
      <c r="D2572" s="1" t="s">
        <v>2896</v>
      </c>
      <c r="E2572" s="1" t="s">
        <v>2897</v>
      </c>
      <c r="F2572" s="1" t="s">
        <v>2910</v>
      </c>
      <c r="G2572" s="1" t="s">
        <v>2911</v>
      </c>
      <c r="H2572" s="1" t="s">
        <v>340</v>
      </c>
      <c r="I2572" s="1" t="s">
        <v>341</v>
      </c>
      <c r="J2572" s="1" t="s">
        <v>41</v>
      </c>
      <c r="K2572" s="1" t="s">
        <v>42</v>
      </c>
      <c r="L2572" s="1" t="s">
        <v>43</v>
      </c>
      <c r="M2572" s="1" t="s">
        <v>38</v>
      </c>
      <c r="N2572" s="5">
        <v>215201000</v>
      </c>
      <c r="O2572" s="5"/>
      <c r="P2572" s="5"/>
      <c r="Q2572" s="5">
        <v>0</v>
      </c>
      <c r="R2572" s="5">
        <v>0</v>
      </c>
      <c r="S2572" s="5">
        <v>215201000</v>
      </c>
      <c r="T2572" s="5">
        <v>215201000</v>
      </c>
      <c r="U2572" s="5">
        <v>0</v>
      </c>
      <c r="V2572" s="5">
        <v>141400000</v>
      </c>
      <c r="W2572" s="5">
        <f t="shared" si="40"/>
        <v>73801000</v>
      </c>
      <c r="X2572" s="5">
        <v>0</v>
      </c>
      <c r="Y2572" s="5">
        <v>0</v>
      </c>
      <c r="Z2572" s="5">
        <v>0</v>
      </c>
      <c r="AA2572" s="5">
        <v>0</v>
      </c>
      <c r="AB2572" s="5">
        <v>0</v>
      </c>
    </row>
    <row r="2573" spans="1:28" ht="30" customHeight="1" x14ac:dyDescent="0.55000000000000004">
      <c r="A2573" s="48" t="s">
        <v>27</v>
      </c>
      <c r="B2573" s="2">
        <v>2024</v>
      </c>
      <c r="C2573" s="1" t="s">
        <v>28</v>
      </c>
      <c r="D2573" s="1" t="s">
        <v>2896</v>
      </c>
      <c r="E2573" s="1" t="s">
        <v>2897</v>
      </c>
      <c r="F2573" s="1" t="s">
        <v>2910</v>
      </c>
      <c r="G2573" s="1" t="s">
        <v>2911</v>
      </c>
      <c r="H2573" s="1" t="s">
        <v>214</v>
      </c>
      <c r="I2573" s="1" t="s">
        <v>215</v>
      </c>
      <c r="J2573" s="1" t="s">
        <v>41</v>
      </c>
      <c r="K2573" s="1" t="s">
        <v>42</v>
      </c>
      <c r="L2573" s="1" t="s">
        <v>43</v>
      </c>
      <c r="M2573" s="1" t="s">
        <v>38</v>
      </c>
      <c r="N2573" s="5">
        <v>59784000</v>
      </c>
      <c r="O2573" s="5"/>
      <c r="P2573" s="5"/>
      <c r="Q2573" s="5">
        <v>0</v>
      </c>
      <c r="R2573" s="5">
        <v>0</v>
      </c>
      <c r="S2573" s="5">
        <v>59784000</v>
      </c>
      <c r="T2573" s="5">
        <v>59784000</v>
      </c>
      <c r="U2573" s="5">
        <v>0</v>
      </c>
      <c r="V2573" s="5">
        <v>0</v>
      </c>
      <c r="W2573" s="5">
        <f t="shared" si="40"/>
        <v>59784000</v>
      </c>
      <c r="X2573" s="5">
        <v>0</v>
      </c>
      <c r="Y2573" s="5">
        <v>0</v>
      </c>
      <c r="Z2573" s="5">
        <v>0</v>
      </c>
      <c r="AA2573" s="5">
        <v>0</v>
      </c>
      <c r="AB2573" s="5">
        <v>0</v>
      </c>
    </row>
    <row r="2574" spans="1:28" ht="30" customHeight="1" x14ac:dyDescent="0.55000000000000004">
      <c r="A2574" s="48" t="s">
        <v>27</v>
      </c>
      <c r="B2574" s="2">
        <v>2024</v>
      </c>
      <c r="C2574" s="1" t="s">
        <v>28</v>
      </c>
      <c r="D2574" s="1" t="s">
        <v>2896</v>
      </c>
      <c r="E2574" s="1" t="s">
        <v>2897</v>
      </c>
      <c r="F2574" s="1" t="s">
        <v>2912</v>
      </c>
      <c r="G2574" s="1" t="s">
        <v>2913</v>
      </c>
      <c r="H2574" s="1" t="s">
        <v>278</v>
      </c>
      <c r="I2574" s="1" t="s">
        <v>279</v>
      </c>
      <c r="J2574" s="1" t="s">
        <v>41</v>
      </c>
      <c r="K2574" s="1" t="s">
        <v>42</v>
      </c>
      <c r="L2574" s="1" t="s">
        <v>43</v>
      </c>
      <c r="M2574" s="1" t="s">
        <v>38</v>
      </c>
      <c r="N2574" s="5">
        <v>1211782000</v>
      </c>
      <c r="O2574" s="5"/>
      <c r="P2574" s="5"/>
      <c r="Q2574" s="5">
        <v>0</v>
      </c>
      <c r="R2574" s="5">
        <v>0</v>
      </c>
      <c r="S2574" s="5">
        <v>1211782000</v>
      </c>
      <c r="T2574" s="5">
        <v>1211782000</v>
      </c>
      <c r="U2574" s="5">
        <v>0</v>
      </c>
      <c r="V2574" s="5">
        <v>89300000</v>
      </c>
      <c r="W2574" s="5">
        <f t="shared" ref="W2574:W2637" si="41">+T2574-V2574</f>
        <v>1122482000</v>
      </c>
      <c r="X2574" s="5">
        <v>2600000</v>
      </c>
      <c r="Y2574" s="5">
        <v>2600000</v>
      </c>
      <c r="Z2574" s="5">
        <v>2600000</v>
      </c>
      <c r="AA2574" s="5">
        <v>0</v>
      </c>
      <c r="AB2574" s="5">
        <v>0</v>
      </c>
    </row>
    <row r="2575" spans="1:28" ht="30" customHeight="1" x14ac:dyDescent="0.55000000000000004">
      <c r="A2575" s="48" t="s">
        <v>27</v>
      </c>
      <c r="B2575" s="2">
        <v>2024</v>
      </c>
      <c r="C2575" s="1" t="s">
        <v>28</v>
      </c>
      <c r="D2575" s="1" t="s">
        <v>2896</v>
      </c>
      <c r="E2575" s="1" t="s">
        <v>2897</v>
      </c>
      <c r="F2575" s="1" t="s">
        <v>2912</v>
      </c>
      <c r="G2575" s="1" t="s">
        <v>2913</v>
      </c>
      <c r="H2575" s="1" t="s">
        <v>214</v>
      </c>
      <c r="I2575" s="1" t="s">
        <v>215</v>
      </c>
      <c r="J2575" s="1" t="s">
        <v>41</v>
      </c>
      <c r="K2575" s="1" t="s">
        <v>42</v>
      </c>
      <c r="L2575" s="1" t="s">
        <v>43</v>
      </c>
      <c r="M2575" s="1" t="s">
        <v>38</v>
      </c>
      <c r="N2575" s="5">
        <v>125749000</v>
      </c>
      <c r="O2575" s="5"/>
      <c r="P2575" s="5"/>
      <c r="Q2575" s="5">
        <v>0</v>
      </c>
      <c r="R2575" s="5">
        <v>0</v>
      </c>
      <c r="S2575" s="5">
        <v>125749000</v>
      </c>
      <c r="T2575" s="5">
        <v>125749000</v>
      </c>
      <c r="U2575" s="5">
        <v>0</v>
      </c>
      <c r="V2575" s="5">
        <v>0</v>
      </c>
      <c r="W2575" s="5">
        <f t="shared" si="41"/>
        <v>125749000</v>
      </c>
      <c r="X2575" s="5">
        <v>0</v>
      </c>
      <c r="Y2575" s="5">
        <v>0</v>
      </c>
      <c r="Z2575" s="5">
        <v>0</v>
      </c>
      <c r="AA2575" s="5">
        <v>0</v>
      </c>
      <c r="AB2575" s="5">
        <v>0</v>
      </c>
    </row>
    <row r="2576" spans="1:28" ht="30" customHeight="1" x14ac:dyDescent="0.55000000000000004">
      <c r="A2576" s="48" t="s">
        <v>27</v>
      </c>
      <c r="B2576" s="2">
        <v>2024</v>
      </c>
      <c r="C2576" s="1" t="s">
        <v>28</v>
      </c>
      <c r="D2576" s="1" t="s">
        <v>2896</v>
      </c>
      <c r="E2576" s="1" t="s">
        <v>2897</v>
      </c>
      <c r="F2576" s="1" t="s">
        <v>2914</v>
      </c>
      <c r="G2576" s="1" t="s">
        <v>2915</v>
      </c>
      <c r="H2576" s="1" t="s">
        <v>152</v>
      </c>
      <c r="I2576" s="1" t="s">
        <v>153</v>
      </c>
      <c r="J2576" s="1" t="s">
        <v>41</v>
      </c>
      <c r="K2576" s="1" t="s">
        <v>42</v>
      </c>
      <c r="L2576" s="1" t="s">
        <v>43</v>
      </c>
      <c r="M2576" s="1" t="s">
        <v>38</v>
      </c>
      <c r="N2576" s="5">
        <v>392540684</v>
      </c>
      <c r="O2576" s="5"/>
      <c r="P2576" s="5"/>
      <c r="Q2576" s="5">
        <v>0</v>
      </c>
      <c r="R2576" s="5">
        <v>0</v>
      </c>
      <c r="S2576" s="5">
        <v>392540684</v>
      </c>
      <c r="T2576" s="5">
        <v>392540684</v>
      </c>
      <c r="U2576" s="5">
        <v>0</v>
      </c>
      <c r="V2576" s="5">
        <v>36909883</v>
      </c>
      <c r="W2576" s="5">
        <f t="shared" si="41"/>
        <v>355630801</v>
      </c>
      <c r="X2576" s="5">
        <v>159883</v>
      </c>
      <c r="Y2576" s="5">
        <v>159883</v>
      </c>
      <c r="Z2576" s="5">
        <v>159883</v>
      </c>
      <c r="AA2576" s="5">
        <v>0</v>
      </c>
      <c r="AB2576" s="5">
        <v>0</v>
      </c>
    </row>
    <row r="2577" spans="1:28" ht="30" customHeight="1" x14ac:dyDescent="0.55000000000000004">
      <c r="A2577" s="48" t="s">
        <v>27</v>
      </c>
      <c r="B2577" s="2">
        <v>2024</v>
      </c>
      <c r="C2577" s="1" t="s">
        <v>28</v>
      </c>
      <c r="D2577" s="1" t="s">
        <v>2896</v>
      </c>
      <c r="E2577" s="1" t="s">
        <v>2897</v>
      </c>
      <c r="F2577" s="1" t="s">
        <v>2916</v>
      </c>
      <c r="G2577" s="1" t="s">
        <v>2917</v>
      </c>
      <c r="H2577" s="1" t="s">
        <v>148</v>
      </c>
      <c r="I2577" s="1" t="s">
        <v>149</v>
      </c>
      <c r="J2577" s="1" t="s">
        <v>35</v>
      </c>
      <c r="K2577" s="1" t="s">
        <v>150</v>
      </c>
      <c r="L2577" s="1" t="s">
        <v>151</v>
      </c>
      <c r="M2577" s="1" t="s">
        <v>38</v>
      </c>
      <c r="N2577" s="5">
        <v>414375000</v>
      </c>
      <c r="O2577" s="5"/>
      <c r="P2577" s="5"/>
      <c r="Q2577" s="5">
        <v>0</v>
      </c>
      <c r="R2577" s="5">
        <v>0</v>
      </c>
      <c r="S2577" s="5">
        <v>414375000</v>
      </c>
      <c r="T2577" s="5">
        <v>0</v>
      </c>
      <c r="U2577" s="5">
        <v>414375000</v>
      </c>
      <c r="V2577" s="5"/>
      <c r="W2577" s="5">
        <f t="shared" si="41"/>
        <v>0</v>
      </c>
      <c r="X2577" s="5">
        <v>0</v>
      </c>
      <c r="Y2577" s="5">
        <v>0</v>
      </c>
      <c r="Z2577" s="5">
        <v>0</v>
      </c>
      <c r="AA2577" s="5">
        <v>0</v>
      </c>
      <c r="AB2577" s="5">
        <v>0</v>
      </c>
    </row>
    <row r="2578" spans="1:28" ht="30" customHeight="1" x14ac:dyDescent="0.55000000000000004">
      <c r="A2578" s="48" t="s">
        <v>27</v>
      </c>
      <c r="B2578" s="2">
        <v>2024</v>
      </c>
      <c r="C2578" s="1" t="s">
        <v>28</v>
      </c>
      <c r="D2578" s="1" t="s">
        <v>2896</v>
      </c>
      <c r="E2578" s="1" t="s">
        <v>2897</v>
      </c>
      <c r="F2578" s="1" t="s">
        <v>2916</v>
      </c>
      <c r="G2578" s="1" t="s">
        <v>2917</v>
      </c>
      <c r="H2578" s="1" t="s">
        <v>152</v>
      </c>
      <c r="I2578" s="1" t="s">
        <v>153</v>
      </c>
      <c r="J2578" s="1" t="s">
        <v>35</v>
      </c>
      <c r="K2578" s="1" t="s">
        <v>150</v>
      </c>
      <c r="L2578" s="1" t="s">
        <v>151</v>
      </c>
      <c r="M2578" s="1" t="s">
        <v>38</v>
      </c>
      <c r="N2578" s="5">
        <v>10047316</v>
      </c>
      <c r="O2578" s="5"/>
      <c r="P2578" s="5"/>
      <c r="Q2578" s="5">
        <v>0</v>
      </c>
      <c r="R2578" s="5">
        <v>0</v>
      </c>
      <c r="S2578" s="5">
        <v>10047316</v>
      </c>
      <c r="T2578" s="5">
        <v>0</v>
      </c>
      <c r="U2578" s="5">
        <v>10047316</v>
      </c>
      <c r="V2578" s="5"/>
      <c r="W2578" s="5">
        <f t="shared" si="41"/>
        <v>0</v>
      </c>
      <c r="X2578" s="5">
        <v>0</v>
      </c>
      <c r="Y2578" s="5">
        <v>0</v>
      </c>
      <c r="Z2578" s="5">
        <v>0</v>
      </c>
      <c r="AA2578" s="5">
        <v>0</v>
      </c>
      <c r="AB2578" s="5">
        <v>0</v>
      </c>
    </row>
    <row r="2579" spans="1:28" ht="30" customHeight="1" x14ac:dyDescent="0.55000000000000004">
      <c r="A2579" s="48" t="s">
        <v>27</v>
      </c>
      <c r="B2579" s="2">
        <v>2024</v>
      </c>
      <c r="C2579" s="1" t="s">
        <v>28</v>
      </c>
      <c r="D2579" s="1" t="s">
        <v>2896</v>
      </c>
      <c r="E2579" s="1" t="s">
        <v>2897</v>
      </c>
      <c r="F2579" s="1" t="s">
        <v>2918</v>
      </c>
      <c r="G2579" s="1" t="s">
        <v>2919</v>
      </c>
      <c r="H2579" s="1" t="s">
        <v>152</v>
      </c>
      <c r="I2579" s="1" t="s">
        <v>153</v>
      </c>
      <c r="J2579" s="1" t="s">
        <v>41</v>
      </c>
      <c r="K2579" s="1" t="s">
        <v>42</v>
      </c>
      <c r="L2579" s="1" t="s">
        <v>43</v>
      </c>
      <c r="M2579" s="1" t="s">
        <v>38</v>
      </c>
      <c r="N2579" s="5">
        <v>1680332174</v>
      </c>
      <c r="O2579" s="5"/>
      <c r="P2579" s="5"/>
      <c r="Q2579" s="5">
        <v>0</v>
      </c>
      <c r="R2579" s="5">
        <v>0</v>
      </c>
      <c r="S2579" s="5">
        <v>1680332174</v>
      </c>
      <c r="T2579" s="5">
        <v>1680332174</v>
      </c>
      <c r="U2579" s="5">
        <v>0</v>
      </c>
      <c r="V2579" s="5">
        <v>4021672</v>
      </c>
      <c r="W2579" s="5">
        <f t="shared" si="41"/>
        <v>1676310502</v>
      </c>
      <c r="X2579" s="5">
        <v>3146098</v>
      </c>
      <c r="Y2579" s="5">
        <v>3146098</v>
      </c>
      <c r="Z2579" s="5">
        <v>3146098</v>
      </c>
      <c r="AA2579" s="5">
        <v>0</v>
      </c>
      <c r="AB2579" s="5">
        <v>0</v>
      </c>
    </row>
    <row r="2580" spans="1:28" ht="30" customHeight="1" x14ac:dyDescent="0.55000000000000004">
      <c r="A2580" s="48" t="s">
        <v>27</v>
      </c>
      <c r="B2580" s="2">
        <v>2024</v>
      </c>
      <c r="C2580" s="1" t="s">
        <v>28</v>
      </c>
      <c r="D2580" s="1" t="s">
        <v>2896</v>
      </c>
      <c r="E2580" s="1" t="s">
        <v>2897</v>
      </c>
      <c r="F2580" s="1" t="s">
        <v>2918</v>
      </c>
      <c r="G2580" s="1" t="s">
        <v>2919</v>
      </c>
      <c r="H2580" s="1" t="s">
        <v>214</v>
      </c>
      <c r="I2580" s="1" t="s">
        <v>215</v>
      </c>
      <c r="J2580" s="1" t="s">
        <v>41</v>
      </c>
      <c r="K2580" s="1" t="s">
        <v>42</v>
      </c>
      <c r="L2580" s="1" t="s">
        <v>43</v>
      </c>
      <c r="M2580" s="1" t="s">
        <v>38</v>
      </c>
      <c r="N2580" s="5">
        <v>981643925.5</v>
      </c>
      <c r="O2580" s="5"/>
      <c r="P2580" s="5"/>
      <c r="Q2580" s="5">
        <v>0</v>
      </c>
      <c r="R2580" s="5">
        <v>0</v>
      </c>
      <c r="S2580" s="5">
        <v>981643925.5</v>
      </c>
      <c r="T2580" s="5">
        <v>981643925.5</v>
      </c>
      <c r="U2580" s="5">
        <v>0</v>
      </c>
      <c r="V2580" s="5">
        <v>0</v>
      </c>
      <c r="W2580" s="5">
        <f t="shared" si="41"/>
        <v>981643925.5</v>
      </c>
      <c r="X2580" s="5">
        <v>0</v>
      </c>
      <c r="Y2580" s="5">
        <v>0</v>
      </c>
      <c r="Z2580" s="5">
        <v>0</v>
      </c>
      <c r="AA2580" s="5">
        <v>0</v>
      </c>
      <c r="AB2580" s="5">
        <v>0</v>
      </c>
    </row>
    <row r="2581" spans="1:28" ht="30" customHeight="1" x14ac:dyDescent="0.55000000000000004">
      <c r="A2581" s="48" t="s">
        <v>27</v>
      </c>
      <c r="B2581" s="2">
        <v>2024</v>
      </c>
      <c r="C2581" s="1" t="s">
        <v>28</v>
      </c>
      <c r="D2581" s="1" t="s">
        <v>2896</v>
      </c>
      <c r="E2581" s="1" t="s">
        <v>2897</v>
      </c>
      <c r="F2581" s="1" t="s">
        <v>2920</v>
      </c>
      <c r="G2581" s="1" t="s">
        <v>2921</v>
      </c>
      <c r="H2581" s="1" t="s">
        <v>190</v>
      </c>
      <c r="I2581" s="1" t="s">
        <v>191</v>
      </c>
      <c r="J2581" s="1" t="s">
        <v>35</v>
      </c>
      <c r="K2581" s="1" t="s">
        <v>36</v>
      </c>
      <c r="L2581" s="1" t="s">
        <v>37</v>
      </c>
      <c r="M2581" s="1" t="s">
        <v>38</v>
      </c>
      <c r="N2581" s="5">
        <v>10000000</v>
      </c>
      <c r="O2581" s="5"/>
      <c r="P2581" s="5"/>
      <c r="Q2581" s="5">
        <v>0</v>
      </c>
      <c r="R2581" s="5">
        <v>0</v>
      </c>
      <c r="S2581" s="5">
        <v>10000000</v>
      </c>
      <c r="T2581" s="5">
        <v>10000000</v>
      </c>
      <c r="U2581" s="5">
        <v>0</v>
      </c>
      <c r="V2581" s="5">
        <v>0</v>
      </c>
      <c r="W2581" s="5">
        <f t="shared" si="41"/>
        <v>10000000</v>
      </c>
      <c r="X2581" s="5">
        <v>0</v>
      </c>
      <c r="Y2581" s="5">
        <v>0</v>
      </c>
      <c r="Z2581" s="5">
        <v>0</v>
      </c>
      <c r="AA2581" s="5">
        <v>0</v>
      </c>
      <c r="AB2581" s="5">
        <v>0</v>
      </c>
    </row>
    <row r="2582" spans="1:28" ht="30" customHeight="1" x14ac:dyDescent="0.55000000000000004">
      <c r="A2582" s="48" t="s">
        <v>27</v>
      </c>
      <c r="B2582" s="2">
        <v>2024</v>
      </c>
      <c r="C2582" s="1" t="s">
        <v>28</v>
      </c>
      <c r="D2582" s="1" t="s">
        <v>2896</v>
      </c>
      <c r="E2582" s="1" t="s">
        <v>2897</v>
      </c>
      <c r="F2582" s="1" t="s">
        <v>2922</v>
      </c>
      <c r="G2582" s="1" t="s">
        <v>2923</v>
      </c>
      <c r="H2582" s="1" t="s">
        <v>316</v>
      </c>
      <c r="I2582" s="1" t="s">
        <v>317</v>
      </c>
      <c r="J2582" s="1" t="s">
        <v>35</v>
      </c>
      <c r="K2582" s="1" t="s">
        <v>36</v>
      </c>
      <c r="L2582" s="1" t="s">
        <v>37</v>
      </c>
      <c r="M2582" s="1" t="s">
        <v>38</v>
      </c>
      <c r="N2582" s="5">
        <v>458816779</v>
      </c>
      <c r="O2582" s="5"/>
      <c r="P2582" s="5"/>
      <c r="Q2582" s="5">
        <v>0</v>
      </c>
      <c r="R2582" s="5">
        <v>0</v>
      </c>
      <c r="S2582" s="5">
        <v>458816779</v>
      </c>
      <c r="T2582" s="5">
        <v>378630819</v>
      </c>
      <c r="U2582" s="5">
        <v>80185960</v>
      </c>
      <c r="V2582" s="5">
        <v>257040724</v>
      </c>
      <c r="W2582" s="5">
        <f t="shared" si="41"/>
        <v>121590095</v>
      </c>
      <c r="X2582" s="5">
        <v>2859994</v>
      </c>
      <c r="Y2582" s="5">
        <v>2859994</v>
      </c>
      <c r="Z2582" s="5">
        <v>2859994</v>
      </c>
      <c r="AA2582" s="5">
        <v>0</v>
      </c>
      <c r="AB2582" s="5">
        <v>0</v>
      </c>
    </row>
    <row r="2583" spans="1:28" ht="30" customHeight="1" x14ac:dyDescent="0.55000000000000004">
      <c r="A2583" s="48" t="s">
        <v>27</v>
      </c>
      <c r="B2583" s="2">
        <v>2024</v>
      </c>
      <c r="C2583" s="1" t="s">
        <v>28</v>
      </c>
      <c r="D2583" s="1" t="s">
        <v>2896</v>
      </c>
      <c r="E2583" s="1" t="s">
        <v>2897</v>
      </c>
      <c r="F2583" s="1" t="s">
        <v>2924</v>
      </c>
      <c r="G2583" s="1" t="s">
        <v>2925</v>
      </c>
      <c r="H2583" s="1" t="s">
        <v>308</v>
      </c>
      <c r="I2583" s="1" t="s">
        <v>309</v>
      </c>
      <c r="J2583" s="1" t="s">
        <v>35</v>
      </c>
      <c r="K2583" s="1" t="s">
        <v>36</v>
      </c>
      <c r="L2583" s="1" t="s">
        <v>37</v>
      </c>
      <c r="M2583" s="1" t="s">
        <v>38</v>
      </c>
      <c r="N2583" s="5">
        <v>1428258057</v>
      </c>
      <c r="O2583" s="5"/>
      <c r="P2583" s="5"/>
      <c r="Q2583" s="5">
        <v>0</v>
      </c>
      <c r="R2583" s="5">
        <v>0</v>
      </c>
      <c r="S2583" s="5">
        <v>1428258057</v>
      </c>
      <c r="T2583" s="5">
        <v>1239783571</v>
      </c>
      <c r="U2583" s="5">
        <v>188474486</v>
      </c>
      <c r="V2583" s="5">
        <v>263264085</v>
      </c>
      <c r="W2583" s="5">
        <f t="shared" si="41"/>
        <v>976519486</v>
      </c>
      <c r="X2583" s="5">
        <v>0</v>
      </c>
      <c r="Y2583" s="5">
        <v>0</v>
      </c>
      <c r="Z2583" s="5">
        <v>0</v>
      </c>
      <c r="AA2583" s="5">
        <v>0</v>
      </c>
      <c r="AB2583" s="5">
        <v>0</v>
      </c>
    </row>
    <row r="2584" spans="1:28" ht="30" customHeight="1" x14ac:dyDescent="0.55000000000000004">
      <c r="A2584" s="48" t="s">
        <v>27</v>
      </c>
      <c r="B2584" s="2">
        <v>2024</v>
      </c>
      <c r="C2584" s="1" t="s">
        <v>28</v>
      </c>
      <c r="D2584" s="1" t="s">
        <v>2896</v>
      </c>
      <c r="E2584" s="1" t="s">
        <v>2897</v>
      </c>
      <c r="F2584" s="1" t="s">
        <v>2926</v>
      </c>
      <c r="G2584" s="1" t="s">
        <v>2927</v>
      </c>
      <c r="H2584" s="1" t="s">
        <v>214</v>
      </c>
      <c r="I2584" s="1" t="s">
        <v>215</v>
      </c>
      <c r="J2584" s="1" t="s">
        <v>41</v>
      </c>
      <c r="K2584" s="1" t="s">
        <v>42</v>
      </c>
      <c r="L2584" s="1" t="s">
        <v>43</v>
      </c>
      <c r="M2584" s="1" t="s">
        <v>38</v>
      </c>
      <c r="N2584" s="5">
        <v>15376436.5</v>
      </c>
      <c r="O2584" s="5"/>
      <c r="P2584" s="5"/>
      <c r="Q2584" s="5">
        <v>0</v>
      </c>
      <c r="R2584" s="5">
        <v>0</v>
      </c>
      <c r="S2584" s="5">
        <v>15376436.5</v>
      </c>
      <c r="T2584" s="5">
        <v>15376436.5</v>
      </c>
      <c r="U2584" s="5">
        <v>0</v>
      </c>
      <c r="V2584" s="5">
        <v>0</v>
      </c>
      <c r="W2584" s="5">
        <f t="shared" si="41"/>
        <v>15376436.5</v>
      </c>
      <c r="X2584" s="5">
        <v>0</v>
      </c>
      <c r="Y2584" s="5">
        <v>0</v>
      </c>
      <c r="Z2584" s="5">
        <v>0</v>
      </c>
      <c r="AA2584" s="5">
        <v>0</v>
      </c>
      <c r="AB2584" s="5">
        <v>0</v>
      </c>
    </row>
    <row r="2585" spans="1:28" ht="30" customHeight="1" x14ac:dyDescent="0.55000000000000004">
      <c r="A2585" s="48" t="s">
        <v>27</v>
      </c>
      <c r="B2585" s="2">
        <v>2024</v>
      </c>
      <c r="C2585" s="1" t="s">
        <v>28</v>
      </c>
      <c r="D2585" s="1" t="s">
        <v>2896</v>
      </c>
      <c r="E2585" s="1" t="s">
        <v>2897</v>
      </c>
      <c r="F2585" s="1" t="s">
        <v>2928</v>
      </c>
      <c r="G2585" s="1" t="s">
        <v>2929</v>
      </c>
      <c r="H2585" s="1" t="s">
        <v>214</v>
      </c>
      <c r="I2585" s="1" t="s">
        <v>215</v>
      </c>
      <c r="J2585" s="1" t="s">
        <v>41</v>
      </c>
      <c r="K2585" s="1" t="s">
        <v>42</v>
      </c>
      <c r="L2585" s="1" t="s">
        <v>43</v>
      </c>
      <c r="M2585" s="1" t="s">
        <v>38</v>
      </c>
      <c r="N2585" s="5">
        <v>54802000</v>
      </c>
      <c r="O2585" s="5"/>
      <c r="P2585" s="5"/>
      <c r="Q2585" s="5">
        <v>0</v>
      </c>
      <c r="R2585" s="5">
        <v>0</v>
      </c>
      <c r="S2585" s="5">
        <v>54802000</v>
      </c>
      <c r="T2585" s="5">
        <v>54802000</v>
      </c>
      <c r="U2585" s="5">
        <v>0</v>
      </c>
      <c r="V2585" s="5">
        <v>0</v>
      </c>
      <c r="W2585" s="5">
        <f t="shared" si="41"/>
        <v>54802000</v>
      </c>
      <c r="X2585" s="5">
        <v>0</v>
      </c>
      <c r="Y2585" s="5">
        <v>0</v>
      </c>
      <c r="Z2585" s="5">
        <v>0</v>
      </c>
      <c r="AA2585" s="5">
        <v>0</v>
      </c>
      <c r="AB2585" s="5">
        <v>0</v>
      </c>
    </row>
    <row r="2586" spans="1:28" ht="30" customHeight="1" x14ac:dyDescent="0.55000000000000004">
      <c r="A2586" s="48" t="s">
        <v>27</v>
      </c>
      <c r="B2586" s="2">
        <v>2024</v>
      </c>
      <c r="C2586" s="1" t="s">
        <v>28</v>
      </c>
      <c r="D2586" s="1" t="s">
        <v>2930</v>
      </c>
      <c r="E2586" s="1" t="s">
        <v>2931</v>
      </c>
      <c r="F2586" s="1" t="s">
        <v>2932</v>
      </c>
      <c r="G2586" s="1" t="s">
        <v>2933</v>
      </c>
      <c r="H2586" s="1" t="s">
        <v>152</v>
      </c>
      <c r="I2586" s="1" t="s">
        <v>153</v>
      </c>
      <c r="J2586" s="1" t="s">
        <v>41</v>
      </c>
      <c r="K2586" s="1" t="s">
        <v>42</v>
      </c>
      <c r="L2586" s="1" t="s">
        <v>43</v>
      </c>
      <c r="M2586" s="1" t="s">
        <v>38</v>
      </c>
      <c r="N2586" s="5">
        <v>29841386</v>
      </c>
      <c r="O2586" s="5"/>
      <c r="P2586" s="5"/>
      <c r="Q2586" s="5">
        <v>0</v>
      </c>
      <c r="R2586" s="5">
        <v>0</v>
      </c>
      <c r="S2586" s="5">
        <v>29841386</v>
      </c>
      <c r="T2586" s="5">
        <v>172800</v>
      </c>
      <c r="U2586" s="5">
        <v>29668586</v>
      </c>
      <c r="V2586" s="5">
        <v>0</v>
      </c>
      <c r="W2586" s="5">
        <f t="shared" si="41"/>
        <v>172800</v>
      </c>
      <c r="X2586" s="5">
        <v>0</v>
      </c>
      <c r="Y2586" s="5">
        <v>0</v>
      </c>
      <c r="Z2586" s="5">
        <v>0</v>
      </c>
      <c r="AA2586" s="5">
        <v>0</v>
      </c>
      <c r="AB2586" s="5">
        <v>0</v>
      </c>
    </row>
    <row r="2587" spans="1:28" ht="30" customHeight="1" x14ac:dyDescent="0.55000000000000004">
      <c r="A2587" s="48" t="s">
        <v>27</v>
      </c>
      <c r="B2587" s="2">
        <v>2024</v>
      </c>
      <c r="C2587" s="1" t="s">
        <v>28</v>
      </c>
      <c r="D2587" s="1" t="s">
        <v>2930</v>
      </c>
      <c r="E2587" s="1" t="s">
        <v>2931</v>
      </c>
      <c r="F2587" s="1" t="s">
        <v>2934</v>
      </c>
      <c r="G2587" s="1" t="s">
        <v>2935</v>
      </c>
      <c r="H2587" s="1" t="s">
        <v>262</v>
      </c>
      <c r="I2587" s="1" t="s">
        <v>263</v>
      </c>
      <c r="J2587" s="1" t="s">
        <v>41</v>
      </c>
      <c r="K2587" s="1" t="s">
        <v>42</v>
      </c>
      <c r="L2587" s="1" t="s">
        <v>43</v>
      </c>
      <c r="M2587" s="1" t="s">
        <v>38</v>
      </c>
      <c r="N2587" s="5">
        <v>1425036000</v>
      </c>
      <c r="O2587" s="5"/>
      <c r="P2587" s="5"/>
      <c r="Q2587" s="5">
        <v>0</v>
      </c>
      <c r="R2587" s="5">
        <v>0</v>
      </c>
      <c r="S2587" s="5">
        <v>1425036000</v>
      </c>
      <c r="T2587" s="5">
        <v>1425036000</v>
      </c>
      <c r="U2587" s="5">
        <v>0</v>
      </c>
      <c r="V2587" s="5">
        <v>0</v>
      </c>
      <c r="W2587" s="5">
        <f t="shared" si="41"/>
        <v>1425036000</v>
      </c>
      <c r="X2587" s="5">
        <v>0</v>
      </c>
      <c r="Y2587" s="5">
        <v>0</v>
      </c>
      <c r="Z2587" s="5">
        <v>0</v>
      </c>
      <c r="AA2587" s="5">
        <v>0</v>
      </c>
      <c r="AB2587" s="5">
        <v>0</v>
      </c>
    </row>
    <row r="2588" spans="1:28" ht="30" customHeight="1" x14ac:dyDescent="0.55000000000000004">
      <c r="A2588" s="48" t="s">
        <v>27</v>
      </c>
      <c r="B2588" s="2">
        <v>2024</v>
      </c>
      <c r="C2588" s="1" t="s">
        <v>28</v>
      </c>
      <c r="D2588" s="1" t="s">
        <v>2930</v>
      </c>
      <c r="E2588" s="1" t="s">
        <v>2931</v>
      </c>
      <c r="F2588" s="1" t="s">
        <v>2934</v>
      </c>
      <c r="G2588" s="1" t="s">
        <v>2935</v>
      </c>
      <c r="H2588" s="1" t="s">
        <v>264</v>
      </c>
      <c r="I2588" s="1" t="s">
        <v>265</v>
      </c>
      <c r="J2588" s="1" t="s">
        <v>41</v>
      </c>
      <c r="K2588" s="1" t="s">
        <v>42</v>
      </c>
      <c r="L2588" s="1" t="s">
        <v>43</v>
      </c>
      <c r="M2588" s="1" t="s">
        <v>38</v>
      </c>
      <c r="N2588" s="5">
        <v>49334000</v>
      </c>
      <c r="O2588" s="5"/>
      <c r="P2588" s="5"/>
      <c r="Q2588" s="5">
        <v>0</v>
      </c>
      <c r="R2588" s="5">
        <v>0</v>
      </c>
      <c r="S2588" s="5">
        <v>49334000</v>
      </c>
      <c r="T2588" s="5">
        <v>49334000</v>
      </c>
      <c r="U2588" s="5">
        <v>0</v>
      </c>
      <c r="V2588" s="5">
        <v>47334000</v>
      </c>
      <c r="W2588" s="5">
        <f t="shared" si="41"/>
        <v>2000000</v>
      </c>
      <c r="X2588" s="5">
        <v>0</v>
      </c>
      <c r="Y2588" s="5">
        <v>0</v>
      </c>
      <c r="Z2588" s="5">
        <v>0</v>
      </c>
      <c r="AA2588" s="5">
        <v>0</v>
      </c>
      <c r="AB2588" s="5">
        <v>0</v>
      </c>
    </row>
    <row r="2589" spans="1:28" ht="30" customHeight="1" x14ac:dyDescent="0.55000000000000004">
      <c r="A2589" s="48" t="s">
        <v>27</v>
      </c>
      <c r="B2589" s="2">
        <v>2024</v>
      </c>
      <c r="C2589" s="1" t="s">
        <v>28</v>
      </c>
      <c r="D2589" s="1" t="s">
        <v>2930</v>
      </c>
      <c r="E2589" s="1" t="s">
        <v>2931</v>
      </c>
      <c r="F2589" s="1" t="s">
        <v>2934</v>
      </c>
      <c r="G2589" s="1" t="s">
        <v>2935</v>
      </c>
      <c r="H2589" s="1" t="s">
        <v>152</v>
      </c>
      <c r="I2589" s="1" t="s">
        <v>153</v>
      </c>
      <c r="J2589" s="1" t="s">
        <v>41</v>
      </c>
      <c r="K2589" s="1" t="s">
        <v>42</v>
      </c>
      <c r="L2589" s="1" t="s">
        <v>43</v>
      </c>
      <c r="M2589" s="1" t="s">
        <v>38</v>
      </c>
      <c r="N2589" s="5">
        <v>1019461369</v>
      </c>
      <c r="O2589" s="5"/>
      <c r="P2589" s="5"/>
      <c r="Q2589" s="5">
        <v>0</v>
      </c>
      <c r="R2589" s="5">
        <v>0</v>
      </c>
      <c r="S2589" s="5">
        <v>1019461369</v>
      </c>
      <c r="T2589" s="5">
        <v>970561369</v>
      </c>
      <c r="U2589" s="5">
        <v>48900000</v>
      </c>
      <c r="V2589" s="5">
        <v>464456443.50999999</v>
      </c>
      <c r="W2589" s="5">
        <f t="shared" si="41"/>
        <v>506104925.49000001</v>
      </c>
      <c r="X2589" s="5">
        <v>30112150.510000002</v>
      </c>
      <c r="Y2589" s="5">
        <v>30112150.510000002</v>
      </c>
      <c r="Z2589" s="5">
        <v>30112150.510000002</v>
      </c>
      <c r="AA2589" s="5">
        <v>0</v>
      </c>
      <c r="AB2589" s="5">
        <v>0</v>
      </c>
    </row>
    <row r="2590" spans="1:28" ht="30" customHeight="1" x14ac:dyDescent="0.55000000000000004">
      <c r="A2590" s="48" t="s">
        <v>27</v>
      </c>
      <c r="B2590" s="2">
        <v>2024</v>
      </c>
      <c r="C2590" s="1" t="s">
        <v>28</v>
      </c>
      <c r="D2590" s="1" t="s">
        <v>2930</v>
      </c>
      <c r="E2590" s="1" t="s">
        <v>2931</v>
      </c>
      <c r="F2590" s="1" t="s">
        <v>2934</v>
      </c>
      <c r="G2590" s="1" t="s">
        <v>2935</v>
      </c>
      <c r="H2590" s="1" t="s">
        <v>152</v>
      </c>
      <c r="I2590" s="1" t="s">
        <v>153</v>
      </c>
      <c r="J2590" s="1" t="s">
        <v>35</v>
      </c>
      <c r="K2590" s="1" t="s">
        <v>36</v>
      </c>
      <c r="L2590" s="1" t="s">
        <v>37</v>
      </c>
      <c r="M2590" s="1" t="s">
        <v>38</v>
      </c>
      <c r="N2590" s="5">
        <v>31769059</v>
      </c>
      <c r="O2590" s="5"/>
      <c r="P2590" s="5"/>
      <c r="Q2590" s="5">
        <v>0</v>
      </c>
      <c r="R2590" s="5">
        <v>0</v>
      </c>
      <c r="S2590" s="5">
        <v>31769059</v>
      </c>
      <c r="T2590" s="5">
        <v>31769059</v>
      </c>
      <c r="U2590" s="5">
        <v>0</v>
      </c>
      <c r="V2590" s="5">
        <v>0</v>
      </c>
      <c r="W2590" s="5">
        <f t="shared" si="41"/>
        <v>31769059</v>
      </c>
      <c r="X2590" s="5">
        <v>0</v>
      </c>
      <c r="Y2590" s="5">
        <v>0</v>
      </c>
      <c r="Z2590" s="5">
        <v>0</v>
      </c>
      <c r="AA2590" s="5">
        <v>0</v>
      </c>
      <c r="AB2590" s="5">
        <v>0</v>
      </c>
    </row>
    <row r="2591" spans="1:28" ht="30" customHeight="1" x14ac:dyDescent="0.55000000000000004">
      <c r="A2591" s="48" t="s">
        <v>27</v>
      </c>
      <c r="B2591" s="2">
        <v>2024</v>
      </c>
      <c r="C2591" s="1" t="s">
        <v>28</v>
      </c>
      <c r="D2591" s="1" t="s">
        <v>2930</v>
      </c>
      <c r="E2591" s="1" t="s">
        <v>2931</v>
      </c>
      <c r="F2591" s="1" t="s">
        <v>2934</v>
      </c>
      <c r="G2591" s="1" t="s">
        <v>2935</v>
      </c>
      <c r="H2591" s="1" t="s">
        <v>200</v>
      </c>
      <c r="I2591" s="1" t="s">
        <v>201</v>
      </c>
      <c r="J2591" s="1" t="s">
        <v>35</v>
      </c>
      <c r="K2591" s="1" t="s">
        <v>150</v>
      </c>
      <c r="L2591" s="1" t="s">
        <v>151</v>
      </c>
      <c r="M2591" s="1" t="s">
        <v>38</v>
      </c>
      <c r="N2591" s="5">
        <v>13936000</v>
      </c>
      <c r="O2591" s="5"/>
      <c r="P2591" s="5"/>
      <c r="Q2591" s="5">
        <v>0</v>
      </c>
      <c r="R2591" s="5">
        <v>0</v>
      </c>
      <c r="S2591" s="5">
        <v>13936000</v>
      </c>
      <c r="T2591" s="5">
        <v>13936000</v>
      </c>
      <c r="U2591" s="5">
        <v>0</v>
      </c>
      <c r="V2591" s="5">
        <v>0</v>
      </c>
      <c r="W2591" s="5">
        <f t="shared" si="41"/>
        <v>13936000</v>
      </c>
      <c r="X2591" s="5">
        <v>0</v>
      </c>
      <c r="Y2591" s="5">
        <v>0</v>
      </c>
      <c r="Z2591" s="5">
        <v>0</v>
      </c>
      <c r="AA2591" s="5">
        <v>0</v>
      </c>
      <c r="AB2591" s="5">
        <v>0</v>
      </c>
    </row>
    <row r="2592" spans="1:28" ht="30" customHeight="1" x14ac:dyDescent="0.55000000000000004">
      <c r="A2592" s="48" t="s">
        <v>27</v>
      </c>
      <c r="B2592" s="2">
        <v>2024</v>
      </c>
      <c r="C2592" s="1" t="s">
        <v>28</v>
      </c>
      <c r="D2592" s="1" t="s">
        <v>2930</v>
      </c>
      <c r="E2592" s="1" t="s">
        <v>2931</v>
      </c>
      <c r="F2592" s="1" t="s">
        <v>2936</v>
      </c>
      <c r="G2592" s="1" t="s">
        <v>2937</v>
      </c>
      <c r="H2592" s="1" t="s">
        <v>152</v>
      </c>
      <c r="I2592" s="1" t="s">
        <v>153</v>
      </c>
      <c r="J2592" s="1" t="s">
        <v>41</v>
      </c>
      <c r="K2592" s="1" t="s">
        <v>42</v>
      </c>
      <c r="L2592" s="1" t="s">
        <v>43</v>
      </c>
      <c r="M2592" s="1" t="s">
        <v>38</v>
      </c>
      <c r="N2592" s="5">
        <v>72159699</v>
      </c>
      <c r="O2592" s="5"/>
      <c r="P2592" s="5"/>
      <c r="Q2592" s="5">
        <v>0</v>
      </c>
      <c r="R2592" s="5">
        <v>0</v>
      </c>
      <c r="S2592" s="5">
        <v>72159699</v>
      </c>
      <c r="T2592" s="5">
        <v>72159699</v>
      </c>
      <c r="U2592" s="5">
        <v>0</v>
      </c>
      <c r="V2592" s="5">
        <v>52159699</v>
      </c>
      <c r="W2592" s="5">
        <f t="shared" si="41"/>
        <v>20000000</v>
      </c>
      <c r="X2592" s="5">
        <v>2267813</v>
      </c>
      <c r="Y2592" s="5">
        <v>2267813</v>
      </c>
      <c r="Z2592" s="5">
        <v>2267813</v>
      </c>
      <c r="AA2592" s="5">
        <v>0</v>
      </c>
      <c r="AB2592" s="5">
        <v>0</v>
      </c>
    </row>
    <row r="2593" spans="1:28" ht="30" customHeight="1" x14ac:dyDescent="0.55000000000000004">
      <c r="A2593" s="48" t="s">
        <v>27</v>
      </c>
      <c r="B2593" s="2">
        <v>2024</v>
      </c>
      <c r="C2593" s="1" t="s">
        <v>28</v>
      </c>
      <c r="D2593" s="1" t="s">
        <v>2930</v>
      </c>
      <c r="E2593" s="1" t="s">
        <v>2931</v>
      </c>
      <c r="F2593" s="1" t="s">
        <v>2936</v>
      </c>
      <c r="G2593" s="1" t="s">
        <v>2937</v>
      </c>
      <c r="H2593" s="1" t="s">
        <v>152</v>
      </c>
      <c r="I2593" s="1" t="s">
        <v>153</v>
      </c>
      <c r="J2593" s="1" t="s">
        <v>35</v>
      </c>
      <c r="K2593" s="1" t="s">
        <v>150</v>
      </c>
      <c r="L2593" s="1" t="s">
        <v>151</v>
      </c>
      <c r="M2593" s="1" t="s">
        <v>38</v>
      </c>
      <c r="N2593" s="5">
        <v>1077774501</v>
      </c>
      <c r="O2593" s="5"/>
      <c r="P2593" s="5"/>
      <c r="Q2593" s="5">
        <v>0</v>
      </c>
      <c r="R2593" s="5">
        <v>0</v>
      </c>
      <c r="S2593" s="5">
        <v>1077774501</v>
      </c>
      <c r="T2593" s="5">
        <v>1077774501</v>
      </c>
      <c r="U2593" s="5">
        <v>0</v>
      </c>
      <c r="V2593" s="5">
        <v>0</v>
      </c>
      <c r="W2593" s="5">
        <f t="shared" si="41"/>
        <v>1077774501</v>
      </c>
      <c r="X2593" s="5">
        <v>0</v>
      </c>
      <c r="Y2593" s="5">
        <v>0</v>
      </c>
      <c r="Z2593" s="5">
        <v>0</v>
      </c>
      <c r="AA2593" s="5">
        <v>0</v>
      </c>
      <c r="AB2593" s="5">
        <v>0</v>
      </c>
    </row>
    <row r="2594" spans="1:28" ht="30" customHeight="1" x14ac:dyDescent="0.55000000000000004">
      <c r="A2594" s="48" t="s">
        <v>27</v>
      </c>
      <c r="B2594" s="2">
        <v>2024</v>
      </c>
      <c r="C2594" s="1" t="s">
        <v>28</v>
      </c>
      <c r="D2594" s="1" t="s">
        <v>2930</v>
      </c>
      <c r="E2594" s="1" t="s">
        <v>2931</v>
      </c>
      <c r="F2594" s="1" t="s">
        <v>2938</v>
      </c>
      <c r="G2594" s="1" t="s">
        <v>2939</v>
      </c>
      <c r="H2594" s="1" t="s">
        <v>148</v>
      </c>
      <c r="I2594" s="1" t="s">
        <v>149</v>
      </c>
      <c r="J2594" s="1" t="s">
        <v>35</v>
      </c>
      <c r="K2594" s="1" t="s">
        <v>170</v>
      </c>
      <c r="L2594" s="1" t="s">
        <v>171</v>
      </c>
      <c r="M2594" s="1" t="s">
        <v>38</v>
      </c>
      <c r="N2594" s="5">
        <v>255134725</v>
      </c>
      <c r="O2594" s="5"/>
      <c r="P2594" s="5"/>
      <c r="Q2594" s="5">
        <v>0</v>
      </c>
      <c r="R2594" s="5">
        <v>0</v>
      </c>
      <c r="S2594" s="5">
        <v>255134725</v>
      </c>
      <c r="T2594" s="5">
        <v>255134725</v>
      </c>
      <c r="U2594" s="5">
        <v>0</v>
      </c>
      <c r="V2594" s="5">
        <v>38220000</v>
      </c>
      <c r="W2594" s="5">
        <f t="shared" si="41"/>
        <v>216914725</v>
      </c>
      <c r="X2594" s="5">
        <v>0</v>
      </c>
      <c r="Y2594" s="5">
        <v>0</v>
      </c>
      <c r="Z2594" s="5">
        <v>0</v>
      </c>
      <c r="AA2594" s="5">
        <v>0</v>
      </c>
      <c r="AB2594" s="5">
        <v>0</v>
      </c>
    </row>
    <row r="2595" spans="1:28" ht="30" customHeight="1" x14ac:dyDescent="0.55000000000000004">
      <c r="A2595" s="48" t="s">
        <v>27</v>
      </c>
      <c r="B2595" s="2">
        <v>2024</v>
      </c>
      <c r="C2595" s="1" t="s">
        <v>28</v>
      </c>
      <c r="D2595" s="1" t="s">
        <v>2930</v>
      </c>
      <c r="E2595" s="1" t="s">
        <v>2931</v>
      </c>
      <c r="F2595" s="1" t="s">
        <v>2938</v>
      </c>
      <c r="G2595" s="1" t="s">
        <v>2939</v>
      </c>
      <c r="H2595" s="1" t="s">
        <v>152</v>
      </c>
      <c r="I2595" s="1" t="s">
        <v>153</v>
      </c>
      <c r="J2595" s="1" t="s">
        <v>35</v>
      </c>
      <c r="K2595" s="1" t="s">
        <v>170</v>
      </c>
      <c r="L2595" s="1" t="s">
        <v>171</v>
      </c>
      <c r="M2595" s="1" t="s">
        <v>38</v>
      </c>
      <c r="N2595" s="5">
        <v>104086888</v>
      </c>
      <c r="O2595" s="5"/>
      <c r="P2595" s="5"/>
      <c r="Q2595" s="5">
        <v>0</v>
      </c>
      <c r="R2595" s="5">
        <v>0</v>
      </c>
      <c r="S2595" s="5">
        <v>104086888</v>
      </c>
      <c r="T2595" s="5">
        <v>93042170</v>
      </c>
      <c r="U2595" s="5">
        <v>11044718</v>
      </c>
      <c r="V2595" s="5">
        <v>0</v>
      </c>
      <c r="W2595" s="5">
        <f t="shared" si="41"/>
        <v>93042170</v>
      </c>
      <c r="X2595" s="5">
        <v>0</v>
      </c>
      <c r="Y2595" s="5">
        <v>0</v>
      </c>
      <c r="Z2595" s="5">
        <v>0</v>
      </c>
      <c r="AA2595" s="5">
        <v>0</v>
      </c>
      <c r="AB2595" s="5">
        <v>0</v>
      </c>
    </row>
    <row r="2596" spans="1:28" ht="30" customHeight="1" x14ac:dyDescent="0.55000000000000004">
      <c r="A2596" s="48" t="s">
        <v>27</v>
      </c>
      <c r="B2596" s="2">
        <v>2024</v>
      </c>
      <c r="C2596" s="1" t="s">
        <v>28</v>
      </c>
      <c r="D2596" s="1" t="s">
        <v>2930</v>
      </c>
      <c r="E2596" s="1" t="s">
        <v>2931</v>
      </c>
      <c r="F2596" s="1" t="s">
        <v>2940</v>
      </c>
      <c r="G2596" s="1" t="s">
        <v>2941</v>
      </c>
      <c r="H2596" s="1" t="s">
        <v>242</v>
      </c>
      <c r="I2596" s="1" t="s">
        <v>243</v>
      </c>
      <c r="J2596" s="1" t="s">
        <v>41</v>
      </c>
      <c r="K2596" s="1" t="s">
        <v>42</v>
      </c>
      <c r="L2596" s="1" t="s">
        <v>43</v>
      </c>
      <c r="M2596" s="1" t="s">
        <v>38</v>
      </c>
      <c r="N2596" s="5">
        <v>15000000</v>
      </c>
      <c r="O2596" s="5"/>
      <c r="P2596" s="5"/>
      <c r="Q2596" s="5">
        <v>0</v>
      </c>
      <c r="R2596" s="5">
        <v>0</v>
      </c>
      <c r="S2596" s="5">
        <v>15000000</v>
      </c>
      <c r="T2596" s="5">
        <v>0</v>
      </c>
      <c r="U2596" s="5">
        <v>15000000</v>
      </c>
      <c r="V2596" s="5"/>
      <c r="W2596" s="5">
        <f t="shared" si="41"/>
        <v>0</v>
      </c>
      <c r="X2596" s="5">
        <v>0</v>
      </c>
      <c r="Y2596" s="5">
        <v>0</v>
      </c>
      <c r="Z2596" s="5">
        <v>0</v>
      </c>
      <c r="AA2596" s="5">
        <v>0</v>
      </c>
      <c r="AB2596" s="5">
        <v>0</v>
      </c>
    </row>
    <row r="2597" spans="1:28" ht="30" customHeight="1" x14ac:dyDescent="0.55000000000000004">
      <c r="A2597" s="48" t="s">
        <v>27</v>
      </c>
      <c r="B2597" s="2">
        <v>2024</v>
      </c>
      <c r="C2597" s="1" t="s">
        <v>28</v>
      </c>
      <c r="D2597" s="1" t="s">
        <v>2930</v>
      </c>
      <c r="E2597" s="1" t="s">
        <v>2931</v>
      </c>
      <c r="F2597" s="1" t="s">
        <v>2940</v>
      </c>
      <c r="G2597" s="1" t="s">
        <v>2941</v>
      </c>
      <c r="H2597" s="1" t="s">
        <v>244</v>
      </c>
      <c r="I2597" s="1" t="s">
        <v>245</v>
      </c>
      <c r="J2597" s="1" t="s">
        <v>41</v>
      </c>
      <c r="K2597" s="1" t="s">
        <v>42</v>
      </c>
      <c r="L2597" s="1" t="s">
        <v>43</v>
      </c>
      <c r="M2597" s="1" t="s">
        <v>38</v>
      </c>
      <c r="N2597" s="5">
        <v>2400000000</v>
      </c>
      <c r="O2597" s="5"/>
      <c r="P2597" s="5"/>
      <c r="Q2597" s="5">
        <v>0</v>
      </c>
      <c r="R2597" s="5">
        <v>0</v>
      </c>
      <c r="S2597" s="5">
        <v>2400000000</v>
      </c>
      <c r="T2597" s="5">
        <v>0</v>
      </c>
      <c r="U2597" s="5">
        <v>2400000000</v>
      </c>
      <c r="V2597" s="5"/>
      <c r="W2597" s="5">
        <f t="shared" si="41"/>
        <v>0</v>
      </c>
      <c r="X2597" s="5">
        <v>0</v>
      </c>
      <c r="Y2597" s="5">
        <v>0</v>
      </c>
      <c r="Z2597" s="5">
        <v>0</v>
      </c>
      <c r="AA2597" s="5">
        <v>0</v>
      </c>
      <c r="AB2597" s="5">
        <v>0</v>
      </c>
    </row>
    <row r="2598" spans="1:28" ht="30" customHeight="1" x14ac:dyDescent="0.55000000000000004">
      <c r="A2598" s="48" t="s">
        <v>27</v>
      </c>
      <c r="B2598" s="2">
        <v>2024</v>
      </c>
      <c r="C2598" s="1" t="s">
        <v>28</v>
      </c>
      <c r="D2598" s="1" t="s">
        <v>2930</v>
      </c>
      <c r="E2598" s="1" t="s">
        <v>2931</v>
      </c>
      <c r="F2598" s="1" t="s">
        <v>2940</v>
      </c>
      <c r="G2598" s="1" t="s">
        <v>2941</v>
      </c>
      <c r="H2598" s="1" t="s">
        <v>246</v>
      </c>
      <c r="I2598" s="1" t="s">
        <v>247</v>
      </c>
      <c r="J2598" s="1" t="s">
        <v>41</v>
      </c>
      <c r="K2598" s="1" t="s">
        <v>42</v>
      </c>
      <c r="L2598" s="1" t="s">
        <v>43</v>
      </c>
      <c r="M2598" s="1" t="s">
        <v>38</v>
      </c>
      <c r="N2598" s="5">
        <v>475000000</v>
      </c>
      <c r="O2598" s="5"/>
      <c r="P2598" s="5"/>
      <c r="Q2598" s="5">
        <v>0</v>
      </c>
      <c r="R2598" s="5">
        <v>0</v>
      </c>
      <c r="S2598" s="5">
        <v>475000000</v>
      </c>
      <c r="T2598" s="5">
        <v>0</v>
      </c>
      <c r="U2598" s="5">
        <v>475000000</v>
      </c>
      <c r="V2598" s="5"/>
      <c r="W2598" s="5">
        <f t="shared" si="41"/>
        <v>0</v>
      </c>
      <c r="X2598" s="5">
        <v>0</v>
      </c>
      <c r="Y2598" s="5">
        <v>0</v>
      </c>
      <c r="Z2598" s="5">
        <v>0</v>
      </c>
      <c r="AA2598" s="5">
        <v>0</v>
      </c>
      <c r="AB2598" s="5">
        <v>0</v>
      </c>
    </row>
    <row r="2599" spans="1:28" ht="30" customHeight="1" x14ac:dyDescent="0.55000000000000004">
      <c r="A2599" s="48" t="s">
        <v>27</v>
      </c>
      <c r="B2599" s="2">
        <v>2024</v>
      </c>
      <c r="C2599" s="1" t="s">
        <v>28</v>
      </c>
      <c r="D2599" s="1" t="s">
        <v>2930</v>
      </c>
      <c r="E2599" s="1" t="s">
        <v>2931</v>
      </c>
      <c r="F2599" s="1" t="s">
        <v>2942</v>
      </c>
      <c r="G2599" s="1" t="s">
        <v>2943</v>
      </c>
      <c r="H2599" s="1" t="s">
        <v>60</v>
      </c>
      <c r="I2599" s="1" t="s">
        <v>61</v>
      </c>
      <c r="J2599" s="1" t="s">
        <v>41</v>
      </c>
      <c r="K2599" s="1" t="s">
        <v>42</v>
      </c>
      <c r="L2599" s="1" t="s">
        <v>43</v>
      </c>
      <c r="M2599" s="1" t="s">
        <v>38</v>
      </c>
      <c r="N2599" s="5">
        <v>74000000</v>
      </c>
      <c r="O2599" s="5"/>
      <c r="P2599" s="5"/>
      <c r="Q2599" s="5">
        <v>0</v>
      </c>
      <c r="R2599" s="5">
        <v>0</v>
      </c>
      <c r="S2599" s="5">
        <v>74000000</v>
      </c>
      <c r="T2599" s="5">
        <v>74000000</v>
      </c>
      <c r="U2599" s="5">
        <v>0</v>
      </c>
      <c r="V2599" s="5">
        <v>0</v>
      </c>
      <c r="W2599" s="5">
        <f t="shared" si="41"/>
        <v>74000000</v>
      </c>
      <c r="X2599" s="5">
        <v>0</v>
      </c>
      <c r="Y2599" s="5">
        <v>0</v>
      </c>
      <c r="Z2599" s="5">
        <v>0</v>
      </c>
      <c r="AA2599" s="5">
        <v>0</v>
      </c>
      <c r="AB2599" s="5">
        <v>0</v>
      </c>
    </row>
    <row r="2600" spans="1:28" ht="30" customHeight="1" x14ac:dyDescent="0.55000000000000004">
      <c r="A2600" s="48" t="s">
        <v>27</v>
      </c>
      <c r="B2600" s="2">
        <v>2024</v>
      </c>
      <c r="C2600" s="1" t="s">
        <v>28</v>
      </c>
      <c r="D2600" s="1" t="s">
        <v>2930</v>
      </c>
      <c r="E2600" s="1" t="s">
        <v>2931</v>
      </c>
      <c r="F2600" s="1" t="s">
        <v>2944</v>
      </c>
      <c r="G2600" s="1" t="s">
        <v>2945</v>
      </c>
      <c r="H2600" s="1" t="s">
        <v>340</v>
      </c>
      <c r="I2600" s="1" t="s">
        <v>341</v>
      </c>
      <c r="J2600" s="1" t="s">
        <v>41</v>
      </c>
      <c r="K2600" s="1" t="s">
        <v>42</v>
      </c>
      <c r="L2600" s="1" t="s">
        <v>43</v>
      </c>
      <c r="M2600" s="1" t="s">
        <v>38</v>
      </c>
      <c r="N2600" s="5">
        <v>231000000</v>
      </c>
      <c r="O2600" s="5"/>
      <c r="P2600" s="5"/>
      <c r="Q2600" s="5">
        <v>0</v>
      </c>
      <c r="R2600" s="5">
        <v>0</v>
      </c>
      <c r="S2600" s="5">
        <v>231000000</v>
      </c>
      <c r="T2600" s="5">
        <v>231000000</v>
      </c>
      <c r="U2600" s="5">
        <v>0</v>
      </c>
      <c r="V2600" s="5">
        <v>122600000</v>
      </c>
      <c r="W2600" s="5">
        <f t="shared" si="41"/>
        <v>108400000</v>
      </c>
      <c r="X2600" s="5">
        <v>0</v>
      </c>
      <c r="Y2600" s="5">
        <v>0</v>
      </c>
      <c r="Z2600" s="5">
        <v>0</v>
      </c>
      <c r="AA2600" s="5">
        <v>0</v>
      </c>
      <c r="AB2600" s="5">
        <v>0</v>
      </c>
    </row>
    <row r="2601" spans="1:28" ht="30" customHeight="1" x14ac:dyDescent="0.55000000000000004">
      <c r="A2601" s="48" t="s">
        <v>27</v>
      </c>
      <c r="B2601" s="2">
        <v>2024</v>
      </c>
      <c r="C2601" s="1" t="s">
        <v>28</v>
      </c>
      <c r="D2601" s="1" t="s">
        <v>2930</v>
      </c>
      <c r="E2601" s="1" t="s">
        <v>2931</v>
      </c>
      <c r="F2601" s="1" t="s">
        <v>2944</v>
      </c>
      <c r="G2601" s="1" t="s">
        <v>2945</v>
      </c>
      <c r="H2601" s="1" t="s">
        <v>214</v>
      </c>
      <c r="I2601" s="1" t="s">
        <v>215</v>
      </c>
      <c r="J2601" s="1" t="s">
        <v>41</v>
      </c>
      <c r="K2601" s="1" t="s">
        <v>42</v>
      </c>
      <c r="L2601" s="1" t="s">
        <v>43</v>
      </c>
      <c r="M2601" s="1" t="s">
        <v>38</v>
      </c>
      <c r="N2601" s="5">
        <v>49820000</v>
      </c>
      <c r="O2601" s="5"/>
      <c r="P2601" s="5"/>
      <c r="Q2601" s="5">
        <v>0</v>
      </c>
      <c r="R2601" s="5">
        <v>0</v>
      </c>
      <c r="S2601" s="5">
        <v>49820000</v>
      </c>
      <c r="T2601" s="5">
        <v>49820000</v>
      </c>
      <c r="U2601" s="5">
        <v>0</v>
      </c>
      <c r="V2601" s="5">
        <v>0</v>
      </c>
      <c r="W2601" s="5">
        <f t="shared" si="41"/>
        <v>49820000</v>
      </c>
      <c r="X2601" s="5">
        <v>0</v>
      </c>
      <c r="Y2601" s="5">
        <v>0</v>
      </c>
      <c r="Z2601" s="5">
        <v>0</v>
      </c>
      <c r="AA2601" s="5">
        <v>0</v>
      </c>
      <c r="AB2601" s="5">
        <v>0</v>
      </c>
    </row>
    <row r="2602" spans="1:28" ht="30" customHeight="1" x14ac:dyDescent="0.55000000000000004">
      <c r="A2602" s="48" t="s">
        <v>27</v>
      </c>
      <c r="B2602" s="2">
        <v>2024</v>
      </c>
      <c r="C2602" s="1" t="s">
        <v>28</v>
      </c>
      <c r="D2602" s="1" t="s">
        <v>2930</v>
      </c>
      <c r="E2602" s="1" t="s">
        <v>2931</v>
      </c>
      <c r="F2602" s="1" t="s">
        <v>2946</v>
      </c>
      <c r="G2602" s="1" t="s">
        <v>2947</v>
      </c>
      <c r="H2602" s="1" t="s">
        <v>278</v>
      </c>
      <c r="I2602" s="1" t="s">
        <v>279</v>
      </c>
      <c r="J2602" s="1" t="s">
        <v>41</v>
      </c>
      <c r="K2602" s="1" t="s">
        <v>42</v>
      </c>
      <c r="L2602" s="1" t="s">
        <v>43</v>
      </c>
      <c r="M2602" s="1" t="s">
        <v>38</v>
      </c>
      <c r="N2602" s="5">
        <v>867402000</v>
      </c>
      <c r="O2602" s="5"/>
      <c r="P2602" s="5"/>
      <c r="Q2602" s="5">
        <v>0</v>
      </c>
      <c r="R2602" s="5">
        <v>0</v>
      </c>
      <c r="S2602" s="5">
        <v>867402000</v>
      </c>
      <c r="T2602" s="5">
        <v>867402000</v>
      </c>
      <c r="U2602" s="5">
        <v>0</v>
      </c>
      <c r="V2602" s="5">
        <v>59800000</v>
      </c>
      <c r="W2602" s="5">
        <f t="shared" si="41"/>
        <v>807602000</v>
      </c>
      <c r="X2602" s="5">
        <v>0</v>
      </c>
      <c r="Y2602" s="5">
        <v>0</v>
      </c>
      <c r="Z2602" s="5">
        <v>0</v>
      </c>
      <c r="AA2602" s="5">
        <v>0</v>
      </c>
      <c r="AB2602" s="5">
        <v>0</v>
      </c>
    </row>
    <row r="2603" spans="1:28" ht="30" customHeight="1" x14ac:dyDescent="0.55000000000000004">
      <c r="A2603" s="48" t="s">
        <v>27</v>
      </c>
      <c r="B2603" s="2">
        <v>2024</v>
      </c>
      <c r="C2603" s="1" t="s">
        <v>28</v>
      </c>
      <c r="D2603" s="1" t="s">
        <v>2930</v>
      </c>
      <c r="E2603" s="1" t="s">
        <v>2931</v>
      </c>
      <c r="F2603" s="1" t="s">
        <v>2946</v>
      </c>
      <c r="G2603" s="1" t="s">
        <v>2947</v>
      </c>
      <c r="H2603" s="1" t="s">
        <v>214</v>
      </c>
      <c r="I2603" s="1" t="s">
        <v>215</v>
      </c>
      <c r="J2603" s="1" t="s">
        <v>41</v>
      </c>
      <c r="K2603" s="1" t="s">
        <v>42</v>
      </c>
      <c r="L2603" s="1" t="s">
        <v>43</v>
      </c>
      <c r="M2603" s="1" t="s">
        <v>38</v>
      </c>
      <c r="N2603" s="5">
        <v>91908000</v>
      </c>
      <c r="O2603" s="5"/>
      <c r="P2603" s="5"/>
      <c r="Q2603" s="5">
        <v>0</v>
      </c>
      <c r="R2603" s="5">
        <v>0</v>
      </c>
      <c r="S2603" s="5">
        <v>91908000</v>
      </c>
      <c r="T2603" s="5">
        <v>91908000</v>
      </c>
      <c r="U2603" s="5">
        <v>0</v>
      </c>
      <c r="V2603" s="5">
        <v>0</v>
      </c>
      <c r="W2603" s="5">
        <f t="shared" si="41"/>
        <v>91908000</v>
      </c>
      <c r="X2603" s="5">
        <v>0</v>
      </c>
      <c r="Y2603" s="5">
        <v>0</v>
      </c>
      <c r="Z2603" s="5">
        <v>0</v>
      </c>
      <c r="AA2603" s="5">
        <v>0</v>
      </c>
      <c r="AB2603" s="5">
        <v>0</v>
      </c>
    </row>
    <row r="2604" spans="1:28" ht="30" customHeight="1" x14ac:dyDescent="0.55000000000000004">
      <c r="A2604" s="48" t="s">
        <v>27</v>
      </c>
      <c r="B2604" s="2">
        <v>2024</v>
      </c>
      <c r="C2604" s="1" t="s">
        <v>28</v>
      </c>
      <c r="D2604" s="1" t="s">
        <v>2930</v>
      </c>
      <c r="E2604" s="1" t="s">
        <v>2931</v>
      </c>
      <c r="F2604" s="1" t="s">
        <v>2948</v>
      </c>
      <c r="G2604" s="1" t="s">
        <v>2949</v>
      </c>
      <c r="H2604" s="1" t="s">
        <v>152</v>
      </c>
      <c r="I2604" s="1" t="s">
        <v>153</v>
      </c>
      <c r="J2604" s="1" t="s">
        <v>41</v>
      </c>
      <c r="K2604" s="1" t="s">
        <v>42</v>
      </c>
      <c r="L2604" s="1" t="s">
        <v>43</v>
      </c>
      <c r="M2604" s="1" t="s">
        <v>38</v>
      </c>
      <c r="N2604" s="5">
        <v>490553642</v>
      </c>
      <c r="O2604" s="5"/>
      <c r="P2604" s="5"/>
      <c r="Q2604" s="5">
        <v>0</v>
      </c>
      <c r="R2604" s="5">
        <v>0</v>
      </c>
      <c r="S2604" s="5">
        <v>490553642</v>
      </c>
      <c r="T2604" s="5">
        <v>490553642</v>
      </c>
      <c r="U2604" s="5">
        <v>0</v>
      </c>
      <c r="V2604" s="5">
        <v>205359297</v>
      </c>
      <c r="W2604" s="5">
        <f t="shared" si="41"/>
        <v>285194345</v>
      </c>
      <c r="X2604" s="5">
        <v>590378</v>
      </c>
      <c r="Y2604" s="5">
        <v>590378</v>
      </c>
      <c r="Z2604" s="5">
        <v>590378</v>
      </c>
      <c r="AA2604" s="5">
        <v>0</v>
      </c>
      <c r="AB2604" s="5">
        <v>0</v>
      </c>
    </row>
    <row r="2605" spans="1:28" ht="30" customHeight="1" x14ac:dyDescent="0.55000000000000004">
      <c r="A2605" s="48" t="s">
        <v>27</v>
      </c>
      <c r="B2605" s="2">
        <v>2024</v>
      </c>
      <c r="C2605" s="1" t="s">
        <v>28</v>
      </c>
      <c r="D2605" s="1" t="s">
        <v>2930</v>
      </c>
      <c r="E2605" s="1" t="s">
        <v>2931</v>
      </c>
      <c r="F2605" s="1" t="s">
        <v>2950</v>
      </c>
      <c r="G2605" s="1" t="s">
        <v>2951</v>
      </c>
      <c r="H2605" s="1" t="s">
        <v>148</v>
      </c>
      <c r="I2605" s="1" t="s">
        <v>149</v>
      </c>
      <c r="J2605" s="1" t="s">
        <v>35</v>
      </c>
      <c r="K2605" s="1" t="s">
        <v>150</v>
      </c>
      <c r="L2605" s="1" t="s">
        <v>151</v>
      </c>
      <c r="M2605" s="1" t="s">
        <v>38</v>
      </c>
      <c r="N2605" s="5">
        <v>359125000</v>
      </c>
      <c r="O2605" s="5"/>
      <c r="P2605" s="5"/>
      <c r="Q2605" s="5">
        <v>0</v>
      </c>
      <c r="R2605" s="5">
        <v>0</v>
      </c>
      <c r="S2605" s="5">
        <v>359125000</v>
      </c>
      <c r="T2605" s="5">
        <v>271150000</v>
      </c>
      <c r="U2605" s="5">
        <v>87975000</v>
      </c>
      <c r="V2605" s="5">
        <v>0</v>
      </c>
      <c r="W2605" s="5">
        <f t="shared" si="41"/>
        <v>271150000</v>
      </c>
      <c r="X2605" s="5">
        <v>0</v>
      </c>
      <c r="Y2605" s="5">
        <v>0</v>
      </c>
      <c r="Z2605" s="5">
        <v>0</v>
      </c>
      <c r="AA2605" s="5">
        <v>0</v>
      </c>
      <c r="AB2605" s="5">
        <v>0</v>
      </c>
    </row>
    <row r="2606" spans="1:28" ht="30" customHeight="1" x14ac:dyDescent="0.55000000000000004">
      <c r="A2606" s="48" t="s">
        <v>27</v>
      </c>
      <c r="B2606" s="2">
        <v>2024</v>
      </c>
      <c r="C2606" s="1" t="s">
        <v>28</v>
      </c>
      <c r="D2606" s="1" t="s">
        <v>2930</v>
      </c>
      <c r="E2606" s="1" t="s">
        <v>2931</v>
      </c>
      <c r="F2606" s="1" t="s">
        <v>2950</v>
      </c>
      <c r="G2606" s="1" t="s">
        <v>2951</v>
      </c>
      <c r="H2606" s="1" t="s">
        <v>152</v>
      </c>
      <c r="I2606" s="1" t="s">
        <v>153</v>
      </c>
      <c r="J2606" s="1" t="s">
        <v>35</v>
      </c>
      <c r="K2606" s="1" t="s">
        <v>150</v>
      </c>
      <c r="L2606" s="1" t="s">
        <v>151</v>
      </c>
      <c r="M2606" s="1" t="s">
        <v>38</v>
      </c>
      <c r="N2606" s="5">
        <v>15922587</v>
      </c>
      <c r="O2606" s="5"/>
      <c r="P2606" s="5"/>
      <c r="Q2606" s="5">
        <v>0</v>
      </c>
      <c r="R2606" s="5">
        <v>0</v>
      </c>
      <c r="S2606" s="5">
        <v>15922587</v>
      </c>
      <c r="T2606" s="5">
        <v>0</v>
      </c>
      <c r="U2606" s="5">
        <v>15922587</v>
      </c>
      <c r="V2606" s="5"/>
      <c r="W2606" s="5">
        <f t="shared" si="41"/>
        <v>0</v>
      </c>
      <c r="X2606" s="5">
        <v>0</v>
      </c>
      <c r="Y2606" s="5">
        <v>0</v>
      </c>
      <c r="Z2606" s="5">
        <v>0</v>
      </c>
      <c r="AA2606" s="5">
        <v>0</v>
      </c>
      <c r="AB2606" s="5">
        <v>0</v>
      </c>
    </row>
    <row r="2607" spans="1:28" ht="30" customHeight="1" x14ac:dyDescent="0.55000000000000004">
      <c r="A2607" s="48" t="s">
        <v>27</v>
      </c>
      <c r="B2607" s="2">
        <v>2024</v>
      </c>
      <c r="C2607" s="1" t="s">
        <v>28</v>
      </c>
      <c r="D2607" s="1" t="s">
        <v>2930</v>
      </c>
      <c r="E2607" s="1" t="s">
        <v>2931</v>
      </c>
      <c r="F2607" s="1" t="s">
        <v>2952</v>
      </c>
      <c r="G2607" s="1" t="s">
        <v>2953</v>
      </c>
      <c r="H2607" s="1" t="s">
        <v>152</v>
      </c>
      <c r="I2607" s="1" t="s">
        <v>153</v>
      </c>
      <c r="J2607" s="1" t="s">
        <v>41</v>
      </c>
      <c r="K2607" s="1" t="s">
        <v>42</v>
      </c>
      <c r="L2607" s="1" t="s">
        <v>43</v>
      </c>
      <c r="M2607" s="1" t="s">
        <v>38</v>
      </c>
      <c r="N2607" s="5">
        <v>1639556569</v>
      </c>
      <c r="O2607" s="5"/>
      <c r="P2607" s="5"/>
      <c r="Q2607" s="5">
        <v>0</v>
      </c>
      <c r="R2607" s="5">
        <v>0</v>
      </c>
      <c r="S2607" s="5">
        <v>1639556569</v>
      </c>
      <c r="T2607" s="5">
        <v>1639556569</v>
      </c>
      <c r="U2607" s="5">
        <v>0</v>
      </c>
      <c r="V2607" s="5">
        <v>0</v>
      </c>
      <c r="W2607" s="5">
        <f t="shared" si="41"/>
        <v>1639556569</v>
      </c>
      <c r="X2607" s="5">
        <v>0</v>
      </c>
      <c r="Y2607" s="5">
        <v>0</v>
      </c>
      <c r="Z2607" s="5">
        <v>0</v>
      </c>
      <c r="AA2607" s="5">
        <v>0</v>
      </c>
      <c r="AB2607" s="5">
        <v>0</v>
      </c>
    </row>
    <row r="2608" spans="1:28" ht="30" customHeight="1" x14ac:dyDescent="0.55000000000000004">
      <c r="A2608" s="48" t="s">
        <v>27</v>
      </c>
      <c r="B2608" s="2">
        <v>2024</v>
      </c>
      <c r="C2608" s="1" t="s">
        <v>28</v>
      </c>
      <c r="D2608" s="1" t="s">
        <v>2930</v>
      </c>
      <c r="E2608" s="1" t="s">
        <v>2931</v>
      </c>
      <c r="F2608" s="1" t="s">
        <v>2952</v>
      </c>
      <c r="G2608" s="1" t="s">
        <v>2953</v>
      </c>
      <c r="H2608" s="1" t="s">
        <v>214</v>
      </c>
      <c r="I2608" s="1" t="s">
        <v>215</v>
      </c>
      <c r="J2608" s="1" t="s">
        <v>41</v>
      </c>
      <c r="K2608" s="1" t="s">
        <v>42</v>
      </c>
      <c r="L2608" s="1" t="s">
        <v>43</v>
      </c>
      <c r="M2608" s="1" t="s">
        <v>38</v>
      </c>
      <c r="N2608" s="5">
        <v>1191574196</v>
      </c>
      <c r="O2608" s="5"/>
      <c r="P2608" s="5"/>
      <c r="Q2608" s="5">
        <v>0</v>
      </c>
      <c r="R2608" s="5">
        <v>0</v>
      </c>
      <c r="S2608" s="5">
        <v>1191574196</v>
      </c>
      <c r="T2608" s="5">
        <v>1191574196</v>
      </c>
      <c r="U2608" s="5">
        <v>0</v>
      </c>
      <c r="V2608" s="5">
        <v>0</v>
      </c>
      <c r="W2608" s="5">
        <f t="shared" si="41"/>
        <v>1191574196</v>
      </c>
      <c r="X2608" s="5">
        <v>0</v>
      </c>
      <c r="Y2608" s="5">
        <v>0</v>
      </c>
      <c r="Z2608" s="5">
        <v>0</v>
      </c>
      <c r="AA2608" s="5">
        <v>0</v>
      </c>
      <c r="AB2608" s="5">
        <v>0</v>
      </c>
    </row>
    <row r="2609" spans="1:28" ht="30" customHeight="1" x14ac:dyDescent="0.55000000000000004">
      <c r="A2609" s="48" t="s">
        <v>27</v>
      </c>
      <c r="B2609" s="2">
        <v>2024</v>
      </c>
      <c r="C2609" s="1" t="s">
        <v>28</v>
      </c>
      <c r="D2609" s="1" t="s">
        <v>2930</v>
      </c>
      <c r="E2609" s="1" t="s">
        <v>2931</v>
      </c>
      <c r="F2609" s="1" t="s">
        <v>2954</v>
      </c>
      <c r="G2609" s="1" t="s">
        <v>2955</v>
      </c>
      <c r="H2609" s="1" t="s">
        <v>190</v>
      </c>
      <c r="I2609" s="1" t="s">
        <v>191</v>
      </c>
      <c r="J2609" s="1" t="s">
        <v>35</v>
      </c>
      <c r="K2609" s="1" t="s">
        <v>36</v>
      </c>
      <c r="L2609" s="1" t="s">
        <v>37</v>
      </c>
      <c r="M2609" s="1" t="s">
        <v>38</v>
      </c>
      <c r="N2609" s="5">
        <v>69000000</v>
      </c>
      <c r="O2609" s="5"/>
      <c r="P2609" s="5"/>
      <c r="Q2609" s="5">
        <v>0</v>
      </c>
      <c r="R2609" s="5">
        <v>0</v>
      </c>
      <c r="S2609" s="5">
        <v>69000000</v>
      </c>
      <c r="T2609" s="5">
        <v>69000000</v>
      </c>
      <c r="U2609" s="5">
        <v>0</v>
      </c>
      <c r="V2609" s="5">
        <v>0</v>
      </c>
      <c r="W2609" s="5">
        <f t="shared" si="41"/>
        <v>69000000</v>
      </c>
      <c r="X2609" s="5">
        <v>0</v>
      </c>
      <c r="Y2609" s="5">
        <v>0</v>
      </c>
      <c r="Z2609" s="5">
        <v>0</v>
      </c>
      <c r="AA2609" s="5">
        <v>0</v>
      </c>
      <c r="AB2609" s="5">
        <v>0</v>
      </c>
    </row>
    <row r="2610" spans="1:28" ht="30" customHeight="1" x14ac:dyDescent="0.55000000000000004">
      <c r="A2610" s="48" t="s">
        <v>27</v>
      </c>
      <c r="B2610" s="2">
        <v>2024</v>
      </c>
      <c r="C2610" s="1" t="s">
        <v>28</v>
      </c>
      <c r="D2610" s="1" t="s">
        <v>2930</v>
      </c>
      <c r="E2610" s="1" t="s">
        <v>2931</v>
      </c>
      <c r="F2610" s="1" t="s">
        <v>2956</v>
      </c>
      <c r="G2610" s="1" t="s">
        <v>2957</v>
      </c>
      <c r="H2610" s="1" t="s">
        <v>214</v>
      </c>
      <c r="I2610" s="1" t="s">
        <v>215</v>
      </c>
      <c r="J2610" s="1" t="s">
        <v>41</v>
      </c>
      <c r="K2610" s="1" t="s">
        <v>42</v>
      </c>
      <c r="L2610" s="1" t="s">
        <v>43</v>
      </c>
      <c r="M2610" s="1" t="s">
        <v>38</v>
      </c>
      <c r="N2610" s="5">
        <v>15376436.5</v>
      </c>
      <c r="O2610" s="5"/>
      <c r="P2610" s="5"/>
      <c r="Q2610" s="5">
        <v>0</v>
      </c>
      <c r="R2610" s="5">
        <v>0</v>
      </c>
      <c r="S2610" s="5">
        <v>15376436.5</v>
      </c>
      <c r="T2610" s="5">
        <v>15376436.5</v>
      </c>
      <c r="U2610" s="5">
        <v>0</v>
      </c>
      <c r="V2610" s="5">
        <v>0</v>
      </c>
      <c r="W2610" s="5">
        <f t="shared" si="41"/>
        <v>15376436.5</v>
      </c>
      <c r="X2610" s="5">
        <v>0</v>
      </c>
      <c r="Y2610" s="5">
        <v>0</v>
      </c>
      <c r="Z2610" s="5">
        <v>0</v>
      </c>
      <c r="AA2610" s="5">
        <v>0</v>
      </c>
      <c r="AB2610" s="5">
        <v>0</v>
      </c>
    </row>
    <row r="2611" spans="1:28" ht="30" customHeight="1" x14ac:dyDescent="0.55000000000000004">
      <c r="A2611" s="48" t="s">
        <v>27</v>
      </c>
      <c r="B2611" s="2">
        <v>2024</v>
      </c>
      <c r="C2611" s="1" t="s">
        <v>28</v>
      </c>
      <c r="D2611" s="1" t="s">
        <v>2930</v>
      </c>
      <c r="E2611" s="1" t="s">
        <v>2931</v>
      </c>
      <c r="F2611" s="1" t="s">
        <v>2958</v>
      </c>
      <c r="G2611" s="1" t="s">
        <v>2959</v>
      </c>
      <c r="H2611" s="1" t="s">
        <v>214</v>
      </c>
      <c r="I2611" s="1" t="s">
        <v>215</v>
      </c>
      <c r="J2611" s="1" t="s">
        <v>41</v>
      </c>
      <c r="K2611" s="1" t="s">
        <v>42</v>
      </c>
      <c r="L2611" s="1" t="s">
        <v>43</v>
      </c>
      <c r="M2611" s="1" t="s">
        <v>38</v>
      </c>
      <c r="N2611" s="5">
        <v>42198400</v>
      </c>
      <c r="O2611" s="5"/>
      <c r="P2611" s="5"/>
      <c r="Q2611" s="5">
        <v>0</v>
      </c>
      <c r="R2611" s="5">
        <v>0</v>
      </c>
      <c r="S2611" s="5">
        <v>42198400</v>
      </c>
      <c r="T2611" s="5">
        <v>42198400</v>
      </c>
      <c r="U2611" s="5">
        <v>0</v>
      </c>
      <c r="V2611" s="5">
        <v>23198400</v>
      </c>
      <c r="W2611" s="5">
        <f t="shared" si="41"/>
        <v>19000000</v>
      </c>
      <c r="X2611" s="5">
        <v>0</v>
      </c>
      <c r="Y2611" s="5">
        <v>0</v>
      </c>
      <c r="Z2611" s="5">
        <v>0</v>
      </c>
      <c r="AA2611" s="5">
        <v>0</v>
      </c>
      <c r="AB2611" s="5">
        <v>0</v>
      </c>
    </row>
    <row r="2612" spans="1:28" ht="30" customHeight="1" x14ac:dyDescent="0.55000000000000004">
      <c r="A2612" s="48" t="s">
        <v>27</v>
      </c>
      <c r="B2612" s="2">
        <v>2024</v>
      </c>
      <c r="C2612" s="1" t="s">
        <v>28</v>
      </c>
      <c r="D2612" s="1" t="s">
        <v>2960</v>
      </c>
      <c r="E2612" s="1" t="s">
        <v>2961</v>
      </c>
      <c r="F2612" s="1" t="s">
        <v>2962</v>
      </c>
      <c r="G2612" s="1" t="s">
        <v>2963</v>
      </c>
      <c r="H2612" s="1" t="s">
        <v>152</v>
      </c>
      <c r="I2612" s="1" t="s">
        <v>153</v>
      </c>
      <c r="J2612" s="1" t="s">
        <v>41</v>
      </c>
      <c r="K2612" s="1" t="s">
        <v>42</v>
      </c>
      <c r="L2612" s="1" t="s">
        <v>43</v>
      </c>
      <c r="M2612" s="1" t="s">
        <v>38</v>
      </c>
      <c r="N2612" s="5">
        <v>49274709</v>
      </c>
      <c r="O2612" s="5"/>
      <c r="P2612" s="5"/>
      <c r="Q2612" s="5">
        <v>0</v>
      </c>
      <c r="R2612" s="5">
        <v>0</v>
      </c>
      <c r="S2612" s="5">
        <v>49274709</v>
      </c>
      <c r="T2612" s="5">
        <v>49274709</v>
      </c>
      <c r="U2612" s="5">
        <v>0</v>
      </c>
      <c r="V2612" s="5">
        <v>0</v>
      </c>
      <c r="W2612" s="5">
        <f t="shared" si="41"/>
        <v>49274709</v>
      </c>
      <c r="X2612" s="5">
        <v>0</v>
      </c>
      <c r="Y2612" s="5">
        <v>0</v>
      </c>
      <c r="Z2612" s="5">
        <v>0</v>
      </c>
      <c r="AA2612" s="5">
        <v>0</v>
      </c>
      <c r="AB2612" s="5">
        <v>0</v>
      </c>
    </row>
    <row r="2613" spans="1:28" ht="30" customHeight="1" x14ac:dyDescent="0.55000000000000004">
      <c r="A2613" s="48" t="s">
        <v>27</v>
      </c>
      <c r="B2613" s="2">
        <v>2024</v>
      </c>
      <c r="C2613" s="1" t="s">
        <v>28</v>
      </c>
      <c r="D2613" s="1" t="s">
        <v>2960</v>
      </c>
      <c r="E2613" s="1" t="s">
        <v>2961</v>
      </c>
      <c r="F2613" s="1" t="s">
        <v>2964</v>
      </c>
      <c r="G2613" s="1" t="s">
        <v>2965</v>
      </c>
      <c r="H2613" s="1" t="s">
        <v>262</v>
      </c>
      <c r="I2613" s="1" t="s">
        <v>263</v>
      </c>
      <c r="J2613" s="1" t="s">
        <v>41</v>
      </c>
      <c r="K2613" s="1" t="s">
        <v>42</v>
      </c>
      <c r="L2613" s="1" t="s">
        <v>43</v>
      </c>
      <c r="M2613" s="1" t="s">
        <v>38</v>
      </c>
      <c r="N2613" s="5">
        <v>1128111000</v>
      </c>
      <c r="O2613" s="5"/>
      <c r="P2613" s="5"/>
      <c r="Q2613" s="5">
        <v>0</v>
      </c>
      <c r="R2613" s="5">
        <v>0</v>
      </c>
      <c r="S2613" s="5">
        <v>1128111000</v>
      </c>
      <c r="T2613" s="5">
        <v>1128111000</v>
      </c>
      <c r="U2613" s="5">
        <v>0</v>
      </c>
      <c r="V2613" s="5">
        <v>783277013</v>
      </c>
      <c r="W2613" s="5">
        <f t="shared" si="41"/>
        <v>344833987</v>
      </c>
      <c r="X2613" s="5">
        <v>0</v>
      </c>
      <c r="Y2613" s="5">
        <v>0</v>
      </c>
      <c r="Z2613" s="5">
        <v>0</v>
      </c>
      <c r="AA2613" s="5">
        <v>0</v>
      </c>
      <c r="AB2613" s="5">
        <v>0</v>
      </c>
    </row>
    <row r="2614" spans="1:28" ht="30" customHeight="1" x14ac:dyDescent="0.55000000000000004">
      <c r="A2614" s="48" t="s">
        <v>27</v>
      </c>
      <c r="B2614" s="2">
        <v>2024</v>
      </c>
      <c r="C2614" s="1" t="s">
        <v>28</v>
      </c>
      <c r="D2614" s="1" t="s">
        <v>2960</v>
      </c>
      <c r="E2614" s="1" t="s">
        <v>2961</v>
      </c>
      <c r="F2614" s="1" t="s">
        <v>2964</v>
      </c>
      <c r="G2614" s="1" t="s">
        <v>2965</v>
      </c>
      <c r="H2614" s="1" t="s">
        <v>264</v>
      </c>
      <c r="I2614" s="1" t="s">
        <v>265</v>
      </c>
      <c r="J2614" s="1" t="s">
        <v>41</v>
      </c>
      <c r="K2614" s="1" t="s">
        <v>42</v>
      </c>
      <c r="L2614" s="1" t="s">
        <v>43</v>
      </c>
      <c r="M2614" s="1" t="s">
        <v>38</v>
      </c>
      <c r="N2614" s="5">
        <v>98668000</v>
      </c>
      <c r="O2614" s="5"/>
      <c r="P2614" s="5"/>
      <c r="Q2614" s="5">
        <v>0</v>
      </c>
      <c r="R2614" s="5">
        <v>0</v>
      </c>
      <c r="S2614" s="5">
        <v>98668000</v>
      </c>
      <c r="T2614" s="5">
        <v>98668000</v>
      </c>
      <c r="U2614" s="5">
        <v>0</v>
      </c>
      <c r="V2614" s="5">
        <v>94668000</v>
      </c>
      <c r="W2614" s="5">
        <f t="shared" si="41"/>
        <v>4000000</v>
      </c>
      <c r="X2614" s="5">
        <v>4116000</v>
      </c>
      <c r="Y2614" s="5">
        <v>4116000</v>
      </c>
      <c r="Z2614" s="5">
        <v>4116000</v>
      </c>
      <c r="AA2614" s="5">
        <v>0</v>
      </c>
      <c r="AB2614" s="5">
        <v>0</v>
      </c>
    </row>
    <row r="2615" spans="1:28" ht="30" customHeight="1" x14ac:dyDescent="0.55000000000000004">
      <c r="A2615" s="48" t="s">
        <v>27</v>
      </c>
      <c r="B2615" s="2">
        <v>2024</v>
      </c>
      <c r="C2615" s="1" t="s">
        <v>28</v>
      </c>
      <c r="D2615" s="1" t="s">
        <v>2960</v>
      </c>
      <c r="E2615" s="1" t="s">
        <v>2961</v>
      </c>
      <c r="F2615" s="1" t="s">
        <v>2964</v>
      </c>
      <c r="G2615" s="1" t="s">
        <v>2965</v>
      </c>
      <c r="H2615" s="1" t="s">
        <v>152</v>
      </c>
      <c r="I2615" s="1" t="s">
        <v>153</v>
      </c>
      <c r="J2615" s="1" t="s">
        <v>41</v>
      </c>
      <c r="K2615" s="1" t="s">
        <v>42</v>
      </c>
      <c r="L2615" s="1" t="s">
        <v>43</v>
      </c>
      <c r="M2615" s="1" t="s">
        <v>38</v>
      </c>
      <c r="N2615" s="5">
        <v>1791755814</v>
      </c>
      <c r="O2615" s="5">
        <v>0</v>
      </c>
      <c r="P2615" s="5">
        <v>69500000</v>
      </c>
      <c r="Q2615" s="5">
        <v>0</v>
      </c>
      <c r="R2615" s="5">
        <v>0</v>
      </c>
      <c r="S2615" s="5">
        <v>1722255814</v>
      </c>
      <c r="T2615" s="5">
        <v>1722255814</v>
      </c>
      <c r="U2615" s="5">
        <v>0</v>
      </c>
      <c r="V2615" s="5">
        <v>1158034533.5999999</v>
      </c>
      <c r="W2615" s="5">
        <f t="shared" si="41"/>
        <v>564221280.4000001</v>
      </c>
      <c r="X2615" s="5">
        <v>66251025.600000001</v>
      </c>
      <c r="Y2615" s="5">
        <v>66251025.600000001</v>
      </c>
      <c r="Z2615" s="5">
        <v>66251025.600000001</v>
      </c>
      <c r="AA2615" s="5">
        <v>0</v>
      </c>
      <c r="AB2615" s="5">
        <v>0</v>
      </c>
    </row>
    <row r="2616" spans="1:28" ht="30" customHeight="1" x14ac:dyDescent="0.55000000000000004">
      <c r="A2616" s="48" t="s">
        <v>27</v>
      </c>
      <c r="B2616" s="2">
        <v>2024</v>
      </c>
      <c r="C2616" s="1" t="s">
        <v>28</v>
      </c>
      <c r="D2616" s="1" t="s">
        <v>2960</v>
      </c>
      <c r="E2616" s="1" t="s">
        <v>2961</v>
      </c>
      <c r="F2616" s="1" t="s">
        <v>2964</v>
      </c>
      <c r="G2616" s="1" t="s">
        <v>2965</v>
      </c>
      <c r="H2616" s="1" t="s">
        <v>152</v>
      </c>
      <c r="I2616" s="1" t="s">
        <v>153</v>
      </c>
      <c r="J2616" s="1" t="s">
        <v>35</v>
      </c>
      <c r="K2616" s="1" t="s">
        <v>36</v>
      </c>
      <c r="L2616" s="1" t="s">
        <v>37</v>
      </c>
      <c r="M2616" s="1" t="s">
        <v>38</v>
      </c>
      <c r="N2616" s="5">
        <v>51130648</v>
      </c>
      <c r="O2616" s="5"/>
      <c r="P2616" s="5"/>
      <c r="Q2616" s="5">
        <v>0</v>
      </c>
      <c r="R2616" s="5">
        <v>0</v>
      </c>
      <c r="S2616" s="5">
        <v>51130648</v>
      </c>
      <c r="T2616" s="5">
        <v>51130648</v>
      </c>
      <c r="U2616" s="5">
        <v>0</v>
      </c>
      <c r="V2616" s="5">
        <v>0</v>
      </c>
      <c r="W2616" s="5">
        <f t="shared" si="41"/>
        <v>51130648</v>
      </c>
      <c r="X2616" s="5">
        <v>0</v>
      </c>
      <c r="Y2616" s="5">
        <v>0</v>
      </c>
      <c r="Z2616" s="5">
        <v>0</v>
      </c>
      <c r="AA2616" s="5">
        <v>0</v>
      </c>
      <c r="AB2616" s="5">
        <v>0</v>
      </c>
    </row>
    <row r="2617" spans="1:28" ht="30" customHeight="1" x14ac:dyDescent="0.55000000000000004">
      <c r="A2617" s="48" t="s">
        <v>27</v>
      </c>
      <c r="B2617" s="2">
        <v>2024</v>
      </c>
      <c r="C2617" s="1" t="s">
        <v>28</v>
      </c>
      <c r="D2617" s="1" t="s">
        <v>2960</v>
      </c>
      <c r="E2617" s="1" t="s">
        <v>2961</v>
      </c>
      <c r="F2617" s="1" t="s">
        <v>2964</v>
      </c>
      <c r="G2617" s="1" t="s">
        <v>2965</v>
      </c>
      <c r="H2617" s="1" t="s">
        <v>200</v>
      </c>
      <c r="I2617" s="1" t="s">
        <v>201</v>
      </c>
      <c r="J2617" s="1" t="s">
        <v>35</v>
      </c>
      <c r="K2617" s="1" t="s">
        <v>150</v>
      </c>
      <c r="L2617" s="1" t="s">
        <v>151</v>
      </c>
      <c r="M2617" s="1" t="s">
        <v>38</v>
      </c>
      <c r="N2617" s="5">
        <v>137000000</v>
      </c>
      <c r="O2617" s="5"/>
      <c r="P2617" s="5"/>
      <c r="Q2617" s="5">
        <v>0</v>
      </c>
      <c r="R2617" s="5">
        <v>0</v>
      </c>
      <c r="S2617" s="5">
        <v>137000000</v>
      </c>
      <c r="T2617" s="5">
        <v>137000000</v>
      </c>
      <c r="U2617" s="5">
        <v>0</v>
      </c>
      <c r="V2617" s="5">
        <v>0</v>
      </c>
      <c r="W2617" s="5">
        <f t="shared" si="41"/>
        <v>137000000</v>
      </c>
      <c r="X2617" s="5">
        <v>0</v>
      </c>
      <c r="Y2617" s="5">
        <v>0</v>
      </c>
      <c r="Z2617" s="5">
        <v>0</v>
      </c>
      <c r="AA2617" s="5">
        <v>0</v>
      </c>
      <c r="AB2617" s="5">
        <v>0</v>
      </c>
    </row>
    <row r="2618" spans="1:28" ht="30" customHeight="1" x14ac:dyDescent="0.55000000000000004">
      <c r="A2618" s="48" t="s">
        <v>27</v>
      </c>
      <c r="B2618" s="2">
        <v>2024</v>
      </c>
      <c r="C2618" s="1" t="s">
        <v>28</v>
      </c>
      <c r="D2618" s="1" t="s">
        <v>2960</v>
      </c>
      <c r="E2618" s="1" t="s">
        <v>2961</v>
      </c>
      <c r="F2618" s="1" t="s">
        <v>2964</v>
      </c>
      <c r="G2618" s="1" t="s">
        <v>2965</v>
      </c>
      <c r="H2618" s="1" t="s">
        <v>332</v>
      </c>
      <c r="I2618" s="1" t="s">
        <v>333</v>
      </c>
      <c r="J2618" s="1" t="s">
        <v>41</v>
      </c>
      <c r="K2618" s="1" t="s">
        <v>42</v>
      </c>
      <c r="L2618" s="1" t="s">
        <v>43</v>
      </c>
      <c r="M2618" s="1" t="s">
        <v>38</v>
      </c>
      <c r="N2618" s="5">
        <v>41040000</v>
      </c>
      <c r="O2618" s="5"/>
      <c r="P2618" s="5"/>
      <c r="Q2618" s="5">
        <v>0</v>
      </c>
      <c r="R2618" s="5">
        <v>0</v>
      </c>
      <c r="S2618" s="5">
        <v>41040000</v>
      </c>
      <c r="T2618" s="5">
        <v>41040000</v>
      </c>
      <c r="U2618" s="5">
        <v>0</v>
      </c>
      <c r="V2618" s="5">
        <v>34040000</v>
      </c>
      <c r="W2618" s="5">
        <f t="shared" si="41"/>
        <v>7000000</v>
      </c>
      <c r="X2618" s="5">
        <v>1480000</v>
      </c>
      <c r="Y2618" s="5">
        <v>1480000</v>
      </c>
      <c r="Z2618" s="5">
        <v>1480000</v>
      </c>
      <c r="AA2618" s="5">
        <v>0</v>
      </c>
      <c r="AB2618" s="5">
        <v>0</v>
      </c>
    </row>
    <row r="2619" spans="1:28" ht="30" customHeight="1" x14ac:dyDescent="0.55000000000000004">
      <c r="A2619" s="48" t="s">
        <v>27</v>
      </c>
      <c r="B2619" s="2">
        <v>2024</v>
      </c>
      <c r="C2619" s="1" t="s">
        <v>28</v>
      </c>
      <c r="D2619" s="1" t="s">
        <v>2960</v>
      </c>
      <c r="E2619" s="1" t="s">
        <v>2961</v>
      </c>
      <c r="F2619" s="1" t="s">
        <v>2966</v>
      </c>
      <c r="G2619" s="1" t="s">
        <v>1161</v>
      </c>
      <c r="H2619" s="1" t="s">
        <v>152</v>
      </c>
      <c r="I2619" s="1" t="s">
        <v>153</v>
      </c>
      <c r="J2619" s="1" t="s">
        <v>41</v>
      </c>
      <c r="K2619" s="1" t="s">
        <v>42</v>
      </c>
      <c r="L2619" s="1" t="s">
        <v>43</v>
      </c>
      <c r="M2619" s="1" t="s">
        <v>38</v>
      </c>
      <c r="N2619" s="5">
        <v>163159699</v>
      </c>
      <c r="O2619" s="5"/>
      <c r="P2619" s="5"/>
      <c r="Q2619" s="5">
        <v>0</v>
      </c>
      <c r="R2619" s="5">
        <v>0</v>
      </c>
      <c r="S2619" s="5">
        <v>163159699</v>
      </c>
      <c r="T2619" s="5">
        <v>163159699</v>
      </c>
      <c r="U2619" s="5">
        <v>0</v>
      </c>
      <c r="V2619" s="5">
        <v>52159699</v>
      </c>
      <c r="W2619" s="5">
        <f t="shared" si="41"/>
        <v>111000000</v>
      </c>
      <c r="X2619" s="5">
        <v>2267813</v>
      </c>
      <c r="Y2619" s="5">
        <v>2267813</v>
      </c>
      <c r="Z2619" s="5">
        <v>2267813</v>
      </c>
      <c r="AA2619" s="5">
        <v>0</v>
      </c>
      <c r="AB2619" s="5">
        <v>0</v>
      </c>
    </row>
    <row r="2620" spans="1:28" ht="30" customHeight="1" x14ac:dyDescent="0.55000000000000004">
      <c r="A2620" s="48" t="s">
        <v>27</v>
      </c>
      <c r="B2620" s="2">
        <v>2024</v>
      </c>
      <c r="C2620" s="1" t="s">
        <v>28</v>
      </c>
      <c r="D2620" s="1" t="s">
        <v>2960</v>
      </c>
      <c r="E2620" s="1" t="s">
        <v>2961</v>
      </c>
      <c r="F2620" s="1" t="s">
        <v>2966</v>
      </c>
      <c r="G2620" s="1" t="s">
        <v>1161</v>
      </c>
      <c r="H2620" s="1" t="s">
        <v>152</v>
      </c>
      <c r="I2620" s="1" t="s">
        <v>153</v>
      </c>
      <c r="J2620" s="1" t="s">
        <v>35</v>
      </c>
      <c r="K2620" s="1" t="s">
        <v>150</v>
      </c>
      <c r="L2620" s="1" t="s">
        <v>151</v>
      </c>
      <c r="M2620" s="1" t="s">
        <v>38</v>
      </c>
      <c r="N2620" s="5">
        <v>1557644331</v>
      </c>
      <c r="O2620" s="5"/>
      <c r="P2620" s="5"/>
      <c r="Q2620" s="5">
        <v>0</v>
      </c>
      <c r="R2620" s="5">
        <v>0</v>
      </c>
      <c r="S2620" s="5">
        <v>1557644331</v>
      </c>
      <c r="T2620" s="5">
        <v>1557644331</v>
      </c>
      <c r="U2620" s="5">
        <v>0</v>
      </c>
      <c r="V2620" s="5">
        <v>1463150000</v>
      </c>
      <c r="W2620" s="5">
        <f t="shared" si="41"/>
        <v>94494331</v>
      </c>
      <c r="X2620" s="5">
        <v>0</v>
      </c>
      <c r="Y2620" s="5">
        <v>0</v>
      </c>
      <c r="Z2620" s="5">
        <v>0</v>
      </c>
      <c r="AA2620" s="5">
        <v>0</v>
      </c>
      <c r="AB2620" s="5">
        <v>0</v>
      </c>
    </row>
    <row r="2621" spans="1:28" ht="30" customHeight="1" x14ac:dyDescent="0.55000000000000004">
      <c r="A2621" s="48" t="s">
        <v>27</v>
      </c>
      <c r="B2621" s="2">
        <v>2024</v>
      </c>
      <c r="C2621" s="1" t="s">
        <v>28</v>
      </c>
      <c r="D2621" s="1" t="s">
        <v>2960</v>
      </c>
      <c r="E2621" s="1" t="s">
        <v>2961</v>
      </c>
      <c r="F2621" s="1" t="s">
        <v>2967</v>
      </c>
      <c r="G2621" s="1" t="s">
        <v>2968</v>
      </c>
      <c r="H2621" s="1" t="s">
        <v>148</v>
      </c>
      <c r="I2621" s="1" t="s">
        <v>149</v>
      </c>
      <c r="J2621" s="1" t="s">
        <v>35</v>
      </c>
      <c r="K2621" s="1" t="s">
        <v>170</v>
      </c>
      <c r="L2621" s="1" t="s">
        <v>171</v>
      </c>
      <c r="M2621" s="1" t="s">
        <v>38</v>
      </c>
      <c r="N2621" s="5">
        <v>1482573793</v>
      </c>
      <c r="O2621" s="5"/>
      <c r="P2621" s="5"/>
      <c r="Q2621" s="5">
        <v>0</v>
      </c>
      <c r="R2621" s="5">
        <v>0</v>
      </c>
      <c r="S2621" s="5">
        <v>1482573793</v>
      </c>
      <c r="T2621" s="5">
        <v>1482573793</v>
      </c>
      <c r="U2621" s="5">
        <v>0</v>
      </c>
      <c r="V2621" s="5">
        <v>732810000</v>
      </c>
      <c r="W2621" s="5">
        <f t="shared" si="41"/>
        <v>749763793</v>
      </c>
      <c r="X2621" s="5">
        <v>0</v>
      </c>
      <c r="Y2621" s="5">
        <v>0</v>
      </c>
      <c r="Z2621" s="5">
        <v>0</v>
      </c>
      <c r="AA2621" s="5">
        <v>0</v>
      </c>
      <c r="AB2621" s="5">
        <v>0</v>
      </c>
    </row>
    <row r="2622" spans="1:28" ht="30" customHeight="1" x14ac:dyDescent="0.55000000000000004">
      <c r="A2622" s="48" t="s">
        <v>27</v>
      </c>
      <c r="B2622" s="2">
        <v>2024</v>
      </c>
      <c r="C2622" s="1" t="s">
        <v>28</v>
      </c>
      <c r="D2622" s="1" t="s">
        <v>2960</v>
      </c>
      <c r="E2622" s="1" t="s">
        <v>2961</v>
      </c>
      <c r="F2622" s="1" t="s">
        <v>2967</v>
      </c>
      <c r="G2622" s="1" t="s">
        <v>2968</v>
      </c>
      <c r="H2622" s="1" t="s">
        <v>152</v>
      </c>
      <c r="I2622" s="1" t="s">
        <v>153</v>
      </c>
      <c r="J2622" s="1" t="s">
        <v>35</v>
      </c>
      <c r="K2622" s="1" t="s">
        <v>170</v>
      </c>
      <c r="L2622" s="1" t="s">
        <v>171</v>
      </c>
      <c r="M2622" s="1" t="s">
        <v>38</v>
      </c>
      <c r="N2622" s="5">
        <v>502666709</v>
      </c>
      <c r="O2622" s="5"/>
      <c r="P2622" s="5"/>
      <c r="Q2622" s="5">
        <v>0</v>
      </c>
      <c r="R2622" s="5">
        <v>0</v>
      </c>
      <c r="S2622" s="5">
        <v>502666709</v>
      </c>
      <c r="T2622" s="5">
        <v>502666709</v>
      </c>
      <c r="U2622" s="5">
        <v>0</v>
      </c>
      <c r="V2622" s="5">
        <v>82873476</v>
      </c>
      <c r="W2622" s="5">
        <f t="shared" si="41"/>
        <v>419793233</v>
      </c>
      <c r="X2622" s="5">
        <v>0</v>
      </c>
      <c r="Y2622" s="5">
        <v>0</v>
      </c>
      <c r="Z2622" s="5">
        <v>0</v>
      </c>
      <c r="AA2622" s="5">
        <v>0</v>
      </c>
      <c r="AB2622" s="5">
        <v>0</v>
      </c>
    </row>
    <row r="2623" spans="1:28" ht="30" customHeight="1" x14ac:dyDescent="0.55000000000000004">
      <c r="A2623" s="48" t="s">
        <v>27</v>
      </c>
      <c r="B2623" s="2">
        <v>2024</v>
      </c>
      <c r="C2623" s="1" t="s">
        <v>28</v>
      </c>
      <c r="D2623" s="1" t="s">
        <v>2960</v>
      </c>
      <c r="E2623" s="1" t="s">
        <v>2961</v>
      </c>
      <c r="F2623" s="1" t="s">
        <v>2969</v>
      </c>
      <c r="G2623" s="1" t="s">
        <v>2970</v>
      </c>
      <c r="H2623" s="1" t="s">
        <v>242</v>
      </c>
      <c r="I2623" s="1" t="s">
        <v>243</v>
      </c>
      <c r="J2623" s="1" t="s">
        <v>41</v>
      </c>
      <c r="K2623" s="1" t="s">
        <v>42</v>
      </c>
      <c r="L2623" s="1" t="s">
        <v>43</v>
      </c>
      <c r="M2623" s="1" t="s">
        <v>38</v>
      </c>
      <c r="N2623" s="5">
        <v>65600000</v>
      </c>
      <c r="O2623" s="5"/>
      <c r="P2623" s="5"/>
      <c r="Q2623" s="5">
        <v>0</v>
      </c>
      <c r="R2623" s="5">
        <v>0</v>
      </c>
      <c r="S2623" s="5">
        <v>65600000</v>
      </c>
      <c r="T2623" s="5">
        <v>0</v>
      </c>
      <c r="U2623" s="5">
        <v>65600000</v>
      </c>
      <c r="V2623" s="5"/>
      <c r="W2623" s="5">
        <f t="shared" si="41"/>
        <v>0</v>
      </c>
      <c r="X2623" s="5">
        <v>0</v>
      </c>
      <c r="Y2623" s="5">
        <v>0</v>
      </c>
      <c r="Z2623" s="5">
        <v>0</v>
      </c>
      <c r="AA2623" s="5">
        <v>0</v>
      </c>
      <c r="AB2623" s="5">
        <v>0</v>
      </c>
    </row>
    <row r="2624" spans="1:28" ht="30" customHeight="1" x14ac:dyDescent="0.55000000000000004">
      <c r="A2624" s="48" t="s">
        <v>27</v>
      </c>
      <c r="B2624" s="2">
        <v>2024</v>
      </c>
      <c r="C2624" s="1" t="s">
        <v>28</v>
      </c>
      <c r="D2624" s="1" t="s">
        <v>2960</v>
      </c>
      <c r="E2624" s="1" t="s">
        <v>2961</v>
      </c>
      <c r="F2624" s="1" t="s">
        <v>2969</v>
      </c>
      <c r="G2624" s="1" t="s">
        <v>2970</v>
      </c>
      <c r="H2624" s="1" t="s">
        <v>244</v>
      </c>
      <c r="I2624" s="1" t="s">
        <v>245</v>
      </c>
      <c r="J2624" s="1" t="s">
        <v>41</v>
      </c>
      <c r="K2624" s="1" t="s">
        <v>42</v>
      </c>
      <c r="L2624" s="1" t="s">
        <v>43</v>
      </c>
      <c r="M2624" s="1" t="s">
        <v>38</v>
      </c>
      <c r="N2624" s="5">
        <v>90000000</v>
      </c>
      <c r="O2624" s="5"/>
      <c r="P2624" s="5"/>
      <c r="Q2624" s="5">
        <v>0</v>
      </c>
      <c r="R2624" s="5">
        <v>0</v>
      </c>
      <c r="S2624" s="5">
        <v>90000000</v>
      </c>
      <c r="T2624" s="5">
        <v>0</v>
      </c>
      <c r="U2624" s="5">
        <v>90000000</v>
      </c>
      <c r="V2624" s="5"/>
      <c r="W2624" s="5">
        <f t="shared" si="41"/>
        <v>0</v>
      </c>
      <c r="X2624" s="5">
        <v>0</v>
      </c>
      <c r="Y2624" s="5">
        <v>0</v>
      </c>
      <c r="Z2624" s="5">
        <v>0</v>
      </c>
      <c r="AA2624" s="5">
        <v>0</v>
      </c>
      <c r="AB2624" s="5">
        <v>0</v>
      </c>
    </row>
    <row r="2625" spans="1:28" ht="30" customHeight="1" x14ac:dyDescent="0.55000000000000004">
      <c r="A2625" s="48" t="s">
        <v>27</v>
      </c>
      <c r="B2625" s="2">
        <v>2024</v>
      </c>
      <c r="C2625" s="1" t="s">
        <v>28</v>
      </c>
      <c r="D2625" s="1" t="s">
        <v>2960</v>
      </c>
      <c r="E2625" s="1" t="s">
        <v>2961</v>
      </c>
      <c r="F2625" s="1" t="s">
        <v>2969</v>
      </c>
      <c r="G2625" s="1" t="s">
        <v>2970</v>
      </c>
      <c r="H2625" s="1" t="s">
        <v>246</v>
      </c>
      <c r="I2625" s="1" t="s">
        <v>247</v>
      </c>
      <c r="J2625" s="1" t="s">
        <v>41</v>
      </c>
      <c r="K2625" s="1" t="s">
        <v>42</v>
      </c>
      <c r="L2625" s="1" t="s">
        <v>43</v>
      </c>
      <c r="M2625" s="1" t="s">
        <v>38</v>
      </c>
      <c r="N2625" s="5">
        <v>2395950000</v>
      </c>
      <c r="O2625" s="5"/>
      <c r="P2625" s="5"/>
      <c r="Q2625" s="5">
        <v>0</v>
      </c>
      <c r="R2625" s="5">
        <v>0</v>
      </c>
      <c r="S2625" s="5">
        <v>2395950000</v>
      </c>
      <c r="T2625" s="5">
        <v>0</v>
      </c>
      <c r="U2625" s="5">
        <v>2395950000</v>
      </c>
      <c r="V2625" s="5"/>
      <c r="W2625" s="5">
        <f t="shared" si="41"/>
        <v>0</v>
      </c>
      <c r="X2625" s="5">
        <v>0</v>
      </c>
      <c r="Y2625" s="5">
        <v>0</v>
      </c>
      <c r="Z2625" s="5">
        <v>0</v>
      </c>
      <c r="AA2625" s="5">
        <v>0</v>
      </c>
      <c r="AB2625" s="5">
        <v>0</v>
      </c>
    </row>
    <row r="2626" spans="1:28" ht="30" customHeight="1" x14ac:dyDescent="0.55000000000000004">
      <c r="A2626" s="48" t="s">
        <v>27</v>
      </c>
      <c r="B2626" s="2">
        <v>2024</v>
      </c>
      <c r="C2626" s="1" t="s">
        <v>28</v>
      </c>
      <c r="D2626" s="1" t="s">
        <v>2960</v>
      </c>
      <c r="E2626" s="1" t="s">
        <v>2961</v>
      </c>
      <c r="F2626" s="1" t="s">
        <v>2971</v>
      </c>
      <c r="G2626" s="1" t="s">
        <v>2972</v>
      </c>
      <c r="H2626" s="1" t="s">
        <v>60</v>
      </c>
      <c r="I2626" s="1" t="s">
        <v>61</v>
      </c>
      <c r="J2626" s="1" t="s">
        <v>41</v>
      </c>
      <c r="K2626" s="1" t="s">
        <v>42</v>
      </c>
      <c r="L2626" s="1" t="s">
        <v>43</v>
      </c>
      <c r="M2626" s="1" t="s">
        <v>38</v>
      </c>
      <c r="N2626" s="5">
        <v>214000000</v>
      </c>
      <c r="O2626" s="5"/>
      <c r="P2626" s="5"/>
      <c r="Q2626" s="5">
        <v>0</v>
      </c>
      <c r="R2626" s="5">
        <v>0</v>
      </c>
      <c r="S2626" s="5">
        <v>214000000</v>
      </c>
      <c r="T2626" s="5">
        <v>0</v>
      </c>
      <c r="U2626" s="5">
        <v>214000000</v>
      </c>
      <c r="V2626" s="5"/>
      <c r="W2626" s="5">
        <f t="shared" si="41"/>
        <v>0</v>
      </c>
      <c r="X2626" s="5">
        <v>0</v>
      </c>
      <c r="Y2626" s="5">
        <v>0</v>
      </c>
      <c r="Z2626" s="5">
        <v>0</v>
      </c>
      <c r="AA2626" s="5">
        <v>0</v>
      </c>
      <c r="AB2626" s="5">
        <v>0</v>
      </c>
    </row>
    <row r="2627" spans="1:28" ht="30" customHeight="1" x14ac:dyDescent="0.55000000000000004">
      <c r="A2627" s="48" t="s">
        <v>27</v>
      </c>
      <c r="B2627" s="2">
        <v>2024</v>
      </c>
      <c r="C2627" s="1" t="s">
        <v>28</v>
      </c>
      <c r="D2627" s="1" t="s">
        <v>2960</v>
      </c>
      <c r="E2627" s="1" t="s">
        <v>2961</v>
      </c>
      <c r="F2627" s="1" t="s">
        <v>2973</v>
      </c>
      <c r="G2627" s="1" t="s">
        <v>2974</v>
      </c>
      <c r="H2627" s="1" t="s">
        <v>340</v>
      </c>
      <c r="I2627" s="1" t="s">
        <v>341</v>
      </c>
      <c r="J2627" s="1" t="s">
        <v>41</v>
      </c>
      <c r="K2627" s="1" t="s">
        <v>42</v>
      </c>
      <c r="L2627" s="1" t="s">
        <v>43</v>
      </c>
      <c r="M2627" s="1" t="s">
        <v>38</v>
      </c>
      <c r="N2627" s="5">
        <v>306551000</v>
      </c>
      <c r="O2627" s="5"/>
      <c r="P2627" s="5"/>
      <c r="Q2627" s="5">
        <v>0</v>
      </c>
      <c r="R2627" s="5">
        <v>0</v>
      </c>
      <c r="S2627" s="5">
        <v>306551000</v>
      </c>
      <c r="T2627" s="5">
        <v>306551000</v>
      </c>
      <c r="U2627" s="5">
        <v>0</v>
      </c>
      <c r="V2627" s="5">
        <v>164974816</v>
      </c>
      <c r="W2627" s="5">
        <f t="shared" si="41"/>
        <v>141576184</v>
      </c>
      <c r="X2627" s="5">
        <v>1500000</v>
      </c>
      <c r="Y2627" s="5">
        <v>1500000</v>
      </c>
      <c r="Z2627" s="5">
        <v>1500000</v>
      </c>
      <c r="AA2627" s="5">
        <v>0</v>
      </c>
      <c r="AB2627" s="5">
        <v>0</v>
      </c>
    </row>
    <row r="2628" spans="1:28" ht="30" customHeight="1" x14ac:dyDescent="0.55000000000000004">
      <c r="A2628" s="48" t="s">
        <v>27</v>
      </c>
      <c r="B2628" s="2">
        <v>2024</v>
      </c>
      <c r="C2628" s="1" t="s">
        <v>28</v>
      </c>
      <c r="D2628" s="1" t="s">
        <v>2960</v>
      </c>
      <c r="E2628" s="1" t="s">
        <v>2961</v>
      </c>
      <c r="F2628" s="1" t="s">
        <v>2973</v>
      </c>
      <c r="G2628" s="1" t="s">
        <v>2974</v>
      </c>
      <c r="H2628" s="1" t="s">
        <v>214</v>
      </c>
      <c r="I2628" s="1" t="s">
        <v>215</v>
      </c>
      <c r="J2628" s="1" t="s">
        <v>41</v>
      </c>
      <c r="K2628" s="1" t="s">
        <v>42</v>
      </c>
      <c r="L2628" s="1" t="s">
        <v>43</v>
      </c>
      <c r="M2628" s="1" t="s">
        <v>38</v>
      </c>
      <c r="N2628" s="5">
        <v>79712000</v>
      </c>
      <c r="O2628" s="5"/>
      <c r="P2628" s="5"/>
      <c r="Q2628" s="5">
        <v>0</v>
      </c>
      <c r="R2628" s="5">
        <v>0</v>
      </c>
      <c r="S2628" s="5">
        <v>79712000</v>
      </c>
      <c r="T2628" s="5">
        <v>79712000</v>
      </c>
      <c r="U2628" s="5">
        <v>0</v>
      </c>
      <c r="V2628" s="5">
        <v>35200000</v>
      </c>
      <c r="W2628" s="5">
        <f t="shared" si="41"/>
        <v>44512000</v>
      </c>
      <c r="X2628" s="5">
        <v>0</v>
      </c>
      <c r="Y2628" s="5">
        <v>0</v>
      </c>
      <c r="Z2628" s="5">
        <v>0</v>
      </c>
      <c r="AA2628" s="5">
        <v>0</v>
      </c>
      <c r="AB2628" s="5">
        <v>0</v>
      </c>
    </row>
    <row r="2629" spans="1:28" ht="30" customHeight="1" x14ac:dyDescent="0.55000000000000004">
      <c r="A2629" s="48" t="s">
        <v>27</v>
      </c>
      <c r="B2629" s="2">
        <v>2024</v>
      </c>
      <c r="C2629" s="1" t="s">
        <v>28</v>
      </c>
      <c r="D2629" s="1" t="s">
        <v>2960</v>
      </c>
      <c r="E2629" s="1" t="s">
        <v>2961</v>
      </c>
      <c r="F2629" s="1" t="s">
        <v>2975</v>
      </c>
      <c r="G2629" s="1" t="s">
        <v>2976</v>
      </c>
      <c r="H2629" s="1" t="s">
        <v>152</v>
      </c>
      <c r="I2629" s="1" t="s">
        <v>153</v>
      </c>
      <c r="J2629" s="1" t="s">
        <v>35</v>
      </c>
      <c r="K2629" s="1" t="s">
        <v>150</v>
      </c>
      <c r="L2629" s="1" t="s">
        <v>151</v>
      </c>
      <c r="M2629" s="1" t="s">
        <v>38</v>
      </c>
      <c r="N2629" s="5">
        <v>782500000</v>
      </c>
      <c r="O2629" s="5"/>
      <c r="P2629" s="5"/>
      <c r="Q2629" s="5">
        <v>0</v>
      </c>
      <c r="R2629" s="5">
        <v>0</v>
      </c>
      <c r="S2629" s="5">
        <v>782500000</v>
      </c>
      <c r="T2629" s="5">
        <v>782500000</v>
      </c>
      <c r="U2629" s="5">
        <v>0</v>
      </c>
      <c r="V2629" s="5">
        <v>0</v>
      </c>
      <c r="W2629" s="5">
        <f t="shared" si="41"/>
        <v>782500000</v>
      </c>
      <c r="X2629" s="5">
        <v>0</v>
      </c>
      <c r="Y2629" s="5">
        <v>0</v>
      </c>
      <c r="Z2629" s="5">
        <v>0</v>
      </c>
      <c r="AA2629" s="5">
        <v>0</v>
      </c>
      <c r="AB2629" s="5">
        <v>0</v>
      </c>
    </row>
    <row r="2630" spans="1:28" ht="30" customHeight="1" x14ac:dyDescent="0.55000000000000004">
      <c r="A2630" s="48" t="s">
        <v>27</v>
      </c>
      <c r="B2630" s="2">
        <v>2024</v>
      </c>
      <c r="C2630" s="1" t="s">
        <v>28</v>
      </c>
      <c r="D2630" s="1" t="s">
        <v>2960</v>
      </c>
      <c r="E2630" s="1" t="s">
        <v>2961</v>
      </c>
      <c r="F2630" s="1" t="s">
        <v>2977</v>
      </c>
      <c r="G2630" s="1" t="s">
        <v>2978</v>
      </c>
      <c r="H2630" s="1" t="s">
        <v>278</v>
      </c>
      <c r="I2630" s="1" t="s">
        <v>279</v>
      </c>
      <c r="J2630" s="1" t="s">
        <v>41</v>
      </c>
      <c r="K2630" s="1" t="s">
        <v>42</v>
      </c>
      <c r="L2630" s="1" t="s">
        <v>43</v>
      </c>
      <c r="M2630" s="1" t="s">
        <v>38</v>
      </c>
      <c r="N2630" s="5">
        <v>1768132000</v>
      </c>
      <c r="O2630" s="5"/>
      <c r="P2630" s="5"/>
      <c r="Q2630" s="5">
        <v>0</v>
      </c>
      <c r="R2630" s="5">
        <v>0</v>
      </c>
      <c r="S2630" s="5">
        <v>1768132000</v>
      </c>
      <c r="T2630" s="5">
        <v>1768132000</v>
      </c>
      <c r="U2630" s="5">
        <v>0</v>
      </c>
      <c r="V2630" s="5">
        <v>1367903908</v>
      </c>
      <c r="W2630" s="5">
        <f t="shared" si="41"/>
        <v>400228092</v>
      </c>
      <c r="X2630" s="5">
        <v>5200000</v>
      </c>
      <c r="Y2630" s="5">
        <v>5200000</v>
      </c>
      <c r="Z2630" s="5">
        <v>5200000</v>
      </c>
      <c r="AA2630" s="5">
        <v>0</v>
      </c>
      <c r="AB2630" s="5">
        <v>0</v>
      </c>
    </row>
    <row r="2631" spans="1:28" ht="30" customHeight="1" x14ac:dyDescent="0.55000000000000004">
      <c r="A2631" s="48" t="s">
        <v>27</v>
      </c>
      <c r="B2631" s="2">
        <v>2024</v>
      </c>
      <c r="C2631" s="1" t="s">
        <v>28</v>
      </c>
      <c r="D2631" s="1" t="s">
        <v>2960</v>
      </c>
      <c r="E2631" s="1" t="s">
        <v>2961</v>
      </c>
      <c r="F2631" s="1" t="s">
        <v>2977</v>
      </c>
      <c r="G2631" s="1" t="s">
        <v>2978</v>
      </c>
      <c r="H2631" s="1" t="s">
        <v>214</v>
      </c>
      <c r="I2631" s="1" t="s">
        <v>215</v>
      </c>
      <c r="J2631" s="1" t="s">
        <v>41</v>
      </c>
      <c r="K2631" s="1" t="s">
        <v>42</v>
      </c>
      <c r="L2631" s="1" t="s">
        <v>43</v>
      </c>
      <c r="M2631" s="1" t="s">
        <v>38</v>
      </c>
      <c r="N2631" s="5">
        <v>229769000</v>
      </c>
      <c r="O2631" s="5"/>
      <c r="P2631" s="5"/>
      <c r="Q2631" s="5">
        <v>0</v>
      </c>
      <c r="R2631" s="5">
        <v>0</v>
      </c>
      <c r="S2631" s="5">
        <v>229769000</v>
      </c>
      <c r="T2631" s="5">
        <v>229769000</v>
      </c>
      <c r="U2631" s="5">
        <v>0</v>
      </c>
      <c r="V2631" s="5">
        <v>187256872</v>
      </c>
      <c r="W2631" s="5">
        <f t="shared" si="41"/>
        <v>42512128</v>
      </c>
      <c r="X2631" s="5">
        <v>0</v>
      </c>
      <c r="Y2631" s="5">
        <v>0</v>
      </c>
      <c r="Z2631" s="5">
        <v>0</v>
      </c>
      <c r="AA2631" s="5">
        <v>0</v>
      </c>
      <c r="AB2631" s="5">
        <v>0</v>
      </c>
    </row>
    <row r="2632" spans="1:28" ht="30" customHeight="1" x14ac:dyDescent="0.55000000000000004">
      <c r="A2632" s="48" t="s">
        <v>27</v>
      </c>
      <c r="B2632" s="2">
        <v>2024</v>
      </c>
      <c r="C2632" s="1" t="s">
        <v>28</v>
      </c>
      <c r="D2632" s="1" t="s">
        <v>2960</v>
      </c>
      <c r="E2632" s="1" t="s">
        <v>2961</v>
      </c>
      <c r="F2632" s="1" t="s">
        <v>2979</v>
      </c>
      <c r="G2632" s="1" t="s">
        <v>2980</v>
      </c>
      <c r="H2632" s="1" t="s">
        <v>152</v>
      </c>
      <c r="I2632" s="1" t="s">
        <v>153</v>
      </c>
      <c r="J2632" s="1" t="s">
        <v>41</v>
      </c>
      <c r="K2632" s="1" t="s">
        <v>42</v>
      </c>
      <c r="L2632" s="1" t="s">
        <v>43</v>
      </c>
      <c r="M2632" s="1" t="s">
        <v>38</v>
      </c>
      <c r="N2632" s="5">
        <v>1297633484</v>
      </c>
      <c r="O2632" s="5"/>
      <c r="P2632" s="5"/>
      <c r="Q2632" s="5">
        <v>0</v>
      </c>
      <c r="R2632" s="5">
        <v>0</v>
      </c>
      <c r="S2632" s="5">
        <v>1297633484</v>
      </c>
      <c r="T2632" s="5">
        <v>1297633484</v>
      </c>
      <c r="U2632" s="5">
        <v>0</v>
      </c>
      <c r="V2632" s="5">
        <v>333300000</v>
      </c>
      <c r="W2632" s="5">
        <f t="shared" si="41"/>
        <v>964333484</v>
      </c>
      <c r="X2632" s="5">
        <v>9090000</v>
      </c>
      <c r="Y2632" s="5">
        <v>9090000</v>
      </c>
      <c r="Z2632" s="5">
        <v>9090000</v>
      </c>
      <c r="AA2632" s="5">
        <v>0</v>
      </c>
      <c r="AB2632" s="5">
        <v>0</v>
      </c>
    </row>
    <row r="2633" spans="1:28" ht="30" customHeight="1" x14ac:dyDescent="0.55000000000000004">
      <c r="A2633" s="48" t="s">
        <v>27</v>
      </c>
      <c r="B2633" s="2">
        <v>2024</v>
      </c>
      <c r="C2633" s="1" t="s">
        <v>28</v>
      </c>
      <c r="D2633" s="1" t="s">
        <v>2960</v>
      </c>
      <c r="E2633" s="1" t="s">
        <v>2961</v>
      </c>
      <c r="F2633" s="1" t="s">
        <v>2981</v>
      </c>
      <c r="G2633" s="1" t="s">
        <v>2982</v>
      </c>
      <c r="H2633" s="1" t="s">
        <v>148</v>
      </c>
      <c r="I2633" s="1" t="s">
        <v>149</v>
      </c>
      <c r="J2633" s="1" t="s">
        <v>35</v>
      </c>
      <c r="K2633" s="1" t="s">
        <v>150</v>
      </c>
      <c r="L2633" s="1" t="s">
        <v>151</v>
      </c>
      <c r="M2633" s="1" t="s">
        <v>38</v>
      </c>
      <c r="N2633" s="5">
        <v>469625000</v>
      </c>
      <c r="O2633" s="5"/>
      <c r="P2633" s="5"/>
      <c r="Q2633" s="5">
        <v>0</v>
      </c>
      <c r="R2633" s="5">
        <v>0</v>
      </c>
      <c r="S2633" s="5">
        <v>469625000</v>
      </c>
      <c r="T2633" s="5">
        <v>469625000</v>
      </c>
      <c r="U2633" s="5">
        <v>0</v>
      </c>
      <c r="V2633" s="5">
        <v>0</v>
      </c>
      <c r="W2633" s="5">
        <f t="shared" si="41"/>
        <v>469625000</v>
      </c>
      <c r="X2633" s="5">
        <v>0</v>
      </c>
      <c r="Y2633" s="5">
        <v>0</v>
      </c>
      <c r="Z2633" s="5">
        <v>0</v>
      </c>
      <c r="AA2633" s="5">
        <v>0</v>
      </c>
      <c r="AB2633" s="5">
        <v>0</v>
      </c>
    </row>
    <row r="2634" spans="1:28" ht="30" customHeight="1" x14ac:dyDescent="0.55000000000000004">
      <c r="A2634" s="48" t="s">
        <v>27</v>
      </c>
      <c r="B2634" s="2">
        <v>2024</v>
      </c>
      <c r="C2634" s="1" t="s">
        <v>28</v>
      </c>
      <c r="D2634" s="1" t="s">
        <v>2960</v>
      </c>
      <c r="E2634" s="1" t="s">
        <v>2961</v>
      </c>
      <c r="F2634" s="1" t="s">
        <v>2981</v>
      </c>
      <c r="G2634" s="1" t="s">
        <v>2982</v>
      </c>
      <c r="H2634" s="1" t="s">
        <v>152</v>
      </c>
      <c r="I2634" s="1" t="s">
        <v>153</v>
      </c>
      <c r="J2634" s="1" t="s">
        <v>35</v>
      </c>
      <c r="K2634" s="1" t="s">
        <v>150</v>
      </c>
      <c r="L2634" s="1" t="s">
        <v>151</v>
      </c>
      <c r="M2634" s="1" t="s">
        <v>38</v>
      </c>
      <c r="N2634" s="5">
        <v>23859201</v>
      </c>
      <c r="O2634" s="5"/>
      <c r="P2634" s="5"/>
      <c r="Q2634" s="5">
        <v>0</v>
      </c>
      <c r="R2634" s="5">
        <v>0</v>
      </c>
      <c r="S2634" s="5">
        <v>23859201</v>
      </c>
      <c r="T2634" s="5">
        <v>23859201</v>
      </c>
      <c r="U2634" s="5">
        <v>0</v>
      </c>
      <c r="V2634" s="5">
        <v>0</v>
      </c>
      <c r="W2634" s="5">
        <f t="shared" si="41"/>
        <v>23859201</v>
      </c>
      <c r="X2634" s="5">
        <v>0</v>
      </c>
      <c r="Y2634" s="5">
        <v>0</v>
      </c>
      <c r="Z2634" s="5">
        <v>0</v>
      </c>
      <c r="AA2634" s="5">
        <v>0</v>
      </c>
      <c r="AB2634" s="5">
        <v>0</v>
      </c>
    </row>
    <row r="2635" spans="1:28" ht="30" customHeight="1" x14ac:dyDescent="0.55000000000000004">
      <c r="A2635" s="48" t="s">
        <v>27</v>
      </c>
      <c r="B2635" s="2">
        <v>2024</v>
      </c>
      <c r="C2635" s="1" t="s">
        <v>28</v>
      </c>
      <c r="D2635" s="1" t="s">
        <v>2960</v>
      </c>
      <c r="E2635" s="1" t="s">
        <v>2961</v>
      </c>
      <c r="F2635" s="1" t="s">
        <v>2983</v>
      </c>
      <c r="G2635" s="1" t="s">
        <v>2984</v>
      </c>
      <c r="H2635" s="1" t="s">
        <v>152</v>
      </c>
      <c r="I2635" s="1" t="s">
        <v>153</v>
      </c>
      <c r="J2635" s="1" t="s">
        <v>41</v>
      </c>
      <c r="K2635" s="1" t="s">
        <v>42</v>
      </c>
      <c r="L2635" s="1" t="s">
        <v>43</v>
      </c>
      <c r="M2635" s="1" t="s">
        <v>38</v>
      </c>
      <c r="N2635" s="5">
        <v>881409223</v>
      </c>
      <c r="O2635" s="5"/>
      <c r="P2635" s="5"/>
      <c r="Q2635" s="5">
        <v>0</v>
      </c>
      <c r="R2635" s="5">
        <v>0</v>
      </c>
      <c r="S2635" s="5">
        <v>881409223</v>
      </c>
      <c r="T2635" s="5">
        <v>717864662</v>
      </c>
      <c r="U2635" s="5">
        <v>163544561</v>
      </c>
      <c r="V2635" s="5">
        <v>125728028</v>
      </c>
      <c r="W2635" s="5">
        <f t="shared" si="41"/>
        <v>592136634</v>
      </c>
      <c r="X2635" s="5">
        <v>0</v>
      </c>
      <c r="Y2635" s="5">
        <v>0</v>
      </c>
      <c r="Z2635" s="5">
        <v>0</v>
      </c>
      <c r="AA2635" s="5">
        <v>0</v>
      </c>
      <c r="AB2635" s="5">
        <v>0</v>
      </c>
    </row>
    <row r="2636" spans="1:28" ht="30" customHeight="1" x14ac:dyDescent="0.55000000000000004">
      <c r="A2636" s="48" t="s">
        <v>27</v>
      </c>
      <c r="B2636" s="2">
        <v>2024</v>
      </c>
      <c r="C2636" s="1" t="s">
        <v>28</v>
      </c>
      <c r="D2636" s="1" t="s">
        <v>2960</v>
      </c>
      <c r="E2636" s="1" t="s">
        <v>2961</v>
      </c>
      <c r="F2636" s="1" t="s">
        <v>2983</v>
      </c>
      <c r="G2636" s="1" t="s">
        <v>2984</v>
      </c>
      <c r="H2636" s="1" t="s">
        <v>214</v>
      </c>
      <c r="I2636" s="1" t="s">
        <v>215</v>
      </c>
      <c r="J2636" s="1" t="s">
        <v>41</v>
      </c>
      <c r="K2636" s="1" t="s">
        <v>42</v>
      </c>
      <c r="L2636" s="1" t="s">
        <v>43</v>
      </c>
      <c r="M2636" s="1" t="s">
        <v>38</v>
      </c>
      <c r="N2636" s="5">
        <v>2553594864.75</v>
      </c>
      <c r="O2636" s="5"/>
      <c r="P2636" s="5"/>
      <c r="Q2636" s="5">
        <v>0</v>
      </c>
      <c r="R2636" s="5">
        <v>0</v>
      </c>
      <c r="S2636" s="5">
        <v>2553594864.75</v>
      </c>
      <c r="T2636" s="5">
        <v>2553594864.75</v>
      </c>
      <c r="U2636" s="5">
        <v>0</v>
      </c>
      <c r="V2636" s="5">
        <v>0</v>
      </c>
      <c r="W2636" s="5">
        <f t="shared" si="41"/>
        <v>2553594864.75</v>
      </c>
      <c r="X2636" s="5">
        <v>0</v>
      </c>
      <c r="Y2636" s="5">
        <v>0</v>
      </c>
      <c r="Z2636" s="5">
        <v>0</v>
      </c>
      <c r="AA2636" s="5">
        <v>0</v>
      </c>
      <c r="AB2636" s="5">
        <v>0</v>
      </c>
    </row>
    <row r="2637" spans="1:28" ht="30" customHeight="1" x14ac:dyDescent="0.55000000000000004">
      <c r="A2637" s="48" t="s">
        <v>27</v>
      </c>
      <c r="B2637" s="2">
        <v>2024</v>
      </c>
      <c r="C2637" s="1" t="s">
        <v>28</v>
      </c>
      <c r="D2637" s="1" t="s">
        <v>2960</v>
      </c>
      <c r="E2637" s="1" t="s">
        <v>2961</v>
      </c>
      <c r="F2637" s="1" t="s">
        <v>2985</v>
      </c>
      <c r="G2637" s="1" t="s">
        <v>2986</v>
      </c>
      <c r="H2637" s="1" t="s">
        <v>316</v>
      </c>
      <c r="I2637" s="1" t="s">
        <v>317</v>
      </c>
      <c r="J2637" s="1" t="s">
        <v>35</v>
      </c>
      <c r="K2637" s="1" t="s">
        <v>36</v>
      </c>
      <c r="L2637" s="1" t="s">
        <v>37</v>
      </c>
      <c r="M2637" s="1" t="s">
        <v>38</v>
      </c>
      <c r="N2637" s="5">
        <v>446477723</v>
      </c>
      <c r="O2637" s="5"/>
      <c r="P2637" s="5"/>
      <c r="Q2637" s="5">
        <v>0</v>
      </c>
      <c r="R2637" s="5">
        <v>0</v>
      </c>
      <c r="S2637" s="5">
        <v>446477723</v>
      </c>
      <c r="T2637" s="5">
        <v>446477723</v>
      </c>
      <c r="U2637" s="5">
        <v>0</v>
      </c>
      <c r="V2637" s="5">
        <v>244992000</v>
      </c>
      <c r="W2637" s="5">
        <f t="shared" si="41"/>
        <v>201485723</v>
      </c>
      <c r="X2637" s="5">
        <v>0</v>
      </c>
      <c r="Y2637" s="5">
        <v>0</v>
      </c>
      <c r="Z2637" s="5">
        <v>0</v>
      </c>
      <c r="AA2637" s="5">
        <v>0</v>
      </c>
      <c r="AB2637" s="5">
        <v>0</v>
      </c>
    </row>
    <row r="2638" spans="1:28" ht="30" customHeight="1" x14ac:dyDescent="0.55000000000000004">
      <c r="A2638" s="48" t="s">
        <v>27</v>
      </c>
      <c r="B2638" s="2">
        <v>2024</v>
      </c>
      <c r="C2638" s="1" t="s">
        <v>28</v>
      </c>
      <c r="D2638" s="1" t="s">
        <v>2960</v>
      </c>
      <c r="E2638" s="1" t="s">
        <v>2961</v>
      </c>
      <c r="F2638" s="1" t="s">
        <v>2987</v>
      </c>
      <c r="G2638" s="1" t="s">
        <v>2988</v>
      </c>
      <c r="H2638" s="1" t="s">
        <v>316</v>
      </c>
      <c r="I2638" s="1" t="s">
        <v>317</v>
      </c>
      <c r="J2638" s="1" t="s">
        <v>35</v>
      </c>
      <c r="K2638" s="1" t="s">
        <v>36</v>
      </c>
      <c r="L2638" s="1" t="s">
        <v>37</v>
      </c>
      <c r="M2638" s="1" t="s">
        <v>38</v>
      </c>
      <c r="N2638" s="5">
        <v>145308264</v>
      </c>
      <c r="O2638" s="5"/>
      <c r="P2638" s="5"/>
      <c r="Q2638" s="5">
        <v>0</v>
      </c>
      <c r="R2638" s="5">
        <v>0</v>
      </c>
      <c r="S2638" s="5">
        <v>145308264</v>
      </c>
      <c r="T2638" s="5">
        <v>145308264</v>
      </c>
      <c r="U2638" s="5">
        <v>0</v>
      </c>
      <c r="V2638" s="5">
        <v>119616464</v>
      </c>
      <c r="W2638" s="5">
        <f t="shared" ref="W2638:W2701" si="42">+T2638-V2638</f>
        <v>25691800</v>
      </c>
      <c r="X2638" s="5">
        <v>0</v>
      </c>
      <c r="Y2638" s="5">
        <v>0</v>
      </c>
      <c r="Z2638" s="5">
        <v>0</v>
      </c>
      <c r="AA2638" s="5">
        <v>0</v>
      </c>
      <c r="AB2638" s="5">
        <v>0</v>
      </c>
    </row>
    <row r="2639" spans="1:28" ht="30" customHeight="1" x14ac:dyDescent="0.55000000000000004">
      <c r="A2639" s="48" t="s">
        <v>27</v>
      </c>
      <c r="B2639" s="2">
        <v>2024</v>
      </c>
      <c r="C2639" s="1" t="s">
        <v>28</v>
      </c>
      <c r="D2639" s="1" t="s">
        <v>2960</v>
      </c>
      <c r="E2639" s="1" t="s">
        <v>2961</v>
      </c>
      <c r="F2639" s="1" t="s">
        <v>2989</v>
      </c>
      <c r="G2639" s="1" t="s">
        <v>2990</v>
      </c>
      <c r="H2639" s="1" t="s">
        <v>214</v>
      </c>
      <c r="I2639" s="1" t="s">
        <v>215</v>
      </c>
      <c r="J2639" s="1" t="s">
        <v>41</v>
      </c>
      <c r="K2639" s="1" t="s">
        <v>42</v>
      </c>
      <c r="L2639" s="1" t="s">
        <v>43</v>
      </c>
      <c r="M2639" s="1" t="s">
        <v>38</v>
      </c>
      <c r="N2639" s="5">
        <v>234872809.25</v>
      </c>
      <c r="O2639" s="5"/>
      <c r="P2639" s="5"/>
      <c r="Q2639" s="5">
        <v>0</v>
      </c>
      <c r="R2639" s="5">
        <v>0</v>
      </c>
      <c r="S2639" s="5">
        <v>234872809.25</v>
      </c>
      <c r="T2639" s="5">
        <v>234872809.25</v>
      </c>
      <c r="U2639" s="5">
        <v>0</v>
      </c>
      <c r="V2639" s="5">
        <v>85671972</v>
      </c>
      <c r="W2639" s="5">
        <f t="shared" si="42"/>
        <v>149200837.25</v>
      </c>
      <c r="X2639" s="5">
        <v>0</v>
      </c>
      <c r="Y2639" s="5">
        <v>0</v>
      </c>
      <c r="Z2639" s="5">
        <v>0</v>
      </c>
      <c r="AA2639" s="5">
        <v>0</v>
      </c>
      <c r="AB2639" s="5">
        <v>0</v>
      </c>
    </row>
    <row r="2640" spans="1:28" ht="30" customHeight="1" x14ac:dyDescent="0.55000000000000004">
      <c r="A2640" s="48" t="s">
        <v>27</v>
      </c>
      <c r="B2640" s="2">
        <v>2024</v>
      </c>
      <c r="C2640" s="1" t="s">
        <v>28</v>
      </c>
      <c r="D2640" s="1" t="s">
        <v>2960</v>
      </c>
      <c r="E2640" s="1" t="s">
        <v>2961</v>
      </c>
      <c r="F2640" s="1" t="s">
        <v>2991</v>
      </c>
      <c r="G2640" s="1" t="s">
        <v>2992</v>
      </c>
      <c r="H2640" s="1" t="s">
        <v>214</v>
      </c>
      <c r="I2640" s="1" t="s">
        <v>215</v>
      </c>
      <c r="J2640" s="1" t="s">
        <v>41</v>
      </c>
      <c r="K2640" s="1" t="s">
        <v>42</v>
      </c>
      <c r="L2640" s="1" t="s">
        <v>43</v>
      </c>
      <c r="M2640" s="1" t="s">
        <v>38</v>
      </c>
      <c r="N2640" s="5">
        <v>129532000</v>
      </c>
      <c r="O2640" s="5"/>
      <c r="P2640" s="5"/>
      <c r="Q2640" s="5">
        <v>0</v>
      </c>
      <c r="R2640" s="5">
        <v>0</v>
      </c>
      <c r="S2640" s="5">
        <v>129532000</v>
      </c>
      <c r="T2640" s="5">
        <v>129532000</v>
      </c>
      <c r="U2640" s="5">
        <v>0</v>
      </c>
      <c r="V2640" s="5">
        <v>118800000</v>
      </c>
      <c r="W2640" s="5">
        <f t="shared" si="42"/>
        <v>10732000</v>
      </c>
      <c r="X2640" s="5">
        <v>0</v>
      </c>
      <c r="Y2640" s="5">
        <v>0</v>
      </c>
      <c r="Z2640" s="5">
        <v>0</v>
      </c>
      <c r="AA2640" s="5">
        <v>0</v>
      </c>
      <c r="AB2640" s="5">
        <v>0</v>
      </c>
    </row>
    <row r="2641" spans="1:28" ht="30" customHeight="1" x14ac:dyDescent="0.55000000000000004">
      <c r="A2641" s="48" t="s">
        <v>27</v>
      </c>
      <c r="B2641" s="2">
        <v>2024</v>
      </c>
      <c r="C2641" s="1" t="s">
        <v>28</v>
      </c>
      <c r="D2641" s="1" t="s">
        <v>2960</v>
      </c>
      <c r="E2641" s="1" t="s">
        <v>2961</v>
      </c>
      <c r="F2641" s="1" t="s">
        <v>2993</v>
      </c>
      <c r="G2641" s="1" t="s">
        <v>2994</v>
      </c>
      <c r="H2641" s="1" t="s">
        <v>214</v>
      </c>
      <c r="I2641" s="1" t="s">
        <v>215</v>
      </c>
      <c r="J2641" s="1" t="s">
        <v>41</v>
      </c>
      <c r="K2641" s="1" t="s">
        <v>42</v>
      </c>
      <c r="L2641" s="1" t="s">
        <v>43</v>
      </c>
      <c r="M2641" s="1" t="s">
        <v>38</v>
      </c>
      <c r="N2641" s="5">
        <v>42198400</v>
      </c>
      <c r="O2641" s="5"/>
      <c r="P2641" s="5"/>
      <c r="Q2641" s="5">
        <v>0</v>
      </c>
      <c r="R2641" s="5">
        <v>0</v>
      </c>
      <c r="S2641" s="5">
        <v>42198400</v>
      </c>
      <c r="T2641" s="5">
        <v>42198400</v>
      </c>
      <c r="U2641" s="5">
        <v>0</v>
      </c>
      <c r="V2641" s="5">
        <v>0</v>
      </c>
      <c r="W2641" s="5">
        <f t="shared" si="42"/>
        <v>42198400</v>
      </c>
      <c r="X2641" s="5">
        <v>0</v>
      </c>
      <c r="Y2641" s="5">
        <v>0</v>
      </c>
      <c r="Z2641" s="5">
        <v>0</v>
      </c>
      <c r="AA2641" s="5">
        <v>0</v>
      </c>
      <c r="AB2641" s="5">
        <v>0</v>
      </c>
    </row>
    <row r="2642" spans="1:28" ht="30" hidden="1" customHeight="1" x14ac:dyDescent="0.55000000000000004">
      <c r="A2642" s="48" t="s">
        <v>27</v>
      </c>
      <c r="B2642" s="2">
        <v>2024</v>
      </c>
      <c r="C2642" s="1" t="s">
        <v>28</v>
      </c>
      <c r="D2642" s="1" t="s">
        <v>2995</v>
      </c>
      <c r="E2642" s="1" t="s">
        <v>2996</v>
      </c>
      <c r="F2642" s="1" t="s">
        <v>31</v>
      </c>
      <c r="G2642" s="1" t="s">
        <v>32</v>
      </c>
      <c r="H2642" s="1" t="s">
        <v>33</v>
      </c>
      <c r="I2642" s="1" t="s">
        <v>34</v>
      </c>
      <c r="J2642" s="1" t="s">
        <v>35</v>
      </c>
      <c r="K2642" s="1" t="s">
        <v>36</v>
      </c>
      <c r="L2642" s="1" t="s">
        <v>37</v>
      </c>
      <c r="M2642" s="1" t="s">
        <v>38</v>
      </c>
      <c r="N2642" s="5">
        <v>10280000</v>
      </c>
      <c r="O2642" s="5"/>
      <c r="P2642" s="5"/>
      <c r="Q2642" s="5">
        <v>0</v>
      </c>
      <c r="R2642" s="5">
        <v>0</v>
      </c>
      <c r="S2642" s="5">
        <v>10280000</v>
      </c>
      <c r="T2642" s="5">
        <v>10280000</v>
      </c>
      <c r="U2642" s="5">
        <v>0</v>
      </c>
      <c r="V2642" s="5">
        <v>0</v>
      </c>
      <c r="W2642" s="5">
        <f t="shared" si="42"/>
        <v>10280000</v>
      </c>
      <c r="X2642" s="5">
        <v>0</v>
      </c>
      <c r="Y2642" s="5">
        <v>0</v>
      </c>
      <c r="Z2642" s="5">
        <v>0</v>
      </c>
      <c r="AA2642" s="5">
        <v>0</v>
      </c>
      <c r="AB2642" s="5">
        <v>0</v>
      </c>
    </row>
    <row r="2643" spans="1:28" ht="30" hidden="1" customHeight="1" x14ac:dyDescent="0.55000000000000004">
      <c r="A2643" s="48" t="s">
        <v>27</v>
      </c>
      <c r="B2643" s="2">
        <v>2024</v>
      </c>
      <c r="C2643" s="1" t="s">
        <v>28</v>
      </c>
      <c r="D2643" s="1" t="s">
        <v>2995</v>
      </c>
      <c r="E2643" s="1" t="s">
        <v>2996</v>
      </c>
      <c r="F2643" s="1" t="s">
        <v>31</v>
      </c>
      <c r="G2643" s="1" t="s">
        <v>32</v>
      </c>
      <c r="H2643" s="1" t="s">
        <v>142</v>
      </c>
      <c r="I2643" s="1" t="s">
        <v>143</v>
      </c>
      <c r="J2643" s="1" t="s">
        <v>35</v>
      </c>
      <c r="K2643" s="1" t="s">
        <v>36</v>
      </c>
      <c r="L2643" s="1" t="s">
        <v>37</v>
      </c>
      <c r="M2643" s="1" t="s">
        <v>38</v>
      </c>
      <c r="N2643" s="5">
        <v>53129000</v>
      </c>
      <c r="O2643" s="5"/>
      <c r="P2643" s="5"/>
      <c r="Q2643" s="5">
        <v>0</v>
      </c>
      <c r="R2643" s="5">
        <v>0</v>
      </c>
      <c r="S2643" s="5">
        <v>53129000</v>
      </c>
      <c r="T2643" s="5">
        <v>48000000</v>
      </c>
      <c r="U2643" s="5">
        <v>5129000</v>
      </c>
      <c r="V2643" s="5">
        <v>5092527</v>
      </c>
      <c r="W2643" s="5">
        <f t="shared" si="42"/>
        <v>42907473</v>
      </c>
      <c r="X2643" s="5">
        <v>0</v>
      </c>
      <c r="Y2643" s="5">
        <v>0</v>
      </c>
      <c r="Z2643" s="5">
        <v>0</v>
      </c>
      <c r="AA2643" s="5">
        <v>0</v>
      </c>
      <c r="AB2643" s="5">
        <v>0</v>
      </c>
    </row>
    <row r="2644" spans="1:28" ht="30" customHeight="1" x14ac:dyDescent="0.55000000000000004">
      <c r="A2644" s="48" t="s">
        <v>27</v>
      </c>
      <c r="B2644" s="2">
        <v>2024</v>
      </c>
      <c r="C2644" s="1" t="s">
        <v>28</v>
      </c>
      <c r="D2644" s="1" t="s">
        <v>2995</v>
      </c>
      <c r="E2644" s="1" t="s">
        <v>2996</v>
      </c>
      <c r="F2644" s="1" t="s">
        <v>31</v>
      </c>
      <c r="G2644" s="1" t="s">
        <v>32</v>
      </c>
      <c r="H2644" s="1" t="s">
        <v>260</v>
      </c>
      <c r="I2644" s="1" t="s">
        <v>261</v>
      </c>
      <c r="J2644" s="1" t="s">
        <v>41</v>
      </c>
      <c r="K2644" s="1" t="s">
        <v>42</v>
      </c>
      <c r="L2644" s="1" t="s">
        <v>43</v>
      </c>
      <c r="M2644" s="1" t="s">
        <v>38</v>
      </c>
      <c r="N2644" s="5">
        <v>150570000</v>
      </c>
      <c r="O2644" s="5"/>
      <c r="P2644" s="5"/>
      <c r="Q2644" s="5">
        <v>0</v>
      </c>
      <c r="R2644" s="5">
        <v>0</v>
      </c>
      <c r="S2644" s="5">
        <v>150570000</v>
      </c>
      <c r="T2644" s="5">
        <v>150570000</v>
      </c>
      <c r="U2644" s="5">
        <v>0</v>
      </c>
      <c r="V2644" s="5">
        <v>96726000</v>
      </c>
      <c r="W2644" s="5">
        <f t="shared" si="42"/>
        <v>53844000</v>
      </c>
      <c r="X2644" s="5">
        <v>3292800</v>
      </c>
      <c r="Y2644" s="5">
        <v>3292800</v>
      </c>
      <c r="Z2644" s="5">
        <v>3292800</v>
      </c>
      <c r="AA2644" s="5">
        <v>0</v>
      </c>
      <c r="AB2644" s="5">
        <v>0</v>
      </c>
    </row>
    <row r="2645" spans="1:28" ht="30" customHeight="1" x14ac:dyDescent="0.55000000000000004">
      <c r="A2645" s="48" t="s">
        <v>27</v>
      </c>
      <c r="B2645" s="2">
        <v>2024</v>
      </c>
      <c r="C2645" s="1" t="s">
        <v>28</v>
      </c>
      <c r="D2645" s="1" t="s">
        <v>2995</v>
      </c>
      <c r="E2645" s="1" t="s">
        <v>2996</v>
      </c>
      <c r="F2645" s="1" t="s">
        <v>31</v>
      </c>
      <c r="G2645" s="1" t="s">
        <v>32</v>
      </c>
      <c r="H2645" s="1" t="s">
        <v>262</v>
      </c>
      <c r="I2645" s="1" t="s">
        <v>263</v>
      </c>
      <c r="J2645" s="1" t="s">
        <v>41</v>
      </c>
      <c r="K2645" s="1" t="s">
        <v>42</v>
      </c>
      <c r="L2645" s="1" t="s">
        <v>43</v>
      </c>
      <c r="M2645" s="1" t="s">
        <v>38</v>
      </c>
      <c r="N2645" s="5">
        <v>210760000</v>
      </c>
      <c r="O2645" s="5"/>
      <c r="P2645" s="5"/>
      <c r="Q2645" s="5">
        <v>0</v>
      </c>
      <c r="R2645" s="5">
        <v>0</v>
      </c>
      <c r="S2645" s="5">
        <v>210760000</v>
      </c>
      <c r="T2645" s="5">
        <v>210760000</v>
      </c>
      <c r="U2645" s="5">
        <v>0</v>
      </c>
      <c r="V2645" s="5">
        <v>192962500</v>
      </c>
      <c r="W2645" s="5">
        <f t="shared" si="42"/>
        <v>17797500</v>
      </c>
      <c r="X2645" s="5">
        <v>8402700</v>
      </c>
      <c r="Y2645" s="5">
        <v>8402700</v>
      </c>
      <c r="Z2645" s="5">
        <v>8402700</v>
      </c>
      <c r="AA2645" s="5">
        <v>0</v>
      </c>
      <c r="AB2645" s="5">
        <v>0</v>
      </c>
    </row>
    <row r="2646" spans="1:28" ht="30" customHeight="1" x14ac:dyDescent="0.55000000000000004">
      <c r="A2646" s="48" t="s">
        <v>27</v>
      </c>
      <c r="B2646" s="2">
        <v>2024</v>
      </c>
      <c r="C2646" s="1" t="s">
        <v>28</v>
      </c>
      <c r="D2646" s="1" t="s">
        <v>2995</v>
      </c>
      <c r="E2646" s="1" t="s">
        <v>2996</v>
      </c>
      <c r="F2646" s="1" t="s">
        <v>31</v>
      </c>
      <c r="G2646" s="1" t="s">
        <v>32</v>
      </c>
      <c r="H2646" s="1" t="s">
        <v>264</v>
      </c>
      <c r="I2646" s="1" t="s">
        <v>265</v>
      </c>
      <c r="J2646" s="1" t="s">
        <v>41</v>
      </c>
      <c r="K2646" s="1" t="s">
        <v>42</v>
      </c>
      <c r="L2646" s="1" t="s">
        <v>43</v>
      </c>
      <c r="M2646" s="1" t="s">
        <v>38</v>
      </c>
      <c r="N2646" s="5">
        <v>148002000</v>
      </c>
      <c r="O2646" s="5"/>
      <c r="P2646" s="5"/>
      <c r="Q2646" s="5">
        <v>0</v>
      </c>
      <c r="R2646" s="5">
        <v>0</v>
      </c>
      <c r="S2646" s="5">
        <v>148002000</v>
      </c>
      <c r="T2646" s="5">
        <v>148002000</v>
      </c>
      <c r="U2646" s="5">
        <v>0</v>
      </c>
      <c r="V2646" s="5">
        <v>96726000</v>
      </c>
      <c r="W2646" s="5">
        <f t="shared" si="42"/>
        <v>51276000</v>
      </c>
      <c r="X2646" s="5">
        <v>2744000</v>
      </c>
      <c r="Y2646" s="5">
        <v>2744000</v>
      </c>
      <c r="Z2646" s="5">
        <v>2744000</v>
      </c>
      <c r="AA2646" s="5">
        <v>0</v>
      </c>
      <c r="AB2646" s="5">
        <v>0</v>
      </c>
    </row>
    <row r="2647" spans="1:28" ht="30" customHeight="1" x14ac:dyDescent="0.55000000000000004">
      <c r="A2647" s="48" t="s">
        <v>27</v>
      </c>
      <c r="B2647" s="2">
        <v>2024</v>
      </c>
      <c r="C2647" s="1" t="s">
        <v>28</v>
      </c>
      <c r="D2647" s="1" t="s">
        <v>2995</v>
      </c>
      <c r="E2647" s="1" t="s">
        <v>2996</v>
      </c>
      <c r="F2647" s="1" t="s">
        <v>31</v>
      </c>
      <c r="G2647" s="1" t="s">
        <v>32</v>
      </c>
      <c r="H2647" s="1" t="s">
        <v>266</v>
      </c>
      <c r="I2647" s="1" t="s">
        <v>267</v>
      </c>
      <c r="J2647" s="1" t="s">
        <v>41</v>
      </c>
      <c r="K2647" s="1" t="s">
        <v>42</v>
      </c>
      <c r="L2647" s="1" t="s">
        <v>43</v>
      </c>
      <c r="M2647" s="1" t="s">
        <v>38</v>
      </c>
      <c r="N2647" s="5">
        <v>61497000</v>
      </c>
      <c r="O2647" s="5"/>
      <c r="P2647" s="5"/>
      <c r="Q2647" s="5">
        <v>0</v>
      </c>
      <c r="R2647" s="5">
        <v>0</v>
      </c>
      <c r="S2647" s="5">
        <v>61497000</v>
      </c>
      <c r="T2647" s="5">
        <v>47334000</v>
      </c>
      <c r="U2647" s="5">
        <v>14163000</v>
      </c>
      <c r="V2647" s="5">
        <v>24696000</v>
      </c>
      <c r="W2647" s="5">
        <f t="shared" si="42"/>
        <v>22638000</v>
      </c>
      <c r="X2647" s="5">
        <v>1920800</v>
      </c>
      <c r="Y2647" s="5">
        <v>1920800</v>
      </c>
      <c r="Z2647" s="5">
        <v>1920800</v>
      </c>
      <c r="AA2647" s="5">
        <v>0</v>
      </c>
      <c r="AB2647" s="5">
        <v>0</v>
      </c>
    </row>
    <row r="2648" spans="1:28" ht="30" customHeight="1" x14ac:dyDescent="0.55000000000000004">
      <c r="A2648" s="48" t="s">
        <v>27</v>
      </c>
      <c r="B2648" s="2">
        <v>2024</v>
      </c>
      <c r="C2648" s="1" t="s">
        <v>28</v>
      </c>
      <c r="D2648" s="1" t="s">
        <v>2995</v>
      </c>
      <c r="E2648" s="1" t="s">
        <v>2996</v>
      </c>
      <c r="F2648" s="1" t="s">
        <v>31</v>
      </c>
      <c r="G2648" s="1" t="s">
        <v>32</v>
      </c>
      <c r="H2648" s="1" t="s">
        <v>270</v>
      </c>
      <c r="I2648" s="1" t="s">
        <v>271</v>
      </c>
      <c r="J2648" s="1" t="s">
        <v>41</v>
      </c>
      <c r="K2648" s="1" t="s">
        <v>42</v>
      </c>
      <c r="L2648" s="1" t="s">
        <v>43</v>
      </c>
      <c r="M2648" s="1" t="s">
        <v>38</v>
      </c>
      <c r="N2648" s="5">
        <v>336738000</v>
      </c>
      <c r="O2648" s="5"/>
      <c r="P2648" s="5"/>
      <c r="Q2648" s="5">
        <v>0</v>
      </c>
      <c r="R2648" s="5">
        <v>0</v>
      </c>
      <c r="S2648" s="5">
        <v>336738000</v>
      </c>
      <c r="T2648" s="5">
        <v>336738000</v>
      </c>
      <c r="U2648" s="5">
        <v>0</v>
      </c>
      <c r="V2648" s="5">
        <v>195510000</v>
      </c>
      <c r="W2648" s="5">
        <f t="shared" si="42"/>
        <v>141228000</v>
      </c>
      <c r="X2648" s="5">
        <v>11387600</v>
      </c>
      <c r="Y2648" s="5">
        <v>11387600</v>
      </c>
      <c r="Z2648" s="5">
        <v>11387600</v>
      </c>
      <c r="AA2648" s="5">
        <v>0</v>
      </c>
      <c r="AB2648" s="5">
        <v>0</v>
      </c>
    </row>
    <row r="2649" spans="1:28" ht="30" customHeight="1" x14ac:dyDescent="0.55000000000000004">
      <c r="A2649" s="48" t="s">
        <v>27</v>
      </c>
      <c r="B2649" s="2">
        <v>2024</v>
      </c>
      <c r="C2649" s="1" t="s">
        <v>28</v>
      </c>
      <c r="D2649" s="1" t="s">
        <v>2995</v>
      </c>
      <c r="E2649" s="1" t="s">
        <v>2996</v>
      </c>
      <c r="F2649" s="1" t="s">
        <v>31</v>
      </c>
      <c r="G2649" s="1" t="s">
        <v>32</v>
      </c>
      <c r="H2649" s="1" t="s">
        <v>272</v>
      </c>
      <c r="I2649" s="1" t="s">
        <v>273</v>
      </c>
      <c r="J2649" s="1" t="s">
        <v>41</v>
      </c>
      <c r="K2649" s="1" t="s">
        <v>42</v>
      </c>
      <c r="L2649" s="1" t="s">
        <v>43</v>
      </c>
      <c r="M2649" s="1" t="s">
        <v>38</v>
      </c>
      <c r="N2649" s="5">
        <v>255657000</v>
      </c>
      <c r="O2649" s="5"/>
      <c r="P2649" s="5"/>
      <c r="Q2649" s="5">
        <v>0</v>
      </c>
      <c r="R2649" s="5">
        <v>0</v>
      </c>
      <c r="S2649" s="5">
        <v>255657000</v>
      </c>
      <c r="T2649" s="5">
        <v>255656500</v>
      </c>
      <c r="U2649" s="5">
        <v>500</v>
      </c>
      <c r="V2649" s="5">
        <v>195178500</v>
      </c>
      <c r="W2649" s="5">
        <f t="shared" si="42"/>
        <v>60478000</v>
      </c>
      <c r="X2649" s="5">
        <v>7859600</v>
      </c>
      <c r="Y2649" s="5">
        <v>7859600</v>
      </c>
      <c r="Z2649" s="5">
        <v>7859600</v>
      </c>
      <c r="AA2649" s="5">
        <v>0</v>
      </c>
      <c r="AB2649" s="5">
        <v>0</v>
      </c>
    </row>
    <row r="2650" spans="1:28" ht="30" customHeight="1" x14ac:dyDescent="0.55000000000000004">
      <c r="A2650" s="48" t="s">
        <v>27</v>
      </c>
      <c r="B2650" s="2">
        <v>2024</v>
      </c>
      <c r="C2650" s="1" t="s">
        <v>28</v>
      </c>
      <c r="D2650" s="1" t="s">
        <v>2995</v>
      </c>
      <c r="E2650" s="1" t="s">
        <v>2996</v>
      </c>
      <c r="F2650" s="1" t="s">
        <v>31</v>
      </c>
      <c r="G2650" s="1" t="s">
        <v>32</v>
      </c>
      <c r="H2650" s="1" t="s">
        <v>152</v>
      </c>
      <c r="I2650" s="1" t="s">
        <v>153</v>
      </c>
      <c r="J2650" s="1" t="s">
        <v>41</v>
      </c>
      <c r="K2650" s="1" t="s">
        <v>42</v>
      </c>
      <c r="L2650" s="1" t="s">
        <v>43</v>
      </c>
      <c r="M2650" s="1" t="s">
        <v>38</v>
      </c>
      <c r="N2650" s="5">
        <v>2786420588</v>
      </c>
      <c r="O2650" s="5"/>
      <c r="P2650" s="5"/>
      <c r="Q2650" s="5">
        <v>0</v>
      </c>
      <c r="R2650" s="5">
        <v>0</v>
      </c>
      <c r="S2650" s="5">
        <v>2786420588</v>
      </c>
      <c r="T2650" s="5">
        <v>2727194588</v>
      </c>
      <c r="U2650" s="5">
        <v>59226000</v>
      </c>
      <c r="V2650" s="5">
        <v>1438077513</v>
      </c>
      <c r="W2650" s="5">
        <f t="shared" si="42"/>
        <v>1289117075</v>
      </c>
      <c r="X2650" s="5">
        <v>123526707</v>
      </c>
      <c r="Y2650" s="5">
        <v>123526707</v>
      </c>
      <c r="Z2650" s="5">
        <v>123526707</v>
      </c>
      <c r="AA2650" s="5">
        <v>0</v>
      </c>
      <c r="AB2650" s="5">
        <v>0</v>
      </c>
    </row>
    <row r="2651" spans="1:28" ht="30" customHeight="1" x14ac:dyDescent="0.55000000000000004">
      <c r="A2651" s="48" t="s">
        <v>27</v>
      </c>
      <c r="B2651" s="2">
        <v>2024</v>
      </c>
      <c r="C2651" s="1" t="s">
        <v>28</v>
      </c>
      <c r="D2651" s="1" t="s">
        <v>2995</v>
      </c>
      <c r="E2651" s="1" t="s">
        <v>2996</v>
      </c>
      <c r="F2651" s="1" t="s">
        <v>31</v>
      </c>
      <c r="G2651" s="1" t="s">
        <v>32</v>
      </c>
      <c r="H2651" s="1" t="s">
        <v>154</v>
      </c>
      <c r="I2651" s="1" t="s">
        <v>155</v>
      </c>
      <c r="J2651" s="1" t="s">
        <v>41</v>
      </c>
      <c r="K2651" s="1" t="s">
        <v>42</v>
      </c>
      <c r="L2651" s="1" t="s">
        <v>43</v>
      </c>
      <c r="M2651" s="1" t="s">
        <v>38</v>
      </c>
      <c r="N2651" s="5">
        <v>1177557222</v>
      </c>
      <c r="O2651" s="5"/>
      <c r="P2651" s="5"/>
      <c r="Q2651" s="5">
        <v>0</v>
      </c>
      <c r="R2651" s="5">
        <v>0</v>
      </c>
      <c r="S2651" s="5">
        <v>1177557222</v>
      </c>
      <c r="T2651" s="5">
        <v>747150052</v>
      </c>
      <c r="U2651" s="5">
        <v>430407170</v>
      </c>
      <c r="V2651" s="5">
        <v>509150052</v>
      </c>
      <c r="W2651" s="5">
        <f t="shared" si="42"/>
        <v>238000000</v>
      </c>
      <c r="X2651" s="5">
        <v>1133899</v>
      </c>
      <c r="Y2651" s="5">
        <v>1133899</v>
      </c>
      <c r="Z2651" s="5">
        <v>1133899</v>
      </c>
      <c r="AA2651" s="5">
        <v>0</v>
      </c>
      <c r="AB2651" s="5">
        <v>0</v>
      </c>
    </row>
    <row r="2652" spans="1:28" ht="30" customHeight="1" x14ac:dyDescent="0.55000000000000004">
      <c r="A2652" s="48" t="s">
        <v>27</v>
      </c>
      <c r="B2652" s="2">
        <v>2024</v>
      </c>
      <c r="C2652" s="1" t="s">
        <v>28</v>
      </c>
      <c r="D2652" s="1" t="s">
        <v>2995</v>
      </c>
      <c r="E2652" s="1" t="s">
        <v>2996</v>
      </c>
      <c r="F2652" s="1" t="s">
        <v>31</v>
      </c>
      <c r="G2652" s="1" t="s">
        <v>32</v>
      </c>
      <c r="H2652" s="1" t="s">
        <v>200</v>
      </c>
      <c r="I2652" s="1" t="s">
        <v>201</v>
      </c>
      <c r="J2652" s="1" t="s">
        <v>35</v>
      </c>
      <c r="K2652" s="1" t="s">
        <v>150</v>
      </c>
      <c r="L2652" s="1" t="s">
        <v>151</v>
      </c>
      <c r="M2652" s="1" t="s">
        <v>38</v>
      </c>
      <c r="N2652" s="5">
        <v>11193392</v>
      </c>
      <c r="O2652" s="5"/>
      <c r="P2652" s="5"/>
      <c r="Q2652" s="5">
        <v>0</v>
      </c>
      <c r="R2652" s="5">
        <v>0</v>
      </c>
      <c r="S2652" s="5">
        <v>11193392</v>
      </c>
      <c r="T2652" s="5">
        <v>0</v>
      </c>
      <c r="U2652" s="5">
        <v>11193392</v>
      </c>
      <c r="V2652" s="5"/>
      <c r="W2652" s="5">
        <f t="shared" si="42"/>
        <v>0</v>
      </c>
      <c r="X2652" s="5">
        <v>0</v>
      </c>
      <c r="Y2652" s="5">
        <v>0</v>
      </c>
      <c r="Z2652" s="5">
        <v>0</v>
      </c>
      <c r="AA2652" s="5">
        <v>0</v>
      </c>
      <c r="AB2652" s="5">
        <v>0</v>
      </c>
    </row>
    <row r="2653" spans="1:28" ht="30" customHeight="1" x14ac:dyDescent="0.55000000000000004">
      <c r="A2653" s="48" t="s">
        <v>27</v>
      </c>
      <c r="B2653" s="2">
        <v>2024</v>
      </c>
      <c r="C2653" s="1" t="s">
        <v>28</v>
      </c>
      <c r="D2653" s="1" t="s">
        <v>2995</v>
      </c>
      <c r="E2653" s="1" t="s">
        <v>2996</v>
      </c>
      <c r="F2653" s="1" t="s">
        <v>31</v>
      </c>
      <c r="G2653" s="1" t="s">
        <v>32</v>
      </c>
      <c r="H2653" s="1" t="s">
        <v>156</v>
      </c>
      <c r="I2653" s="1" t="s">
        <v>157</v>
      </c>
      <c r="J2653" s="1" t="s">
        <v>41</v>
      </c>
      <c r="K2653" s="1" t="s">
        <v>42</v>
      </c>
      <c r="L2653" s="1" t="s">
        <v>43</v>
      </c>
      <c r="M2653" s="1" t="s">
        <v>38</v>
      </c>
      <c r="N2653" s="5">
        <v>71402133</v>
      </c>
      <c r="O2653" s="5"/>
      <c r="P2653" s="5"/>
      <c r="Q2653" s="5">
        <v>0</v>
      </c>
      <c r="R2653" s="5">
        <v>0</v>
      </c>
      <c r="S2653" s="5">
        <v>71402133</v>
      </c>
      <c r="T2653" s="5">
        <v>71402133</v>
      </c>
      <c r="U2653" s="5">
        <v>0</v>
      </c>
      <c r="V2653" s="5">
        <v>0</v>
      </c>
      <c r="W2653" s="5">
        <f t="shared" si="42"/>
        <v>71402133</v>
      </c>
      <c r="X2653" s="5">
        <v>0</v>
      </c>
      <c r="Y2653" s="5">
        <v>0</v>
      </c>
      <c r="Z2653" s="5">
        <v>0</v>
      </c>
      <c r="AA2653" s="5">
        <v>0</v>
      </c>
      <c r="AB2653" s="5">
        <v>0</v>
      </c>
    </row>
    <row r="2654" spans="1:28" ht="30" customHeight="1" x14ac:dyDescent="0.55000000000000004">
      <c r="A2654" s="48" t="s">
        <v>27</v>
      </c>
      <c r="B2654" s="2">
        <v>2024</v>
      </c>
      <c r="C2654" s="1" t="s">
        <v>28</v>
      </c>
      <c r="D2654" s="1" t="s">
        <v>2995</v>
      </c>
      <c r="E2654" s="1" t="s">
        <v>2996</v>
      </c>
      <c r="F2654" s="1" t="s">
        <v>31</v>
      </c>
      <c r="G2654" s="1" t="s">
        <v>32</v>
      </c>
      <c r="H2654" s="1" t="s">
        <v>39</v>
      </c>
      <c r="I2654" s="1" t="s">
        <v>40</v>
      </c>
      <c r="J2654" s="1" t="s">
        <v>41</v>
      </c>
      <c r="K2654" s="1" t="s">
        <v>42</v>
      </c>
      <c r="L2654" s="1" t="s">
        <v>43</v>
      </c>
      <c r="M2654" s="1" t="s">
        <v>38</v>
      </c>
      <c r="N2654" s="5">
        <v>964280982</v>
      </c>
      <c r="O2654" s="5"/>
      <c r="P2654" s="5"/>
      <c r="Q2654" s="5">
        <v>0</v>
      </c>
      <c r="R2654" s="5">
        <v>0</v>
      </c>
      <c r="S2654" s="5">
        <v>964280982</v>
      </c>
      <c r="T2654" s="5">
        <v>836640982</v>
      </c>
      <c r="U2654" s="5">
        <v>127640000</v>
      </c>
      <c r="V2654" s="5">
        <v>740001334.98000002</v>
      </c>
      <c r="W2654" s="5">
        <f t="shared" si="42"/>
        <v>96639647.019999981</v>
      </c>
      <c r="X2654" s="5">
        <v>41547298.979999997</v>
      </c>
      <c r="Y2654" s="5">
        <v>41547298.979999997</v>
      </c>
      <c r="Z2654" s="5">
        <v>41547298.979999997</v>
      </c>
      <c r="AA2654" s="5">
        <v>0</v>
      </c>
      <c r="AB2654" s="5">
        <v>0</v>
      </c>
    </row>
    <row r="2655" spans="1:28" ht="30" customHeight="1" x14ac:dyDescent="0.55000000000000004">
      <c r="A2655" s="48" t="s">
        <v>27</v>
      </c>
      <c r="B2655" s="2">
        <v>2024</v>
      </c>
      <c r="C2655" s="1" t="s">
        <v>28</v>
      </c>
      <c r="D2655" s="1" t="s">
        <v>2995</v>
      </c>
      <c r="E2655" s="1" t="s">
        <v>2996</v>
      </c>
      <c r="F2655" s="1" t="s">
        <v>31</v>
      </c>
      <c r="G2655" s="1" t="s">
        <v>32</v>
      </c>
      <c r="H2655" s="1" t="s">
        <v>238</v>
      </c>
      <c r="I2655" s="1" t="s">
        <v>239</v>
      </c>
      <c r="J2655" s="1" t="s">
        <v>41</v>
      </c>
      <c r="K2655" s="1" t="s">
        <v>42</v>
      </c>
      <c r="L2655" s="1" t="s">
        <v>43</v>
      </c>
      <c r="M2655" s="1" t="s">
        <v>38</v>
      </c>
      <c r="N2655" s="5">
        <v>670000</v>
      </c>
      <c r="O2655" s="5"/>
      <c r="P2655" s="5"/>
      <c r="Q2655" s="5">
        <v>0</v>
      </c>
      <c r="R2655" s="5">
        <v>0</v>
      </c>
      <c r="S2655" s="5">
        <v>670000</v>
      </c>
      <c r="T2655" s="5">
        <v>0</v>
      </c>
      <c r="U2655" s="5">
        <v>670000</v>
      </c>
      <c r="V2655" s="5"/>
      <c r="W2655" s="5">
        <f t="shared" si="42"/>
        <v>0</v>
      </c>
      <c r="X2655" s="5">
        <v>0</v>
      </c>
      <c r="Y2655" s="5">
        <v>0</v>
      </c>
      <c r="Z2655" s="5">
        <v>0</v>
      </c>
      <c r="AA2655" s="5">
        <v>0</v>
      </c>
      <c r="AB2655" s="5">
        <v>0</v>
      </c>
    </row>
    <row r="2656" spans="1:28" ht="30" hidden="1" customHeight="1" x14ac:dyDescent="0.55000000000000004">
      <c r="A2656" s="48" t="s">
        <v>27</v>
      </c>
      <c r="B2656" s="2">
        <v>2024</v>
      </c>
      <c r="C2656" s="1" t="s">
        <v>28</v>
      </c>
      <c r="D2656" s="1" t="s">
        <v>2995</v>
      </c>
      <c r="E2656" s="1" t="s">
        <v>2996</v>
      </c>
      <c r="F2656" s="1" t="s">
        <v>378</v>
      </c>
      <c r="G2656" s="1" t="s">
        <v>379</v>
      </c>
      <c r="H2656" s="1" t="s">
        <v>142</v>
      </c>
      <c r="I2656" s="1" t="s">
        <v>143</v>
      </c>
      <c r="J2656" s="1" t="s">
        <v>35</v>
      </c>
      <c r="K2656" s="1" t="s">
        <v>36</v>
      </c>
      <c r="L2656" s="1" t="s">
        <v>37</v>
      </c>
      <c r="M2656" s="1" t="s">
        <v>38</v>
      </c>
      <c r="N2656" s="5">
        <v>25439000</v>
      </c>
      <c r="O2656" s="5"/>
      <c r="P2656" s="5"/>
      <c r="Q2656" s="5">
        <v>0</v>
      </c>
      <c r="R2656" s="5">
        <v>0</v>
      </c>
      <c r="S2656" s="5">
        <v>25439000</v>
      </c>
      <c r="T2656" s="5">
        <v>0</v>
      </c>
      <c r="U2656" s="5">
        <v>25439000</v>
      </c>
      <c r="V2656" s="5"/>
      <c r="W2656" s="5">
        <f t="shared" si="42"/>
        <v>0</v>
      </c>
      <c r="X2656" s="5">
        <v>0</v>
      </c>
      <c r="Y2656" s="5">
        <v>0</v>
      </c>
      <c r="Z2656" s="5">
        <v>0</v>
      </c>
      <c r="AA2656" s="5">
        <v>0</v>
      </c>
      <c r="AB2656" s="5">
        <v>0</v>
      </c>
    </row>
    <row r="2657" spans="1:28" ht="30" customHeight="1" x14ac:dyDescent="0.55000000000000004">
      <c r="A2657" s="48" t="s">
        <v>27</v>
      </c>
      <c r="B2657" s="2">
        <v>2024</v>
      </c>
      <c r="C2657" s="1" t="s">
        <v>28</v>
      </c>
      <c r="D2657" s="1" t="s">
        <v>2995</v>
      </c>
      <c r="E2657" s="1" t="s">
        <v>2996</v>
      </c>
      <c r="F2657" s="1" t="s">
        <v>378</v>
      </c>
      <c r="G2657" s="1" t="s">
        <v>379</v>
      </c>
      <c r="H2657" s="1" t="s">
        <v>152</v>
      </c>
      <c r="I2657" s="1" t="s">
        <v>153</v>
      </c>
      <c r="J2657" s="1" t="s">
        <v>41</v>
      </c>
      <c r="K2657" s="1" t="s">
        <v>42</v>
      </c>
      <c r="L2657" s="1" t="s">
        <v>43</v>
      </c>
      <c r="M2657" s="1" t="s">
        <v>38</v>
      </c>
      <c r="N2657" s="5">
        <v>377610573</v>
      </c>
      <c r="O2657" s="5"/>
      <c r="P2657" s="5"/>
      <c r="Q2657" s="5">
        <v>0</v>
      </c>
      <c r="R2657" s="5">
        <v>0</v>
      </c>
      <c r="S2657" s="5">
        <v>377610573</v>
      </c>
      <c r="T2657" s="5">
        <v>331691272</v>
      </c>
      <c r="U2657" s="5">
        <v>45919301</v>
      </c>
      <c r="V2657" s="5">
        <v>305808000</v>
      </c>
      <c r="W2657" s="5">
        <f t="shared" si="42"/>
        <v>25883272</v>
      </c>
      <c r="X2657" s="5">
        <v>11896000</v>
      </c>
      <c r="Y2657" s="5">
        <v>9790000</v>
      </c>
      <c r="Z2657" s="5">
        <v>9790000</v>
      </c>
      <c r="AA2657" s="5">
        <v>0</v>
      </c>
      <c r="AB2657" s="5">
        <v>0</v>
      </c>
    </row>
    <row r="2658" spans="1:28" ht="30" customHeight="1" x14ac:dyDescent="0.55000000000000004">
      <c r="A2658" s="48" t="s">
        <v>27</v>
      </c>
      <c r="B2658" s="2">
        <v>2024</v>
      </c>
      <c r="C2658" s="1" t="s">
        <v>28</v>
      </c>
      <c r="D2658" s="1" t="s">
        <v>2995</v>
      </c>
      <c r="E2658" s="1" t="s">
        <v>2996</v>
      </c>
      <c r="F2658" s="1" t="s">
        <v>380</v>
      </c>
      <c r="G2658" s="1" t="s">
        <v>381</v>
      </c>
      <c r="H2658" s="1" t="s">
        <v>152</v>
      </c>
      <c r="I2658" s="1" t="s">
        <v>153</v>
      </c>
      <c r="J2658" s="1" t="s">
        <v>41</v>
      </c>
      <c r="K2658" s="1" t="s">
        <v>42</v>
      </c>
      <c r="L2658" s="1" t="s">
        <v>43</v>
      </c>
      <c r="M2658" s="1" t="s">
        <v>38</v>
      </c>
      <c r="N2658" s="5">
        <v>334976100</v>
      </c>
      <c r="O2658" s="5"/>
      <c r="P2658" s="5"/>
      <c r="Q2658" s="5">
        <v>0</v>
      </c>
      <c r="R2658" s="5">
        <v>0</v>
      </c>
      <c r="S2658" s="5">
        <v>334976100</v>
      </c>
      <c r="T2658" s="5">
        <v>334976100</v>
      </c>
      <c r="U2658" s="5">
        <v>0</v>
      </c>
      <c r="V2658" s="5">
        <v>0</v>
      </c>
      <c r="W2658" s="5">
        <f t="shared" si="42"/>
        <v>334976100</v>
      </c>
      <c r="X2658" s="5">
        <v>0</v>
      </c>
      <c r="Y2658" s="5">
        <v>0</v>
      </c>
      <c r="Z2658" s="5">
        <v>0</v>
      </c>
      <c r="AA2658" s="5">
        <v>0</v>
      </c>
      <c r="AB2658" s="5">
        <v>0</v>
      </c>
    </row>
    <row r="2659" spans="1:28" ht="30" customHeight="1" x14ac:dyDescent="0.55000000000000004">
      <c r="A2659" s="48" t="s">
        <v>27</v>
      </c>
      <c r="B2659" s="2">
        <v>2024</v>
      </c>
      <c r="C2659" s="1" t="s">
        <v>28</v>
      </c>
      <c r="D2659" s="1" t="s">
        <v>2995</v>
      </c>
      <c r="E2659" s="1" t="s">
        <v>2996</v>
      </c>
      <c r="F2659" s="1" t="s">
        <v>382</v>
      </c>
      <c r="G2659" s="1" t="s">
        <v>383</v>
      </c>
      <c r="H2659" s="1" t="s">
        <v>242</v>
      </c>
      <c r="I2659" s="1" t="s">
        <v>243</v>
      </c>
      <c r="J2659" s="1" t="s">
        <v>41</v>
      </c>
      <c r="K2659" s="1" t="s">
        <v>42</v>
      </c>
      <c r="L2659" s="1" t="s">
        <v>43</v>
      </c>
      <c r="M2659" s="1" t="s">
        <v>38</v>
      </c>
      <c r="N2659" s="5">
        <v>28235000</v>
      </c>
      <c r="O2659" s="5"/>
      <c r="P2659" s="5"/>
      <c r="Q2659" s="5">
        <v>0</v>
      </c>
      <c r="R2659" s="5">
        <v>0</v>
      </c>
      <c r="S2659" s="5">
        <v>28235000</v>
      </c>
      <c r="T2659" s="5">
        <v>0</v>
      </c>
      <c r="U2659" s="5">
        <v>28235000</v>
      </c>
      <c r="V2659" s="5"/>
      <c r="W2659" s="5">
        <f t="shared" si="42"/>
        <v>0</v>
      </c>
      <c r="X2659" s="5">
        <v>0</v>
      </c>
      <c r="Y2659" s="5">
        <v>0</v>
      </c>
      <c r="Z2659" s="5">
        <v>0</v>
      </c>
      <c r="AA2659" s="5">
        <v>0</v>
      </c>
      <c r="AB2659" s="5">
        <v>0</v>
      </c>
    </row>
    <row r="2660" spans="1:28" ht="30" customHeight="1" x14ac:dyDescent="0.55000000000000004">
      <c r="A2660" s="48" t="s">
        <v>27</v>
      </c>
      <c r="B2660" s="2">
        <v>2024</v>
      </c>
      <c r="C2660" s="1" t="s">
        <v>28</v>
      </c>
      <c r="D2660" s="1" t="s">
        <v>2995</v>
      </c>
      <c r="E2660" s="1" t="s">
        <v>2996</v>
      </c>
      <c r="F2660" s="1" t="s">
        <v>382</v>
      </c>
      <c r="G2660" s="1" t="s">
        <v>383</v>
      </c>
      <c r="H2660" s="1" t="s">
        <v>244</v>
      </c>
      <c r="I2660" s="1" t="s">
        <v>245</v>
      </c>
      <c r="J2660" s="1" t="s">
        <v>41</v>
      </c>
      <c r="K2660" s="1" t="s">
        <v>42</v>
      </c>
      <c r="L2660" s="1" t="s">
        <v>43</v>
      </c>
      <c r="M2660" s="1" t="s">
        <v>38</v>
      </c>
      <c r="N2660" s="5">
        <v>2631021658</v>
      </c>
      <c r="O2660" s="5"/>
      <c r="P2660" s="5"/>
      <c r="Q2660" s="5">
        <v>0</v>
      </c>
      <c r="R2660" s="5">
        <v>0</v>
      </c>
      <c r="S2660" s="5">
        <v>2631021658</v>
      </c>
      <c r="T2660" s="5">
        <v>0</v>
      </c>
      <c r="U2660" s="5">
        <v>2631021658</v>
      </c>
      <c r="V2660" s="5"/>
      <c r="W2660" s="5">
        <f t="shared" si="42"/>
        <v>0</v>
      </c>
      <c r="X2660" s="5">
        <v>0</v>
      </c>
      <c r="Y2660" s="5">
        <v>0</v>
      </c>
      <c r="Z2660" s="5">
        <v>0</v>
      </c>
      <c r="AA2660" s="5">
        <v>0</v>
      </c>
      <c r="AB2660" s="5">
        <v>0</v>
      </c>
    </row>
    <row r="2661" spans="1:28" ht="30" customHeight="1" x14ac:dyDescent="0.55000000000000004">
      <c r="A2661" s="48" t="s">
        <v>27</v>
      </c>
      <c r="B2661" s="2">
        <v>2024</v>
      </c>
      <c r="C2661" s="1" t="s">
        <v>28</v>
      </c>
      <c r="D2661" s="1" t="s">
        <v>2995</v>
      </c>
      <c r="E2661" s="1" t="s">
        <v>2996</v>
      </c>
      <c r="F2661" s="1" t="s">
        <v>382</v>
      </c>
      <c r="G2661" s="1" t="s">
        <v>383</v>
      </c>
      <c r="H2661" s="1" t="s">
        <v>246</v>
      </c>
      <c r="I2661" s="1" t="s">
        <v>247</v>
      </c>
      <c r="J2661" s="1" t="s">
        <v>41</v>
      </c>
      <c r="K2661" s="1" t="s">
        <v>42</v>
      </c>
      <c r="L2661" s="1" t="s">
        <v>43</v>
      </c>
      <c r="M2661" s="1" t="s">
        <v>38</v>
      </c>
      <c r="N2661" s="5">
        <v>1245263900</v>
      </c>
      <c r="O2661" s="5"/>
      <c r="P2661" s="5"/>
      <c r="Q2661" s="5">
        <v>0</v>
      </c>
      <c r="R2661" s="5">
        <v>0</v>
      </c>
      <c r="S2661" s="5">
        <v>1245263900</v>
      </c>
      <c r="T2661" s="5">
        <v>373692000</v>
      </c>
      <c r="U2661" s="5">
        <v>871571900</v>
      </c>
      <c r="V2661" s="5">
        <v>0</v>
      </c>
      <c r="W2661" s="5">
        <f t="shared" si="42"/>
        <v>373692000</v>
      </c>
      <c r="X2661" s="5">
        <v>0</v>
      </c>
      <c r="Y2661" s="5">
        <v>0</v>
      </c>
      <c r="Z2661" s="5">
        <v>0</v>
      </c>
      <c r="AA2661" s="5">
        <v>0</v>
      </c>
      <c r="AB2661" s="5">
        <v>0</v>
      </c>
    </row>
    <row r="2662" spans="1:28" ht="30" customHeight="1" x14ac:dyDescent="0.55000000000000004">
      <c r="A2662" s="48" t="s">
        <v>27</v>
      </c>
      <c r="B2662" s="2">
        <v>2024</v>
      </c>
      <c r="C2662" s="1" t="s">
        <v>28</v>
      </c>
      <c r="D2662" s="1" t="s">
        <v>2995</v>
      </c>
      <c r="E2662" s="1" t="s">
        <v>2996</v>
      </c>
      <c r="F2662" s="1" t="s">
        <v>384</v>
      </c>
      <c r="G2662" s="1" t="s">
        <v>385</v>
      </c>
      <c r="H2662" s="1" t="s">
        <v>340</v>
      </c>
      <c r="I2662" s="1" t="s">
        <v>341</v>
      </c>
      <c r="J2662" s="1" t="s">
        <v>41</v>
      </c>
      <c r="K2662" s="1" t="s">
        <v>42</v>
      </c>
      <c r="L2662" s="1" t="s">
        <v>43</v>
      </c>
      <c r="M2662" s="1" t="s">
        <v>38</v>
      </c>
      <c r="N2662" s="5">
        <v>105000000</v>
      </c>
      <c r="O2662" s="5"/>
      <c r="P2662" s="5"/>
      <c r="Q2662" s="5">
        <v>0</v>
      </c>
      <c r="R2662" s="5">
        <v>0</v>
      </c>
      <c r="S2662" s="5">
        <v>105000000</v>
      </c>
      <c r="T2662" s="5">
        <v>105000000</v>
      </c>
      <c r="U2662" s="5">
        <v>0</v>
      </c>
      <c r="V2662" s="5">
        <v>80102000</v>
      </c>
      <c r="W2662" s="5">
        <f t="shared" si="42"/>
        <v>24898000</v>
      </c>
      <c r="X2662" s="5">
        <v>0</v>
      </c>
      <c r="Y2662" s="5">
        <v>0</v>
      </c>
      <c r="Z2662" s="5">
        <v>0</v>
      </c>
      <c r="AA2662" s="5">
        <v>0</v>
      </c>
      <c r="AB2662" s="5">
        <v>0</v>
      </c>
    </row>
    <row r="2663" spans="1:28" ht="30" customHeight="1" x14ac:dyDescent="0.55000000000000004">
      <c r="A2663" s="48" t="s">
        <v>27</v>
      </c>
      <c r="B2663" s="2">
        <v>2024</v>
      </c>
      <c r="C2663" s="1" t="s">
        <v>28</v>
      </c>
      <c r="D2663" s="1" t="s">
        <v>2995</v>
      </c>
      <c r="E2663" s="1" t="s">
        <v>2996</v>
      </c>
      <c r="F2663" s="1" t="s">
        <v>386</v>
      </c>
      <c r="G2663" s="1" t="s">
        <v>387</v>
      </c>
      <c r="H2663" s="1" t="s">
        <v>282</v>
      </c>
      <c r="I2663" s="1" t="s">
        <v>283</v>
      </c>
      <c r="J2663" s="1" t="s">
        <v>41</v>
      </c>
      <c r="K2663" s="1" t="s">
        <v>42</v>
      </c>
      <c r="L2663" s="1" t="s">
        <v>43</v>
      </c>
      <c r="M2663" s="1" t="s">
        <v>38</v>
      </c>
      <c r="N2663" s="5">
        <v>779890000</v>
      </c>
      <c r="O2663" s="5"/>
      <c r="P2663" s="5"/>
      <c r="Q2663" s="5">
        <v>0</v>
      </c>
      <c r="R2663" s="5">
        <v>0</v>
      </c>
      <c r="S2663" s="5">
        <v>779890000</v>
      </c>
      <c r="T2663" s="5">
        <v>779890000</v>
      </c>
      <c r="U2663" s="5">
        <v>0</v>
      </c>
      <c r="V2663" s="5">
        <v>533724000</v>
      </c>
      <c r="W2663" s="5">
        <f t="shared" si="42"/>
        <v>246166000</v>
      </c>
      <c r="X2663" s="5">
        <v>23372000</v>
      </c>
      <c r="Y2663" s="5">
        <v>23372000</v>
      </c>
      <c r="Z2663" s="5">
        <v>23372000</v>
      </c>
      <c r="AA2663" s="5">
        <v>0</v>
      </c>
      <c r="AB2663" s="5">
        <v>0</v>
      </c>
    </row>
    <row r="2664" spans="1:28" ht="30" customHeight="1" x14ac:dyDescent="0.55000000000000004">
      <c r="A2664" s="48" t="s">
        <v>27</v>
      </c>
      <c r="B2664" s="2">
        <v>2024</v>
      </c>
      <c r="C2664" s="1" t="s">
        <v>28</v>
      </c>
      <c r="D2664" s="1" t="s">
        <v>2995</v>
      </c>
      <c r="E2664" s="1" t="s">
        <v>2996</v>
      </c>
      <c r="F2664" s="1" t="s">
        <v>388</v>
      </c>
      <c r="G2664" s="1" t="s">
        <v>389</v>
      </c>
      <c r="H2664" s="1" t="s">
        <v>210</v>
      </c>
      <c r="I2664" s="1" t="s">
        <v>211</v>
      </c>
      <c r="J2664" s="1" t="s">
        <v>35</v>
      </c>
      <c r="K2664" s="1" t="s">
        <v>36</v>
      </c>
      <c r="L2664" s="1" t="s">
        <v>37</v>
      </c>
      <c r="M2664" s="1" t="s">
        <v>38</v>
      </c>
      <c r="N2664" s="5">
        <v>597064628</v>
      </c>
      <c r="O2664" s="5"/>
      <c r="P2664" s="5"/>
      <c r="Q2664" s="5">
        <v>0</v>
      </c>
      <c r="R2664" s="5">
        <v>0</v>
      </c>
      <c r="S2664" s="5">
        <v>597064628</v>
      </c>
      <c r="T2664" s="5">
        <v>597064628</v>
      </c>
      <c r="U2664" s="5">
        <v>0</v>
      </c>
      <c r="V2664" s="5">
        <v>592633782</v>
      </c>
      <c r="W2664" s="5">
        <f t="shared" si="42"/>
        <v>4430846</v>
      </c>
      <c r="X2664" s="5">
        <v>4350925</v>
      </c>
      <c r="Y2664" s="5">
        <v>4350925</v>
      </c>
      <c r="Z2664" s="5">
        <v>4350925</v>
      </c>
      <c r="AA2664" s="5">
        <v>0</v>
      </c>
      <c r="AB2664" s="5">
        <v>0</v>
      </c>
    </row>
    <row r="2665" spans="1:28" ht="30" hidden="1" customHeight="1" x14ac:dyDescent="0.55000000000000004">
      <c r="A2665" s="48" t="s">
        <v>27</v>
      </c>
      <c r="B2665" s="2">
        <v>2024</v>
      </c>
      <c r="C2665" s="1" t="s">
        <v>28</v>
      </c>
      <c r="D2665" s="1" t="s">
        <v>2995</v>
      </c>
      <c r="E2665" s="1" t="s">
        <v>2996</v>
      </c>
      <c r="F2665" s="1" t="s">
        <v>390</v>
      </c>
      <c r="G2665" s="1" t="s">
        <v>391</v>
      </c>
      <c r="H2665" s="1" t="s">
        <v>176</v>
      </c>
      <c r="I2665" s="1" t="s">
        <v>177</v>
      </c>
      <c r="J2665" s="1" t="s">
        <v>35</v>
      </c>
      <c r="K2665" s="1" t="s">
        <v>36</v>
      </c>
      <c r="L2665" s="1" t="s">
        <v>37</v>
      </c>
      <c r="M2665" s="1" t="s">
        <v>38</v>
      </c>
      <c r="N2665" s="5">
        <v>19700000</v>
      </c>
      <c r="O2665" s="5"/>
      <c r="P2665" s="5"/>
      <c r="Q2665" s="5">
        <v>0</v>
      </c>
      <c r="R2665" s="5">
        <v>0</v>
      </c>
      <c r="S2665" s="5">
        <v>19700000</v>
      </c>
      <c r="T2665" s="5">
        <v>19700000</v>
      </c>
      <c r="U2665" s="5">
        <v>0</v>
      </c>
      <c r="V2665" s="5">
        <v>0</v>
      </c>
      <c r="W2665" s="5">
        <f t="shared" si="42"/>
        <v>19700000</v>
      </c>
      <c r="X2665" s="5">
        <v>0</v>
      </c>
      <c r="Y2665" s="5">
        <v>0</v>
      </c>
      <c r="Z2665" s="5">
        <v>0</v>
      </c>
      <c r="AA2665" s="5">
        <v>0</v>
      </c>
      <c r="AB2665" s="5">
        <v>0</v>
      </c>
    </row>
    <row r="2666" spans="1:28" ht="30" customHeight="1" x14ac:dyDescent="0.55000000000000004">
      <c r="A2666" s="48" t="s">
        <v>27</v>
      </c>
      <c r="B2666" s="2">
        <v>2024</v>
      </c>
      <c r="C2666" s="1" t="s">
        <v>28</v>
      </c>
      <c r="D2666" s="1" t="s">
        <v>2995</v>
      </c>
      <c r="E2666" s="1" t="s">
        <v>2996</v>
      </c>
      <c r="F2666" s="1" t="s">
        <v>390</v>
      </c>
      <c r="G2666" s="1" t="s">
        <v>391</v>
      </c>
      <c r="H2666" s="1" t="s">
        <v>148</v>
      </c>
      <c r="I2666" s="1" t="s">
        <v>149</v>
      </c>
      <c r="J2666" s="1" t="s">
        <v>41</v>
      </c>
      <c r="K2666" s="1" t="s">
        <v>42</v>
      </c>
      <c r="L2666" s="1" t="s">
        <v>43</v>
      </c>
      <c r="M2666" s="1" t="s">
        <v>38</v>
      </c>
      <c r="N2666" s="5">
        <v>81700000</v>
      </c>
      <c r="O2666" s="5"/>
      <c r="P2666" s="5"/>
      <c r="Q2666" s="5">
        <v>0</v>
      </c>
      <c r="R2666" s="5">
        <v>0</v>
      </c>
      <c r="S2666" s="5">
        <v>81700000</v>
      </c>
      <c r="T2666" s="5">
        <v>81700000</v>
      </c>
      <c r="U2666" s="5">
        <v>0</v>
      </c>
      <c r="V2666" s="5">
        <v>0</v>
      </c>
      <c r="W2666" s="5">
        <f t="shared" si="42"/>
        <v>81700000</v>
      </c>
      <c r="X2666" s="5">
        <v>0</v>
      </c>
      <c r="Y2666" s="5">
        <v>0</v>
      </c>
      <c r="Z2666" s="5">
        <v>0</v>
      </c>
      <c r="AA2666" s="5">
        <v>0</v>
      </c>
      <c r="AB2666" s="5">
        <v>0</v>
      </c>
    </row>
    <row r="2667" spans="1:28" ht="30" customHeight="1" x14ac:dyDescent="0.55000000000000004">
      <c r="A2667" s="48" t="s">
        <v>27</v>
      </c>
      <c r="B2667" s="2">
        <v>2024</v>
      </c>
      <c r="C2667" s="1" t="s">
        <v>28</v>
      </c>
      <c r="D2667" s="1" t="s">
        <v>2995</v>
      </c>
      <c r="E2667" s="1" t="s">
        <v>2996</v>
      </c>
      <c r="F2667" s="1" t="s">
        <v>390</v>
      </c>
      <c r="G2667" s="1" t="s">
        <v>391</v>
      </c>
      <c r="H2667" s="1" t="s">
        <v>152</v>
      </c>
      <c r="I2667" s="1" t="s">
        <v>153</v>
      </c>
      <c r="J2667" s="1" t="s">
        <v>41</v>
      </c>
      <c r="K2667" s="1" t="s">
        <v>42</v>
      </c>
      <c r="L2667" s="1" t="s">
        <v>43</v>
      </c>
      <c r="M2667" s="1" t="s">
        <v>38</v>
      </c>
      <c r="N2667" s="5">
        <v>1074946435</v>
      </c>
      <c r="O2667" s="5"/>
      <c r="P2667" s="5"/>
      <c r="Q2667" s="5">
        <v>0</v>
      </c>
      <c r="R2667" s="5">
        <v>0</v>
      </c>
      <c r="S2667" s="5">
        <v>1074946435</v>
      </c>
      <c r="T2667" s="5">
        <v>1074946435</v>
      </c>
      <c r="U2667" s="5">
        <v>0</v>
      </c>
      <c r="V2667" s="5">
        <v>32915334</v>
      </c>
      <c r="W2667" s="5">
        <f t="shared" si="42"/>
        <v>1042031101</v>
      </c>
      <c r="X2667" s="5">
        <v>1431101</v>
      </c>
      <c r="Y2667" s="5">
        <v>1431101</v>
      </c>
      <c r="Z2667" s="5">
        <v>1431101</v>
      </c>
      <c r="AA2667" s="5">
        <v>0</v>
      </c>
      <c r="AB2667" s="5">
        <v>0</v>
      </c>
    </row>
    <row r="2668" spans="1:28" ht="30" customHeight="1" x14ac:dyDescent="0.55000000000000004">
      <c r="A2668" s="48" t="s">
        <v>27</v>
      </c>
      <c r="B2668" s="2">
        <v>2024</v>
      </c>
      <c r="C2668" s="1" t="s">
        <v>28</v>
      </c>
      <c r="D2668" s="1" t="s">
        <v>2995</v>
      </c>
      <c r="E2668" s="1" t="s">
        <v>2996</v>
      </c>
      <c r="F2668" s="1" t="s">
        <v>392</v>
      </c>
      <c r="G2668" s="1" t="s">
        <v>393</v>
      </c>
      <c r="H2668" s="1" t="s">
        <v>152</v>
      </c>
      <c r="I2668" s="1" t="s">
        <v>153</v>
      </c>
      <c r="J2668" s="1" t="s">
        <v>41</v>
      </c>
      <c r="K2668" s="1" t="s">
        <v>42</v>
      </c>
      <c r="L2668" s="1" t="s">
        <v>43</v>
      </c>
      <c r="M2668" s="1" t="s">
        <v>38</v>
      </c>
      <c r="N2668" s="5">
        <v>80000000</v>
      </c>
      <c r="O2668" s="5"/>
      <c r="P2668" s="5"/>
      <c r="Q2668" s="5">
        <v>0</v>
      </c>
      <c r="R2668" s="5">
        <v>0</v>
      </c>
      <c r="S2668" s="5">
        <v>80000000</v>
      </c>
      <c r="T2668" s="5">
        <v>80000000</v>
      </c>
      <c r="U2668" s="5">
        <v>0</v>
      </c>
      <c r="V2668" s="5">
        <v>0</v>
      </c>
      <c r="W2668" s="5">
        <f t="shared" si="42"/>
        <v>80000000</v>
      </c>
      <c r="X2668" s="5">
        <v>0</v>
      </c>
      <c r="Y2668" s="5">
        <v>0</v>
      </c>
      <c r="Z2668" s="5">
        <v>0</v>
      </c>
      <c r="AA2668" s="5">
        <v>0</v>
      </c>
      <c r="AB2668" s="5">
        <v>0</v>
      </c>
    </row>
    <row r="2669" spans="1:28" ht="30" customHeight="1" x14ac:dyDescent="0.55000000000000004">
      <c r="A2669" s="48" t="s">
        <v>27</v>
      </c>
      <c r="B2669" s="2">
        <v>2024</v>
      </c>
      <c r="C2669" s="1" t="s">
        <v>28</v>
      </c>
      <c r="D2669" s="1" t="s">
        <v>2995</v>
      </c>
      <c r="E2669" s="1" t="s">
        <v>2996</v>
      </c>
      <c r="F2669" s="1" t="s">
        <v>396</v>
      </c>
      <c r="G2669" s="1" t="s">
        <v>2997</v>
      </c>
      <c r="H2669" s="1" t="s">
        <v>284</v>
      </c>
      <c r="I2669" s="1" t="s">
        <v>285</v>
      </c>
      <c r="J2669" s="1" t="s">
        <v>41</v>
      </c>
      <c r="K2669" s="1" t="s">
        <v>42</v>
      </c>
      <c r="L2669" s="1" t="s">
        <v>43</v>
      </c>
      <c r="M2669" s="1" t="s">
        <v>38</v>
      </c>
      <c r="N2669" s="5">
        <v>14657000</v>
      </c>
      <c r="O2669" s="5"/>
      <c r="P2669" s="5"/>
      <c r="Q2669" s="5">
        <v>0</v>
      </c>
      <c r="R2669" s="5">
        <v>0</v>
      </c>
      <c r="S2669" s="5">
        <v>14657000</v>
      </c>
      <c r="T2669" s="5">
        <v>14657000</v>
      </c>
      <c r="U2669" s="5">
        <v>0</v>
      </c>
      <c r="V2669" s="5">
        <v>0</v>
      </c>
      <c r="W2669" s="5">
        <f t="shared" si="42"/>
        <v>14657000</v>
      </c>
      <c r="X2669" s="5">
        <v>0</v>
      </c>
      <c r="Y2669" s="5">
        <v>0</v>
      </c>
      <c r="Z2669" s="5">
        <v>0</v>
      </c>
      <c r="AA2669" s="5">
        <v>0</v>
      </c>
      <c r="AB2669" s="5">
        <v>0</v>
      </c>
    </row>
    <row r="2670" spans="1:28" ht="30" customHeight="1" x14ac:dyDescent="0.55000000000000004">
      <c r="A2670" s="48" t="s">
        <v>27</v>
      </c>
      <c r="B2670" s="2">
        <v>2024</v>
      </c>
      <c r="C2670" s="1" t="s">
        <v>28</v>
      </c>
      <c r="D2670" s="1" t="s">
        <v>2998</v>
      </c>
      <c r="E2670" s="1" t="s">
        <v>2999</v>
      </c>
      <c r="F2670" s="1" t="s">
        <v>3000</v>
      </c>
      <c r="G2670" s="1" t="s">
        <v>3001</v>
      </c>
      <c r="H2670" s="1" t="s">
        <v>152</v>
      </c>
      <c r="I2670" s="1" t="s">
        <v>153</v>
      </c>
      <c r="J2670" s="1" t="s">
        <v>41</v>
      </c>
      <c r="K2670" s="1" t="s">
        <v>42</v>
      </c>
      <c r="L2670" s="1" t="s">
        <v>43</v>
      </c>
      <c r="M2670" s="1" t="s">
        <v>38</v>
      </c>
      <c r="N2670" s="5">
        <v>47779920</v>
      </c>
      <c r="O2670" s="5"/>
      <c r="P2670" s="5"/>
      <c r="Q2670" s="5">
        <v>0</v>
      </c>
      <c r="R2670" s="5">
        <v>0</v>
      </c>
      <c r="S2670" s="5">
        <v>47779920</v>
      </c>
      <c r="T2670" s="5">
        <v>172800</v>
      </c>
      <c r="U2670" s="5">
        <v>47607120</v>
      </c>
      <c r="V2670" s="5">
        <v>0</v>
      </c>
      <c r="W2670" s="5">
        <f t="shared" si="42"/>
        <v>172800</v>
      </c>
      <c r="X2670" s="5">
        <v>0</v>
      </c>
      <c r="Y2670" s="5">
        <v>0</v>
      </c>
      <c r="Z2670" s="5">
        <v>0</v>
      </c>
      <c r="AA2670" s="5">
        <v>0</v>
      </c>
      <c r="AB2670" s="5">
        <v>0</v>
      </c>
    </row>
    <row r="2671" spans="1:28" ht="30" customHeight="1" x14ac:dyDescent="0.55000000000000004">
      <c r="A2671" s="48" t="s">
        <v>27</v>
      </c>
      <c r="B2671" s="2">
        <v>2024</v>
      </c>
      <c r="C2671" s="1" t="s">
        <v>28</v>
      </c>
      <c r="D2671" s="1" t="s">
        <v>2998</v>
      </c>
      <c r="E2671" s="1" t="s">
        <v>2999</v>
      </c>
      <c r="F2671" s="1" t="s">
        <v>3002</v>
      </c>
      <c r="G2671" s="1" t="s">
        <v>3003</v>
      </c>
      <c r="H2671" s="1" t="s">
        <v>262</v>
      </c>
      <c r="I2671" s="1" t="s">
        <v>263</v>
      </c>
      <c r="J2671" s="1" t="s">
        <v>41</v>
      </c>
      <c r="K2671" s="1" t="s">
        <v>42</v>
      </c>
      <c r="L2671" s="1" t="s">
        <v>43</v>
      </c>
      <c r="M2671" s="1" t="s">
        <v>38</v>
      </c>
      <c r="N2671" s="5">
        <v>519911000</v>
      </c>
      <c r="O2671" s="5"/>
      <c r="P2671" s="5"/>
      <c r="Q2671" s="5">
        <v>0</v>
      </c>
      <c r="R2671" s="5">
        <v>0</v>
      </c>
      <c r="S2671" s="5">
        <v>519911000</v>
      </c>
      <c r="T2671" s="5">
        <v>435028000</v>
      </c>
      <c r="U2671" s="5">
        <v>84883000</v>
      </c>
      <c r="V2671" s="5">
        <v>0</v>
      </c>
      <c r="W2671" s="5">
        <f t="shared" si="42"/>
        <v>435028000</v>
      </c>
      <c r="X2671" s="5">
        <v>0</v>
      </c>
      <c r="Y2671" s="5">
        <v>0</v>
      </c>
      <c r="Z2671" s="5">
        <v>0</v>
      </c>
      <c r="AA2671" s="5">
        <v>0</v>
      </c>
      <c r="AB2671" s="5">
        <v>0</v>
      </c>
    </row>
    <row r="2672" spans="1:28" ht="30" customHeight="1" x14ac:dyDescent="0.55000000000000004">
      <c r="A2672" s="48" t="s">
        <v>27</v>
      </c>
      <c r="B2672" s="2">
        <v>2024</v>
      </c>
      <c r="C2672" s="1" t="s">
        <v>28</v>
      </c>
      <c r="D2672" s="1" t="s">
        <v>2998</v>
      </c>
      <c r="E2672" s="1" t="s">
        <v>2999</v>
      </c>
      <c r="F2672" s="1" t="s">
        <v>3002</v>
      </c>
      <c r="G2672" s="1" t="s">
        <v>3003</v>
      </c>
      <c r="H2672" s="1" t="s">
        <v>264</v>
      </c>
      <c r="I2672" s="1" t="s">
        <v>265</v>
      </c>
      <c r="J2672" s="1" t="s">
        <v>41</v>
      </c>
      <c r="K2672" s="1" t="s">
        <v>42</v>
      </c>
      <c r="L2672" s="1" t="s">
        <v>43</v>
      </c>
      <c r="M2672" s="1" t="s">
        <v>38</v>
      </c>
      <c r="N2672" s="5">
        <v>148002000</v>
      </c>
      <c r="O2672" s="5"/>
      <c r="P2672" s="5"/>
      <c r="Q2672" s="5">
        <v>0</v>
      </c>
      <c r="R2672" s="5">
        <v>0</v>
      </c>
      <c r="S2672" s="5">
        <v>148002000</v>
      </c>
      <c r="T2672" s="5">
        <v>148002000</v>
      </c>
      <c r="U2672" s="5">
        <v>0</v>
      </c>
      <c r="V2672" s="5">
        <v>94668000</v>
      </c>
      <c r="W2672" s="5">
        <f t="shared" si="42"/>
        <v>53334000</v>
      </c>
      <c r="X2672" s="5">
        <v>0</v>
      </c>
      <c r="Y2672" s="5">
        <v>0</v>
      </c>
      <c r="Z2672" s="5">
        <v>0</v>
      </c>
      <c r="AA2672" s="5">
        <v>0</v>
      </c>
      <c r="AB2672" s="5">
        <v>0</v>
      </c>
    </row>
    <row r="2673" spans="1:28" ht="30" customHeight="1" x14ac:dyDescent="0.55000000000000004">
      <c r="A2673" s="48" t="s">
        <v>27</v>
      </c>
      <c r="B2673" s="2">
        <v>2024</v>
      </c>
      <c r="C2673" s="1" t="s">
        <v>28</v>
      </c>
      <c r="D2673" s="1" t="s">
        <v>2998</v>
      </c>
      <c r="E2673" s="1" t="s">
        <v>2999</v>
      </c>
      <c r="F2673" s="1" t="s">
        <v>3002</v>
      </c>
      <c r="G2673" s="1" t="s">
        <v>3003</v>
      </c>
      <c r="H2673" s="1" t="s">
        <v>152</v>
      </c>
      <c r="I2673" s="1" t="s">
        <v>153</v>
      </c>
      <c r="J2673" s="1" t="s">
        <v>35</v>
      </c>
      <c r="K2673" s="1" t="s">
        <v>36</v>
      </c>
      <c r="L2673" s="1" t="s">
        <v>37</v>
      </c>
      <c r="M2673" s="1" t="s">
        <v>38</v>
      </c>
      <c r="N2673" s="5">
        <v>78220145</v>
      </c>
      <c r="O2673" s="5"/>
      <c r="P2673" s="5"/>
      <c r="Q2673" s="5">
        <v>0</v>
      </c>
      <c r="R2673" s="5">
        <v>0</v>
      </c>
      <c r="S2673" s="5">
        <v>78220145</v>
      </c>
      <c r="T2673" s="5">
        <v>0</v>
      </c>
      <c r="U2673" s="5">
        <v>78220145</v>
      </c>
      <c r="V2673" s="5"/>
      <c r="W2673" s="5">
        <f t="shared" si="42"/>
        <v>0</v>
      </c>
      <c r="X2673" s="5">
        <v>0</v>
      </c>
      <c r="Y2673" s="5">
        <v>0</v>
      </c>
      <c r="Z2673" s="5">
        <v>0</v>
      </c>
      <c r="AA2673" s="5">
        <v>0</v>
      </c>
      <c r="AB2673" s="5">
        <v>0</v>
      </c>
    </row>
    <row r="2674" spans="1:28" ht="30" customHeight="1" x14ac:dyDescent="0.55000000000000004">
      <c r="A2674" s="48" t="s">
        <v>27</v>
      </c>
      <c r="B2674" s="2">
        <v>2024</v>
      </c>
      <c r="C2674" s="1" t="s">
        <v>28</v>
      </c>
      <c r="D2674" s="1" t="s">
        <v>2998</v>
      </c>
      <c r="E2674" s="1" t="s">
        <v>2999</v>
      </c>
      <c r="F2674" s="1" t="s">
        <v>3002</v>
      </c>
      <c r="G2674" s="1" t="s">
        <v>3003</v>
      </c>
      <c r="H2674" s="1" t="s">
        <v>152</v>
      </c>
      <c r="I2674" s="1" t="s">
        <v>153</v>
      </c>
      <c r="J2674" s="1" t="s">
        <v>41</v>
      </c>
      <c r="K2674" s="1" t="s">
        <v>42</v>
      </c>
      <c r="L2674" s="1" t="s">
        <v>43</v>
      </c>
      <c r="M2674" s="1" t="s">
        <v>38</v>
      </c>
      <c r="N2674" s="5">
        <v>1055517274</v>
      </c>
      <c r="O2674" s="5">
        <v>61900000</v>
      </c>
      <c r="P2674" s="5">
        <v>0</v>
      </c>
      <c r="Q2674" s="5">
        <v>0</v>
      </c>
      <c r="R2674" s="5">
        <v>0</v>
      </c>
      <c r="S2674" s="5">
        <v>1117417274</v>
      </c>
      <c r="T2674" s="5">
        <v>1021762274</v>
      </c>
      <c r="U2674" s="5">
        <v>95655000</v>
      </c>
      <c r="V2674" s="5">
        <v>869066885</v>
      </c>
      <c r="W2674" s="5">
        <f t="shared" si="42"/>
        <v>152695389</v>
      </c>
      <c r="X2674" s="5">
        <v>151750</v>
      </c>
      <c r="Y2674" s="5">
        <v>151750</v>
      </c>
      <c r="Z2674" s="5">
        <v>151750</v>
      </c>
      <c r="AA2674" s="5">
        <v>0</v>
      </c>
      <c r="AB2674" s="5">
        <v>0</v>
      </c>
    </row>
    <row r="2675" spans="1:28" ht="30" customHeight="1" x14ac:dyDescent="0.55000000000000004">
      <c r="A2675" s="48" t="s">
        <v>27</v>
      </c>
      <c r="B2675" s="2">
        <v>2024</v>
      </c>
      <c r="C2675" s="1" t="s">
        <v>28</v>
      </c>
      <c r="D2675" s="1" t="s">
        <v>2998</v>
      </c>
      <c r="E2675" s="1" t="s">
        <v>2999</v>
      </c>
      <c r="F2675" s="1" t="s">
        <v>3004</v>
      </c>
      <c r="G2675" s="1" t="s">
        <v>3005</v>
      </c>
      <c r="H2675" s="1" t="s">
        <v>152</v>
      </c>
      <c r="I2675" s="1" t="s">
        <v>153</v>
      </c>
      <c r="J2675" s="1" t="s">
        <v>35</v>
      </c>
      <c r="K2675" s="1" t="s">
        <v>150</v>
      </c>
      <c r="L2675" s="1" t="s">
        <v>151</v>
      </c>
      <c r="M2675" s="1" t="s">
        <v>38</v>
      </c>
      <c r="N2675" s="5">
        <v>1794532310</v>
      </c>
      <c r="O2675" s="5"/>
      <c r="P2675" s="5"/>
      <c r="Q2675" s="5">
        <v>0</v>
      </c>
      <c r="R2675" s="5">
        <v>0</v>
      </c>
      <c r="S2675" s="5">
        <v>1794532310</v>
      </c>
      <c r="T2675" s="5">
        <v>1752598139</v>
      </c>
      <c r="U2675" s="5">
        <v>41934171</v>
      </c>
      <c r="V2675" s="5">
        <v>1752486955</v>
      </c>
      <c r="W2675" s="5">
        <f t="shared" si="42"/>
        <v>111184</v>
      </c>
      <c r="X2675" s="5">
        <v>0</v>
      </c>
      <c r="Y2675" s="5">
        <v>0</v>
      </c>
      <c r="Z2675" s="5">
        <v>0</v>
      </c>
      <c r="AA2675" s="5">
        <v>0</v>
      </c>
      <c r="AB2675" s="5">
        <v>0</v>
      </c>
    </row>
    <row r="2676" spans="1:28" ht="30" customHeight="1" x14ac:dyDescent="0.55000000000000004">
      <c r="A2676" s="48" t="s">
        <v>27</v>
      </c>
      <c r="B2676" s="2">
        <v>2024</v>
      </c>
      <c r="C2676" s="1" t="s">
        <v>28</v>
      </c>
      <c r="D2676" s="1" t="s">
        <v>2998</v>
      </c>
      <c r="E2676" s="1" t="s">
        <v>2999</v>
      </c>
      <c r="F2676" s="1" t="s">
        <v>3004</v>
      </c>
      <c r="G2676" s="1" t="s">
        <v>3005</v>
      </c>
      <c r="H2676" s="1" t="s">
        <v>152</v>
      </c>
      <c r="I2676" s="1" t="s">
        <v>153</v>
      </c>
      <c r="J2676" s="1" t="s">
        <v>41</v>
      </c>
      <c r="K2676" s="1" t="s">
        <v>42</v>
      </c>
      <c r="L2676" s="1" t="s">
        <v>43</v>
      </c>
      <c r="M2676" s="1" t="s">
        <v>38</v>
      </c>
      <c r="N2676" s="5">
        <v>202159699</v>
      </c>
      <c r="O2676" s="5"/>
      <c r="P2676" s="5"/>
      <c r="Q2676" s="5">
        <v>0</v>
      </c>
      <c r="R2676" s="5">
        <v>0</v>
      </c>
      <c r="S2676" s="5">
        <v>202159699</v>
      </c>
      <c r="T2676" s="5">
        <v>202159699</v>
      </c>
      <c r="U2676" s="5">
        <v>0</v>
      </c>
      <c r="V2676" s="5">
        <v>52159699</v>
      </c>
      <c r="W2676" s="5">
        <f t="shared" si="42"/>
        <v>150000000</v>
      </c>
      <c r="X2676" s="5">
        <v>0</v>
      </c>
      <c r="Y2676" s="5">
        <v>0</v>
      </c>
      <c r="Z2676" s="5">
        <v>0</v>
      </c>
      <c r="AA2676" s="5">
        <v>0</v>
      </c>
      <c r="AB2676" s="5">
        <v>0</v>
      </c>
    </row>
    <row r="2677" spans="1:28" ht="30" customHeight="1" x14ac:dyDescent="0.55000000000000004">
      <c r="A2677" s="48" t="s">
        <v>27</v>
      </c>
      <c r="B2677" s="2">
        <v>2024</v>
      </c>
      <c r="C2677" s="1" t="s">
        <v>28</v>
      </c>
      <c r="D2677" s="1" t="s">
        <v>2998</v>
      </c>
      <c r="E2677" s="1" t="s">
        <v>2999</v>
      </c>
      <c r="F2677" s="1" t="s">
        <v>3006</v>
      </c>
      <c r="G2677" s="1" t="s">
        <v>3007</v>
      </c>
      <c r="H2677" s="1" t="s">
        <v>148</v>
      </c>
      <c r="I2677" s="1" t="s">
        <v>149</v>
      </c>
      <c r="J2677" s="1" t="s">
        <v>35</v>
      </c>
      <c r="K2677" s="1" t="s">
        <v>170</v>
      </c>
      <c r="L2677" s="1" t="s">
        <v>171</v>
      </c>
      <c r="M2677" s="1" t="s">
        <v>38</v>
      </c>
      <c r="N2677" s="5">
        <v>2023322112</v>
      </c>
      <c r="O2677" s="5"/>
      <c r="P2677" s="5"/>
      <c r="Q2677" s="5">
        <v>0</v>
      </c>
      <c r="R2677" s="5">
        <v>0</v>
      </c>
      <c r="S2677" s="5">
        <v>2023322112</v>
      </c>
      <c r="T2677" s="5">
        <v>0</v>
      </c>
      <c r="U2677" s="5">
        <v>2023322112</v>
      </c>
      <c r="V2677" s="5"/>
      <c r="W2677" s="5">
        <f t="shared" si="42"/>
        <v>0</v>
      </c>
      <c r="X2677" s="5">
        <v>0</v>
      </c>
      <c r="Y2677" s="5">
        <v>0</v>
      </c>
      <c r="Z2677" s="5">
        <v>0</v>
      </c>
      <c r="AA2677" s="5">
        <v>0</v>
      </c>
      <c r="AB2677" s="5">
        <v>0</v>
      </c>
    </row>
    <row r="2678" spans="1:28" ht="30" customHeight="1" x14ac:dyDescent="0.55000000000000004">
      <c r="A2678" s="48" t="s">
        <v>27</v>
      </c>
      <c r="B2678" s="2">
        <v>2024</v>
      </c>
      <c r="C2678" s="1" t="s">
        <v>28</v>
      </c>
      <c r="D2678" s="1" t="s">
        <v>2998</v>
      </c>
      <c r="E2678" s="1" t="s">
        <v>2999</v>
      </c>
      <c r="F2678" s="1" t="s">
        <v>3006</v>
      </c>
      <c r="G2678" s="1" t="s">
        <v>3007</v>
      </c>
      <c r="H2678" s="1" t="s">
        <v>152</v>
      </c>
      <c r="I2678" s="1" t="s">
        <v>153</v>
      </c>
      <c r="J2678" s="1" t="s">
        <v>35</v>
      </c>
      <c r="K2678" s="1" t="s">
        <v>170</v>
      </c>
      <c r="L2678" s="1" t="s">
        <v>171</v>
      </c>
      <c r="M2678" s="1" t="s">
        <v>38</v>
      </c>
      <c r="N2678" s="5">
        <v>934143724</v>
      </c>
      <c r="O2678" s="5"/>
      <c r="P2678" s="5"/>
      <c r="Q2678" s="5">
        <v>0</v>
      </c>
      <c r="R2678" s="5">
        <v>0</v>
      </c>
      <c r="S2678" s="5">
        <v>934143724</v>
      </c>
      <c r="T2678" s="5">
        <v>625027808</v>
      </c>
      <c r="U2678" s="5">
        <v>309115916</v>
      </c>
      <c r="V2678" s="5">
        <v>490465750</v>
      </c>
      <c r="W2678" s="5">
        <f t="shared" si="42"/>
        <v>134562058</v>
      </c>
      <c r="X2678" s="5">
        <v>0</v>
      </c>
      <c r="Y2678" s="5">
        <v>0</v>
      </c>
      <c r="Z2678" s="5">
        <v>0</v>
      </c>
      <c r="AA2678" s="5">
        <v>0</v>
      </c>
      <c r="AB2678" s="5">
        <v>0</v>
      </c>
    </row>
    <row r="2679" spans="1:28" ht="30" customHeight="1" x14ac:dyDescent="0.55000000000000004">
      <c r="A2679" s="48" t="s">
        <v>27</v>
      </c>
      <c r="B2679" s="2">
        <v>2024</v>
      </c>
      <c r="C2679" s="1" t="s">
        <v>28</v>
      </c>
      <c r="D2679" s="1" t="s">
        <v>2998</v>
      </c>
      <c r="E2679" s="1" t="s">
        <v>2999</v>
      </c>
      <c r="F2679" s="1" t="s">
        <v>3008</v>
      </c>
      <c r="G2679" s="1" t="s">
        <v>3009</v>
      </c>
      <c r="H2679" s="1" t="s">
        <v>60</v>
      </c>
      <c r="I2679" s="1" t="s">
        <v>61</v>
      </c>
      <c r="J2679" s="1" t="s">
        <v>41</v>
      </c>
      <c r="K2679" s="1" t="s">
        <v>42</v>
      </c>
      <c r="L2679" s="1" t="s">
        <v>43</v>
      </c>
      <c r="M2679" s="1" t="s">
        <v>38</v>
      </c>
      <c r="N2679" s="5">
        <v>92430000</v>
      </c>
      <c r="O2679" s="5"/>
      <c r="P2679" s="5"/>
      <c r="Q2679" s="5">
        <v>0</v>
      </c>
      <c r="R2679" s="5">
        <v>0</v>
      </c>
      <c r="S2679" s="5">
        <v>92430000</v>
      </c>
      <c r="T2679" s="5">
        <v>0</v>
      </c>
      <c r="U2679" s="5">
        <v>92430000</v>
      </c>
      <c r="V2679" s="5"/>
      <c r="W2679" s="5">
        <f t="shared" si="42"/>
        <v>0</v>
      </c>
      <c r="X2679" s="5">
        <v>0</v>
      </c>
      <c r="Y2679" s="5">
        <v>0</v>
      </c>
      <c r="Z2679" s="5">
        <v>0</v>
      </c>
      <c r="AA2679" s="5">
        <v>0</v>
      </c>
      <c r="AB2679" s="5">
        <v>0</v>
      </c>
    </row>
    <row r="2680" spans="1:28" ht="30" customHeight="1" x14ac:dyDescent="0.55000000000000004">
      <c r="A2680" s="48" t="s">
        <v>27</v>
      </c>
      <c r="B2680" s="2">
        <v>2024</v>
      </c>
      <c r="C2680" s="1" t="s">
        <v>28</v>
      </c>
      <c r="D2680" s="1" t="s">
        <v>2998</v>
      </c>
      <c r="E2680" s="1" t="s">
        <v>2999</v>
      </c>
      <c r="F2680" s="1" t="s">
        <v>3010</v>
      </c>
      <c r="G2680" s="1" t="s">
        <v>3011</v>
      </c>
      <c r="H2680" s="1" t="s">
        <v>340</v>
      </c>
      <c r="I2680" s="1" t="s">
        <v>341</v>
      </c>
      <c r="J2680" s="1" t="s">
        <v>41</v>
      </c>
      <c r="K2680" s="1" t="s">
        <v>42</v>
      </c>
      <c r="L2680" s="1" t="s">
        <v>43</v>
      </c>
      <c r="M2680" s="1" t="s">
        <v>38</v>
      </c>
      <c r="N2680" s="5">
        <v>165200000</v>
      </c>
      <c r="O2680" s="5"/>
      <c r="P2680" s="5"/>
      <c r="Q2680" s="5">
        <v>0</v>
      </c>
      <c r="R2680" s="5">
        <v>0</v>
      </c>
      <c r="S2680" s="5">
        <v>165200000</v>
      </c>
      <c r="T2680" s="5">
        <v>165200000</v>
      </c>
      <c r="U2680" s="5">
        <v>0</v>
      </c>
      <c r="V2680" s="5">
        <v>28600000</v>
      </c>
      <c r="W2680" s="5">
        <f t="shared" si="42"/>
        <v>136600000</v>
      </c>
      <c r="X2680" s="5">
        <v>0</v>
      </c>
      <c r="Y2680" s="5">
        <v>0</v>
      </c>
      <c r="Z2680" s="5">
        <v>0</v>
      </c>
      <c r="AA2680" s="5">
        <v>0</v>
      </c>
      <c r="AB2680" s="5">
        <v>0</v>
      </c>
    </row>
    <row r="2681" spans="1:28" ht="30" customHeight="1" x14ac:dyDescent="0.55000000000000004">
      <c r="A2681" s="48" t="s">
        <v>27</v>
      </c>
      <c r="B2681" s="2">
        <v>2024</v>
      </c>
      <c r="C2681" s="1" t="s">
        <v>28</v>
      </c>
      <c r="D2681" s="1" t="s">
        <v>2998</v>
      </c>
      <c r="E2681" s="1" t="s">
        <v>2999</v>
      </c>
      <c r="F2681" s="1" t="s">
        <v>3010</v>
      </c>
      <c r="G2681" s="1" t="s">
        <v>3011</v>
      </c>
      <c r="H2681" s="1" t="s">
        <v>214</v>
      </c>
      <c r="I2681" s="1" t="s">
        <v>215</v>
      </c>
      <c r="J2681" s="1" t="s">
        <v>41</v>
      </c>
      <c r="K2681" s="1" t="s">
        <v>42</v>
      </c>
      <c r="L2681" s="1" t="s">
        <v>43</v>
      </c>
      <c r="M2681" s="1" t="s">
        <v>38</v>
      </c>
      <c r="N2681" s="5">
        <v>149460000</v>
      </c>
      <c r="O2681" s="5"/>
      <c r="P2681" s="5"/>
      <c r="Q2681" s="5">
        <v>0</v>
      </c>
      <c r="R2681" s="5">
        <v>0</v>
      </c>
      <c r="S2681" s="5">
        <v>149460000</v>
      </c>
      <c r="T2681" s="5">
        <v>149460000</v>
      </c>
      <c r="U2681" s="5">
        <v>0</v>
      </c>
      <c r="V2681" s="5">
        <v>0</v>
      </c>
      <c r="W2681" s="5">
        <f t="shared" si="42"/>
        <v>149460000</v>
      </c>
      <c r="X2681" s="5">
        <v>0</v>
      </c>
      <c r="Y2681" s="5">
        <v>0</v>
      </c>
      <c r="Z2681" s="5">
        <v>0</v>
      </c>
      <c r="AA2681" s="5">
        <v>0</v>
      </c>
      <c r="AB2681" s="5">
        <v>0</v>
      </c>
    </row>
    <row r="2682" spans="1:28" ht="30" customHeight="1" x14ac:dyDescent="0.55000000000000004">
      <c r="A2682" s="48" t="s">
        <v>27</v>
      </c>
      <c r="B2682" s="2">
        <v>2024</v>
      </c>
      <c r="C2682" s="1" t="s">
        <v>28</v>
      </c>
      <c r="D2682" s="1" t="s">
        <v>2998</v>
      </c>
      <c r="E2682" s="1" t="s">
        <v>2999</v>
      </c>
      <c r="F2682" s="1" t="s">
        <v>3012</v>
      </c>
      <c r="G2682" s="1" t="s">
        <v>3013</v>
      </c>
      <c r="H2682" s="1" t="s">
        <v>278</v>
      </c>
      <c r="I2682" s="1" t="s">
        <v>279</v>
      </c>
      <c r="J2682" s="1" t="s">
        <v>41</v>
      </c>
      <c r="K2682" s="1" t="s">
        <v>42</v>
      </c>
      <c r="L2682" s="1" t="s">
        <v>43</v>
      </c>
      <c r="M2682" s="1" t="s">
        <v>38</v>
      </c>
      <c r="N2682" s="5">
        <v>1792636000</v>
      </c>
      <c r="O2682" s="5"/>
      <c r="P2682" s="5"/>
      <c r="Q2682" s="5">
        <v>0</v>
      </c>
      <c r="R2682" s="5">
        <v>0</v>
      </c>
      <c r="S2682" s="5">
        <v>1792636000</v>
      </c>
      <c r="T2682" s="5">
        <v>1680889000</v>
      </c>
      <c r="U2682" s="5">
        <v>111747000</v>
      </c>
      <c r="V2682" s="5">
        <v>121305372</v>
      </c>
      <c r="W2682" s="5">
        <f t="shared" si="42"/>
        <v>1559583628</v>
      </c>
      <c r="X2682" s="5">
        <v>0</v>
      </c>
      <c r="Y2682" s="5">
        <v>0</v>
      </c>
      <c r="Z2682" s="5">
        <v>0</v>
      </c>
      <c r="AA2682" s="5">
        <v>0</v>
      </c>
      <c r="AB2682" s="5">
        <v>0</v>
      </c>
    </row>
    <row r="2683" spans="1:28" ht="30" customHeight="1" x14ac:dyDescent="0.55000000000000004">
      <c r="A2683" s="48" t="s">
        <v>27</v>
      </c>
      <c r="B2683" s="2">
        <v>2024</v>
      </c>
      <c r="C2683" s="1" t="s">
        <v>28</v>
      </c>
      <c r="D2683" s="1" t="s">
        <v>2998</v>
      </c>
      <c r="E2683" s="1" t="s">
        <v>2999</v>
      </c>
      <c r="F2683" s="1" t="s">
        <v>3012</v>
      </c>
      <c r="G2683" s="1" t="s">
        <v>3013</v>
      </c>
      <c r="H2683" s="1" t="s">
        <v>214</v>
      </c>
      <c r="I2683" s="1" t="s">
        <v>215</v>
      </c>
      <c r="J2683" s="1" t="s">
        <v>41</v>
      </c>
      <c r="K2683" s="1" t="s">
        <v>42</v>
      </c>
      <c r="L2683" s="1" t="s">
        <v>43</v>
      </c>
      <c r="M2683" s="1" t="s">
        <v>38</v>
      </c>
      <c r="N2683" s="5">
        <v>266107000</v>
      </c>
      <c r="O2683" s="5"/>
      <c r="P2683" s="5"/>
      <c r="Q2683" s="5">
        <v>0</v>
      </c>
      <c r="R2683" s="5">
        <v>0</v>
      </c>
      <c r="S2683" s="5">
        <v>266107000</v>
      </c>
      <c r="T2683" s="5">
        <v>266107000</v>
      </c>
      <c r="U2683" s="5">
        <v>0</v>
      </c>
      <c r="V2683" s="5">
        <v>0</v>
      </c>
      <c r="W2683" s="5">
        <f t="shared" si="42"/>
        <v>266107000</v>
      </c>
      <c r="X2683" s="5">
        <v>0</v>
      </c>
      <c r="Y2683" s="5">
        <v>0</v>
      </c>
      <c r="Z2683" s="5">
        <v>0</v>
      </c>
      <c r="AA2683" s="5">
        <v>0</v>
      </c>
      <c r="AB2683" s="5">
        <v>0</v>
      </c>
    </row>
    <row r="2684" spans="1:28" ht="30" customHeight="1" x14ac:dyDescent="0.55000000000000004">
      <c r="A2684" s="48" t="s">
        <v>27</v>
      </c>
      <c r="B2684" s="2">
        <v>2024</v>
      </c>
      <c r="C2684" s="1" t="s">
        <v>28</v>
      </c>
      <c r="D2684" s="1" t="s">
        <v>2998</v>
      </c>
      <c r="E2684" s="1" t="s">
        <v>2999</v>
      </c>
      <c r="F2684" s="1" t="s">
        <v>3014</v>
      </c>
      <c r="G2684" s="1" t="s">
        <v>3015</v>
      </c>
      <c r="H2684" s="1" t="s">
        <v>152</v>
      </c>
      <c r="I2684" s="1" t="s">
        <v>153</v>
      </c>
      <c r="J2684" s="1" t="s">
        <v>41</v>
      </c>
      <c r="K2684" s="1" t="s">
        <v>42</v>
      </c>
      <c r="L2684" s="1" t="s">
        <v>43</v>
      </c>
      <c r="M2684" s="1" t="s">
        <v>38</v>
      </c>
      <c r="N2684" s="5">
        <v>865793282</v>
      </c>
      <c r="O2684" s="5"/>
      <c r="P2684" s="5"/>
      <c r="Q2684" s="5">
        <v>0</v>
      </c>
      <c r="R2684" s="5">
        <v>0</v>
      </c>
      <c r="S2684" s="5">
        <v>865793282</v>
      </c>
      <c r="T2684" s="5">
        <v>445235454</v>
      </c>
      <c r="U2684" s="5">
        <v>420557828</v>
      </c>
      <c r="V2684" s="5">
        <v>248150138</v>
      </c>
      <c r="W2684" s="5">
        <f t="shared" si="42"/>
        <v>197085316</v>
      </c>
      <c r="X2684" s="5">
        <v>0</v>
      </c>
      <c r="Y2684" s="5">
        <v>0</v>
      </c>
      <c r="Z2684" s="5">
        <v>0</v>
      </c>
      <c r="AA2684" s="5">
        <v>0</v>
      </c>
      <c r="AB2684" s="5">
        <v>0</v>
      </c>
    </row>
    <row r="2685" spans="1:28" ht="30" customHeight="1" x14ac:dyDescent="0.55000000000000004">
      <c r="A2685" s="48" t="s">
        <v>27</v>
      </c>
      <c r="B2685" s="2">
        <v>2024</v>
      </c>
      <c r="C2685" s="1" t="s">
        <v>28</v>
      </c>
      <c r="D2685" s="1" t="s">
        <v>2998</v>
      </c>
      <c r="E2685" s="1" t="s">
        <v>2999</v>
      </c>
      <c r="F2685" s="1" t="s">
        <v>3016</v>
      </c>
      <c r="G2685" s="1" t="s">
        <v>3017</v>
      </c>
      <c r="H2685" s="1" t="s">
        <v>148</v>
      </c>
      <c r="I2685" s="1" t="s">
        <v>149</v>
      </c>
      <c r="J2685" s="1" t="s">
        <v>35</v>
      </c>
      <c r="K2685" s="1" t="s">
        <v>150</v>
      </c>
      <c r="L2685" s="1" t="s">
        <v>151</v>
      </c>
      <c r="M2685" s="1" t="s">
        <v>38</v>
      </c>
      <c r="N2685" s="5">
        <v>469625000</v>
      </c>
      <c r="O2685" s="5"/>
      <c r="P2685" s="5"/>
      <c r="Q2685" s="5">
        <v>0</v>
      </c>
      <c r="R2685" s="5">
        <v>0</v>
      </c>
      <c r="S2685" s="5">
        <v>469625000</v>
      </c>
      <c r="T2685" s="5">
        <v>0</v>
      </c>
      <c r="U2685" s="5">
        <v>469625000</v>
      </c>
      <c r="V2685" s="5"/>
      <c r="W2685" s="5">
        <f t="shared" si="42"/>
        <v>0</v>
      </c>
      <c r="X2685" s="5">
        <v>0</v>
      </c>
      <c r="Y2685" s="5">
        <v>0</v>
      </c>
      <c r="Z2685" s="5">
        <v>0</v>
      </c>
      <c r="AA2685" s="5">
        <v>0</v>
      </c>
      <c r="AB2685" s="5">
        <v>0</v>
      </c>
    </row>
    <row r="2686" spans="1:28" ht="30" customHeight="1" x14ac:dyDescent="0.55000000000000004">
      <c r="A2686" s="48" t="s">
        <v>27</v>
      </c>
      <c r="B2686" s="2">
        <v>2024</v>
      </c>
      <c r="C2686" s="1" t="s">
        <v>28</v>
      </c>
      <c r="D2686" s="1" t="s">
        <v>2998</v>
      </c>
      <c r="E2686" s="1" t="s">
        <v>2999</v>
      </c>
      <c r="F2686" s="1" t="s">
        <v>3016</v>
      </c>
      <c r="G2686" s="1" t="s">
        <v>3017</v>
      </c>
      <c r="H2686" s="1" t="s">
        <v>152</v>
      </c>
      <c r="I2686" s="1" t="s">
        <v>153</v>
      </c>
      <c r="J2686" s="1" t="s">
        <v>35</v>
      </c>
      <c r="K2686" s="1" t="s">
        <v>150</v>
      </c>
      <c r="L2686" s="1" t="s">
        <v>151</v>
      </c>
      <c r="M2686" s="1" t="s">
        <v>38</v>
      </c>
      <c r="N2686" s="5">
        <v>16984899</v>
      </c>
      <c r="O2686" s="5"/>
      <c r="P2686" s="5"/>
      <c r="Q2686" s="5">
        <v>0</v>
      </c>
      <c r="R2686" s="5">
        <v>0</v>
      </c>
      <c r="S2686" s="5">
        <v>16984899</v>
      </c>
      <c r="T2686" s="5">
        <v>0</v>
      </c>
      <c r="U2686" s="5">
        <v>16984899</v>
      </c>
      <c r="V2686" s="5"/>
      <c r="W2686" s="5">
        <f t="shared" si="42"/>
        <v>0</v>
      </c>
      <c r="X2686" s="5">
        <v>0</v>
      </c>
      <c r="Y2686" s="5">
        <v>0</v>
      </c>
      <c r="Z2686" s="5">
        <v>0</v>
      </c>
      <c r="AA2686" s="5">
        <v>0</v>
      </c>
      <c r="AB2686" s="5">
        <v>0</v>
      </c>
    </row>
    <row r="2687" spans="1:28" ht="30" customHeight="1" x14ac:dyDescent="0.55000000000000004">
      <c r="A2687" s="48" t="s">
        <v>27</v>
      </c>
      <c r="B2687" s="2">
        <v>2024</v>
      </c>
      <c r="C2687" s="1" t="s">
        <v>28</v>
      </c>
      <c r="D2687" s="1" t="s">
        <v>2998</v>
      </c>
      <c r="E2687" s="1" t="s">
        <v>2999</v>
      </c>
      <c r="F2687" s="1" t="s">
        <v>3018</v>
      </c>
      <c r="G2687" s="1" t="s">
        <v>3019</v>
      </c>
      <c r="H2687" s="1" t="s">
        <v>152</v>
      </c>
      <c r="I2687" s="1" t="s">
        <v>153</v>
      </c>
      <c r="J2687" s="1" t="s">
        <v>41</v>
      </c>
      <c r="K2687" s="1" t="s">
        <v>42</v>
      </c>
      <c r="L2687" s="1" t="s">
        <v>43</v>
      </c>
      <c r="M2687" s="1" t="s">
        <v>38</v>
      </c>
      <c r="N2687" s="5">
        <v>12447290174</v>
      </c>
      <c r="O2687" s="5"/>
      <c r="P2687" s="5"/>
      <c r="Q2687" s="5">
        <v>0</v>
      </c>
      <c r="R2687" s="5">
        <v>0</v>
      </c>
      <c r="S2687" s="5">
        <v>12447290174</v>
      </c>
      <c r="T2687" s="5">
        <v>12018235208</v>
      </c>
      <c r="U2687" s="5">
        <v>429054966</v>
      </c>
      <c r="V2687" s="5">
        <v>8529904057</v>
      </c>
      <c r="W2687" s="5">
        <f t="shared" si="42"/>
        <v>3488331151</v>
      </c>
      <c r="X2687" s="5">
        <v>7569848</v>
      </c>
      <c r="Y2687" s="5">
        <v>7569848</v>
      </c>
      <c r="Z2687" s="5">
        <v>7569848</v>
      </c>
      <c r="AA2687" s="5">
        <v>0</v>
      </c>
      <c r="AB2687" s="5">
        <v>0</v>
      </c>
    </row>
    <row r="2688" spans="1:28" ht="30" customHeight="1" x14ac:dyDescent="0.55000000000000004">
      <c r="A2688" s="48" t="s">
        <v>27</v>
      </c>
      <c r="B2688" s="2">
        <v>2024</v>
      </c>
      <c r="C2688" s="1" t="s">
        <v>28</v>
      </c>
      <c r="D2688" s="1" t="s">
        <v>2998</v>
      </c>
      <c r="E2688" s="1" t="s">
        <v>2999</v>
      </c>
      <c r="F2688" s="1" t="s">
        <v>3018</v>
      </c>
      <c r="G2688" s="1" t="s">
        <v>3019</v>
      </c>
      <c r="H2688" s="1" t="s">
        <v>214</v>
      </c>
      <c r="I2688" s="1" t="s">
        <v>215</v>
      </c>
      <c r="J2688" s="1" t="s">
        <v>41</v>
      </c>
      <c r="K2688" s="1" t="s">
        <v>42</v>
      </c>
      <c r="L2688" s="1" t="s">
        <v>43</v>
      </c>
      <c r="M2688" s="1" t="s">
        <v>38</v>
      </c>
      <c r="N2688" s="5">
        <v>1073008277.5</v>
      </c>
      <c r="O2688" s="5"/>
      <c r="P2688" s="5"/>
      <c r="Q2688" s="5">
        <v>0</v>
      </c>
      <c r="R2688" s="5">
        <v>0</v>
      </c>
      <c r="S2688" s="5">
        <v>1073008277.5</v>
      </c>
      <c r="T2688" s="5">
        <v>898280089</v>
      </c>
      <c r="U2688" s="5">
        <v>174728188.5</v>
      </c>
      <c r="V2688" s="5">
        <v>256032</v>
      </c>
      <c r="W2688" s="5">
        <f t="shared" si="42"/>
        <v>898024057</v>
      </c>
      <c r="X2688" s="5">
        <v>256032</v>
      </c>
      <c r="Y2688" s="5">
        <v>256032</v>
      </c>
      <c r="Z2688" s="5">
        <v>256032</v>
      </c>
      <c r="AA2688" s="5">
        <v>0</v>
      </c>
      <c r="AB2688" s="5">
        <v>0</v>
      </c>
    </row>
    <row r="2689" spans="1:28" ht="30" customHeight="1" x14ac:dyDescent="0.55000000000000004">
      <c r="A2689" s="48" t="s">
        <v>27</v>
      </c>
      <c r="B2689" s="2">
        <v>2024</v>
      </c>
      <c r="C2689" s="1" t="s">
        <v>28</v>
      </c>
      <c r="D2689" s="1" t="s">
        <v>2998</v>
      </c>
      <c r="E2689" s="1" t="s">
        <v>2999</v>
      </c>
      <c r="F2689" s="1" t="s">
        <v>3020</v>
      </c>
      <c r="G2689" s="1" t="s">
        <v>3021</v>
      </c>
      <c r="H2689" s="1" t="s">
        <v>190</v>
      </c>
      <c r="I2689" s="1" t="s">
        <v>191</v>
      </c>
      <c r="J2689" s="1" t="s">
        <v>35</v>
      </c>
      <c r="K2689" s="1" t="s">
        <v>36</v>
      </c>
      <c r="L2689" s="1" t="s">
        <v>37</v>
      </c>
      <c r="M2689" s="1" t="s">
        <v>38</v>
      </c>
      <c r="N2689" s="5">
        <v>81750000</v>
      </c>
      <c r="O2689" s="5"/>
      <c r="P2689" s="5"/>
      <c r="Q2689" s="5">
        <v>0</v>
      </c>
      <c r="R2689" s="5">
        <v>0</v>
      </c>
      <c r="S2689" s="5">
        <v>81750000</v>
      </c>
      <c r="T2689" s="5">
        <v>81750000</v>
      </c>
      <c r="U2689" s="5">
        <v>0</v>
      </c>
      <c r="V2689" s="5">
        <v>74750000</v>
      </c>
      <c r="W2689" s="5">
        <f t="shared" si="42"/>
        <v>7000000</v>
      </c>
      <c r="X2689" s="5">
        <v>0</v>
      </c>
      <c r="Y2689" s="5">
        <v>0</v>
      </c>
      <c r="Z2689" s="5">
        <v>0</v>
      </c>
      <c r="AA2689" s="5">
        <v>0</v>
      </c>
      <c r="AB2689" s="5">
        <v>0</v>
      </c>
    </row>
    <row r="2690" spans="1:28" ht="30" customHeight="1" x14ac:dyDescent="0.55000000000000004">
      <c r="A2690" s="48" t="s">
        <v>27</v>
      </c>
      <c r="B2690" s="2">
        <v>2024</v>
      </c>
      <c r="C2690" s="1" t="s">
        <v>28</v>
      </c>
      <c r="D2690" s="1" t="s">
        <v>2998</v>
      </c>
      <c r="E2690" s="1" t="s">
        <v>2999</v>
      </c>
      <c r="F2690" s="1" t="s">
        <v>3022</v>
      </c>
      <c r="G2690" s="1" t="s">
        <v>3023</v>
      </c>
      <c r="H2690" s="1" t="s">
        <v>190</v>
      </c>
      <c r="I2690" s="1" t="s">
        <v>191</v>
      </c>
      <c r="J2690" s="1" t="s">
        <v>35</v>
      </c>
      <c r="K2690" s="1" t="s">
        <v>36</v>
      </c>
      <c r="L2690" s="1" t="s">
        <v>37</v>
      </c>
      <c r="M2690" s="1" t="s">
        <v>38</v>
      </c>
      <c r="N2690" s="5">
        <v>74000000</v>
      </c>
      <c r="O2690" s="5"/>
      <c r="P2690" s="5"/>
      <c r="Q2690" s="5">
        <v>0</v>
      </c>
      <c r="R2690" s="5">
        <v>0</v>
      </c>
      <c r="S2690" s="5">
        <v>74000000</v>
      </c>
      <c r="T2690" s="5">
        <v>74000000</v>
      </c>
      <c r="U2690" s="5">
        <v>0</v>
      </c>
      <c r="V2690" s="5">
        <v>69000000</v>
      </c>
      <c r="W2690" s="5">
        <f t="shared" si="42"/>
        <v>5000000</v>
      </c>
      <c r="X2690" s="5">
        <v>0</v>
      </c>
      <c r="Y2690" s="5">
        <v>0</v>
      </c>
      <c r="Z2690" s="5">
        <v>0</v>
      </c>
      <c r="AA2690" s="5">
        <v>0</v>
      </c>
      <c r="AB2690" s="5">
        <v>0</v>
      </c>
    </row>
    <row r="2691" spans="1:28" ht="30" customHeight="1" x14ac:dyDescent="0.55000000000000004">
      <c r="A2691" s="48" t="s">
        <v>27</v>
      </c>
      <c r="B2691" s="2">
        <v>2024</v>
      </c>
      <c r="C2691" s="1" t="s">
        <v>28</v>
      </c>
      <c r="D2691" s="1" t="s">
        <v>2998</v>
      </c>
      <c r="E2691" s="1" t="s">
        <v>2999</v>
      </c>
      <c r="F2691" s="1" t="s">
        <v>3024</v>
      </c>
      <c r="G2691" s="1" t="s">
        <v>3025</v>
      </c>
      <c r="H2691" s="1" t="s">
        <v>316</v>
      </c>
      <c r="I2691" s="1" t="s">
        <v>317</v>
      </c>
      <c r="J2691" s="1" t="s">
        <v>35</v>
      </c>
      <c r="K2691" s="1" t="s">
        <v>36</v>
      </c>
      <c r="L2691" s="1" t="s">
        <v>37</v>
      </c>
      <c r="M2691" s="1" t="s">
        <v>38</v>
      </c>
      <c r="N2691" s="5">
        <v>685330578</v>
      </c>
      <c r="O2691" s="5"/>
      <c r="P2691" s="5"/>
      <c r="Q2691" s="5">
        <v>0</v>
      </c>
      <c r="R2691" s="5">
        <v>0</v>
      </c>
      <c r="S2691" s="5">
        <v>685330578</v>
      </c>
      <c r="T2691" s="5">
        <v>371396558</v>
      </c>
      <c r="U2691" s="5">
        <v>313934020</v>
      </c>
      <c r="V2691" s="5">
        <v>192159000</v>
      </c>
      <c r="W2691" s="5">
        <f t="shared" si="42"/>
        <v>179237558</v>
      </c>
      <c r="X2691" s="5">
        <v>0</v>
      </c>
      <c r="Y2691" s="5">
        <v>0</v>
      </c>
      <c r="Z2691" s="5">
        <v>0</v>
      </c>
      <c r="AA2691" s="5">
        <v>0</v>
      </c>
      <c r="AB2691" s="5">
        <v>0</v>
      </c>
    </row>
    <row r="2692" spans="1:28" ht="30" customHeight="1" x14ac:dyDescent="0.55000000000000004">
      <c r="A2692" s="48" t="s">
        <v>27</v>
      </c>
      <c r="B2692" s="2">
        <v>2024</v>
      </c>
      <c r="C2692" s="1" t="s">
        <v>28</v>
      </c>
      <c r="D2692" s="1" t="s">
        <v>2998</v>
      </c>
      <c r="E2692" s="1" t="s">
        <v>2999</v>
      </c>
      <c r="F2692" s="1" t="s">
        <v>3026</v>
      </c>
      <c r="G2692" s="1" t="s">
        <v>3027</v>
      </c>
      <c r="H2692" s="1" t="s">
        <v>316</v>
      </c>
      <c r="I2692" s="1" t="s">
        <v>317</v>
      </c>
      <c r="J2692" s="1" t="s">
        <v>35</v>
      </c>
      <c r="K2692" s="1" t="s">
        <v>36</v>
      </c>
      <c r="L2692" s="1" t="s">
        <v>37</v>
      </c>
      <c r="M2692" s="1" t="s">
        <v>38</v>
      </c>
      <c r="N2692" s="5">
        <v>1137905900</v>
      </c>
      <c r="O2692" s="5"/>
      <c r="P2692" s="5"/>
      <c r="Q2692" s="5">
        <v>0</v>
      </c>
      <c r="R2692" s="5">
        <v>0</v>
      </c>
      <c r="S2692" s="5">
        <v>1137905900</v>
      </c>
      <c r="T2692" s="5">
        <v>739917878</v>
      </c>
      <c r="U2692" s="5">
        <v>397988022</v>
      </c>
      <c r="V2692" s="5">
        <v>518854435</v>
      </c>
      <c r="W2692" s="5">
        <f t="shared" si="42"/>
        <v>221063443</v>
      </c>
      <c r="X2692" s="5">
        <v>0</v>
      </c>
      <c r="Y2692" s="5">
        <v>0</v>
      </c>
      <c r="Z2692" s="5">
        <v>0</v>
      </c>
      <c r="AA2692" s="5">
        <v>0</v>
      </c>
      <c r="AB2692" s="5">
        <v>0</v>
      </c>
    </row>
    <row r="2693" spans="1:28" ht="30" customHeight="1" x14ac:dyDescent="0.55000000000000004">
      <c r="A2693" s="48" t="s">
        <v>27</v>
      </c>
      <c r="B2693" s="2">
        <v>2024</v>
      </c>
      <c r="C2693" s="1" t="s">
        <v>28</v>
      </c>
      <c r="D2693" s="1" t="s">
        <v>2998</v>
      </c>
      <c r="E2693" s="1" t="s">
        <v>2999</v>
      </c>
      <c r="F2693" s="1" t="s">
        <v>3028</v>
      </c>
      <c r="G2693" s="1" t="s">
        <v>2066</v>
      </c>
      <c r="H2693" s="1" t="s">
        <v>308</v>
      </c>
      <c r="I2693" s="1" t="s">
        <v>309</v>
      </c>
      <c r="J2693" s="1" t="s">
        <v>35</v>
      </c>
      <c r="K2693" s="1" t="s">
        <v>36</v>
      </c>
      <c r="L2693" s="1" t="s">
        <v>37</v>
      </c>
      <c r="M2693" s="1" t="s">
        <v>38</v>
      </c>
      <c r="N2693" s="5">
        <v>847077321</v>
      </c>
      <c r="O2693" s="5"/>
      <c r="P2693" s="5"/>
      <c r="Q2693" s="5">
        <v>0</v>
      </c>
      <c r="R2693" s="5">
        <v>0</v>
      </c>
      <c r="S2693" s="5">
        <v>847077321</v>
      </c>
      <c r="T2693" s="5">
        <v>663059161</v>
      </c>
      <c r="U2693" s="5">
        <v>184018160</v>
      </c>
      <c r="V2693" s="5">
        <v>306075252</v>
      </c>
      <c r="W2693" s="5">
        <f t="shared" si="42"/>
        <v>356983909</v>
      </c>
      <c r="X2693" s="5">
        <v>0</v>
      </c>
      <c r="Y2693" s="5">
        <v>0</v>
      </c>
      <c r="Z2693" s="5">
        <v>0</v>
      </c>
      <c r="AA2693" s="5">
        <v>0</v>
      </c>
      <c r="AB2693" s="5">
        <v>0</v>
      </c>
    </row>
    <row r="2694" spans="1:28" ht="30" customHeight="1" x14ac:dyDescent="0.55000000000000004">
      <c r="A2694" s="48" t="s">
        <v>27</v>
      </c>
      <c r="B2694" s="2">
        <v>2024</v>
      </c>
      <c r="C2694" s="1" t="s">
        <v>28</v>
      </c>
      <c r="D2694" s="1" t="s">
        <v>2998</v>
      </c>
      <c r="E2694" s="1" t="s">
        <v>2999</v>
      </c>
      <c r="F2694" s="1" t="s">
        <v>3029</v>
      </c>
      <c r="G2694" s="1" t="s">
        <v>3030</v>
      </c>
      <c r="H2694" s="1" t="s">
        <v>316</v>
      </c>
      <c r="I2694" s="1" t="s">
        <v>317</v>
      </c>
      <c r="J2694" s="1" t="s">
        <v>35</v>
      </c>
      <c r="K2694" s="1" t="s">
        <v>36</v>
      </c>
      <c r="L2694" s="1" t="s">
        <v>37</v>
      </c>
      <c r="M2694" s="1" t="s">
        <v>38</v>
      </c>
      <c r="N2694" s="5">
        <v>521424824</v>
      </c>
      <c r="O2694" s="5"/>
      <c r="P2694" s="5"/>
      <c r="Q2694" s="5">
        <v>0</v>
      </c>
      <c r="R2694" s="5">
        <v>0</v>
      </c>
      <c r="S2694" s="5">
        <v>521424824</v>
      </c>
      <c r="T2694" s="5">
        <v>521424824</v>
      </c>
      <c r="U2694" s="5">
        <v>0</v>
      </c>
      <c r="V2694" s="5">
        <v>0</v>
      </c>
      <c r="W2694" s="5">
        <f t="shared" si="42"/>
        <v>521424824</v>
      </c>
      <c r="X2694" s="5">
        <v>0</v>
      </c>
      <c r="Y2694" s="5">
        <v>0</v>
      </c>
      <c r="Z2694" s="5">
        <v>0</v>
      </c>
      <c r="AA2694" s="5">
        <v>0</v>
      </c>
      <c r="AB2694" s="5">
        <v>0</v>
      </c>
    </row>
    <row r="2695" spans="1:28" ht="30" customHeight="1" x14ac:dyDescent="0.55000000000000004">
      <c r="A2695" s="48" t="s">
        <v>27</v>
      </c>
      <c r="B2695" s="2">
        <v>2024</v>
      </c>
      <c r="C2695" s="1" t="s">
        <v>28</v>
      </c>
      <c r="D2695" s="1" t="s">
        <v>2998</v>
      </c>
      <c r="E2695" s="1" t="s">
        <v>2999</v>
      </c>
      <c r="F2695" s="1" t="s">
        <v>3031</v>
      </c>
      <c r="G2695" s="1" t="s">
        <v>3032</v>
      </c>
      <c r="H2695" s="1" t="s">
        <v>214</v>
      </c>
      <c r="I2695" s="1" t="s">
        <v>215</v>
      </c>
      <c r="J2695" s="1" t="s">
        <v>41</v>
      </c>
      <c r="K2695" s="1" t="s">
        <v>42</v>
      </c>
      <c r="L2695" s="1" t="s">
        <v>43</v>
      </c>
      <c r="M2695" s="1" t="s">
        <v>38</v>
      </c>
      <c r="N2695" s="5">
        <v>81807834.5</v>
      </c>
      <c r="O2695" s="5"/>
      <c r="P2695" s="5"/>
      <c r="Q2695" s="5">
        <v>0</v>
      </c>
      <c r="R2695" s="5">
        <v>0</v>
      </c>
      <c r="S2695" s="5">
        <v>81807834.5</v>
      </c>
      <c r="T2695" s="5">
        <v>68766718</v>
      </c>
      <c r="U2695" s="5">
        <v>13041116.5</v>
      </c>
      <c r="V2695" s="5">
        <v>0</v>
      </c>
      <c r="W2695" s="5">
        <f t="shared" si="42"/>
        <v>68766718</v>
      </c>
      <c r="X2695" s="5">
        <v>0</v>
      </c>
      <c r="Y2695" s="5">
        <v>0</v>
      </c>
      <c r="Z2695" s="5">
        <v>0</v>
      </c>
      <c r="AA2695" s="5">
        <v>0</v>
      </c>
      <c r="AB2695" s="5">
        <v>0</v>
      </c>
    </row>
    <row r="2696" spans="1:28" ht="30" customHeight="1" x14ac:dyDescent="0.55000000000000004">
      <c r="A2696" s="48" t="s">
        <v>27</v>
      </c>
      <c r="B2696" s="2">
        <v>2024</v>
      </c>
      <c r="C2696" s="1" t="s">
        <v>28</v>
      </c>
      <c r="D2696" s="1" t="s">
        <v>2998</v>
      </c>
      <c r="E2696" s="1" t="s">
        <v>2999</v>
      </c>
      <c r="F2696" s="1" t="s">
        <v>3033</v>
      </c>
      <c r="G2696" s="1" t="s">
        <v>3034</v>
      </c>
      <c r="H2696" s="1" t="s">
        <v>214</v>
      </c>
      <c r="I2696" s="1" t="s">
        <v>215</v>
      </c>
      <c r="J2696" s="1" t="s">
        <v>41</v>
      </c>
      <c r="K2696" s="1" t="s">
        <v>42</v>
      </c>
      <c r="L2696" s="1" t="s">
        <v>43</v>
      </c>
      <c r="M2696" s="1" t="s">
        <v>38</v>
      </c>
      <c r="N2696" s="5">
        <v>19928000</v>
      </c>
      <c r="O2696" s="5"/>
      <c r="P2696" s="5"/>
      <c r="Q2696" s="5">
        <v>0</v>
      </c>
      <c r="R2696" s="5">
        <v>0</v>
      </c>
      <c r="S2696" s="5">
        <v>19928000</v>
      </c>
      <c r="T2696" s="5">
        <v>19928000</v>
      </c>
      <c r="U2696" s="5">
        <v>0</v>
      </c>
      <c r="V2696" s="5">
        <v>0</v>
      </c>
      <c r="W2696" s="5">
        <f t="shared" si="42"/>
        <v>19928000</v>
      </c>
      <c r="X2696" s="5">
        <v>0</v>
      </c>
      <c r="Y2696" s="5">
        <v>0</v>
      </c>
      <c r="Z2696" s="5">
        <v>0</v>
      </c>
      <c r="AA2696" s="5">
        <v>0</v>
      </c>
      <c r="AB2696" s="5">
        <v>0</v>
      </c>
    </row>
    <row r="2697" spans="1:28" ht="30" customHeight="1" x14ac:dyDescent="0.55000000000000004">
      <c r="A2697" s="48" t="s">
        <v>27</v>
      </c>
      <c r="B2697" s="2">
        <v>2024</v>
      </c>
      <c r="C2697" s="1" t="s">
        <v>28</v>
      </c>
      <c r="D2697" s="1" t="s">
        <v>3035</v>
      </c>
      <c r="E2697" s="1" t="s">
        <v>3036</v>
      </c>
      <c r="F2697" s="1" t="s">
        <v>3037</v>
      </c>
      <c r="G2697" s="1" t="s">
        <v>3038</v>
      </c>
      <c r="H2697" s="1" t="s">
        <v>152</v>
      </c>
      <c r="I2697" s="1" t="s">
        <v>153</v>
      </c>
      <c r="J2697" s="1" t="s">
        <v>41</v>
      </c>
      <c r="K2697" s="1" t="s">
        <v>42</v>
      </c>
      <c r="L2697" s="1" t="s">
        <v>43</v>
      </c>
      <c r="M2697" s="1" t="s">
        <v>38</v>
      </c>
      <c r="N2697" s="5">
        <v>62660771</v>
      </c>
      <c r="O2697" s="5"/>
      <c r="P2697" s="5"/>
      <c r="Q2697" s="5">
        <v>0</v>
      </c>
      <c r="R2697" s="5">
        <v>0</v>
      </c>
      <c r="S2697" s="5">
        <v>62660771</v>
      </c>
      <c r="T2697" s="5">
        <v>172800</v>
      </c>
      <c r="U2697" s="5">
        <v>62487971</v>
      </c>
      <c r="V2697" s="5">
        <v>0</v>
      </c>
      <c r="W2697" s="5">
        <f t="shared" si="42"/>
        <v>172800</v>
      </c>
      <c r="X2697" s="5">
        <v>0</v>
      </c>
      <c r="Y2697" s="5">
        <v>0</v>
      </c>
      <c r="Z2697" s="5">
        <v>0</v>
      </c>
      <c r="AA2697" s="5">
        <v>0</v>
      </c>
      <c r="AB2697" s="5">
        <v>0</v>
      </c>
    </row>
    <row r="2698" spans="1:28" ht="30" customHeight="1" x14ac:dyDescent="0.55000000000000004">
      <c r="A2698" s="48" t="s">
        <v>27</v>
      </c>
      <c r="B2698" s="2">
        <v>2024</v>
      </c>
      <c r="C2698" s="1" t="s">
        <v>28</v>
      </c>
      <c r="D2698" s="1" t="s">
        <v>3035</v>
      </c>
      <c r="E2698" s="1" t="s">
        <v>3036</v>
      </c>
      <c r="F2698" s="1" t="s">
        <v>3039</v>
      </c>
      <c r="G2698" s="1" t="s">
        <v>3040</v>
      </c>
      <c r="H2698" s="1" t="s">
        <v>262</v>
      </c>
      <c r="I2698" s="1" t="s">
        <v>263</v>
      </c>
      <c r="J2698" s="1" t="s">
        <v>41</v>
      </c>
      <c r="K2698" s="1" t="s">
        <v>42</v>
      </c>
      <c r="L2698" s="1" t="s">
        <v>43</v>
      </c>
      <c r="M2698" s="1" t="s">
        <v>38</v>
      </c>
      <c r="N2698" s="5">
        <v>615201000</v>
      </c>
      <c r="O2698" s="5"/>
      <c r="P2698" s="5"/>
      <c r="Q2698" s="5">
        <v>0</v>
      </c>
      <c r="R2698" s="5">
        <v>0</v>
      </c>
      <c r="S2698" s="5">
        <v>615201000</v>
      </c>
      <c r="T2698" s="5">
        <v>615201000</v>
      </c>
      <c r="U2698" s="5">
        <v>0</v>
      </c>
      <c r="V2698" s="5">
        <v>0</v>
      </c>
      <c r="W2698" s="5">
        <f t="shared" si="42"/>
        <v>615201000</v>
      </c>
      <c r="X2698" s="5">
        <v>0</v>
      </c>
      <c r="Y2698" s="5">
        <v>0</v>
      </c>
      <c r="Z2698" s="5">
        <v>0</v>
      </c>
      <c r="AA2698" s="5">
        <v>0</v>
      </c>
      <c r="AB2698" s="5">
        <v>0</v>
      </c>
    </row>
    <row r="2699" spans="1:28" ht="30" customHeight="1" x14ac:dyDescent="0.55000000000000004">
      <c r="A2699" s="48" t="s">
        <v>27</v>
      </c>
      <c r="B2699" s="2">
        <v>2024</v>
      </c>
      <c r="C2699" s="1" t="s">
        <v>28</v>
      </c>
      <c r="D2699" s="1" t="s">
        <v>3035</v>
      </c>
      <c r="E2699" s="1" t="s">
        <v>3036</v>
      </c>
      <c r="F2699" s="1" t="s">
        <v>3039</v>
      </c>
      <c r="G2699" s="1" t="s">
        <v>3040</v>
      </c>
      <c r="H2699" s="1" t="s">
        <v>152</v>
      </c>
      <c r="I2699" s="1" t="s">
        <v>153</v>
      </c>
      <c r="J2699" s="1" t="s">
        <v>41</v>
      </c>
      <c r="K2699" s="1" t="s">
        <v>42</v>
      </c>
      <c r="L2699" s="1" t="s">
        <v>43</v>
      </c>
      <c r="M2699" s="1" t="s">
        <v>38</v>
      </c>
      <c r="N2699" s="5">
        <v>643152313</v>
      </c>
      <c r="O2699" s="5">
        <v>0</v>
      </c>
      <c r="P2699" s="5">
        <v>38000000</v>
      </c>
      <c r="Q2699" s="5">
        <v>0</v>
      </c>
      <c r="R2699" s="5">
        <v>0</v>
      </c>
      <c r="S2699" s="5">
        <v>605152313</v>
      </c>
      <c r="T2699" s="5">
        <v>507527313</v>
      </c>
      <c r="U2699" s="5">
        <v>97625000</v>
      </c>
      <c r="V2699" s="5">
        <v>197424790</v>
      </c>
      <c r="W2699" s="5">
        <f t="shared" si="42"/>
        <v>310102523</v>
      </c>
      <c r="X2699" s="5">
        <v>8877392</v>
      </c>
      <c r="Y2699" s="5">
        <v>8877392</v>
      </c>
      <c r="Z2699" s="5">
        <v>8877392</v>
      </c>
      <c r="AA2699" s="5">
        <v>0</v>
      </c>
      <c r="AB2699" s="5">
        <v>0</v>
      </c>
    </row>
    <row r="2700" spans="1:28" ht="30" customHeight="1" x14ac:dyDescent="0.55000000000000004">
      <c r="A2700" s="48" t="s">
        <v>27</v>
      </c>
      <c r="B2700" s="2">
        <v>2024</v>
      </c>
      <c r="C2700" s="1" t="s">
        <v>28</v>
      </c>
      <c r="D2700" s="1" t="s">
        <v>3035</v>
      </c>
      <c r="E2700" s="1" t="s">
        <v>3036</v>
      </c>
      <c r="F2700" s="1" t="s">
        <v>3039</v>
      </c>
      <c r="G2700" s="1" t="s">
        <v>3040</v>
      </c>
      <c r="H2700" s="1" t="s">
        <v>152</v>
      </c>
      <c r="I2700" s="1" t="s">
        <v>153</v>
      </c>
      <c r="J2700" s="1" t="s">
        <v>35</v>
      </c>
      <c r="K2700" s="1" t="s">
        <v>36</v>
      </c>
      <c r="L2700" s="1" t="s">
        <v>37</v>
      </c>
      <c r="M2700" s="1" t="s">
        <v>38</v>
      </c>
      <c r="N2700" s="5">
        <v>137661099</v>
      </c>
      <c r="O2700" s="5"/>
      <c r="P2700" s="5"/>
      <c r="Q2700" s="5">
        <v>0</v>
      </c>
      <c r="R2700" s="5">
        <v>0</v>
      </c>
      <c r="S2700" s="5">
        <v>137661099</v>
      </c>
      <c r="T2700" s="5">
        <v>137661099</v>
      </c>
      <c r="U2700" s="5">
        <v>0</v>
      </c>
      <c r="V2700" s="5">
        <v>0</v>
      </c>
      <c r="W2700" s="5">
        <f t="shared" si="42"/>
        <v>137661099</v>
      </c>
      <c r="X2700" s="5">
        <v>0</v>
      </c>
      <c r="Y2700" s="5">
        <v>0</v>
      </c>
      <c r="Z2700" s="5">
        <v>0</v>
      </c>
      <c r="AA2700" s="5">
        <v>0</v>
      </c>
      <c r="AB2700" s="5">
        <v>0</v>
      </c>
    </row>
    <row r="2701" spans="1:28" ht="30" customHeight="1" x14ac:dyDescent="0.55000000000000004">
      <c r="A2701" s="48" t="s">
        <v>27</v>
      </c>
      <c r="B2701" s="2">
        <v>2024</v>
      </c>
      <c r="C2701" s="1" t="s">
        <v>28</v>
      </c>
      <c r="D2701" s="1" t="s">
        <v>3035</v>
      </c>
      <c r="E2701" s="1" t="s">
        <v>3036</v>
      </c>
      <c r="F2701" s="1" t="s">
        <v>3039</v>
      </c>
      <c r="G2701" s="1" t="s">
        <v>3040</v>
      </c>
      <c r="H2701" s="1" t="s">
        <v>332</v>
      </c>
      <c r="I2701" s="1" t="s">
        <v>333</v>
      </c>
      <c r="J2701" s="1" t="s">
        <v>41</v>
      </c>
      <c r="K2701" s="1" t="s">
        <v>42</v>
      </c>
      <c r="L2701" s="1" t="s">
        <v>43</v>
      </c>
      <c r="M2701" s="1" t="s">
        <v>38</v>
      </c>
      <c r="N2701" s="5">
        <v>97505000</v>
      </c>
      <c r="O2701" s="5"/>
      <c r="P2701" s="5"/>
      <c r="Q2701" s="5">
        <v>0</v>
      </c>
      <c r="R2701" s="5">
        <v>0</v>
      </c>
      <c r="S2701" s="5">
        <v>97505000</v>
      </c>
      <c r="T2701" s="5">
        <v>41040000</v>
      </c>
      <c r="U2701" s="5">
        <v>56465000</v>
      </c>
      <c r="V2701" s="5">
        <v>0</v>
      </c>
      <c r="W2701" s="5">
        <f t="shared" si="42"/>
        <v>41040000</v>
      </c>
      <c r="X2701" s="5">
        <v>0</v>
      </c>
      <c r="Y2701" s="5">
        <v>0</v>
      </c>
      <c r="Z2701" s="5">
        <v>0</v>
      </c>
      <c r="AA2701" s="5">
        <v>0</v>
      </c>
      <c r="AB2701" s="5">
        <v>0</v>
      </c>
    </row>
    <row r="2702" spans="1:28" ht="30" customHeight="1" x14ac:dyDescent="0.55000000000000004">
      <c r="A2702" s="48" t="s">
        <v>27</v>
      </c>
      <c r="B2702" s="2">
        <v>2024</v>
      </c>
      <c r="C2702" s="1" t="s">
        <v>28</v>
      </c>
      <c r="D2702" s="1" t="s">
        <v>3035</v>
      </c>
      <c r="E2702" s="1" t="s">
        <v>3036</v>
      </c>
      <c r="F2702" s="1" t="s">
        <v>3041</v>
      </c>
      <c r="G2702" s="1" t="s">
        <v>3042</v>
      </c>
      <c r="H2702" s="1" t="s">
        <v>152</v>
      </c>
      <c r="I2702" s="1" t="s">
        <v>153</v>
      </c>
      <c r="J2702" s="1" t="s">
        <v>41</v>
      </c>
      <c r="K2702" s="1" t="s">
        <v>42</v>
      </c>
      <c r="L2702" s="1" t="s">
        <v>43</v>
      </c>
      <c r="M2702" s="1" t="s">
        <v>38</v>
      </c>
      <c r="N2702" s="5">
        <v>129319398</v>
      </c>
      <c r="O2702" s="5"/>
      <c r="P2702" s="5"/>
      <c r="Q2702" s="5">
        <v>0</v>
      </c>
      <c r="R2702" s="5">
        <v>0</v>
      </c>
      <c r="S2702" s="5">
        <v>129319398</v>
      </c>
      <c r="T2702" s="5">
        <v>129319398</v>
      </c>
      <c r="U2702" s="5">
        <v>0</v>
      </c>
      <c r="V2702" s="5">
        <v>102505148</v>
      </c>
      <c r="W2702" s="5">
        <f t="shared" ref="W2702:W2765" si="43">+T2702-V2702</f>
        <v>26814250</v>
      </c>
      <c r="X2702" s="5">
        <v>2721376</v>
      </c>
      <c r="Y2702" s="5">
        <v>2721376</v>
      </c>
      <c r="Z2702" s="5">
        <v>2721376</v>
      </c>
      <c r="AA2702" s="5">
        <v>0</v>
      </c>
      <c r="AB2702" s="5">
        <v>0</v>
      </c>
    </row>
    <row r="2703" spans="1:28" ht="30" customHeight="1" x14ac:dyDescent="0.55000000000000004">
      <c r="A2703" s="48" t="s">
        <v>27</v>
      </c>
      <c r="B2703" s="2">
        <v>2024</v>
      </c>
      <c r="C2703" s="1" t="s">
        <v>28</v>
      </c>
      <c r="D2703" s="1" t="s">
        <v>3035</v>
      </c>
      <c r="E2703" s="1" t="s">
        <v>3036</v>
      </c>
      <c r="F2703" s="1" t="s">
        <v>3041</v>
      </c>
      <c r="G2703" s="1" t="s">
        <v>3042</v>
      </c>
      <c r="H2703" s="1" t="s">
        <v>152</v>
      </c>
      <c r="I2703" s="1" t="s">
        <v>153</v>
      </c>
      <c r="J2703" s="1" t="s">
        <v>35</v>
      </c>
      <c r="K2703" s="1" t="s">
        <v>150</v>
      </c>
      <c r="L2703" s="1" t="s">
        <v>151</v>
      </c>
      <c r="M2703" s="1" t="s">
        <v>38</v>
      </c>
      <c r="N2703" s="5">
        <v>4235316592</v>
      </c>
      <c r="O2703" s="5"/>
      <c r="P2703" s="5"/>
      <c r="Q2703" s="5">
        <v>0</v>
      </c>
      <c r="R2703" s="5">
        <v>0</v>
      </c>
      <c r="S2703" s="5">
        <v>4235316592</v>
      </c>
      <c r="T2703" s="5">
        <v>4235316592</v>
      </c>
      <c r="U2703" s="5">
        <v>0</v>
      </c>
      <c r="V2703" s="5">
        <v>0</v>
      </c>
      <c r="W2703" s="5">
        <f t="shared" si="43"/>
        <v>4235316592</v>
      </c>
      <c r="X2703" s="5">
        <v>0</v>
      </c>
      <c r="Y2703" s="5">
        <v>0</v>
      </c>
      <c r="Z2703" s="5">
        <v>0</v>
      </c>
      <c r="AA2703" s="5">
        <v>0</v>
      </c>
      <c r="AB2703" s="5">
        <v>0</v>
      </c>
    </row>
    <row r="2704" spans="1:28" ht="30" customHeight="1" x14ac:dyDescent="0.55000000000000004">
      <c r="A2704" s="48" t="s">
        <v>27</v>
      </c>
      <c r="B2704" s="2">
        <v>2024</v>
      </c>
      <c r="C2704" s="1" t="s">
        <v>28</v>
      </c>
      <c r="D2704" s="1" t="s">
        <v>3035</v>
      </c>
      <c r="E2704" s="1" t="s">
        <v>3036</v>
      </c>
      <c r="F2704" s="1" t="s">
        <v>3043</v>
      </c>
      <c r="G2704" s="1" t="s">
        <v>3044</v>
      </c>
      <c r="H2704" s="1" t="s">
        <v>148</v>
      </c>
      <c r="I2704" s="1" t="s">
        <v>149</v>
      </c>
      <c r="J2704" s="1" t="s">
        <v>35</v>
      </c>
      <c r="K2704" s="1" t="s">
        <v>170</v>
      </c>
      <c r="L2704" s="1" t="s">
        <v>171</v>
      </c>
      <c r="M2704" s="1" t="s">
        <v>38</v>
      </c>
      <c r="N2704" s="5">
        <v>4793337829</v>
      </c>
      <c r="O2704" s="5"/>
      <c r="P2704" s="5"/>
      <c r="Q2704" s="5">
        <v>0</v>
      </c>
      <c r="R2704" s="5">
        <v>0</v>
      </c>
      <c r="S2704" s="5">
        <v>4793337829</v>
      </c>
      <c r="T2704" s="5">
        <v>4793337829</v>
      </c>
      <c r="U2704" s="5">
        <v>0</v>
      </c>
      <c r="V2704" s="5">
        <v>0</v>
      </c>
      <c r="W2704" s="5">
        <f t="shared" si="43"/>
        <v>4793337829</v>
      </c>
      <c r="X2704" s="5">
        <v>0</v>
      </c>
      <c r="Y2704" s="5">
        <v>0</v>
      </c>
      <c r="Z2704" s="5">
        <v>0</v>
      </c>
      <c r="AA2704" s="5">
        <v>0</v>
      </c>
      <c r="AB2704" s="5">
        <v>0</v>
      </c>
    </row>
    <row r="2705" spans="1:28" ht="30" customHeight="1" x14ac:dyDescent="0.55000000000000004">
      <c r="A2705" s="48" t="s">
        <v>27</v>
      </c>
      <c r="B2705" s="2">
        <v>2024</v>
      </c>
      <c r="C2705" s="1" t="s">
        <v>28</v>
      </c>
      <c r="D2705" s="1" t="s">
        <v>3035</v>
      </c>
      <c r="E2705" s="1" t="s">
        <v>3036</v>
      </c>
      <c r="F2705" s="1" t="s">
        <v>3043</v>
      </c>
      <c r="G2705" s="1" t="s">
        <v>3044</v>
      </c>
      <c r="H2705" s="1" t="s">
        <v>152</v>
      </c>
      <c r="I2705" s="1" t="s">
        <v>153</v>
      </c>
      <c r="J2705" s="1" t="s">
        <v>35</v>
      </c>
      <c r="K2705" s="1" t="s">
        <v>170</v>
      </c>
      <c r="L2705" s="1" t="s">
        <v>171</v>
      </c>
      <c r="M2705" s="1" t="s">
        <v>38</v>
      </c>
      <c r="N2705" s="5">
        <v>1828584879</v>
      </c>
      <c r="O2705" s="5"/>
      <c r="P2705" s="5"/>
      <c r="Q2705" s="5">
        <v>0</v>
      </c>
      <c r="R2705" s="5">
        <v>0</v>
      </c>
      <c r="S2705" s="5">
        <v>1828584879</v>
      </c>
      <c r="T2705" s="5">
        <v>1659203772</v>
      </c>
      <c r="U2705" s="5">
        <v>169381107</v>
      </c>
      <c r="V2705" s="5">
        <v>0</v>
      </c>
      <c r="W2705" s="5">
        <f t="shared" si="43"/>
        <v>1659203772</v>
      </c>
      <c r="X2705" s="5">
        <v>0</v>
      </c>
      <c r="Y2705" s="5">
        <v>0</v>
      </c>
      <c r="Z2705" s="5">
        <v>0</v>
      </c>
      <c r="AA2705" s="5">
        <v>0</v>
      </c>
      <c r="AB2705" s="5">
        <v>0</v>
      </c>
    </row>
    <row r="2706" spans="1:28" ht="30" customHeight="1" x14ac:dyDescent="0.55000000000000004">
      <c r="A2706" s="48" t="s">
        <v>27</v>
      </c>
      <c r="B2706" s="2">
        <v>2024</v>
      </c>
      <c r="C2706" s="1" t="s">
        <v>28</v>
      </c>
      <c r="D2706" s="1" t="s">
        <v>3035</v>
      </c>
      <c r="E2706" s="1" t="s">
        <v>3036</v>
      </c>
      <c r="F2706" s="1" t="s">
        <v>3045</v>
      </c>
      <c r="G2706" s="1" t="s">
        <v>3046</v>
      </c>
      <c r="H2706" s="1" t="s">
        <v>60</v>
      </c>
      <c r="I2706" s="1" t="s">
        <v>61</v>
      </c>
      <c r="J2706" s="1" t="s">
        <v>41</v>
      </c>
      <c r="K2706" s="1" t="s">
        <v>42</v>
      </c>
      <c r="L2706" s="1" t="s">
        <v>43</v>
      </c>
      <c r="M2706" s="1" t="s">
        <v>38</v>
      </c>
      <c r="N2706" s="5">
        <v>72000000</v>
      </c>
      <c r="O2706" s="5"/>
      <c r="P2706" s="5"/>
      <c r="Q2706" s="5">
        <v>0</v>
      </c>
      <c r="R2706" s="5">
        <v>0</v>
      </c>
      <c r="S2706" s="5">
        <v>72000000</v>
      </c>
      <c r="T2706" s="5">
        <v>0</v>
      </c>
      <c r="U2706" s="5">
        <v>72000000</v>
      </c>
      <c r="V2706" s="5"/>
      <c r="W2706" s="5">
        <f t="shared" si="43"/>
        <v>0</v>
      </c>
      <c r="X2706" s="5">
        <v>0</v>
      </c>
      <c r="Y2706" s="5">
        <v>0</v>
      </c>
      <c r="Z2706" s="5">
        <v>0</v>
      </c>
      <c r="AA2706" s="5">
        <v>0</v>
      </c>
      <c r="AB2706" s="5">
        <v>0</v>
      </c>
    </row>
    <row r="2707" spans="1:28" ht="30" customHeight="1" x14ac:dyDescent="0.55000000000000004">
      <c r="A2707" s="48" t="s">
        <v>27</v>
      </c>
      <c r="B2707" s="2">
        <v>2024</v>
      </c>
      <c r="C2707" s="1" t="s">
        <v>28</v>
      </c>
      <c r="D2707" s="1" t="s">
        <v>3035</v>
      </c>
      <c r="E2707" s="1" t="s">
        <v>3036</v>
      </c>
      <c r="F2707" s="1" t="s">
        <v>3047</v>
      </c>
      <c r="G2707" s="1" t="s">
        <v>3048</v>
      </c>
      <c r="H2707" s="1" t="s">
        <v>340</v>
      </c>
      <c r="I2707" s="1" t="s">
        <v>341</v>
      </c>
      <c r="J2707" s="1" t="s">
        <v>41</v>
      </c>
      <c r="K2707" s="1" t="s">
        <v>42</v>
      </c>
      <c r="L2707" s="1" t="s">
        <v>43</v>
      </c>
      <c r="M2707" s="1" t="s">
        <v>38</v>
      </c>
      <c r="N2707" s="5">
        <v>288355000</v>
      </c>
      <c r="O2707" s="5"/>
      <c r="P2707" s="5"/>
      <c r="Q2707" s="5">
        <v>0</v>
      </c>
      <c r="R2707" s="5">
        <v>0</v>
      </c>
      <c r="S2707" s="5">
        <v>288355000</v>
      </c>
      <c r="T2707" s="5">
        <v>288355000</v>
      </c>
      <c r="U2707" s="5">
        <v>0</v>
      </c>
      <c r="V2707" s="5">
        <v>0</v>
      </c>
      <c r="W2707" s="5">
        <f t="shared" si="43"/>
        <v>288355000</v>
      </c>
      <c r="X2707" s="5">
        <v>0</v>
      </c>
      <c r="Y2707" s="5">
        <v>0</v>
      </c>
      <c r="Z2707" s="5">
        <v>0</v>
      </c>
      <c r="AA2707" s="5">
        <v>0</v>
      </c>
      <c r="AB2707" s="5">
        <v>0</v>
      </c>
    </row>
    <row r="2708" spans="1:28" ht="30" customHeight="1" x14ac:dyDescent="0.55000000000000004">
      <c r="A2708" s="48" t="s">
        <v>27</v>
      </c>
      <c r="B2708" s="2">
        <v>2024</v>
      </c>
      <c r="C2708" s="1" t="s">
        <v>28</v>
      </c>
      <c r="D2708" s="1" t="s">
        <v>3035</v>
      </c>
      <c r="E2708" s="1" t="s">
        <v>3036</v>
      </c>
      <c r="F2708" s="1" t="s">
        <v>3047</v>
      </c>
      <c r="G2708" s="1" t="s">
        <v>3048</v>
      </c>
      <c r="H2708" s="1" t="s">
        <v>214</v>
      </c>
      <c r="I2708" s="1" t="s">
        <v>215</v>
      </c>
      <c r="J2708" s="1" t="s">
        <v>41</v>
      </c>
      <c r="K2708" s="1" t="s">
        <v>42</v>
      </c>
      <c r="L2708" s="1" t="s">
        <v>43</v>
      </c>
      <c r="M2708" s="1" t="s">
        <v>38</v>
      </c>
      <c r="N2708" s="5">
        <v>194298000</v>
      </c>
      <c r="O2708" s="5"/>
      <c r="P2708" s="5"/>
      <c r="Q2708" s="5">
        <v>0</v>
      </c>
      <c r="R2708" s="5">
        <v>0</v>
      </c>
      <c r="S2708" s="5">
        <v>194298000</v>
      </c>
      <c r="T2708" s="5">
        <v>194298000</v>
      </c>
      <c r="U2708" s="5">
        <v>0</v>
      </c>
      <c r="V2708" s="5">
        <v>0</v>
      </c>
      <c r="W2708" s="5">
        <f t="shared" si="43"/>
        <v>194298000</v>
      </c>
      <c r="X2708" s="5">
        <v>0</v>
      </c>
      <c r="Y2708" s="5">
        <v>0</v>
      </c>
      <c r="Z2708" s="5">
        <v>0</v>
      </c>
      <c r="AA2708" s="5">
        <v>0</v>
      </c>
      <c r="AB2708" s="5">
        <v>0</v>
      </c>
    </row>
    <row r="2709" spans="1:28" ht="30" customHeight="1" x14ac:dyDescent="0.55000000000000004">
      <c r="A2709" s="48" t="s">
        <v>27</v>
      </c>
      <c r="B2709" s="2">
        <v>2024</v>
      </c>
      <c r="C2709" s="1" t="s">
        <v>28</v>
      </c>
      <c r="D2709" s="1" t="s">
        <v>3035</v>
      </c>
      <c r="E2709" s="1" t="s">
        <v>3036</v>
      </c>
      <c r="F2709" s="1" t="s">
        <v>3049</v>
      </c>
      <c r="G2709" s="1" t="s">
        <v>3050</v>
      </c>
      <c r="H2709" s="1" t="s">
        <v>152</v>
      </c>
      <c r="I2709" s="1" t="s">
        <v>153</v>
      </c>
      <c r="J2709" s="1" t="s">
        <v>41</v>
      </c>
      <c r="K2709" s="1" t="s">
        <v>42</v>
      </c>
      <c r="L2709" s="1" t="s">
        <v>43</v>
      </c>
      <c r="M2709" s="1" t="s">
        <v>38</v>
      </c>
      <c r="N2709" s="5">
        <v>1610521462</v>
      </c>
      <c r="O2709" s="5"/>
      <c r="P2709" s="5"/>
      <c r="Q2709" s="5">
        <v>0</v>
      </c>
      <c r="R2709" s="5">
        <v>0</v>
      </c>
      <c r="S2709" s="5">
        <v>1610521462</v>
      </c>
      <c r="T2709" s="5">
        <v>647813546</v>
      </c>
      <c r="U2709" s="5">
        <v>962707916</v>
      </c>
      <c r="V2709" s="5">
        <v>0</v>
      </c>
      <c r="W2709" s="5">
        <f t="shared" si="43"/>
        <v>647813546</v>
      </c>
      <c r="X2709" s="5">
        <v>0</v>
      </c>
      <c r="Y2709" s="5">
        <v>0</v>
      </c>
      <c r="Z2709" s="5">
        <v>0</v>
      </c>
      <c r="AA2709" s="5">
        <v>0</v>
      </c>
      <c r="AB2709" s="5">
        <v>0</v>
      </c>
    </row>
    <row r="2710" spans="1:28" ht="30" customHeight="1" x14ac:dyDescent="0.55000000000000004">
      <c r="A2710" s="48" t="s">
        <v>27</v>
      </c>
      <c r="B2710" s="2">
        <v>2024</v>
      </c>
      <c r="C2710" s="1" t="s">
        <v>28</v>
      </c>
      <c r="D2710" s="1" t="s">
        <v>3035</v>
      </c>
      <c r="E2710" s="1" t="s">
        <v>3036</v>
      </c>
      <c r="F2710" s="1" t="s">
        <v>3051</v>
      </c>
      <c r="G2710" s="1" t="s">
        <v>3052</v>
      </c>
      <c r="H2710" s="1" t="s">
        <v>148</v>
      </c>
      <c r="I2710" s="1" t="s">
        <v>149</v>
      </c>
      <c r="J2710" s="1" t="s">
        <v>35</v>
      </c>
      <c r="K2710" s="1" t="s">
        <v>150</v>
      </c>
      <c r="L2710" s="1" t="s">
        <v>151</v>
      </c>
      <c r="M2710" s="1" t="s">
        <v>38</v>
      </c>
      <c r="N2710" s="5">
        <v>469625000</v>
      </c>
      <c r="O2710" s="5"/>
      <c r="P2710" s="5"/>
      <c r="Q2710" s="5">
        <v>0</v>
      </c>
      <c r="R2710" s="5">
        <v>0</v>
      </c>
      <c r="S2710" s="5">
        <v>469625000</v>
      </c>
      <c r="T2710" s="5">
        <v>469625000</v>
      </c>
      <c r="U2710" s="5">
        <v>0</v>
      </c>
      <c r="V2710" s="5">
        <v>0</v>
      </c>
      <c r="W2710" s="5">
        <f t="shared" si="43"/>
        <v>469625000</v>
      </c>
      <c r="X2710" s="5">
        <v>0</v>
      </c>
      <c r="Y2710" s="5">
        <v>0</v>
      </c>
      <c r="Z2710" s="5">
        <v>0</v>
      </c>
      <c r="AA2710" s="5">
        <v>0</v>
      </c>
      <c r="AB2710" s="5">
        <v>0</v>
      </c>
    </row>
    <row r="2711" spans="1:28" ht="30" customHeight="1" x14ac:dyDescent="0.55000000000000004">
      <c r="A2711" s="48" t="s">
        <v>27</v>
      </c>
      <c r="B2711" s="2">
        <v>2024</v>
      </c>
      <c r="C2711" s="1" t="s">
        <v>28</v>
      </c>
      <c r="D2711" s="1" t="s">
        <v>3035</v>
      </c>
      <c r="E2711" s="1" t="s">
        <v>3036</v>
      </c>
      <c r="F2711" s="1" t="s">
        <v>3051</v>
      </c>
      <c r="G2711" s="1" t="s">
        <v>3052</v>
      </c>
      <c r="H2711" s="1" t="s">
        <v>152</v>
      </c>
      <c r="I2711" s="1" t="s">
        <v>153</v>
      </c>
      <c r="J2711" s="1" t="s">
        <v>35</v>
      </c>
      <c r="K2711" s="1" t="s">
        <v>150</v>
      </c>
      <c r="L2711" s="1" t="s">
        <v>151</v>
      </c>
      <c r="M2711" s="1" t="s">
        <v>38</v>
      </c>
      <c r="N2711" s="5">
        <v>16191074</v>
      </c>
      <c r="O2711" s="5"/>
      <c r="P2711" s="5"/>
      <c r="Q2711" s="5">
        <v>0</v>
      </c>
      <c r="R2711" s="5">
        <v>0</v>
      </c>
      <c r="S2711" s="5">
        <v>16191074</v>
      </c>
      <c r="T2711" s="5">
        <v>0</v>
      </c>
      <c r="U2711" s="5">
        <v>16191074</v>
      </c>
      <c r="V2711" s="5"/>
      <c r="W2711" s="5">
        <f t="shared" si="43"/>
        <v>0</v>
      </c>
      <c r="X2711" s="5">
        <v>0</v>
      </c>
      <c r="Y2711" s="5">
        <v>0</v>
      </c>
      <c r="Z2711" s="5">
        <v>0</v>
      </c>
      <c r="AA2711" s="5">
        <v>0</v>
      </c>
      <c r="AB2711" s="5">
        <v>0</v>
      </c>
    </row>
    <row r="2712" spans="1:28" ht="30" customHeight="1" x14ac:dyDescent="0.55000000000000004">
      <c r="A2712" s="48" t="s">
        <v>27</v>
      </c>
      <c r="B2712" s="2">
        <v>2024</v>
      </c>
      <c r="C2712" s="1" t="s">
        <v>28</v>
      </c>
      <c r="D2712" s="1" t="s">
        <v>3035</v>
      </c>
      <c r="E2712" s="1" t="s">
        <v>3036</v>
      </c>
      <c r="F2712" s="1" t="s">
        <v>3053</v>
      </c>
      <c r="G2712" s="1" t="s">
        <v>3054</v>
      </c>
      <c r="H2712" s="1" t="s">
        <v>152</v>
      </c>
      <c r="I2712" s="1" t="s">
        <v>153</v>
      </c>
      <c r="J2712" s="1" t="s">
        <v>41</v>
      </c>
      <c r="K2712" s="1" t="s">
        <v>42</v>
      </c>
      <c r="L2712" s="1" t="s">
        <v>43</v>
      </c>
      <c r="M2712" s="1" t="s">
        <v>38</v>
      </c>
      <c r="N2712" s="5">
        <v>13472751576</v>
      </c>
      <c r="O2712" s="5"/>
      <c r="P2712" s="5"/>
      <c r="Q2712" s="5">
        <v>0</v>
      </c>
      <c r="R2712" s="5">
        <v>0</v>
      </c>
      <c r="S2712" s="5">
        <v>13472751576</v>
      </c>
      <c r="T2712" s="5">
        <v>13472751576</v>
      </c>
      <c r="U2712" s="5">
        <v>0</v>
      </c>
      <c r="V2712" s="5">
        <v>0</v>
      </c>
      <c r="W2712" s="5">
        <f t="shared" si="43"/>
        <v>13472751576</v>
      </c>
      <c r="X2712" s="5">
        <v>0</v>
      </c>
      <c r="Y2712" s="5">
        <v>0</v>
      </c>
      <c r="Z2712" s="5">
        <v>0</v>
      </c>
      <c r="AA2712" s="5">
        <v>0</v>
      </c>
      <c r="AB2712" s="5">
        <v>0</v>
      </c>
    </row>
    <row r="2713" spans="1:28" ht="30" customHeight="1" x14ac:dyDescent="0.55000000000000004">
      <c r="A2713" s="48" t="s">
        <v>27</v>
      </c>
      <c r="B2713" s="2">
        <v>2024</v>
      </c>
      <c r="C2713" s="1" t="s">
        <v>28</v>
      </c>
      <c r="D2713" s="1" t="s">
        <v>3035</v>
      </c>
      <c r="E2713" s="1" t="s">
        <v>3036</v>
      </c>
      <c r="F2713" s="1" t="s">
        <v>3053</v>
      </c>
      <c r="G2713" s="1" t="s">
        <v>3054</v>
      </c>
      <c r="H2713" s="1" t="s">
        <v>214</v>
      </c>
      <c r="I2713" s="1" t="s">
        <v>215</v>
      </c>
      <c r="J2713" s="1" t="s">
        <v>41</v>
      </c>
      <c r="K2713" s="1" t="s">
        <v>42</v>
      </c>
      <c r="L2713" s="1" t="s">
        <v>43</v>
      </c>
      <c r="M2713" s="1" t="s">
        <v>38</v>
      </c>
      <c r="N2713" s="5">
        <v>774560045.75</v>
      </c>
      <c r="O2713" s="5"/>
      <c r="P2713" s="5"/>
      <c r="Q2713" s="5">
        <v>0</v>
      </c>
      <c r="R2713" s="5">
        <v>0</v>
      </c>
      <c r="S2713" s="5">
        <v>774560045.75</v>
      </c>
      <c r="T2713" s="5">
        <v>774560045.75</v>
      </c>
      <c r="U2713" s="5">
        <v>0</v>
      </c>
      <c r="V2713" s="5">
        <v>0</v>
      </c>
      <c r="W2713" s="5">
        <f t="shared" si="43"/>
        <v>774560045.75</v>
      </c>
      <c r="X2713" s="5">
        <v>0</v>
      </c>
      <c r="Y2713" s="5">
        <v>0</v>
      </c>
      <c r="Z2713" s="5">
        <v>0</v>
      </c>
      <c r="AA2713" s="5">
        <v>0</v>
      </c>
      <c r="AB2713" s="5">
        <v>0</v>
      </c>
    </row>
    <row r="2714" spans="1:28" ht="30" customHeight="1" x14ac:dyDescent="0.55000000000000004">
      <c r="A2714" s="48" t="s">
        <v>27</v>
      </c>
      <c r="B2714" s="2">
        <v>2024</v>
      </c>
      <c r="C2714" s="1" t="s">
        <v>28</v>
      </c>
      <c r="D2714" s="1" t="s">
        <v>3035</v>
      </c>
      <c r="E2714" s="1" t="s">
        <v>3036</v>
      </c>
      <c r="F2714" s="1" t="s">
        <v>3055</v>
      </c>
      <c r="G2714" s="1" t="s">
        <v>3056</v>
      </c>
      <c r="H2714" s="1" t="s">
        <v>190</v>
      </c>
      <c r="I2714" s="1" t="s">
        <v>191</v>
      </c>
      <c r="J2714" s="1" t="s">
        <v>35</v>
      </c>
      <c r="K2714" s="1" t="s">
        <v>36</v>
      </c>
      <c r="L2714" s="1" t="s">
        <v>37</v>
      </c>
      <c r="M2714" s="1" t="s">
        <v>38</v>
      </c>
      <c r="N2714" s="5">
        <v>69000000</v>
      </c>
      <c r="O2714" s="5"/>
      <c r="P2714" s="5"/>
      <c r="Q2714" s="5">
        <v>0</v>
      </c>
      <c r="R2714" s="5">
        <v>0</v>
      </c>
      <c r="S2714" s="5">
        <v>69000000</v>
      </c>
      <c r="T2714" s="5">
        <v>69000000</v>
      </c>
      <c r="U2714" s="5">
        <v>0</v>
      </c>
      <c r="V2714" s="5">
        <v>0</v>
      </c>
      <c r="W2714" s="5">
        <f t="shared" si="43"/>
        <v>69000000</v>
      </c>
      <c r="X2714" s="5">
        <v>0</v>
      </c>
      <c r="Y2714" s="5">
        <v>0</v>
      </c>
      <c r="Z2714" s="5">
        <v>0</v>
      </c>
      <c r="AA2714" s="5">
        <v>0</v>
      </c>
      <c r="AB2714" s="5">
        <v>0</v>
      </c>
    </row>
    <row r="2715" spans="1:28" ht="30" customHeight="1" x14ac:dyDescent="0.55000000000000004">
      <c r="A2715" s="48" t="s">
        <v>27</v>
      </c>
      <c r="B2715" s="2">
        <v>2024</v>
      </c>
      <c r="C2715" s="1" t="s">
        <v>28</v>
      </c>
      <c r="D2715" s="1" t="s">
        <v>3035</v>
      </c>
      <c r="E2715" s="1" t="s">
        <v>3036</v>
      </c>
      <c r="F2715" s="1" t="s">
        <v>3057</v>
      </c>
      <c r="G2715" s="1" t="s">
        <v>3058</v>
      </c>
      <c r="H2715" s="1" t="s">
        <v>316</v>
      </c>
      <c r="I2715" s="1" t="s">
        <v>317</v>
      </c>
      <c r="J2715" s="1" t="s">
        <v>35</v>
      </c>
      <c r="K2715" s="1" t="s">
        <v>36</v>
      </c>
      <c r="L2715" s="1" t="s">
        <v>37</v>
      </c>
      <c r="M2715" s="1" t="s">
        <v>38</v>
      </c>
      <c r="N2715" s="5">
        <v>334933528</v>
      </c>
      <c r="O2715" s="5"/>
      <c r="P2715" s="5"/>
      <c r="Q2715" s="5">
        <v>0</v>
      </c>
      <c r="R2715" s="5">
        <v>0</v>
      </c>
      <c r="S2715" s="5">
        <v>334933528</v>
      </c>
      <c r="T2715" s="5">
        <v>236900824</v>
      </c>
      <c r="U2715" s="5">
        <v>98032704</v>
      </c>
      <c r="V2715" s="5">
        <v>0</v>
      </c>
      <c r="W2715" s="5">
        <f t="shared" si="43"/>
        <v>236900824</v>
      </c>
      <c r="X2715" s="5">
        <v>0</v>
      </c>
      <c r="Y2715" s="5">
        <v>0</v>
      </c>
      <c r="Z2715" s="5">
        <v>0</v>
      </c>
      <c r="AA2715" s="5">
        <v>0</v>
      </c>
      <c r="AB2715" s="5">
        <v>0</v>
      </c>
    </row>
    <row r="2716" spans="1:28" ht="30" customHeight="1" x14ac:dyDescent="0.55000000000000004">
      <c r="A2716" s="48" t="s">
        <v>27</v>
      </c>
      <c r="B2716" s="2">
        <v>2024</v>
      </c>
      <c r="C2716" s="1" t="s">
        <v>28</v>
      </c>
      <c r="D2716" s="1" t="s">
        <v>3035</v>
      </c>
      <c r="E2716" s="1" t="s">
        <v>3036</v>
      </c>
      <c r="F2716" s="1" t="s">
        <v>3059</v>
      </c>
      <c r="G2716" s="1" t="s">
        <v>3060</v>
      </c>
      <c r="H2716" s="1" t="s">
        <v>316</v>
      </c>
      <c r="I2716" s="1" t="s">
        <v>317</v>
      </c>
      <c r="J2716" s="1" t="s">
        <v>35</v>
      </c>
      <c r="K2716" s="1" t="s">
        <v>36</v>
      </c>
      <c r="L2716" s="1" t="s">
        <v>37</v>
      </c>
      <c r="M2716" s="1" t="s">
        <v>38</v>
      </c>
      <c r="N2716" s="5">
        <v>880094254</v>
      </c>
      <c r="O2716" s="5"/>
      <c r="P2716" s="5"/>
      <c r="Q2716" s="5">
        <v>0</v>
      </c>
      <c r="R2716" s="5">
        <v>0</v>
      </c>
      <c r="S2716" s="5">
        <v>880094254</v>
      </c>
      <c r="T2716" s="5">
        <v>576822745</v>
      </c>
      <c r="U2716" s="5">
        <v>303271509</v>
      </c>
      <c r="V2716" s="5">
        <v>0</v>
      </c>
      <c r="W2716" s="5">
        <f t="shared" si="43"/>
        <v>576822745</v>
      </c>
      <c r="X2716" s="5">
        <v>0</v>
      </c>
      <c r="Y2716" s="5">
        <v>0</v>
      </c>
      <c r="Z2716" s="5">
        <v>0</v>
      </c>
      <c r="AA2716" s="5">
        <v>0</v>
      </c>
      <c r="AB2716" s="5">
        <v>0</v>
      </c>
    </row>
    <row r="2717" spans="1:28" ht="30" customHeight="1" x14ac:dyDescent="0.55000000000000004">
      <c r="A2717" s="48" t="s">
        <v>27</v>
      </c>
      <c r="B2717" s="2">
        <v>2024</v>
      </c>
      <c r="C2717" s="1" t="s">
        <v>28</v>
      </c>
      <c r="D2717" s="1" t="s">
        <v>3035</v>
      </c>
      <c r="E2717" s="1" t="s">
        <v>3036</v>
      </c>
      <c r="F2717" s="1" t="s">
        <v>3061</v>
      </c>
      <c r="G2717" s="1" t="s">
        <v>3062</v>
      </c>
      <c r="H2717" s="1" t="s">
        <v>214</v>
      </c>
      <c r="I2717" s="1" t="s">
        <v>215</v>
      </c>
      <c r="J2717" s="1" t="s">
        <v>41</v>
      </c>
      <c r="K2717" s="1" t="s">
        <v>42</v>
      </c>
      <c r="L2717" s="1" t="s">
        <v>43</v>
      </c>
      <c r="M2717" s="1" t="s">
        <v>38</v>
      </c>
      <c r="N2717" s="5">
        <v>168741147.75</v>
      </c>
      <c r="O2717" s="5"/>
      <c r="P2717" s="5"/>
      <c r="Q2717" s="5">
        <v>0</v>
      </c>
      <c r="R2717" s="5">
        <v>0</v>
      </c>
      <c r="S2717" s="5">
        <v>168741147.75</v>
      </c>
      <c r="T2717" s="5">
        <v>168741147.75</v>
      </c>
      <c r="U2717" s="5">
        <v>0</v>
      </c>
      <c r="V2717" s="5">
        <v>0</v>
      </c>
      <c r="W2717" s="5">
        <f t="shared" si="43"/>
        <v>168741147.75</v>
      </c>
      <c r="X2717" s="5">
        <v>0</v>
      </c>
      <c r="Y2717" s="5">
        <v>0</v>
      </c>
      <c r="Z2717" s="5">
        <v>0</v>
      </c>
      <c r="AA2717" s="5">
        <v>0</v>
      </c>
      <c r="AB2717" s="5">
        <v>0</v>
      </c>
    </row>
    <row r="2718" spans="1:28" ht="30" customHeight="1" x14ac:dyDescent="0.55000000000000004">
      <c r="A2718" s="48" t="s">
        <v>27</v>
      </c>
      <c r="B2718" s="2">
        <v>2024</v>
      </c>
      <c r="C2718" s="1" t="s">
        <v>28</v>
      </c>
      <c r="D2718" s="1" t="s">
        <v>3035</v>
      </c>
      <c r="E2718" s="1" t="s">
        <v>3036</v>
      </c>
      <c r="F2718" s="1" t="s">
        <v>3063</v>
      </c>
      <c r="G2718" s="1" t="s">
        <v>3064</v>
      </c>
      <c r="H2718" s="1" t="s">
        <v>214</v>
      </c>
      <c r="I2718" s="1" t="s">
        <v>215</v>
      </c>
      <c r="J2718" s="1" t="s">
        <v>41</v>
      </c>
      <c r="K2718" s="1" t="s">
        <v>42</v>
      </c>
      <c r="L2718" s="1" t="s">
        <v>43</v>
      </c>
      <c r="M2718" s="1" t="s">
        <v>38</v>
      </c>
      <c r="N2718" s="5">
        <v>34874000</v>
      </c>
      <c r="O2718" s="5"/>
      <c r="P2718" s="5"/>
      <c r="Q2718" s="5">
        <v>0</v>
      </c>
      <c r="R2718" s="5">
        <v>0</v>
      </c>
      <c r="S2718" s="5">
        <v>34874000</v>
      </c>
      <c r="T2718" s="5">
        <v>34874000</v>
      </c>
      <c r="U2718" s="5">
        <v>0</v>
      </c>
      <c r="V2718" s="5">
        <v>0</v>
      </c>
      <c r="W2718" s="5">
        <f t="shared" si="43"/>
        <v>34874000</v>
      </c>
      <c r="X2718" s="5">
        <v>0</v>
      </c>
      <c r="Y2718" s="5">
        <v>0</v>
      </c>
      <c r="Z2718" s="5">
        <v>0</v>
      </c>
      <c r="AA2718" s="5">
        <v>0</v>
      </c>
      <c r="AB2718" s="5">
        <v>0</v>
      </c>
    </row>
    <row r="2719" spans="1:28" ht="30" customHeight="1" x14ac:dyDescent="0.55000000000000004">
      <c r="A2719" s="48" t="s">
        <v>27</v>
      </c>
      <c r="B2719" s="2">
        <v>2024</v>
      </c>
      <c r="C2719" s="1" t="s">
        <v>28</v>
      </c>
      <c r="D2719" s="1" t="s">
        <v>3035</v>
      </c>
      <c r="E2719" s="1" t="s">
        <v>3036</v>
      </c>
      <c r="F2719" s="1" t="s">
        <v>3065</v>
      </c>
      <c r="G2719" s="1" t="s">
        <v>3066</v>
      </c>
      <c r="H2719" s="1" t="s">
        <v>214</v>
      </c>
      <c r="I2719" s="1" t="s">
        <v>215</v>
      </c>
      <c r="J2719" s="1" t="s">
        <v>41</v>
      </c>
      <c r="K2719" s="1" t="s">
        <v>42</v>
      </c>
      <c r="L2719" s="1" t="s">
        <v>43</v>
      </c>
      <c r="M2719" s="1" t="s">
        <v>38</v>
      </c>
      <c r="N2719" s="5">
        <v>115396800</v>
      </c>
      <c r="O2719" s="5"/>
      <c r="P2719" s="5"/>
      <c r="Q2719" s="5">
        <v>0</v>
      </c>
      <c r="R2719" s="5">
        <v>0</v>
      </c>
      <c r="S2719" s="5">
        <v>115396800</v>
      </c>
      <c r="T2719" s="5">
        <v>52396800</v>
      </c>
      <c r="U2719" s="5">
        <v>63000000</v>
      </c>
      <c r="V2719" s="5">
        <v>0</v>
      </c>
      <c r="W2719" s="5">
        <f t="shared" si="43"/>
        <v>52396800</v>
      </c>
      <c r="X2719" s="5">
        <v>0</v>
      </c>
      <c r="Y2719" s="5">
        <v>0</v>
      </c>
      <c r="Z2719" s="5">
        <v>0</v>
      </c>
      <c r="AA2719" s="5">
        <v>0</v>
      </c>
      <c r="AB2719" s="5">
        <v>0</v>
      </c>
    </row>
    <row r="2720" spans="1:28" ht="30" hidden="1" customHeight="1" x14ac:dyDescent="0.55000000000000004">
      <c r="A2720" s="48" t="s">
        <v>27</v>
      </c>
      <c r="B2720" s="2">
        <v>2024</v>
      </c>
      <c r="C2720" s="1" t="s">
        <v>28</v>
      </c>
      <c r="D2720" s="1" t="s">
        <v>3067</v>
      </c>
      <c r="E2720" s="1" t="s">
        <v>3068</v>
      </c>
      <c r="F2720" s="1" t="s">
        <v>31</v>
      </c>
      <c r="G2720" s="1" t="s">
        <v>32</v>
      </c>
      <c r="H2720" s="1" t="s">
        <v>33</v>
      </c>
      <c r="I2720" s="1" t="s">
        <v>34</v>
      </c>
      <c r="J2720" s="1" t="s">
        <v>35</v>
      </c>
      <c r="K2720" s="1" t="s">
        <v>36</v>
      </c>
      <c r="L2720" s="1" t="s">
        <v>37</v>
      </c>
      <c r="M2720" s="1" t="s">
        <v>38</v>
      </c>
      <c r="N2720" s="5">
        <v>5712000</v>
      </c>
      <c r="O2720" s="5"/>
      <c r="P2720" s="5"/>
      <c r="Q2720" s="5">
        <v>0</v>
      </c>
      <c r="R2720" s="5">
        <v>0</v>
      </c>
      <c r="S2720" s="5">
        <v>5712000</v>
      </c>
      <c r="T2720" s="5">
        <v>5712000</v>
      </c>
      <c r="U2720" s="5">
        <v>0</v>
      </c>
      <c r="V2720" s="5">
        <v>0</v>
      </c>
      <c r="W2720" s="5">
        <f t="shared" si="43"/>
        <v>5712000</v>
      </c>
      <c r="X2720" s="5">
        <v>0</v>
      </c>
      <c r="Y2720" s="5">
        <v>0</v>
      </c>
      <c r="Z2720" s="5">
        <v>0</v>
      </c>
      <c r="AA2720" s="5">
        <v>0</v>
      </c>
      <c r="AB2720" s="5">
        <v>0</v>
      </c>
    </row>
    <row r="2721" spans="1:28" ht="30" hidden="1" customHeight="1" x14ac:dyDescent="0.55000000000000004">
      <c r="A2721" s="48" t="s">
        <v>27</v>
      </c>
      <c r="B2721" s="2">
        <v>2024</v>
      </c>
      <c r="C2721" s="1" t="s">
        <v>28</v>
      </c>
      <c r="D2721" s="1" t="s">
        <v>3067</v>
      </c>
      <c r="E2721" s="1" t="s">
        <v>3068</v>
      </c>
      <c r="F2721" s="1" t="s">
        <v>31</v>
      </c>
      <c r="G2721" s="1" t="s">
        <v>32</v>
      </c>
      <c r="H2721" s="1" t="s">
        <v>142</v>
      </c>
      <c r="I2721" s="1" t="s">
        <v>143</v>
      </c>
      <c r="J2721" s="1" t="s">
        <v>35</v>
      </c>
      <c r="K2721" s="1" t="s">
        <v>36</v>
      </c>
      <c r="L2721" s="1" t="s">
        <v>37</v>
      </c>
      <c r="M2721" s="1" t="s">
        <v>38</v>
      </c>
      <c r="N2721" s="5">
        <v>30898000</v>
      </c>
      <c r="O2721" s="5"/>
      <c r="P2721" s="5"/>
      <c r="Q2721" s="5">
        <v>0</v>
      </c>
      <c r="R2721" s="5">
        <v>0</v>
      </c>
      <c r="S2721" s="5">
        <v>30898000</v>
      </c>
      <c r="T2721" s="5">
        <v>0</v>
      </c>
      <c r="U2721" s="5">
        <v>30898000</v>
      </c>
      <c r="V2721" s="5"/>
      <c r="W2721" s="5">
        <f t="shared" si="43"/>
        <v>0</v>
      </c>
      <c r="X2721" s="5">
        <v>0</v>
      </c>
      <c r="Y2721" s="5">
        <v>0</v>
      </c>
      <c r="Z2721" s="5">
        <v>0</v>
      </c>
      <c r="AA2721" s="5">
        <v>0</v>
      </c>
      <c r="AB2721" s="5">
        <v>0</v>
      </c>
    </row>
    <row r="2722" spans="1:28" ht="30" customHeight="1" x14ac:dyDescent="0.55000000000000004">
      <c r="A2722" s="48" t="s">
        <v>27</v>
      </c>
      <c r="B2722" s="2">
        <v>2024</v>
      </c>
      <c r="C2722" s="1" t="s">
        <v>28</v>
      </c>
      <c r="D2722" s="1" t="s">
        <v>3067</v>
      </c>
      <c r="E2722" s="1" t="s">
        <v>3068</v>
      </c>
      <c r="F2722" s="1" t="s">
        <v>31</v>
      </c>
      <c r="G2722" s="1" t="s">
        <v>32</v>
      </c>
      <c r="H2722" s="1" t="s">
        <v>260</v>
      </c>
      <c r="I2722" s="1" t="s">
        <v>261</v>
      </c>
      <c r="J2722" s="1" t="s">
        <v>41</v>
      </c>
      <c r="K2722" s="1" t="s">
        <v>42</v>
      </c>
      <c r="L2722" s="1" t="s">
        <v>43</v>
      </c>
      <c r="M2722" s="1" t="s">
        <v>38</v>
      </c>
      <c r="N2722" s="5">
        <v>100380000</v>
      </c>
      <c r="O2722" s="5"/>
      <c r="P2722" s="5"/>
      <c r="Q2722" s="5">
        <v>0</v>
      </c>
      <c r="R2722" s="5">
        <v>0</v>
      </c>
      <c r="S2722" s="5">
        <v>100380000</v>
      </c>
      <c r="T2722" s="5">
        <v>100380000</v>
      </c>
      <c r="U2722" s="5">
        <v>0</v>
      </c>
      <c r="V2722" s="5">
        <v>0</v>
      </c>
      <c r="W2722" s="5">
        <f t="shared" si="43"/>
        <v>100380000</v>
      </c>
      <c r="X2722" s="5">
        <v>0</v>
      </c>
      <c r="Y2722" s="5">
        <v>0</v>
      </c>
      <c r="Z2722" s="5">
        <v>0</v>
      </c>
      <c r="AA2722" s="5">
        <v>0</v>
      </c>
      <c r="AB2722" s="5">
        <v>0</v>
      </c>
    </row>
    <row r="2723" spans="1:28" ht="30" customHeight="1" x14ac:dyDescent="0.55000000000000004">
      <c r="A2723" s="48" t="s">
        <v>27</v>
      </c>
      <c r="B2723" s="2">
        <v>2024</v>
      </c>
      <c r="C2723" s="1" t="s">
        <v>28</v>
      </c>
      <c r="D2723" s="1" t="s">
        <v>3067</v>
      </c>
      <c r="E2723" s="1" t="s">
        <v>3068</v>
      </c>
      <c r="F2723" s="1" t="s">
        <v>31</v>
      </c>
      <c r="G2723" s="1" t="s">
        <v>32</v>
      </c>
      <c r="H2723" s="1" t="s">
        <v>262</v>
      </c>
      <c r="I2723" s="1" t="s">
        <v>263</v>
      </c>
      <c r="J2723" s="1" t="s">
        <v>41</v>
      </c>
      <c r="K2723" s="1" t="s">
        <v>42</v>
      </c>
      <c r="L2723" s="1" t="s">
        <v>43</v>
      </c>
      <c r="M2723" s="1" t="s">
        <v>38</v>
      </c>
      <c r="N2723" s="5">
        <v>111745000</v>
      </c>
      <c r="O2723" s="5"/>
      <c r="P2723" s="5"/>
      <c r="Q2723" s="5">
        <v>0</v>
      </c>
      <c r="R2723" s="5">
        <v>0</v>
      </c>
      <c r="S2723" s="5">
        <v>111745000</v>
      </c>
      <c r="T2723" s="5">
        <v>111745000</v>
      </c>
      <c r="U2723" s="5">
        <v>0</v>
      </c>
      <c r="V2723" s="5">
        <v>78608167</v>
      </c>
      <c r="W2723" s="5">
        <f t="shared" si="43"/>
        <v>33136833</v>
      </c>
      <c r="X2723" s="5">
        <v>0</v>
      </c>
      <c r="Y2723" s="5">
        <v>0</v>
      </c>
      <c r="Z2723" s="5">
        <v>0</v>
      </c>
      <c r="AA2723" s="5">
        <v>0</v>
      </c>
      <c r="AB2723" s="5">
        <v>0</v>
      </c>
    </row>
    <row r="2724" spans="1:28" ht="30" customHeight="1" x14ac:dyDescent="0.55000000000000004">
      <c r="A2724" s="48" t="s">
        <v>27</v>
      </c>
      <c r="B2724" s="2">
        <v>2024</v>
      </c>
      <c r="C2724" s="1" t="s">
        <v>28</v>
      </c>
      <c r="D2724" s="1" t="s">
        <v>3067</v>
      </c>
      <c r="E2724" s="1" t="s">
        <v>3068</v>
      </c>
      <c r="F2724" s="1" t="s">
        <v>31</v>
      </c>
      <c r="G2724" s="1" t="s">
        <v>32</v>
      </c>
      <c r="H2724" s="1" t="s">
        <v>264</v>
      </c>
      <c r="I2724" s="1" t="s">
        <v>265</v>
      </c>
      <c r="J2724" s="1" t="s">
        <v>41</v>
      </c>
      <c r="K2724" s="1" t="s">
        <v>42</v>
      </c>
      <c r="L2724" s="1" t="s">
        <v>43</v>
      </c>
      <c r="M2724" s="1" t="s">
        <v>38</v>
      </c>
      <c r="N2724" s="5">
        <v>148002000</v>
      </c>
      <c r="O2724" s="5"/>
      <c r="P2724" s="5"/>
      <c r="Q2724" s="5">
        <v>0</v>
      </c>
      <c r="R2724" s="5">
        <v>0</v>
      </c>
      <c r="S2724" s="5">
        <v>148002000</v>
      </c>
      <c r="T2724" s="5">
        <v>148002000</v>
      </c>
      <c r="U2724" s="5">
        <v>0</v>
      </c>
      <c r="V2724" s="5">
        <v>92747200</v>
      </c>
      <c r="W2724" s="5">
        <f t="shared" si="43"/>
        <v>55254800</v>
      </c>
      <c r="X2724" s="5">
        <v>0</v>
      </c>
      <c r="Y2724" s="5">
        <v>0</v>
      </c>
      <c r="Z2724" s="5">
        <v>0</v>
      </c>
      <c r="AA2724" s="5">
        <v>0</v>
      </c>
      <c r="AB2724" s="5">
        <v>0</v>
      </c>
    </row>
    <row r="2725" spans="1:28" ht="30" customHeight="1" x14ac:dyDescent="0.55000000000000004">
      <c r="A2725" s="48" t="s">
        <v>27</v>
      </c>
      <c r="B2725" s="2">
        <v>2024</v>
      </c>
      <c r="C2725" s="1" t="s">
        <v>28</v>
      </c>
      <c r="D2725" s="1" t="s">
        <v>3067</v>
      </c>
      <c r="E2725" s="1" t="s">
        <v>3068</v>
      </c>
      <c r="F2725" s="1" t="s">
        <v>31</v>
      </c>
      <c r="G2725" s="1" t="s">
        <v>32</v>
      </c>
      <c r="H2725" s="1" t="s">
        <v>266</v>
      </c>
      <c r="I2725" s="1" t="s">
        <v>267</v>
      </c>
      <c r="J2725" s="1" t="s">
        <v>41</v>
      </c>
      <c r="K2725" s="1" t="s">
        <v>42</v>
      </c>
      <c r="L2725" s="1" t="s">
        <v>43</v>
      </c>
      <c r="M2725" s="1" t="s">
        <v>38</v>
      </c>
      <c r="N2725" s="5">
        <v>10117000</v>
      </c>
      <c r="O2725" s="5"/>
      <c r="P2725" s="5"/>
      <c r="Q2725" s="5">
        <v>0</v>
      </c>
      <c r="R2725" s="5">
        <v>0</v>
      </c>
      <c r="S2725" s="5">
        <v>10117000</v>
      </c>
      <c r="T2725" s="5">
        <v>0</v>
      </c>
      <c r="U2725" s="5">
        <v>10117000</v>
      </c>
      <c r="V2725" s="5"/>
      <c r="W2725" s="5">
        <f t="shared" si="43"/>
        <v>0</v>
      </c>
      <c r="X2725" s="5">
        <v>0</v>
      </c>
      <c r="Y2725" s="5">
        <v>0</v>
      </c>
      <c r="Z2725" s="5">
        <v>0</v>
      </c>
      <c r="AA2725" s="5">
        <v>0</v>
      </c>
      <c r="AB2725" s="5">
        <v>0</v>
      </c>
    </row>
    <row r="2726" spans="1:28" ht="30" customHeight="1" x14ac:dyDescent="0.55000000000000004">
      <c r="A2726" s="48" t="s">
        <v>27</v>
      </c>
      <c r="B2726" s="2">
        <v>2024</v>
      </c>
      <c r="C2726" s="1" t="s">
        <v>28</v>
      </c>
      <c r="D2726" s="1" t="s">
        <v>3067</v>
      </c>
      <c r="E2726" s="1" t="s">
        <v>3068</v>
      </c>
      <c r="F2726" s="1" t="s">
        <v>31</v>
      </c>
      <c r="G2726" s="1" t="s">
        <v>32</v>
      </c>
      <c r="H2726" s="1" t="s">
        <v>270</v>
      </c>
      <c r="I2726" s="1" t="s">
        <v>271</v>
      </c>
      <c r="J2726" s="1" t="s">
        <v>41</v>
      </c>
      <c r="K2726" s="1" t="s">
        <v>42</v>
      </c>
      <c r="L2726" s="1" t="s">
        <v>43</v>
      </c>
      <c r="M2726" s="1" t="s">
        <v>38</v>
      </c>
      <c r="N2726" s="5">
        <v>289404000</v>
      </c>
      <c r="O2726" s="5"/>
      <c r="P2726" s="5"/>
      <c r="Q2726" s="5">
        <v>0</v>
      </c>
      <c r="R2726" s="5">
        <v>0</v>
      </c>
      <c r="S2726" s="5">
        <v>289404000</v>
      </c>
      <c r="T2726" s="5">
        <v>289404000</v>
      </c>
      <c r="U2726" s="5">
        <v>0</v>
      </c>
      <c r="V2726" s="5">
        <v>92472800</v>
      </c>
      <c r="W2726" s="5">
        <f t="shared" si="43"/>
        <v>196931200</v>
      </c>
      <c r="X2726" s="5">
        <v>0</v>
      </c>
      <c r="Y2726" s="5">
        <v>0</v>
      </c>
      <c r="Z2726" s="5">
        <v>0</v>
      </c>
      <c r="AA2726" s="5">
        <v>0</v>
      </c>
      <c r="AB2726" s="5">
        <v>0</v>
      </c>
    </row>
    <row r="2727" spans="1:28" ht="30" customHeight="1" x14ac:dyDescent="0.55000000000000004">
      <c r="A2727" s="48" t="s">
        <v>27</v>
      </c>
      <c r="B2727" s="2">
        <v>2024</v>
      </c>
      <c r="C2727" s="1" t="s">
        <v>28</v>
      </c>
      <c r="D2727" s="1" t="s">
        <v>3067</v>
      </c>
      <c r="E2727" s="1" t="s">
        <v>3068</v>
      </c>
      <c r="F2727" s="1" t="s">
        <v>31</v>
      </c>
      <c r="G2727" s="1" t="s">
        <v>32</v>
      </c>
      <c r="H2727" s="1" t="s">
        <v>272</v>
      </c>
      <c r="I2727" s="1" t="s">
        <v>273</v>
      </c>
      <c r="J2727" s="1" t="s">
        <v>41</v>
      </c>
      <c r="K2727" s="1" t="s">
        <v>42</v>
      </c>
      <c r="L2727" s="1" t="s">
        <v>43</v>
      </c>
      <c r="M2727" s="1" t="s">
        <v>38</v>
      </c>
      <c r="N2727" s="5">
        <v>123545000</v>
      </c>
      <c r="O2727" s="5"/>
      <c r="P2727" s="5"/>
      <c r="Q2727" s="5">
        <v>0</v>
      </c>
      <c r="R2727" s="5">
        <v>0</v>
      </c>
      <c r="S2727" s="5">
        <v>123545000</v>
      </c>
      <c r="T2727" s="5">
        <v>123545000</v>
      </c>
      <c r="U2727" s="5">
        <v>0</v>
      </c>
      <c r="V2727" s="5">
        <v>96355800</v>
      </c>
      <c r="W2727" s="5">
        <f t="shared" si="43"/>
        <v>27189200</v>
      </c>
      <c r="X2727" s="5">
        <v>0</v>
      </c>
      <c r="Y2727" s="5">
        <v>0</v>
      </c>
      <c r="Z2727" s="5">
        <v>0</v>
      </c>
      <c r="AA2727" s="5">
        <v>0</v>
      </c>
      <c r="AB2727" s="5">
        <v>0</v>
      </c>
    </row>
    <row r="2728" spans="1:28" ht="30" customHeight="1" x14ac:dyDescent="0.55000000000000004">
      <c r="A2728" s="48" t="s">
        <v>27</v>
      </c>
      <c r="B2728" s="2">
        <v>2024</v>
      </c>
      <c r="C2728" s="1" t="s">
        <v>28</v>
      </c>
      <c r="D2728" s="1" t="s">
        <v>3067</v>
      </c>
      <c r="E2728" s="1" t="s">
        <v>3068</v>
      </c>
      <c r="F2728" s="1" t="s">
        <v>31</v>
      </c>
      <c r="G2728" s="1" t="s">
        <v>32</v>
      </c>
      <c r="H2728" s="1" t="s">
        <v>152</v>
      </c>
      <c r="I2728" s="1" t="s">
        <v>153</v>
      </c>
      <c r="J2728" s="1" t="s">
        <v>41</v>
      </c>
      <c r="K2728" s="1" t="s">
        <v>42</v>
      </c>
      <c r="L2728" s="1" t="s">
        <v>43</v>
      </c>
      <c r="M2728" s="1" t="s">
        <v>38</v>
      </c>
      <c r="N2728" s="5">
        <v>1757085409</v>
      </c>
      <c r="O2728" s="5"/>
      <c r="P2728" s="5"/>
      <c r="Q2728" s="5">
        <v>0</v>
      </c>
      <c r="R2728" s="5">
        <v>0</v>
      </c>
      <c r="S2728" s="5">
        <v>1757085409</v>
      </c>
      <c r="T2728" s="5">
        <v>1707805403</v>
      </c>
      <c r="U2728" s="5">
        <v>49280006</v>
      </c>
      <c r="V2728" s="5">
        <v>999102146.79999995</v>
      </c>
      <c r="W2728" s="5">
        <f t="shared" si="43"/>
        <v>708703256.20000005</v>
      </c>
      <c r="X2728" s="5">
        <v>29936771</v>
      </c>
      <c r="Y2728" s="5">
        <v>29936771</v>
      </c>
      <c r="Z2728" s="5">
        <v>29936771</v>
      </c>
      <c r="AA2728" s="5">
        <v>0</v>
      </c>
      <c r="AB2728" s="5">
        <v>0</v>
      </c>
    </row>
    <row r="2729" spans="1:28" ht="30" customHeight="1" x14ac:dyDescent="0.55000000000000004">
      <c r="A2729" s="48" t="s">
        <v>27</v>
      </c>
      <c r="B2729" s="2">
        <v>2024</v>
      </c>
      <c r="C2729" s="1" t="s">
        <v>28</v>
      </c>
      <c r="D2729" s="1" t="s">
        <v>3067</v>
      </c>
      <c r="E2729" s="1" t="s">
        <v>3068</v>
      </c>
      <c r="F2729" s="1" t="s">
        <v>31</v>
      </c>
      <c r="G2729" s="1" t="s">
        <v>32</v>
      </c>
      <c r="H2729" s="1" t="s">
        <v>154</v>
      </c>
      <c r="I2729" s="1" t="s">
        <v>155</v>
      </c>
      <c r="J2729" s="1" t="s">
        <v>41</v>
      </c>
      <c r="K2729" s="1" t="s">
        <v>42</v>
      </c>
      <c r="L2729" s="1" t="s">
        <v>43</v>
      </c>
      <c r="M2729" s="1" t="s">
        <v>38</v>
      </c>
      <c r="N2729" s="5">
        <v>546830540</v>
      </c>
      <c r="O2729" s="5"/>
      <c r="P2729" s="5"/>
      <c r="Q2729" s="5">
        <v>0</v>
      </c>
      <c r="R2729" s="5">
        <v>0</v>
      </c>
      <c r="S2729" s="5">
        <v>546830540</v>
      </c>
      <c r="T2729" s="5">
        <v>155951332</v>
      </c>
      <c r="U2729" s="5">
        <v>390879208</v>
      </c>
      <c r="V2729" s="5">
        <v>101939299</v>
      </c>
      <c r="W2729" s="5">
        <f t="shared" si="43"/>
        <v>54012033</v>
      </c>
      <c r="X2729" s="5">
        <v>0</v>
      </c>
      <c r="Y2729" s="5">
        <v>0</v>
      </c>
      <c r="Z2729" s="5">
        <v>0</v>
      </c>
      <c r="AA2729" s="5">
        <v>0</v>
      </c>
      <c r="AB2729" s="5">
        <v>0</v>
      </c>
    </row>
    <row r="2730" spans="1:28" ht="30" customHeight="1" x14ac:dyDescent="0.55000000000000004">
      <c r="A2730" s="48" t="s">
        <v>27</v>
      </c>
      <c r="B2730" s="2">
        <v>2024</v>
      </c>
      <c r="C2730" s="1" t="s">
        <v>28</v>
      </c>
      <c r="D2730" s="1" t="s">
        <v>3067</v>
      </c>
      <c r="E2730" s="1" t="s">
        <v>3068</v>
      </c>
      <c r="F2730" s="1" t="s">
        <v>31</v>
      </c>
      <c r="G2730" s="1" t="s">
        <v>32</v>
      </c>
      <c r="H2730" s="1" t="s">
        <v>200</v>
      </c>
      <c r="I2730" s="1" t="s">
        <v>201</v>
      </c>
      <c r="J2730" s="1" t="s">
        <v>35</v>
      </c>
      <c r="K2730" s="1" t="s">
        <v>150</v>
      </c>
      <c r="L2730" s="1" t="s">
        <v>151</v>
      </c>
      <c r="M2730" s="1" t="s">
        <v>38</v>
      </c>
      <c r="N2730" s="5">
        <v>208466347</v>
      </c>
      <c r="O2730" s="5"/>
      <c r="P2730" s="5"/>
      <c r="Q2730" s="5">
        <v>0</v>
      </c>
      <c r="R2730" s="5">
        <v>0</v>
      </c>
      <c r="S2730" s="5">
        <v>208466347</v>
      </c>
      <c r="T2730" s="5">
        <v>208466347</v>
      </c>
      <c r="U2730" s="5">
        <v>0</v>
      </c>
      <c r="V2730" s="5">
        <v>0</v>
      </c>
      <c r="W2730" s="5">
        <f t="shared" si="43"/>
        <v>208466347</v>
      </c>
      <c r="X2730" s="5">
        <v>0</v>
      </c>
      <c r="Y2730" s="5">
        <v>0</v>
      </c>
      <c r="Z2730" s="5">
        <v>0</v>
      </c>
      <c r="AA2730" s="5">
        <v>0</v>
      </c>
      <c r="AB2730" s="5">
        <v>0</v>
      </c>
    </row>
    <row r="2731" spans="1:28" ht="30" customHeight="1" x14ac:dyDescent="0.55000000000000004">
      <c r="A2731" s="48" t="s">
        <v>27</v>
      </c>
      <c r="B2731" s="2">
        <v>2024</v>
      </c>
      <c r="C2731" s="1" t="s">
        <v>28</v>
      </c>
      <c r="D2731" s="1" t="s">
        <v>3067</v>
      </c>
      <c r="E2731" s="1" t="s">
        <v>3068</v>
      </c>
      <c r="F2731" s="1" t="s">
        <v>31</v>
      </c>
      <c r="G2731" s="1" t="s">
        <v>32</v>
      </c>
      <c r="H2731" s="1" t="s">
        <v>156</v>
      </c>
      <c r="I2731" s="1" t="s">
        <v>157</v>
      </c>
      <c r="J2731" s="1" t="s">
        <v>41</v>
      </c>
      <c r="K2731" s="1" t="s">
        <v>42</v>
      </c>
      <c r="L2731" s="1" t="s">
        <v>43</v>
      </c>
      <c r="M2731" s="1" t="s">
        <v>38</v>
      </c>
      <c r="N2731" s="5">
        <v>68896795</v>
      </c>
      <c r="O2731" s="5"/>
      <c r="P2731" s="5"/>
      <c r="Q2731" s="5">
        <v>0</v>
      </c>
      <c r="R2731" s="5">
        <v>0</v>
      </c>
      <c r="S2731" s="5">
        <v>68896795</v>
      </c>
      <c r="T2731" s="5">
        <v>68896795</v>
      </c>
      <c r="U2731" s="5">
        <v>0</v>
      </c>
      <c r="V2731" s="5">
        <v>0</v>
      </c>
      <c r="W2731" s="5">
        <f t="shared" si="43"/>
        <v>68896795</v>
      </c>
      <c r="X2731" s="5">
        <v>0</v>
      </c>
      <c r="Y2731" s="5">
        <v>0</v>
      </c>
      <c r="Z2731" s="5">
        <v>0</v>
      </c>
      <c r="AA2731" s="5">
        <v>0</v>
      </c>
      <c r="AB2731" s="5">
        <v>0</v>
      </c>
    </row>
    <row r="2732" spans="1:28" ht="30" customHeight="1" x14ac:dyDescent="0.55000000000000004">
      <c r="A2732" s="48" t="s">
        <v>27</v>
      </c>
      <c r="B2732" s="2">
        <v>2024</v>
      </c>
      <c r="C2732" s="1" t="s">
        <v>28</v>
      </c>
      <c r="D2732" s="1" t="s">
        <v>3067</v>
      </c>
      <c r="E2732" s="1" t="s">
        <v>3068</v>
      </c>
      <c r="F2732" s="1" t="s">
        <v>31</v>
      </c>
      <c r="G2732" s="1" t="s">
        <v>32</v>
      </c>
      <c r="H2732" s="1" t="s">
        <v>39</v>
      </c>
      <c r="I2732" s="1" t="s">
        <v>40</v>
      </c>
      <c r="J2732" s="1" t="s">
        <v>41</v>
      </c>
      <c r="K2732" s="1" t="s">
        <v>42</v>
      </c>
      <c r="L2732" s="1" t="s">
        <v>43</v>
      </c>
      <c r="M2732" s="1" t="s">
        <v>38</v>
      </c>
      <c r="N2732" s="5">
        <v>939071248</v>
      </c>
      <c r="O2732" s="5"/>
      <c r="P2732" s="5"/>
      <c r="Q2732" s="5">
        <v>0</v>
      </c>
      <c r="R2732" s="5">
        <v>0</v>
      </c>
      <c r="S2732" s="5">
        <v>939071248</v>
      </c>
      <c r="T2732" s="5">
        <v>849301248</v>
      </c>
      <c r="U2732" s="5">
        <v>89770000</v>
      </c>
      <c r="V2732" s="5">
        <v>791549250</v>
      </c>
      <c r="W2732" s="5">
        <f t="shared" si="43"/>
        <v>57751998</v>
      </c>
      <c r="X2732" s="5">
        <v>20618252</v>
      </c>
      <c r="Y2732" s="5">
        <v>20618252</v>
      </c>
      <c r="Z2732" s="5">
        <v>20618252</v>
      </c>
      <c r="AA2732" s="5">
        <v>0</v>
      </c>
      <c r="AB2732" s="5">
        <v>0</v>
      </c>
    </row>
    <row r="2733" spans="1:28" ht="30" customHeight="1" x14ac:dyDescent="0.55000000000000004">
      <c r="A2733" s="48" t="s">
        <v>27</v>
      </c>
      <c r="B2733" s="2">
        <v>2024</v>
      </c>
      <c r="C2733" s="1" t="s">
        <v>28</v>
      </c>
      <c r="D2733" s="1" t="s">
        <v>3067</v>
      </c>
      <c r="E2733" s="1" t="s">
        <v>3068</v>
      </c>
      <c r="F2733" s="1" t="s">
        <v>31</v>
      </c>
      <c r="G2733" s="1" t="s">
        <v>32</v>
      </c>
      <c r="H2733" s="1" t="s">
        <v>238</v>
      </c>
      <c r="I2733" s="1" t="s">
        <v>239</v>
      </c>
      <c r="J2733" s="1" t="s">
        <v>41</v>
      </c>
      <c r="K2733" s="1" t="s">
        <v>42</v>
      </c>
      <c r="L2733" s="1" t="s">
        <v>43</v>
      </c>
      <c r="M2733" s="1" t="s">
        <v>38</v>
      </c>
      <c r="N2733" s="5">
        <v>500000</v>
      </c>
      <c r="O2733" s="5"/>
      <c r="P2733" s="5"/>
      <c r="Q2733" s="5">
        <v>0</v>
      </c>
      <c r="R2733" s="5">
        <v>0</v>
      </c>
      <c r="S2733" s="5">
        <v>500000</v>
      </c>
      <c r="T2733" s="5">
        <v>500000</v>
      </c>
      <c r="U2733" s="5">
        <v>0</v>
      </c>
      <c r="V2733" s="5">
        <v>0</v>
      </c>
      <c r="W2733" s="5">
        <f t="shared" si="43"/>
        <v>500000</v>
      </c>
      <c r="X2733" s="5">
        <v>0</v>
      </c>
      <c r="Y2733" s="5">
        <v>0</v>
      </c>
      <c r="Z2733" s="5">
        <v>0</v>
      </c>
      <c r="AA2733" s="5">
        <v>0</v>
      </c>
      <c r="AB2733" s="5">
        <v>0</v>
      </c>
    </row>
    <row r="2734" spans="1:28" ht="30" hidden="1" customHeight="1" x14ac:dyDescent="0.55000000000000004">
      <c r="A2734" s="48" t="s">
        <v>27</v>
      </c>
      <c r="B2734" s="2">
        <v>2024</v>
      </c>
      <c r="C2734" s="1" t="s">
        <v>28</v>
      </c>
      <c r="D2734" s="1" t="s">
        <v>3067</v>
      </c>
      <c r="E2734" s="1" t="s">
        <v>3068</v>
      </c>
      <c r="F2734" s="1" t="s">
        <v>378</v>
      </c>
      <c r="G2734" s="1" t="s">
        <v>379</v>
      </c>
      <c r="H2734" s="1" t="s">
        <v>142</v>
      </c>
      <c r="I2734" s="1" t="s">
        <v>143</v>
      </c>
      <c r="J2734" s="1" t="s">
        <v>35</v>
      </c>
      <c r="K2734" s="1" t="s">
        <v>36</v>
      </c>
      <c r="L2734" s="1" t="s">
        <v>37</v>
      </c>
      <c r="M2734" s="1" t="s">
        <v>38</v>
      </c>
      <c r="N2734" s="5">
        <v>28101000</v>
      </c>
      <c r="O2734" s="5"/>
      <c r="P2734" s="5"/>
      <c r="Q2734" s="5">
        <v>0</v>
      </c>
      <c r="R2734" s="5">
        <v>0</v>
      </c>
      <c r="S2734" s="5">
        <v>28101000</v>
      </c>
      <c r="T2734" s="5">
        <v>0</v>
      </c>
      <c r="U2734" s="5">
        <v>28101000</v>
      </c>
      <c r="V2734" s="5"/>
      <c r="W2734" s="5">
        <f t="shared" si="43"/>
        <v>0</v>
      </c>
      <c r="X2734" s="5">
        <v>0</v>
      </c>
      <c r="Y2734" s="5">
        <v>0</v>
      </c>
      <c r="Z2734" s="5">
        <v>0</v>
      </c>
      <c r="AA2734" s="5">
        <v>0</v>
      </c>
      <c r="AB2734" s="5">
        <v>0</v>
      </c>
    </row>
    <row r="2735" spans="1:28" ht="30" customHeight="1" x14ac:dyDescent="0.55000000000000004">
      <c r="A2735" s="48" t="s">
        <v>27</v>
      </c>
      <c r="B2735" s="2">
        <v>2024</v>
      </c>
      <c r="C2735" s="1" t="s">
        <v>28</v>
      </c>
      <c r="D2735" s="1" t="s">
        <v>3067</v>
      </c>
      <c r="E2735" s="1" t="s">
        <v>3068</v>
      </c>
      <c r="F2735" s="1" t="s">
        <v>378</v>
      </c>
      <c r="G2735" s="1" t="s">
        <v>379</v>
      </c>
      <c r="H2735" s="1" t="s">
        <v>152</v>
      </c>
      <c r="I2735" s="1" t="s">
        <v>153</v>
      </c>
      <c r="J2735" s="1" t="s">
        <v>41</v>
      </c>
      <c r="K2735" s="1" t="s">
        <v>42</v>
      </c>
      <c r="L2735" s="1" t="s">
        <v>43</v>
      </c>
      <c r="M2735" s="1" t="s">
        <v>38</v>
      </c>
      <c r="N2735" s="5">
        <v>379698475</v>
      </c>
      <c r="O2735" s="5"/>
      <c r="P2735" s="5"/>
      <c r="Q2735" s="5">
        <v>0</v>
      </c>
      <c r="R2735" s="5">
        <v>0</v>
      </c>
      <c r="S2735" s="5">
        <v>379698475</v>
      </c>
      <c r="T2735" s="5">
        <v>311459552</v>
      </c>
      <c r="U2735" s="5">
        <v>68238923</v>
      </c>
      <c r="V2735" s="5">
        <v>248209867</v>
      </c>
      <c r="W2735" s="5">
        <f t="shared" si="43"/>
        <v>63249685</v>
      </c>
      <c r="X2735" s="5">
        <v>0</v>
      </c>
      <c r="Y2735" s="5">
        <v>0</v>
      </c>
      <c r="Z2735" s="5">
        <v>0</v>
      </c>
      <c r="AA2735" s="5">
        <v>0</v>
      </c>
      <c r="AB2735" s="5">
        <v>0</v>
      </c>
    </row>
    <row r="2736" spans="1:28" ht="30" customHeight="1" x14ac:dyDescent="0.55000000000000004">
      <c r="A2736" s="48" t="s">
        <v>27</v>
      </c>
      <c r="B2736" s="2">
        <v>2024</v>
      </c>
      <c r="C2736" s="1" t="s">
        <v>28</v>
      </c>
      <c r="D2736" s="1" t="s">
        <v>3067</v>
      </c>
      <c r="E2736" s="1" t="s">
        <v>3068</v>
      </c>
      <c r="F2736" s="1" t="s">
        <v>380</v>
      </c>
      <c r="G2736" s="1" t="s">
        <v>381</v>
      </c>
      <c r="H2736" s="1" t="s">
        <v>152</v>
      </c>
      <c r="I2736" s="1" t="s">
        <v>153</v>
      </c>
      <c r="J2736" s="1" t="s">
        <v>41</v>
      </c>
      <c r="K2736" s="1" t="s">
        <v>42</v>
      </c>
      <c r="L2736" s="1" t="s">
        <v>43</v>
      </c>
      <c r="M2736" s="1" t="s">
        <v>38</v>
      </c>
      <c r="N2736" s="5">
        <v>244879080</v>
      </c>
      <c r="O2736" s="5"/>
      <c r="P2736" s="5"/>
      <c r="Q2736" s="5">
        <v>0</v>
      </c>
      <c r="R2736" s="5">
        <v>0</v>
      </c>
      <c r="S2736" s="5">
        <v>244879080</v>
      </c>
      <c r="T2736" s="5">
        <v>146927448</v>
      </c>
      <c r="U2736" s="5">
        <v>97951632</v>
      </c>
      <c r="V2736" s="5">
        <v>0</v>
      </c>
      <c r="W2736" s="5">
        <f t="shared" si="43"/>
        <v>146927448</v>
      </c>
      <c r="X2736" s="5">
        <v>0</v>
      </c>
      <c r="Y2736" s="5">
        <v>0</v>
      </c>
      <c r="Z2736" s="5">
        <v>0</v>
      </c>
      <c r="AA2736" s="5">
        <v>0</v>
      </c>
      <c r="AB2736" s="5">
        <v>0</v>
      </c>
    </row>
    <row r="2737" spans="1:28" ht="30" customHeight="1" x14ac:dyDescent="0.55000000000000004">
      <c r="A2737" s="48" t="s">
        <v>27</v>
      </c>
      <c r="B2737" s="2">
        <v>2024</v>
      </c>
      <c r="C2737" s="1" t="s">
        <v>28</v>
      </c>
      <c r="D2737" s="1" t="s">
        <v>3067</v>
      </c>
      <c r="E2737" s="1" t="s">
        <v>3068</v>
      </c>
      <c r="F2737" s="1" t="s">
        <v>382</v>
      </c>
      <c r="G2737" s="1" t="s">
        <v>383</v>
      </c>
      <c r="H2737" s="1" t="s">
        <v>244</v>
      </c>
      <c r="I2737" s="1" t="s">
        <v>245</v>
      </c>
      <c r="J2737" s="1" t="s">
        <v>41</v>
      </c>
      <c r="K2737" s="1" t="s">
        <v>42</v>
      </c>
      <c r="L2737" s="1" t="s">
        <v>43</v>
      </c>
      <c r="M2737" s="1" t="s">
        <v>38</v>
      </c>
      <c r="N2737" s="5">
        <v>77000000</v>
      </c>
      <c r="O2737" s="5"/>
      <c r="P2737" s="5"/>
      <c r="Q2737" s="5">
        <v>0</v>
      </c>
      <c r="R2737" s="5">
        <v>0</v>
      </c>
      <c r="S2737" s="5">
        <v>77000000</v>
      </c>
      <c r="T2737" s="5">
        <v>77000000</v>
      </c>
      <c r="U2737" s="5">
        <v>0</v>
      </c>
      <c r="V2737" s="5">
        <v>0</v>
      </c>
      <c r="W2737" s="5">
        <f t="shared" si="43"/>
        <v>77000000</v>
      </c>
      <c r="X2737" s="5">
        <v>0</v>
      </c>
      <c r="Y2737" s="5">
        <v>0</v>
      </c>
      <c r="Z2737" s="5">
        <v>0</v>
      </c>
      <c r="AA2737" s="5">
        <v>0</v>
      </c>
      <c r="AB2737" s="5">
        <v>0</v>
      </c>
    </row>
    <row r="2738" spans="1:28" ht="30" customHeight="1" x14ac:dyDescent="0.55000000000000004">
      <c r="A2738" s="48" t="s">
        <v>27</v>
      </c>
      <c r="B2738" s="2">
        <v>2024</v>
      </c>
      <c r="C2738" s="1" t="s">
        <v>28</v>
      </c>
      <c r="D2738" s="1" t="s">
        <v>3067</v>
      </c>
      <c r="E2738" s="1" t="s">
        <v>3068</v>
      </c>
      <c r="F2738" s="1" t="s">
        <v>382</v>
      </c>
      <c r="G2738" s="1" t="s">
        <v>383</v>
      </c>
      <c r="H2738" s="1" t="s">
        <v>246</v>
      </c>
      <c r="I2738" s="1" t="s">
        <v>247</v>
      </c>
      <c r="J2738" s="1" t="s">
        <v>41</v>
      </c>
      <c r="K2738" s="1" t="s">
        <v>42</v>
      </c>
      <c r="L2738" s="1" t="s">
        <v>43</v>
      </c>
      <c r="M2738" s="1" t="s">
        <v>38</v>
      </c>
      <c r="N2738" s="5">
        <v>577109484</v>
      </c>
      <c r="O2738" s="5"/>
      <c r="P2738" s="5"/>
      <c r="Q2738" s="5">
        <v>0</v>
      </c>
      <c r="R2738" s="5">
        <v>0</v>
      </c>
      <c r="S2738" s="5">
        <v>577109484</v>
      </c>
      <c r="T2738" s="5">
        <v>521319920</v>
      </c>
      <c r="U2738" s="5">
        <v>55789564</v>
      </c>
      <c r="V2738" s="5">
        <v>0</v>
      </c>
      <c r="W2738" s="5">
        <f t="shared" si="43"/>
        <v>521319920</v>
      </c>
      <c r="X2738" s="5">
        <v>0</v>
      </c>
      <c r="Y2738" s="5">
        <v>0</v>
      </c>
      <c r="Z2738" s="5">
        <v>0</v>
      </c>
      <c r="AA2738" s="5">
        <v>0</v>
      </c>
      <c r="AB2738" s="5">
        <v>0</v>
      </c>
    </row>
    <row r="2739" spans="1:28" ht="30" customHeight="1" x14ac:dyDescent="0.55000000000000004">
      <c r="A2739" s="48" t="s">
        <v>27</v>
      </c>
      <c r="B2739" s="2">
        <v>2024</v>
      </c>
      <c r="C2739" s="1" t="s">
        <v>28</v>
      </c>
      <c r="D2739" s="1" t="s">
        <v>3067</v>
      </c>
      <c r="E2739" s="1" t="s">
        <v>3068</v>
      </c>
      <c r="F2739" s="1" t="s">
        <v>384</v>
      </c>
      <c r="G2739" s="1" t="s">
        <v>385</v>
      </c>
      <c r="H2739" s="1" t="s">
        <v>340</v>
      </c>
      <c r="I2739" s="1" t="s">
        <v>341</v>
      </c>
      <c r="J2739" s="1" t="s">
        <v>41</v>
      </c>
      <c r="K2739" s="1" t="s">
        <v>42</v>
      </c>
      <c r="L2739" s="1" t="s">
        <v>43</v>
      </c>
      <c r="M2739" s="1" t="s">
        <v>38</v>
      </c>
      <c r="N2739" s="5">
        <v>55500000</v>
      </c>
      <c r="O2739" s="5"/>
      <c r="P2739" s="5"/>
      <c r="Q2739" s="5">
        <v>0</v>
      </c>
      <c r="R2739" s="5">
        <v>0</v>
      </c>
      <c r="S2739" s="5">
        <v>55500000</v>
      </c>
      <c r="T2739" s="5">
        <v>49500000</v>
      </c>
      <c r="U2739" s="5">
        <v>6000000</v>
      </c>
      <c r="V2739" s="5">
        <v>46800000</v>
      </c>
      <c r="W2739" s="5">
        <f t="shared" si="43"/>
        <v>2700000</v>
      </c>
      <c r="X2739" s="5">
        <v>0</v>
      </c>
      <c r="Y2739" s="5">
        <v>0</v>
      </c>
      <c r="Z2739" s="5">
        <v>0</v>
      </c>
      <c r="AA2739" s="5">
        <v>0</v>
      </c>
      <c r="AB2739" s="5">
        <v>0</v>
      </c>
    </row>
    <row r="2740" spans="1:28" ht="30" customHeight="1" x14ac:dyDescent="0.55000000000000004">
      <c r="A2740" s="48" t="s">
        <v>27</v>
      </c>
      <c r="B2740" s="2">
        <v>2024</v>
      </c>
      <c r="C2740" s="1" t="s">
        <v>28</v>
      </c>
      <c r="D2740" s="1" t="s">
        <v>3067</v>
      </c>
      <c r="E2740" s="1" t="s">
        <v>3068</v>
      </c>
      <c r="F2740" s="1" t="s">
        <v>386</v>
      </c>
      <c r="G2740" s="1" t="s">
        <v>387</v>
      </c>
      <c r="H2740" s="1" t="s">
        <v>282</v>
      </c>
      <c r="I2740" s="1" t="s">
        <v>283</v>
      </c>
      <c r="J2740" s="1" t="s">
        <v>41</v>
      </c>
      <c r="K2740" s="1" t="s">
        <v>42</v>
      </c>
      <c r="L2740" s="1" t="s">
        <v>43</v>
      </c>
      <c r="M2740" s="1" t="s">
        <v>38</v>
      </c>
      <c r="N2740" s="5">
        <v>693220000</v>
      </c>
      <c r="O2740" s="5"/>
      <c r="P2740" s="5"/>
      <c r="Q2740" s="5">
        <v>0</v>
      </c>
      <c r="R2740" s="5">
        <v>0</v>
      </c>
      <c r="S2740" s="5">
        <v>693220000</v>
      </c>
      <c r="T2740" s="5">
        <v>691220000</v>
      </c>
      <c r="U2740" s="5">
        <v>2000000</v>
      </c>
      <c r="V2740" s="5">
        <v>650964000</v>
      </c>
      <c r="W2740" s="5">
        <f t="shared" si="43"/>
        <v>40256000</v>
      </c>
      <c r="X2740" s="5">
        <v>0</v>
      </c>
      <c r="Y2740" s="5">
        <v>0</v>
      </c>
      <c r="Z2740" s="5">
        <v>0</v>
      </c>
      <c r="AA2740" s="5">
        <v>0</v>
      </c>
      <c r="AB2740" s="5">
        <v>0</v>
      </c>
    </row>
    <row r="2741" spans="1:28" ht="30" customHeight="1" x14ac:dyDescent="0.55000000000000004">
      <c r="A2741" s="48" t="s">
        <v>27</v>
      </c>
      <c r="B2741" s="2">
        <v>2024</v>
      </c>
      <c r="C2741" s="1" t="s">
        <v>28</v>
      </c>
      <c r="D2741" s="1" t="s">
        <v>3067</v>
      </c>
      <c r="E2741" s="1" t="s">
        <v>3068</v>
      </c>
      <c r="F2741" s="1" t="s">
        <v>388</v>
      </c>
      <c r="G2741" s="1" t="s">
        <v>389</v>
      </c>
      <c r="H2741" s="1" t="s">
        <v>210</v>
      </c>
      <c r="I2741" s="1" t="s">
        <v>211</v>
      </c>
      <c r="J2741" s="1" t="s">
        <v>35</v>
      </c>
      <c r="K2741" s="1" t="s">
        <v>36</v>
      </c>
      <c r="L2741" s="1" t="s">
        <v>37</v>
      </c>
      <c r="M2741" s="1" t="s">
        <v>38</v>
      </c>
      <c r="N2741" s="5">
        <v>626203770</v>
      </c>
      <c r="O2741" s="5"/>
      <c r="P2741" s="5"/>
      <c r="Q2741" s="5">
        <v>0</v>
      </c>
      <c r="R2741" s="5">
        <v>0</v>
      </c>
      <c r="S2741" s="5">
        <v>626203770</v>
      </c>
      <c r="T2741" s="5">
        <v>626203770</v>
      </c>
      <c r="U2741" s="5">
        <v>0</v>
      </c>
      <c r="V2741" s="5">
        <v>590770808</v>
      </c>
      <c r="W2741" s="5">
        <f t="shared" si="43"/>
        <v>35432962</v>
      </c>
      <c r="X2741" s="5">
        <v>0</v>
      </c>
      <c r="Y2741" s="5">
        <v>0</v>
      </c>
      <c r="Z2741" s="5">
        <v>0</v>
      </c>
      <c r="AA2741" s="5">
        <v>0</v>
      </c>
      <c r="AB2741" s="5">
        <v>0</v>
      </c>
    </row>
    <row r="2742" spans="1:28" ht="30" customHeight="1" x14ac:dyDescent="0.55000000000000004">
      <c r="A2742" s="48" t="s">
        <v>27</v>
      </c>
      <c r="B2742" s="2">
        <v>2024</v>
      </c>
      <c r="C2742" s="1" t="s">
        <v>28</v>
      </c>
      <c r="D2742" s="1" t="s">
        <v>3067</v>
      </c>
      <c r="E2742" s="1" t="s">
        <v>3068</v>
      </c>
      <c r="F2742" s="1" t="s">
        <v>390</v>
      </c>
      <c r="G2742" s="1" t="s">
        <v>391</v>
      </c>
      <c r="H2742" s="1" t="s">
        <v>148</v>
      </c>
      <c r="I2742" s="1" t="s">
        <v>149</v>
      </c>
      <c r="J2742" s="1" t="s">
        <v>41</v>
      </c>
      <c r="K2742" s="1" t="s">
        <v>42</v>
      </c>
      <c r="L2742" s="1" t="s">
        <v>43</v>
      </c>
      <c r="M2742" s="1" t="s">
        <v>38</v>
      </c>
      <c r="N2742" s="5">
        <v>38000000</v>
      </c>
      <c r="O2742" s="5"/>
      <c r="P2742" s="5"/>
      <c r="Q2742" s="5">
        <v>0</v>
      </c>
      <c r="R2742" s="5">
        <v>0</v>
      </c>
      <c r="S2742" s="5">
        <v>38000000</v>
      </c>
      <c r="T2742" s="5">
        <v>38000000</v>
      </c>
      <c r="U2742" s="5">
        <v>0</v>
      </c>
      <c r="V2742" s="5">
        <v>0</v>
      </c>
      <c r="W2742" s="5">
        <f t="shared" si="43"/>
        <v>38000000</v>
      </c>
      <c r="X2742" s="5">
        <v>0</v>
      </c>
      <c r="Y2742" s="5">
        <v>0</v>
      </c>
      <c r="Z2742" s="5">
        <v>0</v>
      </c>
      <c r="AA2742" s="5">
        <v>0</v>
      </c>
      <c r="AB2742" s="5">
        <v>0</v>
      </c>
    </row>
    <row r="2743" spans="1:28" ht="30" customHeight="1" x14ac:dyDescent="0.55000000000000004">
      <c r="A2743" s="48" t="s">
        <v>27</v>
      </c>
      <c r="B2743" s="2">
        <v>2024</v>
      </c>
      <c r="C2743" s="1" t="s">
        <v>28</v>
      </c>
      <c r="D2743" s="1" t="s">
        <v>3067</v>
      </c>
      <c r="E2743" s="1" t="s">
        <v>3068</v>
      </c>
      <c r="F2743" s="1" t="s">
        <v>390</v>
      </c>
      <c r="G2743" s="1" t="s">
        <v>391</v>
      </c>
      <c r="H2743" s="1" t="s">
        <v>152</v>
      </c>
      <c r="I2743" s="1" t="s">
        <v>153</v>
      </c>
      <c r="J2743" s="1" t="s">
        <v>41</v>
      </c>
      <c r="K2743" s="1" t="s">
        <v>42</v>
      </c>
      <c r="L2743" s="1" t="s">
        <v>43</v>
      </c>
      <c r="M2743" s="1" t="s">
        <v>38</v>
      </c>
      <c r="N2743" s="5">
        <v>951094077</v>
      </c>
      <c r="O2743" s="5"/>
      <c r="P2743" s="5"/>
      <c r="Q2743" s="5">
        <v>0</v>
      </c>
      <c r="R2743" s="5">
        <v>0</v>
      </c>
      <c r="S2743" s="5">
        <v>951094077</v>
      </c>
      <c r="T2743" s="5">
        <v>951094077</v>
      </c>
      <c r="U2743" s="5">
        <v>0</v>
      </c>
      <c r="V2743" s="5">
        <v>31675047</v>
      </c>
      <c r="W2743" s="5">
        <f t="shared" si="43"/>
        <v>919419030</v>
      </c>
      <c r="X2743" s="5">
        <v>0</v>
      </c>
      <c r="Y2743" s="5">
        <v>0</v>
      </c>
      <c r="Z2743" s="5">
        <v>0</v>
      </c>
      <c r="AA2743" s="5">
        <v>0</v>
      </c>
      <c r="AB2743" s="5">
        <v>0</v>
      </c>
    </row>
    <row r="2744" spans="1:28" ht="30" customHeight="1" x14ac:dyDescent="0.55000000000000004">
      <c r="A2744" s="48" t="s">
        <v>27</v>
      </c>
      <c r="B2744" s="2">
        <v>2024</v>
      </c>
      <c r="C2744" s="1" t="s">
        <v>28</v>
      </c>
      <c r="D2744" s="1" t="s">
        <v>3067</v>
      </c>
      <c r="E2744" s="1" t="s">
        <v>3068</v>
      </c>
      <c r="F2744" s="1" t="s">
        <v>392</v>
      </c>
      <c r="G2744" s="1" t="s">
        <v>393</v>
      </c>
      <c r="H2744" s="1" t="s">
        <v>152</v>
      </c>
      <c r="I2744" s="1" t="s">
        <v>153</v>
      </c>
      <c r="J2744" s="1" t="s">
        <v>41</v>
      </c>
      <c r="K2744" s="1" t="s">
        <v>42</v>
      </c>
      <c r="L2744" s="1" t="s">
        <v>43</v>
      </c>
      <c r="M2744" s="1" t="s">
        <v>38</v>
      </c>
      <c r="N2744" s="5">
        <v>133050500</v>
      </c>
      <c r="O2744" s="5"/>
      <c r="P2744" s="5"/>
      <c r="Q2744" s="5">
        <v>0</v>
      </c>
      <c r="R2744" s="5">
        <v>0</v>
      </c>
      <c r="S2744" s="5">
        <v>133050500</v>
      </c>
      <c r="T2744" s="5">
        <v>0</v>
      </c>
      <c r="U2744" s="5">
        <v>133050500</v>
      </c>
      <c r="V2744" s="5"/>
      <c r="W2744" s="5">
        <f t="shared" si="43"/>
        <v>0</v>
      </c>
      <c r="X2744" s="5">
        <v>0</v>
      </c>
      <c r="Y2744" s="5">
        <v>0</v>
      </c>
      <c r="Z2744" s="5">
        <v>0</v>
      </c>
      <c r="AA2744" s="5">
        <v>0</v>
      </c>
      <c r="AB2744" s="5">
        <v>0</v>
      </c>
    </row>
    <row r="2745" spans="1:28" ht="30" customHeight="1" x14ac:dyDescent="0.55000000000000004">
      <c r="A2745" s="48" t="s">
        <v>27</v>
      </c>
      <c r="B2745" s="2">
        <v>2024</v>
      </c>
      <c r="C2745" s="1" t="s">
        <v>28</v>
      </c>
      <c r="D2745" s="1" t="s">
        <v>3067</v>
      </c>
      <c r="E2745" s="1" t="s">
        <v>3068</v>
      </c>
      <c r="F2745" s="1" t="s">
        <v>396</v>
      </c>
      <c r="G2745" s="1" t="s">
        <v>3069</v>
      </c>
      <c r="H2745" s="1" t="s">
        <v>284</v>
      </c>
      <c r="I2745" s="1" t="s">
        <v>285</v>
      </c>
      <c r="J2745" s="1" t="s">
        <v>41</v>
      </c>
      <c r="K2745" s="1" t="s">
        <v>42</v>
      </c>
      <c r="L2745" s="1" t="s">
        <v>43</v>
      </c>
      <c r="M2745" s="1" t="s">
        <v>38</v>
      </c>
      <c r="N2745" s="5">
        <v>14657000</v>
      </c>
      <c r="O2745" s="5"/>
      <c r="P2745" s="5"/>
      <c r="Q2745" s="5">
        <v>0</v>
      </c>
      <c r="R2745" s="5">
        <v>0</v>
      </c>
      <c r="S2745" s="5">
        <v>14657000</v>
      </c>
      <c r="T2745" s="5">
        <v>0</v>
      </c>
      <c r="U2745" s="5">
        <v>14657000</v>
      </c>
      <c r="V2745" s="5"/>
      <c r="W2745" s="5">
        <f t="shared" si="43"/>
        <v>0</v>
      </c>
      <c r="X2745" s="5">
        <v>0</v>
      </c>
      <c r="Y2745" s="5">
        <v>0</v>
      </c>
      <c r="Z2745" s="5">
        <v>0</v>
      </c>
      <c r="AA2745" s="5">
        <v>0</v>
      </c>
      <c r="AB2745" s="5">
        <v>0</v>
      </c>
    </row>
    <row r="2746" spans="1:28" ht="30" customHeight="1" x14ac:dyDescent="0.55000000000000004">
      <c r="A2746" s="48" t="s">
        <v>27</v>
      </c>
      <c r="B2746" s="2">
        <v>2024</v>
      </c>
      <c r="C2746" s="1" t="s">
        <v>28</v>
      </c>
      <c r="D2746" s="1" t="s">
        <v>3070</v>
      </c>
      <c r="E2746" s="1" t="s">
        <v>3071</v>
      </c>
      <c r="F2746" s="1" t="s">
        <v>3072</v>
      </c>
      <c r="G2746" s="1" t="s">
        <v>3073</v>
      </c>
      <c r="H2746" s="1" t="s">
        <v>152</v>
      </c>
      <c r="I2746" s="1" t="s">
        <v>153</v>
      </c>
      <c r="J2746" s="1" t="s">
        <v>41</v>
      </c>
      <c r="K2746" s="1" t="s">
        <v>42</v>
      </c>
      <c r="L2746" s="1" t="s">
        <v>43</v>
      </c>
      <c r="M2746" s="1" t="s">
        <v>38</v>
      </c>
      <c r="N2746" s="5">
        <v>14246049</v>
      </c>
      <c r="O2746" s="5"/>
      <c r="P2746" s="5"/>
      <c r="Q2746" s="5">
        <v>0</v>
      </c>
      <c r="R2746" s="5">
        <v>0</v>
      </c>
      <c r="S2746" s="5">
        <v>14246049</v>
      </c>
      <c r="T2746" s="5">
        <v>0</v>
      </c>
      <c r="U2746" s="5">
        <v>14246049</v>
      </c>
      <c r="V2746" s="5"/>
      <c r="W2746" s="5">
        <f t="shared" si="43"/>
        <v>0</v>
      </c>
      <c r="X2746" s="5">
        <v>0</v>
      </c>
      <c r="Y2746" s="5">
        <v>0</v>
      </c>
      <c r="Z2746" s="5">
        <v>0</v>
      </c>
      <c r="AA2746" s="5">
        <v>0</v>
      </c>
      <c r="AB2746" s="5">
        <v>0</v>
      </c>
    </row>
    <row r="2747" spans="1:28" ht="30" customHeight="1" x14ac:dyDescent="0.55000000000000004">
      <c r="A2747" s="48" t="s">
        <v>27</v>
      </c>
      <c r="B2747" s="2">
        <v>2024</v>
      </c>
      <c r="C2747" s="1" t="s">
        <v>28</v>
      </c>
      <c r="D2747" s="1" t="s">
        <v>3070</v>
      </c>
      <c r="E2747" s="1" t="s">
        <v>3071</v>
      </c>
      <c r="F2747" s="1" t="s">
        <v>3074</v>
      </c>
      <c r="G2747" s="1" t="s">
        <v>3071</v>
      </c>
      <c r="H2747" s="1" t="s">
        <v>262</v>
      </c>
      <c r="I2747" s="1" t="s">
        <v>263</v>
      </c>
      <c r="J2747" s="1" t="s">
        <v>41</v>
      </c>
      <c r="K2747" s="1" t="s">
        <v>42</v>
      </c>
      <c r="L2747" s="1" t="s">
        <v>43</v>
      </c>
      <c r="M2747" s="1" t="s">
        <v>38</v>
      </c>
      <c r="N2747" s="5">
        <v>623173000</v>
      </c>
      <c r="O2747" s="5"/>
      <c r="P2747" s="5"/>
      <c r="Q2747" s="5">
        <v>0</v>
      </c>
      <c r="R2747" s="5">
        <v>0</v>
      </c>
      <c r="S2747" s="5">
        <v>623173000</v>
      </c>
      <c r="T2747" s="5">
        <v>508714000</v>
      </c>
      <c r="U2747" s="5">
        <v>114459000</v>
      </c>
      <c r="V2747" s="5">
        <v>0</v>
      </c>
      <c r="W2747" s="5">
        <f t="shared" si="43"/>
        <v>508714000</v>
      </c>
      <c r="X2747" s="5">
        <v>0</v>
      </c>
      <c r="Y2747" s="5">
        <v>0</v>
      </c>
      <c r="Z2747" s="5">
        <v>0</v>
      </c>
      <c r="AA2747" s="5">
        <v>0</v>
      </c>
      <c r="AB2747" s="5">
        <v>0</v>
      </c>
    </row>
    <row r="2748" spans="1:28" ht="30" customHeight="1" x14ac:dyDescent="0.55000000000000004">
      <c r="A2748" s="48" t="s">
        <v>27</v>
      </c>
      <c r="B2748" s="2">
        <v>2024</v>
      </c>
      <c r="C2748" s="1" t="s">
        <v>28</v>
      </c>
      <c r="D2748" s="1" t="s">
        <v>3070</v>
      </c>
      <c r="E2748" s="1" t="s">
        <v>3071</v>
      </c>
      <c r="F2748" s="1" t="s">
        <v>3074</v>
      </c>
      <c r="G2748" s="1" t="s">
        <v>3071</v>
      </c>
      <c r="H2748" s="1" t="s">
        <v>264</v>
      </c>
      <c r="I2748" s="1" t="s">
        <v>265</v>
      </c>
      <c r="J2748" s="1" t="s">
        <v>41</v>
      </c>
      <c r="K2748" s="1" t="s">
        <v>42</v>
      </c>
      <c r="L2748" s="1" t="s">
        <v>43</v>
      </c>
      <c r="M2748" s="1" t="s">
        <v>38</v>
      </c>
      <c r="N2748" s="5">
        <v>98668000</v>
      </c>
      <c r="O2748" s="5"/>
      <c r="P2748" s="5"/>
      <c r="Q2748" s="5">
        <v>0</v>
      </c>
      <c r="R2748" s="5">
        <v>0</v>
      </c>
      <c r="S2748" s="5">
        <v>98668000</v>
      </c>
      <c r="T2748" s="5">
        <v>94668000</v>
      </c>
      <c r="U2748" s="5">
        <v>4000000</v>
      </c>
      <c r="V2748" s="5">
        <v>47334000</v>
      </c>
      <c r="W2748" s="5">
        <f t="shared" si="43"/>
        <v>47334000</v>
      </c>
      <c r="X2748" s="5">
        <v>0</v>
      </c>
      <c r="Y2748" s="5">
        <v>0</v>
      </c>
      <c r="Z2748" s="5">
        <v>0</v>
      </c>
      <c r="AA2748" s="5">
        <v>0</v>
      </c>
      <c r="AB2748" s="5">
        <v>0</v>
      </c>
    </row>
    <row r="2749" spans="1:28" ht="30" customHeight="1" x14ac:dyDescent="0.55000000000000004">
      <c r="A2749" s="48" t="s">
        <v>27</v>
      </c>
      <c r="B2749" s="2">
        <v>2024</v>
      </c>
      <c r="C2749" s="1" t="s">
        <v>28</v>
      </c>
      <c r="D2749" s="1" t="s">
        <v>3070</v>
      </c>
      <c r="E2749" s="1" t="s">
        <v>3071</v>
      </c>
      <c r="F2749" s="1" t="s">
        <v>3074</v>
      </c>
      <c r="G2749" s="1" t="s">
        <v>3071</v>
      </c>
      <c r="H2749" s="1" t="s">
        <v>152</v>
      </c>
      <c r="I2749" s="1" t="s">
        <v>153</v>
      </c>
      <c r="J2749" s="1" t="s">
        <v>35</v>
      </c>
      <c r="K2749" s="1" t="s">
        <v>36</v>
      </c>
      <c r="L2749" s="1" t="s">
        <v>37</v>
      </c>
      <c r="M2749" s="1" t="s">
        <v>38</v>
      </c>
      <c r="N2749" s="5">
        <v>31769059</v>
      </c>
      <c r="O2749" s="5"/>
      <c r="P2749" s="5"/>
      <c r="Q2749" s="5">
        <v>0</v>
      </c>
      <c r="R2749" s="5">
        <v>0</v>
      </c>
      <c r="S2749" s="5">
        <v>31769059</v>
      </c>
      <c r="T2749" s="5">
        <v>0</v>
      </c>
      <c r="U2749" s="5">
        <v>31769059</v>
      </c>
      <c r="V2749" s="5"/>
      <c r="W2749" s="5">
        <f t="shared" si="43"/>
        <v>0</v>
      </c>
      <c r="X2749" s="5">
        <v>0</v>
      </c>
      <c r="Y2749" s="5">
        <v>0</v>
      </c>
      <c r="Z2749" s="5">
        <v>0</v>
      </c>
      <c r="AA2749" s="5">
        <v>0</v>
      </c>
      <c r="AB2749" s="5">
        <v>0</v>
      </c>
    </row>
    <row r="2750" spans="1:28" ht="30" customHeight="1" x14ac:dyDescent="0.55000000000000004">
      <c r="A2750" s="48" t="s">
        <v>27</v>
      </c>
      <c r="B2750" s="2">
        <v>2024</v>
      </c>
      <c r="C2750" s="1" t="s">
        <v>28</v>
      </c>
      <c r="D2750" s="1" t="s">
        <v>3070</v>
      </c>
      <c r="E2750" s="1" t="s">
        <v>3071</v>
      </c>
      <c r="F2750" s="1" t="s">
        <v>3074</v>
      </c>
      <c r="G2750" s="1" t="s">
        <v>3071</v>
      </c>
      <c r="H2750" s="1" t="s">
        <v>152</v>
      </c>
      <c r="I2750" s="1" t="s">
        <v>153</v>
      </c>
      <c r="J2750" s="1" t="s">
        <v>41</v>
      </c>
      <c r="K2750" s="1" t="s">
        <v>42</v>
      </c>
      <c r="L2750" s="1" t="s">
        <v>43</v>
      </c>
      <c r="M2750" s="1" t="s">
        <v>38</v>
      </c>
      <c r="N2750" s="5">
        <v>844550782</v>
      </c>
      <c r="O2750" s="5">
        <v>0</v>
      </c>
      <c r="P2750" s="5">
        <v>38500000</v>
      </c>
      <c r="Q2750" s="5">
        <v>0</v>
      </c>
      <c r="R2750" s="5">
        <v>0</v>
      </c>
      <c r="S2750" s="5">
        <v>806050782</v>
      </c>
      <c r="T2750" s="5">
        <v>735715210</v>
      </c>
      <c r="U2750" s="5">
        <v>70335572</v>
      </c>
      <c r="V2750" s="5">
        <v>647349529</v>
      </c>
      <c r="W2750" s="5">
        <f t="shared" si="43"/>
        <v>88365681</v>
      </c>
      <c r="X2750" s="5">
        <v>0</v>
      </c>
      <c r="Y2750" s="5">
        <v>0</v>
      </c>
      <c r="Z2750" s="5">
        <v>0</v>
      </c>
      <c r="AA2750" s="5">
        <v>0</v>
      </c>
      <c r="AB2750" s="5">
        <v>0</v>
      </c>
    </row>
    <row r="2751" spans="1:28" ht="30" customHeight="1" x14ac:dyDescent="0.55000000000000004">
      <c r="A2751" s="48" t="s">
        <v>27</v>
      </c>
      <c r="B2751" s="2">
        <v>2024</v>
      </c>
      <c r="C2751" s="1" t="s">
        <v>28</v>
      </c>
      <c r="D2751" s="1" t="s">
        <v>3070</v>
      </c>
      <c r="E2751" s="1" t="s">
        <v>3071</v>
      </c>
      <c r="F2751" s="1" t="s">
        <v>3074</v>
      </c>
      <c r="G2751" s="1" t="s">
        <v>3071</v>
      </c>
      <c r="H2751" s="1" t="s">
        <v>332</v>
      </c>
      <c r="I2751" s="1" t="s">
        <v>333</v>
      </c>
      <c r="J2751" s="1" t="s">
        <v>41</v>
      </c>
      <c r="K2751" s="1" t="s">
        <v>42</v>
      </c>
      <c r="L2751" s="1" t="s">
        <v>43</v>
      </c>
      <c r="M2751" s="1" t="s">
        <v>38</v>
      </c>
      <c r="N2751" s="5">
        <v>41040000</v>
      </c>
      <c r="O2751" s="5"/>
      <c r="P2751" s="5"/>
      <c r="Q2751" s="5">
        <v>0</v>
      </c>
      <c r="R2751" s="5">
        <v>0</v>
      </c>
      <c r="S2751" s="5">
        <v>41040000</v>
      </c>
      <c r="T2751" s="5">
        <v>34040000</v>
      </c>
      <c r="U2751" s="5">
        <v>7000000</v>
      </c>
      <c r="V2751" s="5">
        <v>32510258</v>
      </c>
      <c r="W2751" s="5">
        <f t="shared" si="43"/>
        <v>1529742</v>
      </c>
      <c r="X2751" s="5">
        <v>0</v>
      </c>
      <c r="Y2751" s="5">
        <v>0</v>
      </c>
      <c r="Z2751" s="5">
        <v>0</v>
      </c>
      <c r="AA2751" s="5">
        <v>0</v>
      </c>
      <c r="AB2751" s="5">
        <v>0</v>
      </c>
    </row>
    <row r="2752" spans="1:28" ht="30" customHeight="1" x14ac:dyDescent="0.55000000000000004">
      <c r="A2752" s="48" t="s">
        <v>27</v>
      </c>
      <c r="B2752" s="2">
        <v>2024</v>
      </c>
      <c r="C2752" s="1" t="s">
        <v>28</v>
      </c>
      <c r="D2752" s="1" t="s">
        <v>3070</v>
      </c>
      <c r="E2752" s="1" t="s">
        <v>3071</v>
      </c>
      <c r="F2752" s="1" t="s">
        <v>3075</v>
      </c>
      <c r="G2752" s="1" t="s">
        <v>3076</v>
      </c>
      <c r="H2752" s="1" t="s">
        <v>152</v>
      </c>
      <c r="I2752" s="1" t="s">
        <v>153</v>
      </c>
      <c r="J2752" s="1" t="s">
        <v>35</v>
      </c>
      <c r="K2752" s="1" t="s">
        <v>150</v>
      </c>
      <c r="L2752" s="1" t="s">
        <v>151</v>
      </c>
      <c r="M2752" s="1" t="s">
        <v>38</v>
      </c>
      <c r="N2752" s="5">
        <v>599026799</v>
      </c>
      <c r="O2752" s="5"/>
      <c r="P2752" s="5"/>
      <c r="Q2752" s="5">
        <v>0</v>
      </c>
      <c r="R2752" s="5">
        <v>0</v>
      </c>
      <c r="S2752" s="5">
        <v>599026799</v>
      </c>
      <c r="T2752" s="5">
        <v>572389568</v>
      </c>
      <c r="U2752" s="5">
        <v>26637231</v>
      </c>
      <c r="V2752" s="5">
        <v>475729398</v>
      </c>
      <c r="W2752" s="5">
        <f t="shared" si="43"/>
        <v>96660170</v>
      </c>
      <c r="X2752" s="5">
        <v>0</v>
      </c>
      <c r="Y2752" s="5">
        <v>0</v>
      </c>
      <c r="Z2752" s="5">
        <v>0</v>
      </c>
      <c r="AA2752" s="5">
        <v>0</v>
      </c>
      <c r="AB2752" s="5">
        <v>0</v>
      </c>
    </row>
    <row r="2753" spans="1:28" ht="30" customHeight="1" x14ac:dyDescent="0.55000000000000004">
      <c r="A2753" s="48" t="s">
        <v>27</v>
      </c>
      <c r="B2753" s="2">
        <v>2024</v>
      </c>
      <c r="C2753" s="1" t="s">
        <v>28</v>
      </c>
      <c r="D2753" s="1" t="s">
        <v>3070</v>
      </c>
      <c r="E2753" s="1" t="s">
        <v>3071</v>
      </c>
      <c r="F2753" s="1" t="s">
        <v>3075</v>
      </c>
      <c r="G2753" s="1" t="s">
        <v>3076</v>
      </c>
      <c r="H2753" s="1" t="s">
        <v>152</v>
      </c>
      <c r="I2753" s="1" t="s">
        <v>153</v>
      </c>
      <c r="J2753" s="1" t="s">
        <v>41</v>
      </c>
      <c r="K2753" s="1" t="s">
        <v>42</v>
      </c>
      <c r="L2753" s="1" t="s">
        <v>43</v>
      </c>
      <c r="M2753" s="1" t="s">
        <v>38</v>
      </c>
      <c r="N2753" s="5">
        <v>67159699</v>
      </c>
      <c r="O2753" s="5"/>
      <c r="P2753" s="5"/>
      <c r="Q2753" s="5">
        <v>0</v>
      </c>
      <c r="R2753" s="5">
        <v>0</v>
      </c>
      <c r="S2753" s="5">
        <v>67159699</v>
      </c>
      <c r="T2753" s="5">
        <v>52159699</v>
      </c>
      <c r="U2753" s="5">
        <v>15000000</v>
      </c>
      <c r="V2753" s="5">
        <v>51101390</v>
      </c>
      <c r="W2753" s="5">
        <f t="shared" si="43"/>
        <v>1058309</v>
      </c>
      <c r="X2753" s="5">
        <v>0</v>
      </c>
      <c r="Y2753" s="5">
        <v>0</v>
      </c>
      <c r="Z2753" s="5">
        <v>0</v>
      </c>
      <c r="AA2753" s="5">
        <v>0</v>
      </c>
      <c r="AB2753" s="5">
        <v>0</v>
      </c>
    </row>
    <row r="2754" spans="1:28" ht="30" customHeight="1" x14ac:dyDescent="0.55000000000000004">
      <c r="A2754" s="48" t="s">
        <v>27</v>
      </c>
      <c r="B2754" s="2">
        <v>2024</v>
      </c>
      <c r="C2754" s="1" t="s">
        <v>28</v>
      </c>
      <c r="D2754" s="1" t="s">
        <v>3070</v>
      </c>
      <c r="E2754" s="1" t="s">
        <v>3071</v>
      </c>
      <c r="F2754" s="1" t="s">
        <v>3077</v>
      </c>
      <c r="G2754" s="1" t="s">
        <v>3078</v>
      </c>
      <c r="H2754" s="1" t="s">
        <v>152</v>
      </c>
      <c r="I2754" s="1" t="s">
        <v>153</v>
      </c>
      <c r="J2754" s="1" t="s">
        <v>35</v>
      </c>
      <c r="K2754" s="1" t="s">
        <v>170</v>
      </c>
      <c r="L2754" s="1" t="s">
        <v>171</v>
      </c>
      <c r="M2754" s="1" t="s">
        <v>38</v>
      </c>
      <c r="N2754" s="5">
        <v>78844972</v>
      </c>
      <c r="O2754" s="5"/>
      <c r="P2754" s="5"/>
      <c r="Q2754" s="5">
        <v>0</v>
      </c>
      <c r="R2754" s="5">
        <v>0</v>
      </c>
      <c r="S2754" s="5">
        <v>78844972</v>
      </c>
      <c r="T2754" s="5">
        <v>0</v>
      </c>
      <c r="U2754" s="5">
        <v>78844972</v>
      </c>
      <c r="V2754" s="5"/>
      <c r="W2754" s="5">
        <f t="shared" si="43"/>
        <v>0</v>
      </c>
      <c r="X2754" s="5">
        <v>0</v>
      </c>
      <c r="Y2754" s="5">
        <v>0</v>
      </c>
      <c r="Z2754" s="5">
        <v>0</v>
      </c>
      <c r="AA2754" s="5">
        <v>0</v>
      </c>
      <c r="AB2754" s="5">
        <v>0</v>
      </c>
    </row>
    <row r="2755" spans="1:28" ht="30" customHeight="1" x14ac:dyDescent="0.55000000000000004">
      <c r="A2755" s="48" t="s">
        <v>27</v>
      </c>
      <c r="B2755" s="2">
        <v>2024</v>
      </c>
      <c r="C2755" s="1" t="s">
        <v>28</v>
      </c>
      <c r="D2755" s="1" t="s">
        <v>3070</v>
      </c>
      <c r="E2755" s="1" t="s">
        <v>3071</v>
      </c>
      <c r="F2755" s="1" t="s">
        <v>3079</v>
      </c>
      <c r="G2755" s="1" t="s">
        <v>3080</v>
      </c>
      <c r="H2755" s="1" t="s">
        <v>244</v>
      </c>
      <c r="I2755" s="1" t="s">
        <v>245</v>
      </c>
      <c r="J2755" s="1" t="s">
        <v>41</v>
      </c>
      <c r="K2755" s="1" t="s">
        <v>42</v>
      </c>
      <c r="L2755" s="1" t="s">
        <v>43</v>
      </c>
      <c r="M2755" s="1" t="s">
        <v>38</v>
      </c>
      <c r="N2755" s="5">
        <v>3769893000</v>
      </c>
      <c r="O2755" s="5"/>
      <c r="P2755" s="5"/>
      <c r="Q2755" s="5">
        <v>0</v>
      </c>
      <c r="R2755" s="5">
        <v>0</v>
      </c>
      <c r="S2755" s="5">
        <v>3769893000</v>
      </c>
      <c r="T2755" s="5">
        <v>0</v>
      </c>
      <c r="U2755" s="5">
        <v>3769893000</v>
      </c>
      <c r="V2755" s="5"/>
      <c r="W2755" s="5">
        <f t="shared" si="43"/>
        <v>0</v>
      </c>
      <c r="X2755" s="5">
        <v>0</v>
      </c>
      <c r="Y2755" s="5">
        <v>0</v>
      </c>
      <c r="Z2755" s="5">
        <v>0</v>
      </c>
      <c r="AA2755" s="5">
        <v>0</v>
      </c>
      <c r="AB2755" s="5">
        <v>0</v>
      </c>
    </row>
    <row r="2756" spans="1:28" ht="30" customHeight="1" x14ac:dyDescent="0.55000000000000004">
      <c r="A2756" s="48" t="s">
        <v>27</v>
      </c>
      <c r="B2756" s="2">
        <v>2024</v>
      </c>
      <c r="C2756" s="1" t="s">
        <v>28</v>
      </c>
      <c r="D2756" s="1" t="s">
        <v>3070</v>
      </c>
      <c r="E2756" s="1" t="s">
        <v>3071</v>
      </c>
      <c r="F2756" s="1" t="s">
        <v>3079</v>
      </c>
      <c r="G2756" s="1" t="s">
        <v>3080</v>
      </c>
      <c r="H2756" s="1" t="s">
        <v>246</v>
      </c>
      <c r="I2756" s="1" t="s">
        <v>247</v>
      </c>
      <c r="J2756" s="1" t="s">
        <v>41</v>
      </c>
      <c r="K2756" s="1" t="s">
        <v>42</v>
      </c>
      <c r="L2756" s="1" t="s">
        <v>43</v>
      </c>
      <c r="M2756" s="1" t="s">
        <v>38</v>
      </c>
      <c r="N2756" s="5">
        <v>119749000</v>
      </c>
      <c r="O2756" s="5"/>
      <c r="P2756" s="5"/>
      <c r="Q2756" s="5">
        <v>0</v>
      </c>
      <c r="R2756" s="5">
        <v>0</v>
      </c>
      <c r="S2756" s="5">
        <v>119749000</v>
      </c>
      <c r="T2756" s="5">
        <v>0</v>
      </c>
      <c r="U2756" s="5">
        <v>119749000</v>
      </c>
      <c r="V2756" s="5"/>
      <c r="W2756" s="5">
        <f t="shared" si="43"/>
        <v>0</v>
      </c>
      <c r="X2756" s="5">
        <v>0</v>
      </c>
      <c r="Y2756" s="5">
        <v>0</v>
      </c>
      <c r="Z2756" s="5">
        <v>0</v>
      </c>
      <c r="AA2756" s="5">
        <v>0</v>
      </c>
      <c r="AB2756" s="5">
        <v>0</v>
      </c>
    </row>
    <row r="2757" spans="1:28" ht="30" customHeight="1" x14ac:dyDescent="0.55000000000000004">
      <c r="A2757" s="48" t="s">
        <v>27</v>
      </c>
      <c r="B2757" s="2">
        <v>2024</v>
      </c>
      <c r="C2757" s="1" t="s">
        <v>28</v>
      </c>
      <c r="D2757" s="1" t="s">
        <v>3070</v>
      </c>
      <c r="E2757" s="1" t="s">
        <v>3071</v>
      </c>
      <c r="F2757" s="1" t="s">
        <v>3081</v>
      </c>
      <c r="G2757" s="1" t="s">
        <v>3082</v>
      </c>
      <c r="H2757" s="1" t="s">
        <v>60</v>
      </c>
      <c r="I2757" s="1" t="s">
        <v>61</v>
      </c>
      <c r="J2757" s="1" t="s">
        <v>41</v>
      </c>
      <c r="K2757" s="1" t="s">
        <v>42</v>
      </c>
      <c r="L2757" s="1" t="s">
        <v>43</v>
      </c>
      <c r="M2757" s="1" t="s">
        <v>38</v>
      </c>
      <c r="N2757" s="5">
        <v>80600000</v>
      </c>
      <c r="O2757" s="5"/>
      <c r="P2757" s="5"/>
      <c r="Q2757" s="5">
        <v>0</v>
      </c>
      <c r="R2757" s="5">
        <v>0</v>
      </c>
      <c r="S2757" s="5">
        <v>80600000</v>
      </c>
      <c r="T2757" s="5">
        <v>0</v>
      </c>
      <c r="U2757" s="5">
        <v>80600000</v>
      </c>
      <c r="V2757" s="5"/>
      <c r="W2757" s="5">
        <f t="shared" si="43"/>
        <v>0</v>
      </c>
      <c r="X2757" s="5">
        <v>0</v>
      </c>
      <c r="Y2757" s="5">
        <v>0</v>
      </c>
      <c r="Z2757" s="5">
        <v>0</v>
      </c>
      <c r="AA2757" s="5">
        <v>0</v>
      </c>
      <c r="AB2757" s="5">
        <v>0</v>
      </c>
    </row>
    <row r="2758" spans="1:28" ht="30" customHeight="1" x14ac:dyDescent="0.55000000000000004">
      <c r="A2758" s="48" t="s">
        <v>27</v>
      </c>
      <c r="B2758" s="2">
        <v>2024</v>
      </c>
      <c r="C2758" s="1" t="s">
        <v>28</v>
      </c>
      <c r="D2758" s="1" t="s">
        <v>3070</v>
      </c>
      <c r="E2758" s="1" t="s">
        <v>3071</v>
      </c>
      <c r="F2758" s="1" t="s">
        <v>3083</v>
      </c>
      <c r="G2758" s="1" t="s">
        <v>3084</v>
      </c>
      <c r="H2758" s="1" t="s">
        <v>340</v>
      </c>
      <c r="I2758" s="1" t="s">
        <v>341</v>
      </c>
      <c r="J2758" s="1" t="s">
        <v>41</v>
      </c>
      <c r="K2758" s="1" t="s">
        <v>42</v>
      </c>
      <c r="L2758" s="1" t="s">
        <v>43</v>
      </c>
      <c r="M2758" s="1" t="s">
        <v>38</v>
      </c>
      <c r="N2758" s="5">
        <v>168500000</v>
      </c>
      <c r="O2758" s="5"/>
      <c r="P2758" s="5"/>
      <c r="Q2758" s="5">
        <v>0</v>
      </c>
      <c r="R2758" s="5">
        <v>0</v>
      </c>
      <c r="S2758" s="5">
        <v>168500000</v>
      </c>
      <c r="T2758" s="5">
        <v>163500000</v>
      </c>
      <c r="U2758" s="5">
        <v>5000000</v>
      </c>
      <c r="V2758" s="5">
        <v>130600000</v>
      </c>
      <c r="W2758" s="5">
        <f t="shared" si="43"/>
        <v>32900000</v>
      </c>
      <c r="X2758" s="5">
        <v>0</v>
      </c>
      <c r="Y2758" s="5">
        <v>0</v>
      </c>
      <c r="Z2758" s="5">
        <v>0</v>
      </c>
      <c r="AA2758" s="5">
        <v>0</v>
      </c>
      <c r="AB2758" s="5">
        <v>0</v>
      </c>
    </row>
    <row r="2759" spans="1:28" ht="30" customHeight="1" x14ac:dyDescent="0.55000000000000004">
      <c r="A2759" s="48" t="s">
        <v>27</v>
      </c>
      <c r="B2759" s="2">
        <v>2024</v>
      </c>
      <c r="C2759" s="1" t="s">
        <v>28</v>
      </c>
      <c r="D2759" s="1" t="s">
        <v>3070</v>
      </c>
      <c r="E2759" s="1" t="s">
        <v>3071</v>
      </c>
      <c r="F2759" s="1" t="s">
        <v>3083</v>
      </c>
      <c r="G2759" s="1" t="s">
        <v>3084</v>
      </c>
      <c r="H2759" s="1" t="s">
        <v>214</v>
      </c>
      <c r="I2759" s="1" t="s">
        <v>215</v>
      </c>
      <c r="J2759" s="1" t="s">
        <v>41</v>
      </c>
      <c r="K2759" s="1" t="s">
        <v>42</v>
      </c>
      <c r="L2759" s="1" t="s">
        <v>43</v>
      </c>
      <c r="M2759" s="1" t="s">
        <v>38</v>
      </c>
      <c r="N2759" s="5">
        <v>124550000</v>
      </c>
      <c r="O2759" s="5"/>
      <c r="P2759" s="5"/>
      <c r="Q2759" s="5">
        <v>0</v>
      </c>
      <c r="R2759" s="5">
        <v>0</v>
      </c>
      <c r="S2759" s="5">
        <v>124550000</v>
      </c>
      <c r="T2759" s="5">
        <v>117500000</v>
      </c>
      <c r="U2759" s="5">
        <v>7050000</v>
      </c>
      <c r="V2759" s="5">
        <v>47000000</v>
      </c>
      <c r="W2759" s="5">
        <f t="shared" si="43"/>
        <v>70500000</v>
      </c>
      <c r="X2759" s="5">
        <v>0</v>
      </c>
      <c r="Y2759" s="5">
        <v>0</v>
      </c>
      <c r="Z2759" s="5">
        <v>0</v>
      </c>
      <c r="AA2759" s="5">
        <v>0</v>
      </c>
      <c r="AB2759" s="5">
        <v>0</v>
      </c>
    </row>
    <row r="2760" spans="1:28" ht="30" customHeight="1" x14ac:dyDescent="0.55000000000000004">
      <c r="A2760" s="48" t="s">
        <v>27</v>
      </c>
      <c r="B2760" s="2">
        <v>2024</v>
      </c>
      <c r="C2760" s="1" t="s">
        <v>28</v>
      </c>
      <c r="D2760" s="1" t="s">
        <v>3070</v>
      </c>
      <c r="E2760" s="1" t="s">
        <v>3071</v>
      </c>
      <c r="F2760" s="1" t="s">
        <v>3085</v>
      </c>
      <c r="G2760" s="1" t="s">
        <v>3086</v>
      </c>
      <c r="H2760" s="1" t="s">
        <v>152</v>
      </c>
      <c r="I2760" s="1" t="s">
        <v>153</v>
      </c>
      <c r="J2760" s="1" t="s">
        <v>35</v>
      </c>
      <c r="K2760" s="1" t="s">
        <v>150</v>
      </c>
      <c r="L2760" s="1" t="s">
        <v>151</v>
      </c>
      <c r="M2760" s="1" t="s">
        <v>38</v>
      </c>
      <c r="N2760" s="5">
        <v>250000000</v>
      </c>
      <c r="O2760" s="5"/>
      <c r="P2760" s="5"/>
      <c r="Q2760" s="5">
        <v>0</v>
      </c>
      <c r="R2760" s="5">
        <v>0</v>
      </c>
      <c r="S2760" s="5">
        <v>250000000</v>
      </c>
      <c r="T2760" s="5">
        <v>0</v>
      </c>
      <c r="U2760" s="5">
        <v>250000000</v>
      </c>
      <c r="V2760" s="5"/>
      <c r="W2760" s="5">
        <f t="shared" si="43"/>
        <v>0</v>
      </c>
      <c r="X2760" s="5">
        <v>0</v>
      </c>
      <c r="Y2760" s="5">
        <v>0</v>
      </c>
      <c r="Z2760" s="5">
        <v>0</v>
      </c>
      <c r="AA2760" s="5">
        <v>0</v>
      </c>
      <c r="AB2760" s="5">
        <v>0</v>
      </c>
    </row>
    <row r="2761" spans="1:28" ht="30" customHeight="1" x14ac:dyDescent="0.55000000000000004">
      <c r="A2761" s="48" t="s">
        <v>27</v>
      </c>
      <c r="B2761" s="2">
        <v>2024</v>
      </c>
      <c r="C2761" s="1" t="s">
        <v>28</v>
      </c>
      <c r="D2761" s="1" t="s">
        <v>3070</v>
      </c>
      <c r="E2761" s="1" t="s">
        <v>3071</v>
      </c>
      <c r="F2761" s="1" t="s">
        <v>3087</v>
      </c>
      <c r="G2761" s="1" t="s">
        <v>3088</v>
      </c>
      <c r="H2761" s="1" t="s">
        <v>278</v>
      </c>
      <c r="I2761" s="1" t="s">
        <v>279</v>
      </c>
      <c r="J2761" s="1" t="s">
        <v>41</v>
      </c>
      <c r="K2761" s="1" t="s">
        <v>42</v>
      </c>
      <c r="L2761" s="1" t="s">
        <v>43</v>
      </c>
      <c r="M2761" s="1" t="s">
        <v>38</v>
      </c>
      <c r="N2761" s="5">
        <v>915410000</v>
      </c>
      <c r="O2761" s="5"/>
      <c r="P2761" s="5"/>
      <c r="Q2761" s="5">
        <v>0</v>
      </c>
      <c r="R2761" s="5">
        <v>0</v>
      </c>
      <c r="S2761" s="5">
        <v>915410000</v>
      </c>
      <c r="T2761" s="5">
        <v>722555000</v>
      </c>
      <c r="U2761" s="5">
        <v>192855000</v>
      </c>
      <c r="V2761" s="5">
        <v>0</v>
      </c>
      <c r="W2761" s="5">
        <f t="shared" si="43"/>
        <v>722555000</v>
      </c>
      <c r="X2761" s="5">
        <v>0</v>
      </c>
      <c r="Y2761" s="5">
        <v>0</v>
      </c>
      <c r="Z2761" s="5">
        <v>0</v>
      </c>
      <c r="AA2761" s="5">
        <v>0</v>
      </c>
      <c r="AB2761" s="5">
        <v>0</v>
      </c>
    </row>
    <row r="2762" spans="1:28" ht="30" customHeight="1" x14ac:dyDescent="0.55000000000000004">
      <c r="A2762" s="48" t="s">
        <v>27</v>
      </c>
      <c r="B2762" s="2">
        <v>2024</v>
      </c>
      <c r="C2762" s="1" t="s">
        <v>28</v>
      </c>
      <c r="D2762" s="1" t="s">
        <v>3070</v>
      </c>
      <c r="E2762" s="1" t="s">
        <v>3071</v>
      </c>
      <c r="F2762" s="1" t="s">
        <v>3087</v>
      </c>
      <c r="G2762" s="1" t="s">
        <v>3088</v>
      </c>
      <c r="H2762" s="1" t="s">
        <v>214</v>
      </c>
      <c r="I2762" s="1" t="s">
        <v>215</v>
      </c>
      <c r="J2762" s="1" t="s">
        <v>41</v>
      </c>
      <c r="K2762" s="1" t="s">
        <v>42</v>
      </c>
      <c r="L2762" s="1" t="s">
        <v>43</v>
      </c>
      <c r="M2762" s="1" t="s">
        <v>38</v>
      </c>
      <c r="N2762" s="5">
        <v>104020000</v>
      </c>
      <c r="O2762" s="5"/>
      <c r="P2762" s="5"/>
      <c r="Q2762" s="5">
        <v>0</v>
      </c>
      <c r="R2762" s="5">
        <v>0</v>
      </c>
      <c r="S2762" s="5">
        <v>104020000</v>
      </c>
      <c r="T2762" s="5">
        <v>87020000</v>
      </c>
      <c r="U2762" s="5">
        <v>17000000</v>
      </c>
      <c r="V2762" s="5">
        <v>0</v>
      </c>
      <c r="W2762" s="5">
        <f t="shared" si="43"/>
        <v>87020000</v>
      </c>
      <c r="X2762" s="5">
        <v>0</v>
      </c>
      <c r="Y2762" s="5">
        <v>0</v>
      </c>
      <c r="Z2762" s="5">
        <v>0</v>
      </c>
      <c r="AA2762" s="5">
        <v>0</v>
      </c>
      <c r="AB2762" s="5">
        <v>0</v>
      </c>
    </row>
    <row r="2763" spans="1:28" ht="30" customHeight="1" x14ac:dyDescent="0.55000000000000004">
      <c r="A2763" s="48" t="s">
        <v>27</v>
      </c>
      <c r="B2763" s="2">
        <v>2024</v>
      </c>
      <c r="C2763" s="1" t="s">
        <v>28</v>
      </c>
      <c r="D2763" s="1" t="s">
        <v>3070</v>
      </c>
      <c r="E2763" s="1" t="s">
        <v>3071</v>
      </c>
      <c r="F2763" s="1" t="s">
        <v>3089</v>
      </c>
      <c r="G2763" s="1" t="s">
        <v>3090</v>
      </c>
      <c r="H2763" s="1" t="s">
        <v>152</v>
      </c>
      <c r="I2763" s="1" t="s">
        <v>153</v>
      </c>
      <c r="J2763" s="1" t="s">
        <v>41</v>
      </c>
      <c r="K2763" s="1" t="s">
        <v>42</v>
      </c>
      <c r="L2763" s="1" t="s">
        <v>43</v>
      </c>
      <c r="M2763" s="1" t="s">
        <v>38</v>
      </c>
      <c r="N2763" s="5">
        <v>1590140370</v>
      </c>
      <c r="O2763" s="5"/>
      <c r="P2763" s="5"/>
      <c r="Q2763" s="5">
        <v>0</v>
      </c>
      <c r="R2763" s="5">
        <v>0</v>
      </c>
      <c r="S2763" s="5">
        <v>1590140370</v>
      </c>
      <c r="T2763" s="5">
        <v>234049825</v>
      </c>
      <c r="U2763" s="5">
        <v>1356090545</v>
      </c>
      <c r="V2763" s="5">
        <v>74736684</v>
      </c>
      <c r="W2763" s="5">
        <f t="shared" si="43"/>
        <v>159313141</v>
      </c>
      <c r="X2763" s="5">
        <v>0</v>
      </c>
      <c r="Y2763" s="5">
        <v>0</v>
      </c>
      <c r="Z2763" s="5">
        <v>0</v>
      </c>
      <c r="AA2763" s="5">
        <v>0</v>
      </c>
      <c r="AB2763" s="5">
        <v>0</v>
      </c>
    </row>
    <row r="2764" spans="1:28" ht="30" customHeight="1" x14ac:dyDescent="0.55000000000000004">
      <c r="A2764" s="48" t="s">
        <v>27</v>
      </c>
      <c r="B2764" s="2">
        <v>2024</v>
      </c>
      <c r="C2764" s="1" t="s">
        <v>28</v>
      </c>
      <c r="D2764" s="1" t="s">
        <v>3070</v>
      </c>
      <c r="E2764" s="1" t="s">
        <v>3071</v>
      </c>
      <c r="F2764" s="1" t="s">
        <v>3091</v>
      </c>
      <c r="G2764" s="1" t="s">
        <v>3092</v>
      </c>
      <c r="H2764" s="1" t="s">
        <v>148</v>
      </c>
      <c r="I2764" s="1" t="s">
        <v>149</v>
      </c>
      <c r="J2764" s="1" t="s">
        <v>35</v>
      </c>
      <c r="K2764" s="1" t="s">
        <v>150</v>
      </c>
      <c r="L2764" s="1" t="s">
        <v>151</v>
      </c>
      <c r="M2764" s="1" t="s">
        <v>38</v>
      </c>
      <c r="N2764" s="5">
        <v>414375000</v>
      </c>
      <c r="O2764" s="5"/>
      <c r="P2764" s="5"/>
      <c r="Q2764" s="5">
        <v>0</v>
      </c>
      <c r="R2764" s="5">
        <v>0</v>
      </c>
      <c r="S2764" s="5">
        <v>414375000</v>
      </c>
      <c r="T2764" s="5">
        <v>0</v>
      </c>
      <c r="U2764" s="5">
        <v>414375000</v>
      </c>
      <c r="V2764" s="5"/>
      <c r="W2764" s="5">
        <f t="shared" si="43"/>
        <v>0</v>
      </c>
      <c r="X2764" s="5">
        <v>0</v>
      </c>
      <c r="Y2764" s="5">
        <v>0</v>
      </c>
      <c r="Z2764" s="5">
        <v>0</v>
      </c>
      <c r="AA2764" s="5">
        <v>0</v>
      </c>
      <c r="AB2764" s="5">
        <v>0</v>
      </c>
    </row>
    <row r="2765" spans="1:28" ht="30" customHeight="1" x14ac:dyDescent="0.55000000000000004">
      <c r="A2765" s="48" t="s">
        <v>27</v>
      </c>
      <c r="B2765" s="2">
        <v>2024</v>
      </c>
      <c r="C2765" s="1" t="s">
        <v>28</v>
      </c>
      <c r="D2765" s="1" t="s">
        <v>3070</v>
      </c>
      <c r="E2765" s="1" t="s">
        <v>3071</v>
      </c>
      <c r="F2765" s="1" t="s">
        <v>3091</v>
      </c>
      <c r="G2765" s="1" t="s">
        <v>3092</v>
      </c>
      <c r="H2765" s="1" t="s">
        <v>152</v>
      </c>
      <c r="I2765" s="1" t="s">
        <v>153</v>
      </c>
      <c r="J2765" s="1" t="s">
        <v>35</v>
      </c>
      <c r="K2765" s="1" t="s">
        <v>150</v>
      </c>
      <c r="L2765" s="1" t="s">
        <v>151</v>
      </c>
      <c r="M2765" s="1" t="s">
        <v>38</v>
      </c>
      <c r="N2765" s="5">
        <v>11680336</v>
      </c>
      <c r="O2765" s="5"/>
      <c r="P2765" s="5"/>
      <c r="Q2765" s="5">
        <v>0</v>
      </c>
      <c r="R2765" s="5">
        <v>0</v>
      </c>
      <c r="S2765" s="5">
        <v>11680336</v>
      </c>
      <c r="T2765" s="5">
        <v>0</v>
      </c>
      <c r="U2765" s="5">
        <v>11680336</v>
      </c>
      <c r="V2765" s="5"/>
      <c r="W2765" s="5">
        <f t="shared" si="43"/>
        <v>0</v>
      </c>
      <c r="X2765" s="5">
        <v>0</v>
      </c>
      <c r="Y2765" s="5">
        <v>0</v>
      </c>
      <c r="Z2765" s="5">
        <v>0</v>
      </c>
      <c r="AA2765" s="5">
        <v>0</v>
      </c>
      <c r="AB2765" s="5">
        <v>0</v>
      </c>
    </row>
    <row r="2766" spans="1:28" ht="30" customHeight="1" x14ac:dyDescent="0.55000000000000004">
      <c r="A2766" s="48" t="s">
        <v>27</v>
      </c>
      <c r="B2766" s="2">
        <v>2024</v>
      </c>
      <c r="C2766" s="1" t="s">
        <v>28</v>
      </c>
      <c r="D2766" s="1" t="s">
        <v>3070</v>
      </c>
      <c r="E2766" s="1" t="s">
        <v>3071</v>
      </c>
      <c r="F2766" s="1" t="s">
        <v>3093</v>
      </c>
      <c r="G2766" s="1" t="s">
        <v>3094</v>
      </c>
      <c r="H2766" s="1" t="s">
        <v>152</v>
      </c>
      <c r="I2766" s="1" t="s">
        <v>153</v>
      </c>
      <c r="J2766" s="1" t="s">
        <v>41</v>
      </c>
      <c r="K2766" s="1" t="s">
        <v>42</v>
      </c>
      <c r="L2766" s="1" t="s">
        <v>43</v>
      </c>
      <c r="M2766" s="1" t="s">
        <v>38</v>
      </c>
      <c r="N2766" s="5">
        <v>4524542037</v>
      </c>
      <c r="O2766" s="5"/>
      <c r="P2766" s="5"/>
      <c r="Q2766" s="5">
        <v>0</v>
      </c>
      <c r="R2766" s="5">
        <v>0</v>
      </c>
      <c r="S2766" s="5">
        <v>4524542037</v>
      </c>
      <c r="T2766" s="5">
        <v>4095223457.3899999</v>
      </c>
      <c r="U2766" s="5">
        <v>429318579.61000001</v>
      </c>
      <c r="V2766" s="5">
        <v>1961862787</v>
      </c>
      <c r="W2766" s="5">
        <f t="shared" ref="W2766:W2829" si="44">+T2766-V2766</f>
        <v>2133360670.3899999</v>
      </c>
      <c r="X2766" s="5">
        <v>0</v>
      </c>
      <c r="Y2766" s="5">
        <v>0</v>
      </c>
      <c r="Z2766" s="5">
        <v>0</v>
      </c>
      <c r="AA2766" s="5">
        <v>0</v>
      </c>
      <c r="AB2766" s="5">
        <v>0</v>
      </c>
    </row>
    <row r="2767" spans="1:28" ht="30" customHeight="1" x14ac:dyDescent="0.55000000000000004">
      <c r="A2767" s="48" t="s">
        <v>27</v>
      </c>
      <c r="B2767" s="2">
        <v>2024</v>
      </c>
      <c r="C2767" s="1" t="s">
        <v>28</v>
      </c>
      <c r="D2767" s="1" t="s">
        <v>3070</v>
      </c>
      <c r="E2767" s="1" t="s">
        <v>3071</v>
      </c>
      <c r="F2767" s="1" t="s">
        <v>3093</v>
      </c>
      <c r="G2767" s="1" t="s">
        <v>3094</v>
      </c>
      <c r="H2767" s="1" t="s">
        <v>214</v>
      </c>
      <c r="I2767" s="1" t="s">
        <v>215</v>
      </c>
      <c r="J2767" s="1" t="s">
        <v>41</v>
      </c>
      <c r="K2767" s="1" t="s">
        <v>42</v>
      </c>
      <c r="L2767" s="1" t="s">
        <v>43</v>
      </c>
      <c r="M2767" s="1" t="s">
        <v>38</v>
      </c>
      <c r="N2767" s="5">
        <v>615551119.75</v>
      </c>
      <c r="O2767" s="5"/>
      <c r="P2767" s="5"/>
      <c r="Q2767" s="5">
        <v>0</v>
      </c>
      <c r="R2767" s="5">
        <v>0</v>
      </c>
      <c r="S2767" s="5">
        <v>615551119.75</v>
      </c>
      <c r="T2767" s="5">
        <v>408080503</v>
      </c>
      <c r="U2767" s="5">
        <v>207470616.75</v>
      </c>
      <c r="V2767" s="5">
        <v>0</v>
      </c>
      <c r="W2767" s="5">
        <f t="shared" si="44"/>
        <v>408080503</v>
      </c>
      <c r="X2767" s="5">
        <v>0</v>
      </c>
      <c r="Y2767" s="5">
        <v>0</v>
      </c>
      <c r="Z2767" s="5">
        <v>0</v>
      </c>
      <c r="AA2767" s="5">
        <v>0</v>
      </c>
      <c r="AB2767" s="5">
        <v>0</v>
      </c>
    </row>
    <row r="2768" spans="1:28" ht="30" customHeight="1" x14ac:dyDescent="0.55000000000000004">
      <c r="A2768" s="48" t="s">
        <v>27</v>
      </c>
      <c r="B2768" s="2">
        <v>2024</v>
      </c>
      <c r="C2768" s="1" t="s">
        <v>28</v>
      </c>
      <c r="D2768" s="1" t="s">
        <v>3070</v>
      </c>
      <c r="E2768" s="1" t="s">
        <v>3071</v>
      </c>
      <c r="F2768" s="1" t="s">
        <v>3095</v>
      </c>
      <c r="G2768" s="1" t="s">
        <v>3096</v>
      </c>
      <c r="H2768" s="1" t="s">
        <v>190</v>
      </c>
      <c r="I2768" s="1" t="s">
        <v>191</v>
      </c>
      <c r="J2768" s="1" t="s">
        <v>35</v>
      </c>
      <c r="K2768" s="1" t="s">
        <v>36</v>
      </c>
      <c r="L2768" s="1" t="s">
        <v>37</v>
      </c>
      <c r="M2768" s="1" t="s">
        <v>38</v>
      </c>
      <c r="N2768" s="5">
        <v>69000000</v>
      </c>
      <c r="O2768" s="5"/>
      <c r="P2768" s="5"/>
      <c r="Q2768" s="5">
        <v>0</v>
      </c>
      <c r="R2768" s="5">
        <v>0</v>
      </c>
      <c r="S2768" s="5">
        <v>69000000</v>
      </c>
      <c r="T2768" s="5">
        <v>69000000</v>
      </c>
      <c r="U2768" s="5">
        <v>0</v>
      </c>
      <c r="V2768" s="5">
        <v>69000000</v>
      </c>
      <c r="W2768" s="5">
        <f t="shared" si="44"/>
        <v>0</v>
      </c>
      <c r="X2768" s="5">
        <v>0</v>
      </c>
      <c r="Y2768" s="5">
        <v>0</v>
      </c>
      <c r="Z2768" s="5">
        <v>0</v>
      </c>
      <c r="AA2768" s="5">
        <v>0</v>
      </c>
      <c r="AB2768" s="5">
        <v>0</v>
      </c>
    </row>
    <row r="2769" spans="1:28" ht="30" customHeight="1" x14ac:dyDescent="0.55000000000000004">
      <c r="A2769" s="48" t="s">
        <v>27</v>
      </c>
      <c r="B2769" s="2">
        <v>2024</v>
      </c>
      <c r="C2769" s="1" t="s">
        <v>28</v>
      </c>
      <c r="D2769" s="1" t="s">
        <v>3070</v>
      </c>
      <c r="E2769" s="1" t="s">
        <v>3071</v>
      </c>
      <c r="F2769" s="1" t="s">
        <v>3097</v>
      </c>
      <c r="G2769" s="1" t="s">
        <v>3098</v>
      </c>
      <c r="H2769" s="1" t="s">
        <v>316</v>
      </c>
      <c r="I2769" s="1" t="s">
        <v>317</v>
      </c>
      <c r="J2769" s="1" t="s">
        <v>35</v>
      </c>
      <c r="K2769" s="1" t="s">
        <v>36</v>
      </c>
      <c r="L2769" s="1" t="s">
        <v>37</v>
      </c>
      <c r="M2769" s="1" t="s">
        <v>38</v>
      </c>
      <c r="N2769" s="5">
        <v>773427474</v>
      </c>
      <c r="O2769" s="5"/>
      <c r="P2769" s="5"/>
      <c r="Q2769" s="5">
        <v>0</v>
      </c>
      <c r="R2769" s="5">
        <v>0</v>
      </c>
      <c r="S2769" s="5">
        <v>773427474</v>
      </c>
      <c r="T2769" s="5">
        <v>378613121</v>
      </c>
      <c r="U2769" s="5">
        <v>394814353</v>
      </c>
      <c r="V2769" s="5">
        <v>172611868</v>
      </c>
      <c r="W2769" s="5">
        <f t="shared" si="44"/>
        <v>206001253</v>
      </c>
      <c r="X2769" s="5">
        <v>0</v>
      </c>
      <c r="Y2769" s="5">
        <v>0</v>
      </c>
      <c r="Z2769" s="5">
        <v>0</v>
      </c>
      <c r="AA2769" s="5">
        <v>0</v>
      </c>
      <c r="AB2769" s="5">
        <v>0</v>
      </c>
    </row>
    <row r="2770" spans="1:28" ht="30" customHeight="1" x14ac:dyDescent="0.55000000000000004">
      <c r="A2770" s="48" t="s">
        <v>27</v>
      </c>
      <c r="B2770" s="2">
        <v>2024</v>
      </c>
      <c r="C2770" s="1" t="s">
        <v>28</v>
      </c>
      <c r="D2770" s="1" t="s">
        <v>3070</v>
      </c>
      <c r="E2770" s="1" t="s">
        <v>3071</v>
      </c>
      <c r="F2770" s="1" t="s">
        <v>3099</v>
      </c>
      <c r="G2770" s="1" t="s">
        <v>3100</v>
      </c>
      <c r="H2770" s="1" t="s">
        <v>316</v>
      </c>
      <c r="I2770" s="1" t="s">
        <v>317</v>
      </c>
      <c r="J2770" s="1" t="s">
        <v>35</v>
      </c>
      <c r="K2770" s="1" t="s">
        <v>36</v>
      </c>
      <c r="L2770" s="1" t="s">
        <v>37</v>
      </c>
      <c r="M2770" s="1" t="s">
        <v>38</v>
      </c>
      <c r="N2770" s="5">
        <v>702843777</v>
      </c>
      <c r="O2770" s="5"/>
      <c r="P2770" s="5"/>
      <c r="Q2770" s="5">
        <v>0</v>
      </c>
      <c r="R2770" s="5">
        <v>0</v>
      </c>
      <c r="S2770" s="5">
        <v>702843777</v>
      </c>
      <c r="T2770" s="5">
        <v>420369422</v>
      </c>
      <c r="U2770" s="5">
        <v>282474355</v>
      </c>
      <c r="V2770" s="5">
        <v>95890502</v>
      </c>
      <c r="W2770" s="5">
        <f t="shared" si="44"/>
        <v>324478920</v>
      </c>
      <c r="X2770" s="5">
        <v>0</v>
      </c>
      <c r="Y2770" s="5">
        <v>0</v>
      </c>
      <c r="Z2770" s="5">
        <v>0</v>
      </c>
      <c r="AA2770" s="5">
        <v>0</v>
      </c>
      <c r="AB2770" s="5">
        <v>0</v>
      </c>
    </row>
    <row r="2771" spans="1:28" ht="30" customHeight="1" x14ac:dyDescent="0.55000000000000004">
      <c r="A2771" s="48" t="s">
        <v>27</v>
      </c>
      <c r="B2771" s="2">
        <v>2024</v>
      </c>
      <c r="C2771" s="1" t="s">
        <v>28</v>
      </c>
      <c r="D2771" s="1" t="s">
        <v>3070</v>
      </c>
      <c r="E2771" s="1" t="s">
        <v>3071</v>
      </c>
      <c r="F2771" s="1" t="s">
        <v>3101</v>
      </c>
      <c r="G2771" s="1" t="s">
        <v>2066</v>
      </c>
      <c r="H2771" s="1" t="s">
        <v>308</v>
      </c>
      <c r="I2771" s="1" t="s">
        <v>309</v>
      </c>
      <c r="J2771" s="1" t="s">
        <v>35</v>
      </c>
      <c r="K2771" s="1" t="s">
        <v>36</v>
      </c>
      <c r="L2771" s="1" t="s">
        <v>37</v>
      </c>
      <c r="M2771" s="1" t="s">
        <v>38</v>
      </c>
      <c r="N2771" s="5">
        <v>894643543</v>
      </c>
      <c r="O2771" s="5"/>
      <c r="P2771" s="5"/>
      <c r="Q2771" s="5">
        <v>0</v>
      </c>
      <c r="R2771" s="5">
        <v>0</v>
      </c>
      <c r="S2771" s="5">
        <v>894643543</v>
      </c>
      <c r="T2771" s="5">
        <v>662844893</v>
      </c>
      <c r="U2771" s="5">
        <v>231798650</v>
      </c>
      <c r="V2771" s="5">
        <v>198811074</v>
      </c>
      <c r="W2771" s="5">
        <f t="shared" si="44"/>
        <v>464033819</v>
      </c>
      <c r="X2771" s="5">
        <v>0</v>
      </c>
      <c r="Y2771" s="5">
        <v>0</v>
      </c>
      <c r="Z2771" s="5">
        <v>0</v>
      </c>
      <c r="AA2771" s="5">
        <v>0</v>
      </c>
      <c r="AB2771" s="5">
        <v>0</v>
      </c>
    </row>
    <row r="2772" spans="1:28" ht="30" customHeight="1" x14ac:dyDescent="0.55000000000000004">
      <c r="A2772" s="48" t="s">
        <v>27</v>
      </c>
      <c r="B2772" s="2">
        <v>2024</v>
      </c>
      <c r="C2772" s="1" t="s">
        <v>28</v>
      </c>
      <c r="D2772" s="1" t="s">
        <v>3070</v>
      </c>
      <c r="E2772" s="1" t="s">
        <v>3071</v>
      </c>
      <c r="F2772" s="1" t="s">
        <v>3102</v>
      </c>
      <c r="G2772" s="1" t="s">
        <v>3103</v>
      </c>
      <c r="H2772" s="1" t="s">
        <v>214</v>
      </c>
      <c r="I2772" s="1" t="s">
        <v>215</v>
      </c>
      <c r="J2772" s="1" t="s">
        <v>41</v>
      </c>
      <c r="K2772" s="1" t="s">
        <v>42</v>
      </c>
      <c r="L2772" s="1" t="s">
        <v>43</v>
      </c>
      <c r="M2772" s="1" t="s">
        <v>38</v>
      </c>
      <c r="N2772" s="5">
        <v>51254787</v>
      </c>
      <c r="O2772" s="5"/>
      <c r="P2772" s="5"/>
      <c r="Q2772" s="5">
        <v>0</v>
      </c>
      <c r="R2772" s="5">
        <v>0</v>
      </c>
      <c r="S2772" s="5">
        <v>51254787</v>
      </c>
      <c r="T2772" s="5">
        <v>26246272</v>
      </c>
      <c r="U2772" s="5">
        <v>25008515</v>
      </c>
      <c r="V2772" s="5">
        <v>0</v>
      </c>
      <c r="W2772" s="5">
        <f t="shared" si="44"/>
        <v>26246272</v>
      </c>
      <c r="X2772" s="5">
        <v>0</v>
      </c>
      <c r="Y2772" s="5">
        <v>0</v>
      </c>
      <c r="Z2772" s="5">
        <v>0</v>
      </c>
      <c r="AA2772" s="5">
        <v>0</v>
      </c>
      <c r="AB2772" s="5">
        <v>0</v>
      </c>
    </row>
    <row r="2773" spans="1:28" ht="30" customHeight="1" x14ac:dyDescent="0.55000000000000004">
      <c r="A2773" s="48" t="s">
        <v>27</v>
      </c>
      <c r="B2773" s="2">
        <v>2024</v>
      </c>
      <c r="C2773" s="1" t="s">
        <v>28</v>
      </c>
      <c r="D2773" s="1" t="s">
        <v>3070</v>
      </c>
      <c r="E2773" s="1" t="s">
        <v>3071</v>
      </c>
      <c r="F2773" s="1" t="s">
        <v>3104</v>
      </c>
      <c r="G2773" s="1" t="s">
        <v>3105</v>
      </c>
      <c r="H2773" s="1" t="s">
        <v>214</v>
      </c>
      <c r="I2773" s="1" t="s">
        <v>215</v>
      </c>
      <c r="J2773" s="1" t="s">
        <v>41</v>
      </c>
      <c r="K2773" s="1" t="s">
        <v>42</v>
      </c>
      <c r="L2773" s="1" t="s">
        <v>43</v>
      </c>
      <c r="M2773" s="1" t="s">
        <v>38</v>
      </c>
      <c r="N2773" s="5">
        <v>43598400</v>
      </c>
      <c r="O2773" s="5"/>
      <c r="P2773" s="5"/>
      <c r="Q2773" s="5">
        <v>0</v>
      </c>
      <c r="R2773" s="5">
        <v>0</v>
      </c>
      <c r="S2773" s="5">
        <v>43598400</v>
      </c>
      <c r="T2773" s="5">
        <v>23198400</v>
      </c>
      <c r="U2773" s="5">
        <v>20400000</v>
      </c>
      <c r="V2773" s="5">
        <v>0</v>
      </c>
      <c r="W2773" s="5">
        <f t="shared" si="44"/>
        <v>23198400</v>
      </c>
      <c r="X2773" s="5">
        <v>0</v>
      </c>
      <c r="Y2773" s="5">
        <v>0</v>
      </c>
      <c r="Z2773" s="5">
        <v>0</v>
      </c>
      <c r="AA2773" s="5">
        <v>0</v>
      </c>
      <c r="AB2773" s="5">
        <v>0</v>
      </c>
    </row>
    <row r="2774" spans="1:28" ht="30" customHeight="1" x14ac:dyDescent="0.55000000000000004">
      <c r="A2774" s="48" t="s">
        <v>27</v>
      </c>
      <c r="B2774" s="2">
        <v>2024</v>
      </c>
      <c r="C2774" s="1" t="s">
        <v>28</v>
      </c>
      <c r="D2774" s="1" t="s">
        <v>3106</v>
      </c>
      <c r="E2774" s="1" t="s">
        <v>3107</v>
      </c>
      <c r="F2774" s="1" t="s">
        <v>3108</v>
      </c>
      <c r="G2774" s="1" t="s">
        <v>3109</v>
      </c>
      <c r="H2774" s="1" t="s">
        <v>152</v>
      </c>
      <c r="I2774" s="1" t="s">
        <v>153</v>
      </c>
      <c r="J2774" s="1" t="s">
        <v>41</v>
      </c>
      <c r="K2774" s="1" t="s">
        <v>42</v>
      </c>
      <c r="L2774" s="1" t="s">
        <v>43</v>
      </c>
      <c r="M2774" s="1" t="s">
        <v>38</v>
      </c>
      <c r="N2774" s="5">
        <v>21032239</v>
      </c>
      <c r="O2774" s="5"/>
      <c r="P2774" s="5"/>
      <c r="Q2774" s="5">
        <v>0</v>
      </c>
      <c r="R2774" s="5">
        <v>0</v>
      </c>
      <c r="S2774" s="5">
        <v>21032239</v>
      </c>
      <c r="T2774" s="5">
        <v>0</v>
      </c>
      <c r="U2774" s="5">
        <v>21032239</v>
      </c>
      <c r="V2774" s="5"/>
      <c r="W2774" s="5">
        <f t="shared" si="44"/>
        <v>0</v>
      </c>
      <c r="X2774" s="5">
        <v>0</v>
      </c>
      <c r="Y2774" s="5">
        <v>0</v>
      </c>
      <c r="Z2774" s="5">
        <v>0</v>
      </c>
      <c r="AA2774" s="5">
        <v>0</v>
      </c>
      <c r="AB2774" s="5">
        <v>0</v>
      </c>
    </row>
    <row r="2775" spans="1:28" ht="30" customHeight="1" x14ac:dyDescent="0.55000000000000004">
      <c r="A2775" s="48" t="s">
        <v>27</v>
      </c>
      <c r="B2775" s="2">
        <v>2024</v>
      </c>
      <c r="C2775" s="1" t="s">
        <v>28</v>
      </c>
      <c r="D2775" s="1" t="s">
        <v>3106</v>
      </c>
      <c r="E2775" s="1" t="s">
        <v>3107</v>
      </c>
      <c r="F2775" s="1" t="s">
        <v>3110</v>
      </c>
      <c r="G2775" s="1" t="s">
        <v>3111</v>
      </c>
      <c r="H2775" s="1" t="s">
        <v>262</v>
      </c>
      <c r="I2775" s="1" t="s">
        <v>263</v>
      </c>
      <c r="J2775" s="1" t="s">
        <v>41</v>
      </c>
      <c r="K2775" s="1" t="s">
        <v>42</v>
      </c>
      <c r="L2775" s="1" t="s">
        <v>43</v>
      </c>
      <c r="M2775" s="1" t="s">
        <v>38</v>
      </c>
      <c r="N2775" s="5">
        <v>511937000</v>
      </c>
      <c r="O2775" s="5"/>
      <c r="P2775" s="5"/>
      <c r="Q2775" s="5">
        <v>0</v>
      </c>
      <c r="R2775" s="5">
        <v>0</v>
      </c>
      <c r="S2775" s="5">
        <v>511937000</v>
      </c>
      <c r="T2775" s="5">
        <v>511937000</v>
      </c>
      <c r="U2775" s="5">
        <v>0</v>
      </c>
      <c r="V2775" s="5">
        <v>363309702</v>
      </c>
      <c r="W2775" s="5">
        <f t="shared" si="44"/>
        <v>148627298</v>
      </c>
      <c r="X2775" s="5">
        <v>0</v>
      </c>
      <c r="Y2775" s="5">
        <v>0</v>
      </c>
      <c r="Z2775" s="5">
        <v>0</v>
      </c>
      <c r="AA2775" s="5">
        <v>0</v>
      </c>
      <c r="AB2775" s="5">
        <v>0</v>
      </c>
    </row>
    <row r="2776" spans="1:28" ht="30" customHeight="1" x14ac:dyDescent="0.55000000000000004">
      <c r="A2776" s="48" t="s">
        <v>27</v>
      </c>
      <c r="B2776" s="2">
        <v>2024</v>
      </c>
      <c r="C2776" s="1" t="s">
        <v>28</v>
      </c>
      <c r="D2776" s="1" t="s">
        <v>3106</v>
      </c>
      <c r="E2776" s="1" t="s">
        <v>3107</v>
      </c>
      <c r="F2776" s="1" t="s">
        <v>3110</v>
      </c>
      <c r="G2776" s="1" t="s">
        <v>3111</v>
      </c>
      <c r="H2776" s="1" t="s">
        <v>152</v>
      </c>
      <c r="I2776" s="1" t="s">
        <v>153</v>
      </c>
      <c r="J2776" s="1" t="s">
        <v>35</v>
      </c>
      <c r="K2776" s="1" t="s">
        <v>36</v>
      </c>
      <c r="L2776" s="1" t="s">
        <v>37</v>
      </c>
      <c r="M2776" s="1" t="s">
        <v>38</v>
      </c>
      <c r="N2776" s="5">
        <v>25754601</v>
      </c>
      <c r="O2776" s="5"/>
      <c r="P2776" s="5"/>
      <c r="Q2776" s="5">
        <v>0</v>
      </c>
      <c r="R2776" s="5">
        <v>0</v>
      </c>
      <c r="S2776" s="5">
        <v>25754601</v>
      </c>
      <c r="T2776" s="5">
        <v>25754601</v>
      </c>
      <c r="U2776" s="5">
        <v>0</v>
      </c>
      <c r="V2776" s="5">
        <v>0</v>
      </c>
      <c r="W2776" s="5">
        <f t="shared" si="44"/>
        <v>25754601</v>
      </c>
      <c r="X2776" s="5">
        <v>0</v>
      </c>
      <c r="Y2776" s="5">
        <v>0</v>
      </c>
      <c r="Z2776" s="5">
        <v>0</v>
      </c>
      <c r="AA2776" s="5">
        <v>0</v>
      </c>
      <c r="AB2776" s="5">
        <v>0</v>
      </c>
    </row>
    <row r="2777" spans="1:28" ht="30" customHeight="1" x14ac:dyDescent="0.55000000000000004">
      <c r="A2777" s="48" t="s">
        <v>27</v>
      </c>
      <c r="B2777" s="2">
        <v>2024</v>
      </c>
      <c r="C2777" s="1" t="s">
        <v>28</v>
      </c>
      <c r="D2777" s="1" t="s">
        <v>3106</v>
      </c>
      <c r="E2777" s="1" t="s">
        <v>3107</v>
      </c>
      <c r="F2777" s="1" t="s">
        <v>3110</v>
      </c>
      <c r="G2777" s="1" t="s">
        <v>3111</v>
      </c>
      <c r="H2777" s="1" t="s">
        <v>152</v>
      </c>
      <c r="I2777" s="1" t="s">
        <v>153</v>
      </c>
      <c r="J2777" s="1" t="s">
        <v>41</v>
      </c>
      <c r="K2777" s="1" t="s">
        <v>42</v>
      </c>
      <c r="L2777" s="1" t="s">
        <v>43</v>
      </c>
      <c r="M2777" s="1" t="s">
        <v>38</v>
      </c>
      <c r="N2777" s="5">
        <v>802550835</v>
      </c>
      <c r="O2777" s="5">
        <v>22600000</v>
      </c>
      <c r="P2777" s="5">
        <v>0</v>
      </c>
      <c r="Q2777" s="5">
        <v>0</v>
      </c>
      <c r="R2777" s="5">
        <v>0</v>
      </c>
      <c r="S2777" s="5">
        <v>825150835</v>
      </c>
      <c r="T2777" s="5">
        <v>745393160</v>
      </c>
      <c r="U2777" s="5">
        <v>79757675</v>
      </c>
      <c r="V2777" s="5">
        <v>669021163</v>
      </c>
      <c r="W2777" s="5">
        <f t="shared" si="44"/>
        <v>76371997</v>
      </c>
      <c r="X2777" s="5">
        <v>0</v>
      </c>
      <c r="Y2777" s="5">
        <v>0</v>
      </c>
      <c r="Z2777" s="5">
        <v>0</v>
      </c>
      <c r="AA2777" s="5">
        <v>0</v>
      </c>
      <c r="AB2777" s="5">
        <v>0</v>
      </c>
    </row>
    <row r="2778" spans="1:28" ht="30" customHeight="1" x14ac:dyDescent="0.55000000000000004">
      <c r="A2778" s="48" t="s">
        <v>27</v>
      </c>
      <c r="B2778" s="2">
        <v>2024</v>
      </c>
      <c r="C2778" s="1" t="s">
        <v>28</v>
      </c>
      <c r="D2778" s="1" t="s">
        <v>3106</v>
      </c>
      <c r="E2778" s="1" t="s">
        <v>3107</v>
      </c>
      <c r="F2778" s="1" t="s">
        <v>3112</v>
      </c>
      <c r="G2778" s="1" t="s">
        <v>1161</v>
      </c>
      <c r="H2778" s="1" t="s">
        <v>152</v>
      </c>
      <c r="I2778" s="1" t="s">
        <v>153</v>
      </c>
      <c r="J2778" s="1" t="s">
        <v>35</v>
      </c>
      <c r="K2778" s="1" t="s">
        <v>150</v>
      </c>
      <c r="L2778" s="1" t="s">
        <v>151</v>
      </c>
      <c r="M2778" s="1" t="s">
        <v>38</v>
      </c>
      <c r="N2778" s="5">
        <v>355843196</v>
      </c>
      <c r="O2778" s="5"/>
      <c r="P2778" s="5"/>
      <c r="Q2778" s="5">
        <v>0</v>
      </c>
      <c r="R2778" s="5">
        <v>0</v>
      </c>
      <c r="S2778" s="5">
        <v>355843196</v>
      </c>
      <c r="T2778" s="5">
        <v>355843196</v>
      </c>
      <c r="U2778" s="5">
        <v>0</v>
      </c>
      <c r="V2778" s="5">
        <v>321965798</v>
      </c>
      <c r="W2778" s="5">
        <f t="shared" si="44"/>
        <v>33877398</v>
      </c>
      <c r="X2778" s="5">
        <v>0</v>
      </c>
      <c r="Y2778" s="5">
        <v>0</v>
      </c>
      <c r="Z2778" s="5">
        <v>0</v>
      </c>
      <c r="AA2778" s="5">
        <v>0</v>
      </c>
      <c r="AB2778" s="5">
        <v>0</v>
      </c>
    </row>
    <row r="2779" spans="1:28" ht="30" customHeight="1" x14ac:dyDescent="0.55000000000000004">
      <c r="A2779" s="48" t="s">
        <v>27</v>
      </c>
      <c r="B2779" s="2">
        <v>2024</v>
      </c>
      <c r="C2779" s="1" t="s">
        <v>28</v>
      </c>
      <c r="D2779" s="1" t="s">
        <v>3106</v>
      </c>
      <c r="E2779" s="1" t="s">
        <v>3107</v>
      </c>
      <c r="F2779" s="1" t="s">
        <v>3112</v>
      </c>
      <c r="G2779" s="1" t="s">
        <v>1161</v>
      </c>
      <c r="H2779" s="1" t="s">
        <v>152</v>
      </c>
      <c r="I2779" s="1" t="s">
        <v>153</v>
      </c>
      <c r="J2779" s="1" t="s">
        <v>41</v>
      </c>
      <c r="K2779" s="1" t="s">
        <v>42</v>
      </c>
      <c r="L2779" s="1" t="s">
        <v>43</v>
      </c>
      <c r="M2779" s="1" t="s">
        <v>38</v>
      </c>
      <c r="N2779" s="5">
        <v>67159699</v>
      </c>
      <c r="O2779" s="5"/>
      <c r="P2779" s="5"/>
      <c r="Q2779" s="5">
        <v>0</v>
      </c>
      <c r="R2779" s="5">
        <v>0</v>
      </c>
      <c r="S2779" s="5">
        <v>67159699</v>
      </c>
      <c r="T2779" s="5">
        <v>67159699</v>
      </c>
      <c r="U2779" s="5">
        <v>0</v>
      </c>
      <c r="V2779" s="5">
        <v>52159699</v>
      </c>
      <c r="W2779" s="5">
        <f t="shared" si="44"/>
        <v>15000000</v>
      </c>
      <c r="X2779" s="5">
        <v>0</v>
      </c>
      <c r="Y2779" s="5">
        <v>0</v>
      </c>
      <c r="Z2779" s="5">
        <v>0</v>
      </c>
      <c r="AA2779" s="5">
        <v>0</v>
      </c>
      <c r="AB2779" s="5">
        <v>0</v>
      </c>
    </row>
    <row r="2780" spans="1:28" ht="30" customHeight="1" x14ac:dyDescent="0.55000000000000004">
      <c r="A2780" s="48" t="s">
        <v>27</v>
      </c>
      <c r="B2780" s="2">
        <v>2024</v>
      </c>
      <c r="C2780" s="1" t="s">
        <v>28</v>
      </c>
      <c r="D2780" s="1" t="s">
        <v>3106</v>
      </c>
      <c r="E2780" s="1" t="s">
        <v>3107</v>
      </c>
      <c r="F2780" s="1" t="s">
        <v>3113</v>
      </c>
      <c r="G2780" s="1" t="s">
        <v>3114</v>
      </c>
      <c r="H2780" s="1" t="s">
        <v>60</v>
      </c>
      <c r="I2780" s="1" t="s">
        <v>61</v>
      </c>
      <c r="J2780" s="1" t="s">
        <v>35</v>
      </c>
      <c r="K2780" s="1" t="s">
        <v>170</v>
      </c>
      <c r="L2780" s="1" t="s">
        <v>171</v>
      </c>
      <c r="M2780" s="1" t="s">
        <v>38</v>
      </c>
      <c r="N2780" s="5">
        <v>100000000</v>
      </c>
      <c r="O2780" s="5"/>
      <c r="P2780" s="5"/>
      <c r="Q2780" s="5">
        <v>0</v>
      </c>
      <c r="R2780" s="5">
        <v>0</v>
      </c>
      <c r="S2780" s="5">
        <v>100000000</v>
      </c>
      <c r="T2780" s="5">
        <v>0</v>
      </c>
      <c r="U2780" s="5">
        <v>100000000</v>
      </c>
      <c r="V2780" s="5"/>
      <c r="W2780" s="5">
        <f t="shared" si="44"/>
        <v>0</v>
      </c>
      <c r="X2780" s="5">
        <v>0</v>
      </c>
      <c r="Y2780" s="5">
        <v>0</v>
      </c>
      <c r="Z2780" s="5">
        <v>0</v>
      </c>
      <c r="AA2780" s="5">
        <v>0</v>
      </c>
      <c r="AB2780" s="5">
        <v>0</v>
      </c>
    </row>
    <row r="2781" spans="1:28" ht="30" customHeight="1" x14ac:dyDescent="0.55000000000000004">
      <c r="A2781" s="48" t="s">
        <v>27</v>
      </c>
      <c r="B2781" s="2">
        <v>2024</v>
      </c>
      <c r="C2781" s="1" t="s">
        <v>28</v>
      </c>
      <c r="D2781" s="1" t="s">
        <v>3106</v>
      </c>
      <c r="E2781" s="1" t="s">
        <v>3107</v>
      </c>
      <c r="F2781" s="1" t="s">
        <v>3113</v>
      </c>
      <c r="G2781" s="1" t="s">
        <v>3114</v>
      </c>
      <c r="H2781" s="1" t="s">
        <v>148</v>
      </c>
      <c r="I2781" s="1" t="s">
        <v>149</v>
      </c>
      <c r="J2781" s="1" t="s">
        <v>35</v>
      </c>
      <c r="K2781" s="1" t="s">
        <v>170</v>
      </c>
      <c r="L2781" s="1" t="s">
        <v>171</v>
      </c>
      <c r="M2781" s="1" t="s">
        <v>38</v>
      </c>
      <c r="N2781" s="5">
        <v>3666290637</v>
      </c>
      <c r="O2781" s="5"/>
      <c r="P2781" s="5"/>
      <c r="Q2781" s="5">
        <v>0</v>
      </c>
      <c r="R2781" s="5">
        <v>0</v>
      </c>
      <c r="S2781" s="5">
        <v>3666290637</v>
      </c>
      <c r="T2781" s="5">
        <v>3666290637</v>
      </c>
      <c r="U2781" s="5">
        <v>0</v>
      </c>
      <c r="V2781" s="5">
        <v>1106742000</v>
      </c>
      <c r="W2781" s="5">
        <f t="shared" si="44"/>
        <v>2559548637</v>
      </c>
      <c r="X2781" s="5">
        <v>0</v>
      </c>
      <c r="Y2781" s="5">
        <v>0</v>
      </c>
      <c r="Z2781" s="5">
        <v>0</v>
      </c>
      <c r="AA2781" s="5">
        <v>0</v>
      </c>
      <c r="AB2781" s="5">
        <v>0</v>
      </c>
    </row>
    <row r="2782" spans="1:28" ht="30" customHeight="1" x14ac:dyDescent="0.55000000000000004">
      <c r="A2782" s="48" t="s">
        <v>27</v>
      </c>
      <c r="B2782" s="2">
        <v>2024</v>
      </c>
      <c r="C2782" s="1" t="s">
        <v>28</v>
      </c>
      <c r="D2782" s="1" t="s">
        <v>3106</v>
      </c>
      <c r="E2782" s="1" t="s">
        <v>3107</v>
      </c>
      <c r="F2782" s="1" t="s">
        <v>3113</v>
      </c>
      <c r="G2782" s="1" t="s">
        <v>3114</v>
      </c>
      <c r="H2782" s="1" t="s">
        <v>152</v>
      </c>
      <c r="I2782" s="1" t="s">
        <v>153</v>
      </c>
      <c r="J2782" s="1" t="s">
        <v>35</v>
      </c>
      <c r="K2782" s="1" t="s">
        <v>170</v>
      </c>
      <c r="L2782" s="1" t="s">
        <v>171</v>
      </c>
      <c r="M2782" s="1" t="s">
        <v>38</v>
      </c>
      <c r="N2782" s="5">
        <v>582174771</v>
      </c>
      <c r="O2782" s="5"/>
      <c r="P2782" s="5"/>
      <c r="Q2782" s="5">
        <v>0</v>
      </c>
      <c r="R2782" s="5">
        <v>0</v>
      </c>
      <c r="S2782" s="5">
        <v>582174771</v>
      </c>
      <c r="T2782" s="5">
        <v>480815537</v>
      </c>
      <c r="U2782" s="5">
        <v>101359234</v>
      </c>
      <c r="V2782" s="5">
        <v>0</v>
      </c>
      <c r="W2782" s="5">
        <f t="shared" si="44"/>
        <v>480815537</v>
      </c>
      <c r="X2782" s="5">
        <v>0</v>
      </c>
      <c r="Y2782" s="5">
        <v>0</v>
      </c>
      <c r="Z2782" s="5">
        <v>0</v>
      </c>
      <c r="AA2782" s="5">
        <v>0</v>
      </c>
      <c r="AB2782" s="5">
        <v>0</v>
      </c>
    </row>
    <row r="2783" spans="1:28" ht="30" customHeight="1" x14ac:dyDescent="0.55000000000000004">
      <c r="A2783" s="48" t="s">
        <v>27</v>
      </c>
      <c r="B2783" s="2">
        <v>2024</v>
      </c>
      <c r="C2783" s="1" t="s">
        <v>28</v>
      </c>
      <c r="D2783" s="1" t="s">
        <v>3106</v>
      </c>
      <c r="E2783" s="1" t="s">
        <v>3107</v>
      </c>
      <c r="F2783" s="1" t="s">
        <v>3115</v>
      </c>
      <c r="G2783" s="1" t="s">
        <v>3116</v>
      </c>
      <c r="H2783" s="1" t="s">
        <v>244</v>
      </c>
      <c r="I2783" s="1" t="s">
        <v>245</v>
      </c>
      <c r="J2783" s="1" t="s">
        <v>41</v>
      </c>
      <c r="K2783" s="1" t="s">
        <v>42</v>
      </c>
      <c r="L2783" s="1" t="s">
        <v>43</v>
      </c>
      <c r="M2783" s="1" t="s">
        <v>38</v>
      </c>
      <c r="N2783" s="5">
        <v>628390000</v>
      </c>
      <c r="O2783" s="5"/>
      <c r="P2783" s="5"/>
      <c r="Q2783" s="5">
        <v>0</v>
      </c>
      <c r="R2783" s="5">
        <v>0</v>
      </c>
      <c r="S2783" s="5">
        <v>628390000</v>
      </c>
      <c r="T2783" s="5">
        <v>0</v>
      </c>
      <c r="U2783" s="5">
        <v>628390000</v>
      </c>
      <c r="V2783" s="5"/>
      <c r="W2783" s="5">
        <f t="shared" si="44"/>
        <v>0</v>
      </c>
      <c r="X2783" s="5">
        <v>0</v>
      </c>
      <c r="Y2783" s="5">
        <v>0</v>
      </c>
      <c r="Z2783" s="5">
        <v>0</v>
      </c>
      <c r="AA2783" s="5">
        <v>0</v>
      </c>
      <c r="AB2783" s="5">
        <v>0</v>
      </c>
    </row>
    <row r="2784" spans="1:28" ht="30" customHeight="1" x14ac:dyDescent="0.55000000000000004">
      <c r="A2784" s="48" t="s">
        <v>27</v>
      </c>
      <c r="B2784" s="2">
        <v>2024</v>
      </c>
      <c r="C2784" s="1" t="s">
        <v>28</v>
      </c>
      <c r="D2784" s="1" t="s">
        <v>3106</v>
      </c>
      <c r="E2784" s="1" t="s">
        <v>3107</v>
      </c>
      <c r="F2784" s="1" t="s">
        <v>3115</v>
      </c>
      <c r="G2784" s="1" t="s">
        <v>3116</v>
      </c>
      <c r="H2784" s="1" t="s">
        <v>246</v>
      </c>
      <c r="I2784" s="1" t="s">
        <v>247</v>
      </c>
      <c r="J2784" s="1" t="s">
        <v>41</v>
      </c>
      <c r="K2784" s="1" t="s">
        <v>42</v>
      </c>
      <c r="L2784" s="1" t="s">
        <v>43</v>
      </c>
      <c r="M2784" s="1" t="s">
        <v>38</v>
      </c>
      <c r="N2784" s="5">
        <v>221510290</v>
      </c>
      <c r="O2784" s="5"/>
      <c r="P2784" s="5"/>
      <c r="Q2784" s="5">
        <v>0</v>
      </c>
      <c r="R2784" s="5">
        <v>0</v>
      </c>
      <c r="S2784" s="5">
        <v>221510290</v>
      </c>
      <c r="T2784" s="5">
        <v>0</v>
      </c>
      <c r="U2784" s="5">
        <v>221510290</v>
      </c>
      <c r="V2784" s="5"/>
      <c r="W2784" s="5">
        <f t="shared" si="44"/>
        <v>0</v>
      </c>
      <c r="X2784" s="5">
        <v>0</v>
      </c>
      <c r="Y2784" s="5">
        <v>0</v>
      </c>
      <c r="Z2784" s="5">
        <v>0</v>
      </c>
      <c r="AA2784" s="5">
        <v>0</v>
      </c>
      <c r="AB2784" s="5">
        <v>0</v>
      </c>
    </row>
    <row r="2785" spans="1:28" ht="30" customHeight="1" x14ac:dyDescent="0.55000000000000004">
      <c r="A2785" s="48" t="s">
        <v>27</v>
      </c>
      <c r="B2785" s="2">
        <v>2024</v>
      </c>
      <c r="C2785" s="1" t="s">
        <v>28</v>
      </c>
      <c r="D2785" s="1" t="s">
        <v>3106</v>
      </c>
      <c r="E2785" s="1" t="s">
        <v>3107</v>
      </c>
      <c r="F2785" s="1" t="s">
        <v>3117</v>
      </c>
      <c r="G2785" s="1" t="s">
        <v>3118</v>
      </c>
      <c r="H2785" s="1" t="s">
        <v>60</v>
      </c>
      <c r="I2785" s="1" t="s">
        <v>61</v>
      </c>
      <c r="J2785" s="1" t="s">
        <v>41</v>
      </c>
      <c r="K2785" s="1" t="s">
        <v>42</v>
      </c>
      <c r="L2785" s="1" t="s">
        <v>43</v>
      </c>
      <c r="M2785" s="1" t="s">
        <v>38</v>
      </c>
      <c r="N2785" s="5">
        <v>68400000</v>
      </c>
      <c r="O2785" s="5"/>
      <c r="P2785" s="5"/>
      <c r="Q2785" s="5">
        <v>0</v>
      </c>
      <c r="R2785" s="5">
        <v>0</v>
      </c>
      <c r="S2785" s="5">
        <v>68400000</v>
      </c>
      <c r="T2785" s="5">
        <v>0</v>
      </c>
      <c r="U2785" s="5">
        <v>68400000</v>
      </c>
      <c r="V2785" s="5"/>
      <c r="W2785" s="5">
        <f t="shared" si="44"/>
        <v>0</v>
      </c>
      <c r="X2785" s="5">
        <v>0</v>
      </c>
      <c r="Y2785" s="5">
        <v>0</v>
      </c>
      <c r="Z2785" s="5">
        <v>0</v>
      </c>
      <c r="AA2785" s="5">
        <v>0</v>
      </c>
      <c r="AB2785" s="5">
        <v>0</v>
      </c>
    </row>
    <row r="2786" spans="1:28" ht="30" customHeight="1" x14ac:dyDescent="0.55000000000000004">
      <c r="A2786" s="48" t="s">
        <v>27</v>
      </c>
      <c r="B2786" s="2">
        <v>2024</v>
      </c>
      <c r="C2786" s="1" t="s">
        <v>28</v>
      </c>
      <c r="D2786" s="1" t="s">
        <v>3106</v>
      </c>
      <c r="E2786" s="1" t="s">
        <v>3107</v>
      </c>
      <c r="F2786" s="1" t="s">
        <v>3119</v>
      </c>
      <c r="G2786" s="1" t="s">
        <v>3120</v>
      </c>
      <c r="H2786" s="1" t="s">
        <v>340</v>
      </c>
      <c r="I2786" s="1" t="s">
        <v>341</v>
      </c>
      <c r="J2786" s="1" t="s">
        <v>41</v>
      </c>
      <c r="K2786" s="1" t="s">
        <v>42</v>
      </c>
      <c r="L2786" s="1" t="s">
        <v>43</v>
      </c>
      <c r="M2786" s="1" t="s">
        <v>38</v>
      </c>
      <c r="N2786" s="5">
        <v>133435000</v>
      </c>
      <c r="O2786" s="5"/>
      <c r="P2786" s="5"/>
      <c r="Q2786" s="5">
        <v>0</v>
      </c>
      <c r="R2786" s="5">
        <v>0</v>
      </c>
      <c r="S2786" s="5">
        <v>133435000</v>
      </c>
      <c r="T2786" s="5">
        <v>133435000</v>
      </c>
      <c r="U2786" s="5">
        <v>0</v>
      </c>
      <c r="V2786" s="5">
        <v>123891792</v>
      </c>
      <c r="W2786" s="5">
        <f t="shared" si="44"/>
        <v>9543208</v>
      </c>
      <c r="X2786" s="5">
        <v>0</v>
      </c>
      <c r="Y2786" s="5">
        <v>0</v>
      </c>
      <c r="Z2786" s="5">
        <v>0</v>
      </c>
      <c r="AA2786" s="5">
        <v>0</v>
      </c>
      <c r="AB2786" s="5">
        <v>0</v>
      </c>
    </row>
    <row r="2787" spans="1:28" ht="30" customHeight="1" x14ac:dyDescent="0.55000000000000004">
      <c r="A2787" s="48" t="s">
        <v>27</v>
      </c>
      <c r="B2787" s="2">
        <v>2024</v>
      </c>
      <c r="C2787" s="1" t="s">
        <v>28</v>
      </c>
      <c r="D2787" s="1" t="s">
        <v>3106</v>
      </c>
      <c r="E2787" s="1" t="s">
        <v>3107</v>
      </c>
      <c r="F2787" s="1" t="s">
        <v>3119</v>
      </c>
      <c r="G2787" s="1" t="s">
        <v>3120</v>
      </c>
      <c r="H2787" s="1" t="s">
        <v>214</v>
      </c>
      <c r="I2787" s="1" t="s">
        <v>215</v>
      </c>
      <c r="J2787" s="1" t="s">
        <v>41</v>
      </c>
      <c r="K2787" s="1" t="s">
        <v>42</v>
      </c>
      <c r="L2787" s="1" t="s">
        <v>43</v>
      </c>
      <c r="M2787" s="1" t="s">
        <v>38</v>
      </c>
      <c r="N2787" s="5">
        <v>24910000</v>
      </c>
      <c r="O2787" s="5"/>
      <c r="P2787" s="5"/>
      <c r="Q2787" s="5">
        <v>0</v>
      </c>
      <c r="R2787" s="5">
        <v>0</v>
      </c>
      <c r="S2787" s="5">
        <v>24910000</v>
      </c>
      <c r="T2787" s="5">
        <v>24910000</v>
      </c>
      <c r="U2787" s="5">
        <v>0</v>
      </c>
      <c r="V2787" s="5">
        <v>0</v>
      </c>
      <c r="W2787" s="5">
        <f t="shared" si="44"/>
        <v>24910000</v>
      </c>
      <c r="X2787" s="5">
        <v>0</v>
      </c>
      <c r="Y2787" s="5">
        <v>0</v>
      </c>
      <c r="Z2787" s="5">
        <v>0</v>
      </c>
      <c r="AA2787" s="5">
        <v>0</v>
      </c>
      <c r="AB2787" s="5">
        <v>0</v>
      </c>
    </row>
    <row r="2788" spans="1:28" ht="30" customHeight="1" x14ac:dyDescent="0.55000000000000004">
      <c r="A2788" s="48" t="s">
        <v>27</v>
      </c>
      <c r="B2788" s="2">
        <v>2024</v>
      </c>
      <c r="C2788" s="1" t="s">
        <v>28</v>
      </c>
      <c r="D2788" s="1" t="s">
        <v>3106</v>
      </c>
      <c r="E2788" s="1" t="s">
        <v>3107</v>
      </c>
      <c r="F2788" s="1" t="s">
        <v>3121</v>
      </c>
      <c r="G2788" s="1" t="s">
        <v>3122</v>
      </c>
      <c r="H2788" s="1" t="s">
        <v>152</v>
      </c>
      <c r="I2788" s="1" t="s">
        <v>153</v>
      </c>
      <c r="J2788" s="1" t="s">
        <v>35</v>
      </c>
      <c r="K2788" s="1" t="s">
        <v>150</v>
      </c>
      <c r="L2788" s="1" t="s">
        <v>151</v>
      </c>
      <c r="M2788" s="1" t="s">
        <v>38</v>
      </c>
      <c r="N2788" s="5">
        <v>18375000</v>
      </c>
      <c r="O2788" s="5"/>
      <c r="P2788" s="5"/>
      <c r="Q2788" s="5">
        <v>0</v>
      </c>
      <c r="R2788" s="5">
        <v>0</v>
      </c>
      <c r="S2788" s="5">
        <v>18375000</v>
      </c>
      <c r="T2788" s="5">
        <v>13500000</v>
      </c>
      <c r="U2788" s="5">
        <v>4875000</v>
      </c>
      <c r="V2788" s="5">
        <v>0</v>
      </c>
      <c r="W2788" s="5">
        <f t="shared" si="44"/>
        <v>13500000</v>
      </c>
      <c r="X2788" s="5">
        <v>0</v>
      </c>
      <c r="Y2788" s="5">
        <v>0</v>
      </c>
      <c r="Z2788" s="5">
        <v>0</v>
      </c>
      <c r="AA2788" s="5">
        <v>0</v>
      </c>
      <c r="AB2788" s="5">
        <v>0</v>
      </c>
    </row>
    <row r="2789" spans="1:28" ht="30" customHeight="1" x14ac:dyDescent="0.55000000000000004">
      <c r="A2789" s="48" t="s">
        <v>27</v>
      </c>
      <c r="B2789" s="2">
        <v>2024</v>
      </c>
      <c r="C2789" s="1" t="s">
        <v>28</v>
      </c>
      <c r="D2789" s="1" t="s">
        <v>3106</v>
      </c>
      <c r="E2789" s="1" t="s">
        <v>3107</v>
      </c>
      <c r="F2789" s="1" t="s">
        <v>3123</v>
      </c>
      <c r="G2789" s="1" t="s">
        <v>3124</v>
      </c>
      <c r="H2789" s="1" t="s">
        <v>152</v>
      </c>
      <c r="I2789" s="1" t="s">
        <v>153</v>
      </c>
      <c r="J2789" s="1" t="s">
        <v>41</v>
      </c>
      <c r="K2789" s="1" t="s">
        <v>42</v>
      </c>
      <c r="L2789" s="1" t="s">
        <v>43</v>
      </c>
      <c r="M2789" s="1" t="s">
        <v>38</v>
      </c>
      <c r="N2789" s="5">
        <v>349784918</v>
      </c>
      <c r="O2789" s="5"/>
      <c r="P2789" s="5"/>
      <c r="Q2789" s="5">
        <v>0</v>
      </c>
      <c r="R2789" s="5">
        <v>0</v>
      </c>
      <c r="S2789" s="5">
        <v>349784918</v>
      </c>
      <c r="T2789" s="5">
        <v>249613200</v>
      </c>
      <c r="U2789" s="5">
        <v>100171718</v>
      </c>
      <c r="V2789" s="5">
        <v>200484247</v>
      </c>
      <c r="W2789" s="5">
        <f t="shared" si="44"/>
        <v>49128953</v>
      </c>
      <c r="X2789" s="5">
        <v>0</v>
      </c>
      <c r="Y2789" s="5">
        <v>0</v>
      </c>
      <c r="Z2789" s="5">
        <v>0</v>
      </c>
      <c r="AA2789" s="5">
        <v>0</v>
      </c>
      <c r="AB2789" s="5">
        <v>0</v>
      </c>
    </row>
    <row r="2790" spans="1:28" ht="30" customHeight="1" x14ac:dyDescent="0.55000000000000004">
      <c r="A2790" s="48" t="s">
        <v>27</v>
      </c>
      <c r="B2790" s="2">
        <v>2024</v>
      </c>
      <c r="C2790" s="1" t="s">
        <v>28</v>
      </c>
      <c r="D2790" s="1" t="s">
        <v>3106</v>
      </c>
      <c r="E2790" s="1" t="s">
        <v>3107</v>
      </c>
      <c r="F2790" s="1" t="s">
        <v>3125</v>
      </c>
      <c r="G2790" s="1" t="s">
        <v>3126</v>
      </c>
      <c r="H2790" s="1" t="s">
        <v>148</v>
      </c>
      <c r="I2790" s="1" t="s">
        <v>149</v>
      </c>
      <c r="J2790" s="1" t="s">
        <v>35</v>
      </c>
      <c r="K2790" s="1" t="s">
        <v>150</v>
      </c>
      <c r="L2790" s="1" t="s">
        <v>151</v>
      </c>
      <c r="M2790" s="1" t="s">
        <v>38</v>
      </c>
      <c r="N2790" s="5">
        <v>193375000</v>
      </c>
      <c r="O2790" s="5"/>
      <c r="P2790" s="5"/>
      <c r="Q2790" s="5">
        <v>0</v>
      </c>
      <c r="R2790" s="5">
        <v>0</v>
      </c>
      <c r="S2790" s="5">
        <v>193375000</v>
      </c>
      <c r="T2790" s="5">
        <v>193375000</v>
      </c>
      <c r="U2790" s="5">
        <v>0</v>
      </c>
      <c r="V2790" s="5">
        <v>0</v>
      </c>
      <c r="W2790" s="5">
        <f t="shared" si="44"/>
        <v>193375000</v>
      </c>
      <c r="X2790" s="5">
        <v>0</v>
      </c>
      <c r="Y2790" s="5">
        <v>0</v>
      </c>
      <c r="Z2790" s="5">
        <v>0</v>
      </c>
      <c r="AA2790" s="5">
        <v>0</v>
      </c>
      <c r="AB2790" s="5">
        <v>0</v>
      </c>
    </row>
    <row r="2791" spans="1:28" ht="30" customHeight="1" x14ac:dyDescent="0.55000000000000004">
      <c r="A2791" s="48" t="s">
        <v>27</v>
      </c>
      <c r="B2791" s="2">
        <v>2024</v>
      </c>
      <c r="C2791" s="1" t="s">
        <v>28</v>
      </c>
      <c r="D2791" s="1" t="s">
        <v>3106</v>
      </c>
      <c r="E2791" s="1" t="s">
        <v>3107</v>
      </c>
      <c r="F2791" s="1" t="s">
        <v>3125</v>
      </c>
      <c r="G2791" s="1" t="s">
        <v>3126</v>
      </c>
      <c r="H2791" s="1" t="s">
        <v>152</v>
      </c>
      <c r="I2791" s="1" t="s">
        <v>153</v>
      </c>
      <c r="J2791" s="1" t="s">
        <v>35</v>
      </c>
      <c r="K2791" s="1" t="s">
        <v>150</v>
      </c>
      <c r="L2791" s="1" t="s">
        <v>151</v>
      </c>
      <c r="M2791" s="1" t="s">
        <v>38</v>
      </c>
      <c r="N2791" s="5">
        <v>14847745</v>
      </c>
      <c r="O2791" s="5"/>
      <c r="P2791" s="5"/>
      <c r="Q2791" s="5">
        <v>0</v>
      </c>
      <c r="R2791" s="5">
        <v>0</v>
      </c>
      <c r="S2791" s="5">
        <v>14847745</v>
      </c>
      <c r="T2791" s="5">
        <v>0</v>
      </c>
      <c r="U2791" s="5">
        <v>14847745</v>
      </c>
      <c r="V2791" s="5"/>
      <c r="W2791" s="5">
        <f t="shared" si="44"/>
        <v>0</v>
      </c>
      <c r="X2791" s="5">
        <v>0</v>
      </c>
      <c r="Y2791" s="5">
        <v>0</v>
      </c>
      <c r="Z2791" s="5">
        <v>0</v>
      </c>
      <c r="AA2791" s="5">
        <v>0</v>
      </c>
      <c r="AB2791" s="5">
        <v>0</v>
      </c>
    </row>
    <row r="2792" spans="1:28" ht="30" customHeight="1" x14ac:dyDescent="0.55000000000000004">
      <c r="A2792" s="48" t="s">
        <v>27</v>
      </c>
      <c r="B2792" s="2">
        <v>2024</v>
      </c>
      <c r="C2792" s="1" t="s">
        <v>28</v>
      </c>
      <c r="D2792" s="1" t="s">
        <v>3106</v>
      </c>
      <c r="E2792" s="1" t="s">
        <v>3107</v>
      </c>
      <c r="F2792" s="1" t="s">
        <v>3127</v>
      </c>
      <c r="G2792" s="1" t="s">
        <v>3128</v>
      </c>
      <c r="H2792" s="1" t="s">
        <v>152</v>
      </c>
      <c r="I2792" s="1" t="s">
        <v>153</v>
      </c>
      <c r="J2792" s="1" t="s">
        <v>41</v>
      </c>
      <c r="K2792" s="1" t="s">
        <v>42</v>
      </c>
      <c r="L2792" s="1" t="s">
        <v>43</v>
      </c>
      <c r="M2792" s="1" t="s">
        <v>38</v>
      </c>
      <c r="N2792" s="5">
        <v>2844347345</v>
      </c>
      <c r="O2792" s="5"/>
      <c r="P2792" s="5"/>
      <c r="Q2792" s="5">
        <v>0</v>
      </c>
      <c r="R2792" s="5">
        <v>0</v>
      </c>
      <c r="S2792" s="5">
        <v>2844347345</v>
      </c>
      <c r="T2792" s="5">
        <v>2802229926.5900002</v>
      </c>
      <c r="U2792" s="5">
        <v>42117418.409999996</v>
      </c>
      <c r="V2792" s="5">
        <v>683191576</v>
      </c>
      <c r="W2792" s="5">
        <f t="shared" si="44"/>
        <v>2119038350.5900002</v>
      </c>
      <c r="X2792" s="5">
        <v>0</v>
      </c>
      <c r="Y2792" s="5">
        <v>0</v>
      </c>
      <c r="Z2792" s="5">
        <v>0</v>
      </c>
      <c r="AA2792" s="5">
        <v>0</v>
      </c>
      <c r="AB2792" s="5">
        <v>0</v>
      </c>
    </row>
    <row r="2793" spans="1:28" ht="30" customHeight="1" x14ac:dyDescent="0.55000000000000004">
      <c r="A2793" s="48" t="s">
        <v>27</v>
      </c>
      <c r="B2793" s="2">
        <v>2024</v>
      </c>
      <c r="C2793" s="1" t="s">
        <v>28</v>
      </c>
      <c r="D2793" s="1" t="s">
        <v>3106</v>
      </c>
      <c r="E2793" s="1" t="s">
        <v>3107</v>
      </c>
      <c r="F2793" s="1" t="s">
        <v>3127</v>
      </c>
      <c r="G2793" s="1" t="s">
        <v>3128</v>
      </c>
      <c r="H2793" s="1" t="s">
        <v>214</v>
      </c>
      <c r="I2793" s="1" t="s">
        <v>215</v>
      </c>
      <c r="J2793" s="1" t="s">
        <v>41</v>
      </c>
      <c r="K2793" s="1" t="s">
        <v>42</v>
      </c>
      <c r="L2793" s="1" t="s">
        <v>43</v>
      </c>
      <c r="M2793" s="1" t="s">
        <v>38</v>
      </c>
      <c r="N2793" s="5">
        <v>370309938.25</v>
      </c>
      <c r="O2793" s="5"/>
      <c r="P2793" s="5"/>
      <c r="Q2793" s="5">
        <v>0</v>
      </c>
      <c r="R2793" s="5">
        <v>0</v>
      </c>
      <c r="S2793" s="5">
        <v>370309938.25</v>
      </c>
      <c r="T2793" s="5">
        <v>370309938.25</v>
      </c>
      <c r="U2793" s="5">
        <v>0</v>
      </c>
      <c r="V2793" s="5">
        <v>0</v>
      </c>
      <c r="W2793" s="5">
        <f t="shared" si="44"/>
        <v>370309938.25</v>
      </c>
      <c r="X2793" s="5">
        <v>0</v>
      </c>
      <c r="Y2793" s="5">
        <v>0</v>
      </c>
      <c r="Z2793" s="5">
        <v>0</v>
      </c>
      <c r="AA2793" s="5">
        <v>0</v>
      </c>
      <c r="AB2793" s="5">
        <v>0</v>
      </c>
    </row>
    <row r="2794" spans="1:28" ht="30" customHeight="1" x14ac:dyDescent="0.55000000000000004">
      <c r="A2794" s="48" t="s">
        <v>27</v>
      </c>
      <c r="B2794" s="2">
        <v>2024</v>
      </c>
      <c r="C2794" s="1" t="s">
        <v>28</v>
      </c>
      <c r="D2794" s="1" t="s">
        <v>3106</v>
      </c>
      <c r="E2794" s="1" t="s">
        <v>3107</v>
      </c>
      <c r="F2794" s="1" t="s">
        <v>3129</v>
      </c>
      <c r="G2794" s="1" t="s">
        <v>3130</v>
      </c>
      <c r="H2794" s="1" t="s">
        <v>190</v>
      </c>
      <c r="I2794" s="1" t="s">
        <v>191</v>
      </c>
      <c r="J2794" s="1" t="s">
        <v>35</v>
      </c>
      <c r="K2794" s="1" t="s">
        <v>36</v>
      </c>
      <c r="L2794" s="1" t="s">
        <v>37</v>
      </c>
      <c r="M2794" s="1" t="s">
        <v>38</v>
      </c>
      <c r="N2794" s="5">
        <v>69000000</v>
      </c>
      <c r="O2794" s="5"/>
      <c r="P2794" s="5"/>
      <c r="Q2794" s="5">
        <v>0</v>
      </c>
      <c r="R2794" s="5">
        <v>0</v>
      </c>
      <c r="S2794" s="5">
        <v>69000000</v>
      </c>
      <c r="T2794" s="5">
        <v>69000000</v>
      </c>
      <c r="U2794" s="5">
        <v>0</v>
      </c>
      <c r="V2794" s="5">
        <v>69000000</v>
      </c>
      <c r="W2794" s="5">
        <f t="shared" si="44"/>
        <v>0</v>
      </c>
      <c r="X2794" s="5">
        <v>0</v>
      </c>
      <c r="Y2794" s="5">
        <v>0</v>
      </c>
      <c r="Z2794" s="5">
        <v>0</v>
      </c>
      <c r="AA2794" s="5">
        <v>0</v>
      </c>
      <c r="AB2794" s="5">
        <v>0</v>
      </c>
    </row>
    <row r="2795" spans="1:28" ht="30" customHeight="1" x14ac:dyDescent="0.55000000000000004">
      <c r="A2795" s="48" t="s">
        <v>27</v>
      </c>
      <c r="B2795" s="2">
        <v>2024</v>
      </c>
      <c r="C2795" s="1" t="s">
        <v>28</v>
      </c>
      <c r="D2795" s="1" t="s">
        <v>3106</v>
      </c>
      <c r="E2795" s="1" t="s">
        <v>3107</v>
      </c>
      <c r="F2795" s="1" t="s">
        <v>3131</v>
      </c>
      <c r="G2795" s="1" t="s">
        <v>3132</v>
      </c>
      <c r="H2795" s="1" t="s">
        <v>214</v>
      </c>
      <c r="I2795" s="1" t="s">
        <v>215</v>
      </c>
      <c r="J2795" s="1" t="s">
        <v>41</v>
      </c>
      <c r="K2795" s="1" t="s">
        <v>42</v>
      </c>
      <c r="L2795" s="1" t="s">
        <v>43</v>
      </c>
      <c r="M2795" s="1" t="s">
        <v>38</v>
      </c>
      <c r="N2795" s="5">
        <v>71656789</v>
      </c>
      <c r="O2795" s="5"/>
      <c r="P2795" s="5"/>
      <c r="Q2795" s="5">
        <v>0</v>
      </c>
      <c r="R2795" s="5">
        <v>0</v>
      </c>
      <c r="S2795" s="5">
        <v>71656789</v>
      </c>
      <c r="T2795" s="5">
        <v>71656789</v>
      </c>
      <c r="U2795" s="5">
        <v>0</v>
      </c>
      <c r="V2795" s="5">
        <v>0</v>
      </c>
      <c r="W2795" s="5">
        <f t="shared" si="44"/>
        <v>71656789</v>
      </c>
      <c r="X2795" s="5">
        <v>0</v>
      </c>
      <c r="Y2795" s="5">
        <v>0</v>
      </c>
      <c r="Z2795" s="5">
        <v>0</v>
      </c>
      <c r="AA2795" s="5">
        <v>0</v>
      </c>
      <c r="AB2795" s="5">
        <v>0</v>
      </c>
    </row>
    <row r="2796" spans="1:28" ht="30" customHeight="1" x14ac:dyDescent="0.55000000000000004">
      <c r="A2796" s="48" t="s">
        <v>27</v>
      </c>
      <c r="B2796" s="2">
        <v>2024</v>
      </c>
      <c r="C2796" s="1" t="s">
        <v>28</v>
      </c>
      <c r="D2796" s="1" t="s">
        <v>3106</v>
      </c>
      <c r="E2796" s="1" t="s">
        <v>3107</v>
      </c>
      <c r="F2796" s="1" t="s">
        <v>3133</v>
      </c>
      <c r="G2796" s="1" t="s">
        <v>3134</v>
      </c>
      <c r="H2796" s="1" t="s">
        <v>214</v>
      </c>
      <c r="I2796" s="1" t="s">
        <v>215</v>
      </c>
      <c r="J2796" s="1" t="s">
        <v>41</v>
      </c>
      <c r="K2796" s="1" t="s">
        <v>42</v>
      </c>
      <c r="L2796" s="1" t="s">
        <v>43</v>
      </c>
      <c r="M2796" s="1" t="s">
        <v>38</v>
      </c>
      <c r="N2796" s="5">
        <v>84694000</v>
      </c>
      <c r="O2796" s="5"/>
      <c r="P2796" s="5"/>
      <c r="Q2796" s="5">
        <v>0</v>
      </c>
      <c r="R2796" s="5">
        <v>0</v>
      </c>
      <c r="S2796" s="5">
        <v>84694000</v>
      </c>
      <c r="T2796" s="5">
        <v>84694000</v>
      </c>
      <c r="U2796" s="5">
        <v>0</v>
      </c>
      <c r="V2796" s="5">
        <v>53736667</v>
      </c>
      <c r="W2796" s="5">
        <f t="shared" si="44"/>
        <v>30957333</v>
      </c>
      <c r="X2796" s="5">
        <v>0</v>
      </c>
      <c r="Y2796" s="5">
        <v>0</v>
      </c>
      <c r="Z2796" s="5">
        <v>0</v>
      </c>
      <c r="AA2796" s="5">
        <v>0</v>
      </c>
      <c r="AB2796" s="5">
        <v>0</v>
      </c>
    </row>
    <row r="2797" spans="1:28" ht="30" customHeight="1" x14ac:dyDescent="0.55000000000000004">
      <c r="A2797" s="48" t="s">
        <v>27</v>
      </c>
      <c r="B2797" s="2">
        <v>2024</v>
      </c>
      <c r="C2797" s="1" t="s">
        <v>28</v>
      </c>
      <c r="D2797" s="1" t="s">
        <v>3106</v>
      </c>
      <c r="E2797" s="1" t="s">
        <v>3107</v>
      </c>
      <c r="F2797" s="1" t="s">
        <v>3135</v>
      </c>
      <c r="G2797" s="1" t="s">
        <v>3136</v>
      </c>
      <c r="H2797" s="1" t="s">
        <v>214</v>
      </c>
      <c r="I2797" s="1" t="s">
        <v>215</v>
      </c>
      <c r="J2797" s="1" t="s">
        <v>41</v>
      </c>
      <c r="K2797" s="1" t="s">
        <v>42</v>
      </c>
      <c r="L2797" s="1" t="s">
        <v>43</v>
      </c>
      <c r="M2797" s="1" t="s">
        <v>38</v>
      </c>
      <c r="N2797" s="5">
        <v>144158400</v>
      </c>
      <c r="O2797" s="5"/>
      <c r="P2797" s="5"/>
      <c r="Q2797" s="5">
        <v>0</v>
      </c>
      <c r="R2797" s="5">
        <v>0</v>
      </c>
      <c r="S2797" s="5">
        <v>144158400</v>
      </c>
      <c r="T2797" s="5">
        <v>112718658</v>
      </c>
      <c r="U2797" s="5">
        <v>31439742</v>
      </c>
      <c r="V2797" s="5">
        <v>23198400</v>
      </c>
      <c r="W2797" s="5">
        <f t="shared" si="44"/>
        <v>89520258</v>
      </c>
      <c r="X2797" s="5">
        <v>0</v>
      </c>
      <c r="Y2797" s="5">
        <v>0</v>
      </c>
      <c r="Z2797" s="5">
        <v>0</v>
      </c>
      <c r="AA2797" s="5">
        <v>0</v>
      </c>
      <c r="AB2797" s="5">
        <v>0</v>
      </c>
    </row>
    <row r="2798" spans="1:28" ht="30" customHeight="1" x14ac:dyDescent="0.55000000000000004">
      <c r="A2798" s="48" t="s">
        <v>27</v>
      </c>
      <c r="B2798" s="2">
        <v>2024</v>
      </c>
      <c r="C2798" s="1" t="s">
        <v>28</v>
      </c>
      <c r="D2798" s="1" t="s">
        <v>3137</v>
      </c>
      <c r="E2798" s="1" t="s">
        <v>3138</v>
      </c>
      <c r="F2798" s="1" t="s">
        <v>3139</v>
      </c>
      <c r="G2798" s="1" t="s">
        <v>3140</v>
      </c>
      <c r="H2798" s="1" t="s">
        <v>152</v>
      </c>
      <c r="I2798" s="1" t="s">
        <v>153</v>
      </c>
      <c r="J2798" s="1" t="s">
        <v>41</v>
      </c>
      <c r="K2798" s="1" t="s">
        <v>42</v>
      </c>
      <c r="L2798" s="1" t="s">
        <v>43</v>
      </c>
      <c r="M2798" s="1" t="s">
        <v>38</v>
      </c>
      <c r="N2798" s="5">
        <v>19041690</v>
      </c>
      <c r="O2798" s="5"/>
      <c r="P2798" s="5"/>
      <c r="Q2798" s="5">
        <v>0</v>
      </c>
      <c r="R2798" s="5">
        <v>0</v>
      </c>
      <c r="S2798" s="5">
        <v>19041690</v>
      </c>
      <c r="T2798" s="5">
        <v>0</v>
      </c>
      <c r="U2798" s="5">
        <v>19041690</v>
      </c>
      <c r="V2798" s="5"/>
      <c r="W2798" s="5">
        <f t="shared" si="44"/>
        <v>0</v>
      </c>
      <c r="X2798" s="5">
        <v>0</v>
      </c>
      <c r="Y2798" s="5">
        <v>0</v>
      </c>
      <c r="Z2798" s="5">
        <v>0</v>
      </c>
      <c r="AA2798" s="5">
        <v>0</v>
      </c>
      <c r="AB2798" s="5">
        <v>0</v>
      </c>
    </row>
    <row r="2799" spans="1:28" ht="30" customHeight="1" x14ac:dyDescent="0.55000000000000004">
      <c r="A2799" s="48" t="s">
        <v>27</v>
      </c>
      <c r="B2799" s="2">
        <v>2024</v>
      </c>
      <c r="C2799" s="1" t="s">
        <v>28</v>
      </c>
      <c r="D2799" s="1" t="s">
        <v>3137</v>
      </c>
      <c r="E2799" s="1" t="s">
        <v>3138</v>
      </c>
      <c r="F2799" s="1" t="s">
        <v>3141</v>
      </c>
      <c r="G2799" s="1" t="s">
        <v>3142</v>
      </c>
      <c r="H2799" s="1" t="s">
        <v>262</v>
      </c>
      <c r="I2799" s="1" t="s">
        <v>263</v>
      </c>
      <c r="J2799" s="1" t="s">
        <v>41</v>
      </c>
      <c r="K2799" s="1" t="s">
        <v>42</v>
      </c>
      <c r="L2799" s="1" t="s">
        <v>43</v>
      </c>
      <c r="M2799" s="1" t="s">
        <v>38</v>
      </c>
      <c r="N2799" s="5">
        <v>494325000</v>
      </c>
      <c r="O2799" s="5"/>
      <c r="P2799" s="5"/>
      <c r="Q2799" s="5">
        <v>0</v>
      </c>
      <c r="R2799" s="5">
        <v>0</v>
      </c>
      <c r="S2799" s="5">
        <v>494325000</v>
      </c>
      <c r="T2799" s="5">
        <v>494325000</v>
      </c>
      <c r="U2799" s="5">
        <v>0</v>
      </c>
      <c r="V2799" s="5">
        <v>0</v>
      </c>
      <c r="W2799" s="5">
        <f t="shared" si="44"/>
        <v>494325000</v>
      </c>
      <c r="X2799" s="5">
        <v>0</v>
      </c>
      <c r="Y2799" s="5">
        <v>0</v>
      </c>
      <c r="Z2799" s="5">
        <v>0</v>
      </c>
      <c r="AA2799" s="5">
        <v>0</v>
      </c>
      <c r="AB2799" s="5">
        <v>0</v>
      </c>
    </row>
    <row r="2800" spans="1:28" ht="30" customHeight="1" x14ac:dyDescent="0.55000000000000004">
      <c r="A2800" s="48" t="s">
        <v>27</v>
      </c>
      <c r="B2800" s="2">
        <v>2024</v>
      </c>
      <c r="C2800" s="1" t="s">
        <v>28</v>
      </c>
      <c r="D2800" s="1" t="s">
        <v>3137</v>
      </c>
      <c r="E2800" s="1" t="s">
        <v>3138</v>
      </c>
      <c r="F2800" s="1" t="s">
        <v>3141</v>
      </c>
      <c r="G2800" s="1" t="s">
        <v>3142</v>
      </c>
      <c r="H2800" s="1" t="s">
        <v>152</v>
      </c>
      <c r="I2800" s="1" t="s">
        <v>153</v>
      </c>
      <c r="J2800" s="1" t="s">
        <v>35</v>
      </c>
      <c r="K2800" s="1" t="s">
        <v>36</v>
      </c>
      <c r="L2800" s="1" t="s">
        <v>37</v>
      </c>
      <c r="M2800" s="1" t="s">
        <v>38</v>
      </c>
      <c r="N2800" s="5">
        <v>57061488</v>
      </c>
      <c r="O2800" s="5"/>
      <c r="P2800" s="5"/>
      <c r="Q2800" s="5">
        <v>0</v>
      </c>
      <c r="R2800" s="5">
        <v>0</v>
      </c>
      <c r="S2800" s="5">
        <v>57061488</v>
      </c>
      <c r="T2800" s="5">
        <v>57061488</v>
      </c>
      <c r="U2800" s="5">
        <v>0</v>
      </c>
      <c r="V2800" s="5">
        <v>0</v>
      </c>
      <c r="W2800" s="5">
        <f t="shared" si="44"/>
        <v>57061488</v>
      </c>
      <c r="X2800" s="5">
        <v>0</v>
      </c>
      <c r="Y2800" s="5">
        <v>0</v>
      </c>
      <c r="Z2800" s="5">
        <v>0</v>
      </c>
      <c r="AA2800" s="5">
        <v>0</v>
      </c>
      <c r="AB2800" s="5">
        <v>0</v>
      </c>
    </row>
    <row r="2801" spans="1:28" ht="30" customHeight="1" x14ac:dyDescent="0.55000000000000004">
      <c r="A2801" s="48" t="s">
        <v>27</v>
      </c>
      <c r="B2801" s="2">
        <v>2024</v>
      </c>
      <c r="C2801" s="1" t="s">
        <v>28</v>
      </c>
      <c r="D2801" s="1" t="s">
        <v>3137</v>
      </c>
      <c r="E2801" s="1" t="s">
        <v>3138</v>
      </c>
      <c r="F2801" s="1" t="s">
        <v>3141</v>
      </c>
      <c r="G2801" s="1" t="s">
        <v>3142</v>
      </c>
      <c r="H2801" s="1" t="s">
        <v>152</v>
      </c>
      <c r="I2801" s="1" t="s">
        <v>153</v>
      </c>
      <c r="J2801" s="1" t="s">
        <v>41</v>
      </c>
      <c r="K2801" s="1" t="s">
        <v>42</v>
      </c>
      <c r="L2801" s="1" t="s">
        <v>43</v>
      </c>
      <c r="M2801" s="1" t="s">
        <v>38</v>
      </c>
      <c r="N2801" s="5">
        <v>716904717</v>
      </c>
      <c r="O2801" s="5">
        <v>0</v>
      </c>
      <c r="P2801" s="5">
        <v>140000</v>
      </c>
      <c r="Q2801" s="5">
        <v>0</v>
      </c>
      <c r="R2801" s="5">
        <v>0</v>
      </c>
      <c r="S2801" s="5">
        <v>716764717</v>
      </c>
      <c r="T2801" s="5">
        <v>671367217</v>
      </c>
      <c r="U2801" s="5">
        <v>45397500</v>
      </c>
      <c r="V2801" s="5">
        <v>562841902</v>
      </c>
      <c r="W2801" s="5">
        <f t="shared" si="44"/>
        <v>108525315</v>
      </c>
      <c r="X2801" s="5">
        <v>156033</v>
      </c>
      <c r="Y2801" s="5">
        <v>156033</v>
      </c>
      <c r="Z2801" s="5">
        <v>156033</v>
      </c>
      <c r="AA2801" s="5">
        <v>0</v>
      </c>
      <c r="AB2801" s="5">
        <v>0</v>
      </c>
    </row>
    <row r="2802" spans="1:28" ht="30" customHeight="1" x14ac:dyDescent="0.55000000000000004">
      <c r="A2802" s="48" t="s">
        <v>27</v>
      </c>
      <c r="B2802" s="2">
        <v>2024</v>
      </c>
      <c r="C2802" s="1" t="s">
        <v>28</v>
      </c>
      <c r="D2802" s="1" t="s">
        <v>3137</v>
      </c>
      <c r="E2802" s="1" t="s">
        <v>3138</v>
      </c>
      <c r="F2802" s="1" t="s">
        <v>3143</v>
      </c>
      <c r="G2802" s="1" t="s">
        <v>1161</v>
      </c>
      <c r="H2802" s="1" t="s">
        <v>152</v>
      </c>
      <c r="I2802" s="1" t="s">
        <v>153</v>
      </c>
      <c r="J2802" s="1" t="s">
        <v>35</v>
      </c>
      <c r="K2802" s="1" t="s">
        <v>150</v>
      </c>
      <c r="L2802" s="1" t="s">
        <v>151</v>
      </c>
      <c r="M2802" s="1" t="s">
        <v>38</v>
      </c>
      <c r="N2802" s="5">
        <v>1067326254</v>
      </c>
      <c r="O2802" s="5"/>
      <c r="P2802" s="5"/>
      <c r="Q2802" s="5">
        <v>0</v>
      </c>
      <c r="R2802" s="5">
        <v>0</v>
      </c>
      <c r="S2802" s="5">
        <v>1067326254</v>
      </c>
      <c r="T2802" s="5">
        <v>1067326254</v>
      </c>
      <c r="U2802" s="5">
        <v>0</v>
      </c>
      <c r="V2802" s="5">
        <v>803798100</v>
      </c>
      <c r="W2802" s="5">
        <f t="shared" si="44"/>
        <v>263528154</v>
      </c>
      <c r="X2802" s="5">
        <v>0</v>
      </c>
      <c r="Y2802" s="5">
        <v>0</v>
      </c>
      <c r="Z2802" s="5">
        <v>0</v>
      </c>
      <c r="AA2802" s="5">
        <v>0</v>
      </c>
      <c r="AB2802" s="5">
        <v>0</v>
      </c>
    </row>
    <row r="2803" spans="1:28" ht="30" customHeight="1" x14ac:dyDescent="0.55000000000000004">
      <c r="A2803" s="48" t="s">
        <v>27</v>
      </c>
      <c r="B2803" s="2">
        <v>2024</v>
      </c>
      <c r="C2803" s="1" t="s">
        <v>28</v>
      </c>
      <c r="D2803" s="1" t="s">
        <v>3137</v>
      </c>
      <c r="E2803" s="1" t="s">
        <v>3138</v>
      </c>
      <c r="F2803" s="1" t="s">
        <v>3143</v>
      </c>
      <c r="G2803" s="1" t="s">
        <v>1161</v>
      </c>
      <c r="H2803" s="1" t="s">
        <v>152</v>
      </c>
      <c r="I2803" s="1" t="s">
        <v>153</v>
      </c>
      <c r="J2803" s="1" t="s">
        <v>41</v>
      </c>
      <c r="K2803" s="1" t="s">
        <v>42</v>
      </c>
      <c r="L2803" s="1" t="s">
        <v>43</v>
      </c>
      <c r="M2803" s="1" t="s">
        <v>38</v>
      </c>
      <c r="N2803" s="5">
        <v>87159699</v>
      </c>
      <c r="O2803" s="5"/>
      <c r="P2803" s="5"/>
      <c r="Q2803" s="5">
        <v>0</v>
      </c>
      <c r="R2803" s="5">
        <v>0</v>
      </c>
      <c r="S2803" s="5">
        <v>87159699</v>
      </c>
      <c r="T2803" s="5">
        <v>87159699</v>
      </c>
      <c r="U2803" s="5">
        <v>0</v>
      </c>
      <c r="V2803" s="5">
        <v>52159699</v>
      </c>
      <c r="W2803" s="5">
        <f t="shared" si="44"/>
        <v>35000000</v>
      </c>
      <c r="X2803" s="5">
        <v>0</v>
      </c>
      <c r="Y2803" s="5">
        <v>0</v>
      </c>
      <c r="Z2803" s="5">
        <v>0</v>
      </c>
      <c r="AA2803" s="5">
        <v>0</v>
      </c>
      <c r="AB2803" s="5">
        <v>0</v>
      </c>
    </row>
    <row r="2804" spans="1:28" ht="30" customHeight="1" x14ac:dyDescent="0.55000000000000004">
      <c r="A2804" s="48" t="s">
        <v>27</v>
      </c>
      <c r="B2804" s="2">
        <v>2024</v>
      </c>
      <c r="C2804" s="1" t="s">
        <v>28</v>
      </c>
      <c r="D2804" s="1" t="s">
        <v>3137</v>
      </c>
      <c r="E2804" s="1" t="s">
        <v>3138</v>
      </c>
      <c r="F2804" s="1" t="s">
        <v>3144</v>
      </c>
      <c r="G2804" s="1" t="s">
        <v>3145</v>
      </c>
      <c r="H2804" s="1" t="s">
        <v>244</v>
      </c>
      <c r="I2804" s="1" t="s">
        <v>245</v>
      </c>
      <c r="J2804" s="1" t="s">
        <v>41</v>
      </c>
      <c r="K2804" s="1" t="s">
        <v>42</v>
      </c>
      <c r="L2804" s="1" t="s">
        <v>43</v>
      </c>
      <c r="M2804" s="1" t="s">
        <v>38</v>
      </c>
      <c r="N2804" s="5">
        <v>20000000</v>
      </c>
      <c r="O2804" s="5"/>
      <c r="P2804" s="5"/>
      <c r="Q2804" s="5">
        <v>0</v>
      </c>
      <c r="R2804" s="5">
        <v>0</v>
      </c>
      <c r="S2804" s="5">
        <v>20000000</v>
      </c>
      <c r="T2804" s="5">
        <v>0</v>
      </c>
      <c r="U2804" s="5">
        <v>20000000</v>
      </c>
      <c r="V2804" s="5"/>
      <c r="W2804" s="5">
        <f t="shared" si="44"/>
        <v>0</v>
      </c>
      <c r="X2804" s="5">
        <v>0</v>
      </c>
      <c r="Y2804" s="5">
        <v>0</v>
      </c>
      <c r="Z2804" s="5">
        <v>0</v>
      </c>
      <c r="AA2804" s="5">
        <v>0</v>
      </c>
      <c r="AB2804" s="5">
        <v>0</v>
      </c>
    </row>
    <row r="2805" spans="1:28" ht="30" customHeight="1" x14ac:dyDescent="0.55000000000000004">
      <c r="A2805" s="48" t="s">
        <v>27</v>
      </c>
      <c r="B2805" s="2">
        <v>2024</v>
      </c>
      <c r="C2805" s="1" t="s">
        <v>28</v>
      </c>
      <c r="D2805" s="1" t="s">
        <v>3137</v>
      </c>
      <c r="E2805" s="1" t="s">
        <v>3138</v>
      </c>
      <c r="F2805" s="1" t="s">
        <v>3144</v>
      </c>
      <c r="G2805" s="1" t="s">
        <v>3145</v>
      </c>
      <c r="H2805" s="1" t="s">
        <v>246</v>
      </c>
      <c r="I2805" s="1" t="s">
        <v>247</v>
      </c>
      <c r="J2805" s="1" t="s">
        <v>41</v>
      </c>
      <c r="K2805" s="1" t="s">
        <v>42</v>
      </c>
      <c r="L2805" s="1" t="s">
        <v>43</v>
      </c>
      <c r="M2805" s="1" t="s">
        <v>38</v>
      </c>
      <c r="N2805" s="5">
        <v>91258470</v>
      </c>
      <c r="O2805" s="5"/>
      <c r="P2805" s="5"/>
      <c r="Q2805" s="5">
        <v>0</v>
      </c>
      <c r="R2805" s="5">
        <v>0</v>
      </c>
      <c r="S2805" s="5">
        <v>91258470</v>
      </c>
      <c r="T2805" s="5">
        <v>0</v>
      </c>
      <c r="U2805" s="5">
        <v>91258470</v>
      </c>
      <c r="V2805" s="5"/>
      <c r="W2805" s="5">
        <f t="shared" si="44"/>
        <v>0</v>
      </c>
      <c r="X2805" s="5">
        <v>0</v>
      </c>
      <c r="Y2805" s="5">
        <v>0</v>
      </c>
      <c r="Z2805" s="5">
        <v>0</v>
      </c>
      <c r="AA2805" s="5">
        <v>0</v>
      </c>
      <c r="AB2805" s="5">
        <v>0</v>
      </c>
    </row>
    <row r="2806" spans="1:28" ht="30" customHeight="1" x14ac:dyDescent="0.55000000000000004">
      <c r="A2806" s="48" t="s">
        <v>27</v>
      </c>
      <c r="B2806" s="2">
        <v>2024</v>
      </c>
      <c r="C2806" s="1" t="s">
        <v>28</v>
      </c>
      <c r="D2806" s="1" t="s">
        <v>3137</v>
      </c>
      <c r="E2806" s="1" t="s">
        <v>3138</v>
      </c>
      <c r="F2806" s="1" t="s">
        <v>3146</v>
      </c>
      <c r="G2806" s="1" t="s">
        <v>3147</v>
      </c>
      <c r="H2806" s="1" t="s">
        <v>60</v>
      </c>
      <c r="I2806" s="1" t="s">
        <v>61</v>
      </c>
      <c r="J2806" s="1" t="s">
        <v>41</v>
      </c>
      <c r="K2806" s="1" t="s">
        <v>42</v>
      </c>
      <c r="L2806" s="1" t="s">
        <v>43</v>
      </c>
      <c r="M2806" s="1" t="s">
        <v>38</v>
      </c>
      <c r="N2806" s="5">
        <v>131200000</v>
      </c>
      <c r="O2806" s="5"/>
      <c r="P2806" s="5"/>
      <c r="Q2806" s="5">
        <v>0</v>
      </c>
      <c r="R2806" s="5">
        <v>0</v>
      </c>
      <c r="S2806" s="5">
        <v>131200000</v>
      </c>
      <c r="T2806" s="5">
        <v>131200000</v>
      </c>
      <c r="U2806" s="5">
        <v>0</v>
      </c>
      <c r="V2806" s="5">
        <v>0</v>
      </c>
      <c r="W2806" s="5">
        <f t="shared" si="44"/>
        <v>131200000</v>
      </c>
      <c r="X2806" s="5">
        <v>0</v>
      </c>
      <c r="Y2806" s="5">
        <v>0</v>
      </c>
      <c r="Z2806" s="5">
        <v>0</v>
      </c>
      <c r="AA2806" s="5">
        <v>0</v>
      </c>
      <c r="AB2806" s="5">
        <v>0</v>
      </c>
    </row>
    <row r="2807" spans="1:28" ht="30" customHeight="1" x14ac:dyDescent="0.55000000000000004">
      <c r="A2807" s="48" t="s">
        <v>27</v>
      </c>
      <c r="B2807" s="2">
        <v>2024</v>
      </c>
      <c r="C2807" s="1" t="s">
        <v>28</v>
      </c>
      <c r="D2807" s="1" t="s">
        <v>3137</v>
      </c>
      <c r="E2807" s="1" t="s">
        <v>3138</v>
      </c>
      <c r="F2807" s="1" t="s">
        <v>3148</v>
      </c>
      <c r="G2807" s="1" t="s">
        <v>3149</v>
      </c>
      <c r="H2807" s="1" t="s">
        <v>340</v>
      </c>
      <c r="I2807" s="1" t="s">
        <v>341</v>
      </c>
      <c r="J2807" s="1" t="s">
        <v>41</v>
      </c>
      <c r="K2807" s="1" t="s">
        <v>42</v>
      </c>
      <c r="L2807" s="1" t="s">
        <v>43</v>
      </c>
      <c r="M2807" s="1" t="s">
        <v>38</v>
      </c>
      <c r="N2807" s="5">
        <v>234300000</v>
      </c>
      <c r="O2807" s="5"/>
      <c r="P2807" s="5"/>
      <c r="Q2807" s="5">
        <v>0</v>
      </c>
      <c r="R2807" s="5">
        <v>0</v>
      </c>
      <c r="S2807" s="5">
        <v>234300000</v>
      </c>
      <c r="T2807" s="5">
        <v>234300000</v>
      </c>
      <c r="U2807" s="5">
        <v>0</v>
      </c>
      <c r="V2807" s="5">
        <v>55000000</v>
      </c>
      <c r="W2807" s="5">
        <f t="shared" si="44"/>
        <v>179300000</v>
      </c>
      <c r="X2807" s="5">
        <v>0</v>
      </c>
      <c r="Y2807" s="5">
        <v>0</v>
      </c>
      <c r="Z2807" s="5">
        <v>0</v>
      </c>
      <c r="AA2807" s="5">
        <v>0</v>
      </c>
      <c r="AB2807" s="5">
        <v>0</v>
      </c>
    </row>
    <row r="2808" spans="1:28" ht="30" customHeight="1" x14ac:dyDescent="0.55000000000000004">
      <c r="A2808" s="48" t="s">
        <v>27</v>
      </c>
      <c r="B2808" s="2">
        <v>2024</v>
      </c>
      <c r="C2808" s="1" t="s">
        <v>28</v>
      </c>
      <c r="D2808" s="1" t="s">
        <v>3137</v>
      </c>
      <c r="E2808" s="1" t="s">
        <v>3138</v>
      </c>
      <c r="F2808" s="1" t="s">
        <v>3150</v>
      </c>
      <c r="G2808" s="1" t="s">
        <v>3151</v>
      </c>
      <c r="H2808" s="1" t="s">
        <v>152</v>
      </c>
      <c r="I2808" s="1" t="s">
        <v>153</v>
      </c>
      <c r="J2808" s="1" t="s">
        <v>35</v>
      </c>
      <c r="K2808" s="1" t="s">
        <v>150</v>
      </c>
      <c r="L2808" s="1" t="s">
        <v>151</v>
      </c>
      <c r="M2808" s="1" t="s">
        <v>38</v>
      </c>
      <c r="N2808" s="5">
        <v>48785000</v>
      </c>
      <c r="O2808" s="5"/>
      <c r="P2808" s="5"/>
      <c r="Q2808" s="5">
        <v>0</v>
      </c>
      <c r="R2808" s="5">
        <v>0</v>
      </c>
      <c r="S2808" s="5">
        <v>48785000</v>
      </c>
      <c r="T2808" s="5">
        <v>48785000</v>
      </c>
      <c r="U2808" s="5">
        <v>0</v>
      </c>
      <c r="V2808" s="5">
        <v>0</v>
      </c>
      <c r="W2808" s="5">
        <f t="shared" si="44"/>
        <v>48785000</v>
      </c>
      <c r="X2808" s="5">
        <v>0</v>
      </c>
      <c r="Y2808" s="5">
        <v>0</v>
      </c>
      <c r="Z2808" s="5">
        <v>0</v>
      </c>
      <c r="AA2808" s="5">
        <v>0</v>
      </c>
      <c r="AB2808" s="5">
        <v>0</v>
      </c>
    </row>
    <row r="2809" spans="1:28" ht="30" customHeight="1" x14ac:dyDescent="0.55000000000000004">
      <c r="A2809" s="48" t="s">
        <v>27</v>
      </c>
      <c r="B2809" s="2">
        <v>2024</v>
      </c>
      <c r="C2809" s="1" t="s">
        <v>28</v>
      </c>
      <c r="D2809" s="1" t="s">
        <v>3137</v>
      </c>
      <c r="E2809" s="1" t="s">
        <v>3138</v>
      </c>
      <c r="F2809" s="1" t="s">
        <v>3152</v>
      </c>
      <c r="G2809" s="1" t="s">
        <v>3153</v>
      </c>
      <c r="H2809" s="1" t="s">
        <v>278</v>
      </c>
      <c r="I2809" s="1" t="s">
        <v>279</v>
      </c>
      <c r="J2809" s="1" t="s">
        <v>41</v>
      </c>
      <c r="K2809" s="1" t="s">
        <v>42</v>
      </c>
      <c r="L2809" s="1" t="s">
        <v>43</v>
      </c>
      <c r="M2809" s="1" t="s">
        <v>38</v>
      </c>
      <c r="N2809" s="5">
        <v>446484000</v>
      </c>
      <c r="O2809" s="5"/>
      <c r="P2809" s="5"/>
      <c r="Q2809" s="5">
        <v>0</v>
      </c>
      <c r="R2809" s="5">
        <v>0</v>
      </c>
      <c r="S2809" s="5">
        <v>446484000</v>
      </c>
      <c r="T2809" s="5">
        <v>446484000</v>
      </c>
      <c r="U2809" s="5">
        <v>0</v>
      </c>
      <c r="V2809" s="5">
        <v>59928459</v>
      </c>
      <c r="W2809" s="5">
        <f t="shared" si="44"/>
        <v>386555541</v>
      </c>
      <c r="X2809" s="5">
        <v>128459</v>
      </c>
      <c r="Y2809" s="5">
        <v>128459</v>
      </c>
      <c r="Z2809" s="5">
        <v>128459</v>
      </c>
      <c r="AA2809" s="5">
        <v>0</v>
      </c>
      <c r="AB2809" s="5">
        <v>0</v>
      </c>
    </row>
    <row r="2810" spans="1:28" ht="30" customHeight="1" x14ac:dyDescent="0.55000000000000004">
      <c r="A2810" s="48" t="s">
        <v>27</v>
      </c>
      <c r="B2810" s="2">
        <v>2024</v>
      </c>
      <c r="C2810" s="1" t="s">
        <v>28</v>
      </c>
      <c r="D2810" s="1" t="s">
        <v>3137</v>
      </c>
      <c r="E2810" s="1" t="s">
        <v>3138</v>
      </c>
      <c r="F2810" s="1" t="s">
        <v>3152</v>
      </c>
      <c r="G2810" s="1" t="s">
        <v>3153</v>
      </c>
      <c r="H2810" s="1" t="s">
        <v>214</v>
      </c>
      <c r="I2810" s="1" t="s">
        <v>215</v>
      </c>
      <c r="J2810" s="1" t="s">
        <v>41</v>
      </c>
      <c r="K2810" s="1" t="s">
        <v>42</v>
      </c>
      <c r="L2810" s="1" t="s">
        <v>43</v>
      </c>
      <c r="M2810" s="1" t="s">
        <v>38</v>
      </c>
      <c r="N2810" s="5">
        <v>67683000</v>
      </c>
      <c r="O2810" s="5"/>
      <c r="P2810" s="5"/>
      <c r="Q2810" s="5">
        <v>0</v>
      </c>
      <c r="R2810" s="5">
        <v>0</v>
      </c>
      <c r="S2810" s="5">
        <v>67683000</v>
      </c>
      <c r="T2810" s="5">
        <v>67683000</v>
      </c>
      <c r="U2810" s="5">
        <v>0</v>
      </c>
      <c r="V2810" s="5">
        <v>0</v>
      </c>
      <c r="W2810" s="5">
        <f t="shared" si="44"/>
        <v>67683000</v>
      </c>
      <c r="X2810" s="5">
        <v>0</v>
      </c>
      <c r="Y2810" s="5">
        <v>0</v>
      </c>
      <c r="Z2810" s="5">
        <v>0</v>
      </c>
      <c r="AA2810" s="5">
        <v>0</v>
      </c>
      <c r="AB2810" s="5">
        <v>0</v>
      </c>
    </row>
    <row r="2811" spans="1:28" ht="30" customHeight="1" x14ac:dyDescent="0.55000000000000004">
      <c r="A2811" s="48" t="s">
        <v>27</v>
      </c>
      <c r="B2811" s="2">
        <v>2024</v>
      </c>
      <c r="C2811" s="1" t="s">
        <v>28</v>
      </c>
      <c r="D2811" s="1" t="s">
        <v>3137</v>
      </c>
      <c r="E2811" s="1" t="s">
        <v>3138</v>
      </c>
      <c r="F2811" s="1" t="s">
        <v>3154</v>
      </c>
      <c r="G2811" s="1" t="s">
        <v>3155</v>
      </c>
      <c r="H2811" s="1" t="s">
        <v>152</v>
      </c>
      <c r="I2811" s="1" t="s">
        <v>153</v>
      </c>
      <c r="J2811" s="1" t="s">
        <v>41</v>
      </c>
      <c r="K2811" s="1" t="s">
        <v>42</v>
      </c>
      <c r="L2811" s="1" t="s">
        <v>43</v>
      </c>
      <c r="M2811" s="1" t="s">
        <v>38</v>
      </c>
      <c r="N2811" s="5">
        <v>504683283</v>
      </c>
      <c r="O2811" s="5"/>
      <c r="P2811" s="5"/>
      <c r="Q2811" s="5">
        <v>0</v>
      </c>
      <c r="R2811" s="5">
        <v>0</v>
      </c>
      <c r="S2811" s="5">
        <v>504683283</v>
      </c>
      <c r="T2811" s="5">
        <v>504683283</v>
      </c>
      <c r="U2811" s="5">
        <v>0</v>
      </c>
      <c r="V2811" s="5">
        <v>290975729</v>
      </c>
      <c r="W2811" s="5">
        <f t="shared" si="44"/>
        <v>213707554</v>
      </c>
      <c r="X2811" s="5">
        <v>0</v>
      </c>
      <c r="Y2811" s="5">
        <v>0</v>
      </c>
      <c r="Z2811" s="5">
        <v>0</v>
      </c>
      <c r="AA2811" s="5">
        <v>0</v>
      </c>
      <c r="AB2811" s="5">
        <v>0</v>
      </c>
    </row>
    <row r="2812" spans="1:28" ht="30" customHeight="1" x14ac:dyDescent="0.55000000000000004">
      <c r="A2812" s="48" t="s">
        <v>27</v>
      </c>
      <c r="B2812" s="2">
        <v>2024</v>
      </c>
      <c r="C2812" s="1" t="s">
        <v>28</v>
      </c>
      <c r="D2812" s="1" t="s">
        <v>3137</v>
      </c>
      <c r="E2812" s="1" t="s">
        <v>3138</v>
      </c>
      <c r="F2812" s="1" t="s">
        <v>3156</v>
      </c>
      <c r="G2812" s="1" t="s">
        <v>3157</v>
      </c>
      <c r="H2812" s="1" t="s">
        <v>148</v>
      </c>
      <c r="I2812" s="1" t="s">
        <v>149</v>
      </c>
      <c r="J2812" s="1" t="s">
        <v>35</v>
      </c>
      <c r="K2812" s="1" t="s">
        <v>150</v>
      </c>
      <c r="L2812" s="1" t="s">
        <v>151</v>
      </c>
      <c r="M2812" s="1" t="s">
        <v>38</v>
      </c>
      <c r="N2812" s="5">
        <v>469625000</v>
      </c>
      <c r="O2812" s="5"/>
      <c r="P2812" s="5"/>
      <c r="Q2812" s="5">
        <v>0</v>
      </c>
      <c r="R2812" s="5">
        <v>0</v>
      </c>
      <c r="S2812" s="5">
        <v>469625000</v>
      </c>
      <c r="T2812" s="5">
        <v>469625000</v>
      </c>
      <c r="U2812" s="5">
        <v>0</v>
      </c>
      <c r="V2812" s="5">
        <v>0</v>
      </c>
      <c r="W2812" s="5">
        <f t="shared" si="44"/>
        <v>469625000</v>
      </c>
      <c r="X2812" s="5">
        <v>0</v>
      </c>
      <c r="Y2812" s="5">
        <v>0</v>
      </c>
      <c r="Z2812" s="5">
        <v>0</v>
      </c>
      <c r="AA2812" s="5">
        <v>0</v>
      </c>
      <c r="AB2812" s="5">
        <v>0</v>
      </c>
    </row>
    <row r="2813" spans="1:28" ht="30" customHeight="1" x14ac:dyDescent="0.55000000000000004">
      <c r="A2813" s="48" t="s">
        <v>27</v>
      </c>
      <c r="B2813" s="2">
        <v>2024</v>
      </c>
      <c r="C2813" s="1" t="s">
        <v>28</v>
      </c>
      <c r="D2813" s="1" t="s">
        <v>3137</v>
      </c>
      <c r="E2813" s="1" t="s">
        <v>3138</v>
      </c>
      <c r="F2813" s="1" t="s">
        <v>3156</v>
      </c>
      <c r="G2813" s="1" t="s">
        <v>3157</v>
      </c>
      <c r="H2813" s="1" t="s">
        <v>152</v>
      </c>
      <c r="I2813" s="1" t="s">
        <v>153</v>
      </c>
      <c r="J2813" s="1" t="s">
        <v>35</v>
      </c>
      <c r="K2813" s="1" t="s">
        <v>150</v>
      </c>
      <c r="L2813" s="1" t="s">
        <v>151</v>
      </c>
      <c r="M2813" s="1" t="s">
        <v>38</v>
      </c>
      <c r="N2813" s="5">
        <v>12514072</v>
      </c>
      <c r="O2813" s="5"/>
      <c r="P2813" s="5"/>
      <c r="Q2813" s="5">
        <v>0</v>
      </c>
      <c r="R2813" s="5">
        <v>0</v>
      </c>
      <c r="S2813" s="5">
        <v>12514072</v>
      </c>
      <c r="T2813" s="5">
        <v>12514072</v>
      </c>
      <c r="U2813" s="5">
        <v>0</v>
      </c>
      <c r="V2813" s="5">
        <v>0</v>
      </c>
      <c r="W2813" s="5">
        <f t="shared" si="44"/>
        <v>12514072</v>
      </c>
      <c r="X2813" s="5">
        <v>0</v>
      </c>
      <c r="Y2813" s="5">
        <v>0</v>
      </c>
      <c r="Z2813" s="5">
        <v>0</v>
      </c>
      <c r="AA2813" s="5">
        <v>0</v>
      </c>
      <c r="AB2813" s="5">
        <v>0</v>
      </c>
    </row>
    <row r="2814" spans="1:28" ht="30" customHeight="1" x14ac:dyDescent="0.55000000000000004">
      <c r="A2814" s="48" t="s">
        <v>27</v>
      </c>
      <c r="B2814" s="2">
        <v>2024</v>
      </c>
      <c r="C2814" s="1" t="s">
        <v>28</v>
      </c>
      <c r="D2814" s="1" t="s">
        <v>3137</v>
      </c>
      <c r="E2814" s="1" t="s">
        <v>3138</v>
      </c>
      <c r="F2814" s="1" t="s">
        <v>3158</v>
      </c>
      <c r="G2814" s="1" t="s">
        <v>3159</v>
      </c>
      <c r="H2814" s="1" t="s">
        <v>152</v>
      </c>
      <c r="I2814" s="1" t="s">
        <v>153</v>
      </c>
      <c r="J2814" s="1" t="s">
        <v>41</v>
      </c>
      <c r="K2814" s="1" t="s">
        <v>42</v>
      </c>
      <c r="L2814" s="1" t="s">
        <v>43</v>
      </c>
      <c r="M2814" s="1" t="s">
        <v>38</v>
      </c>
      <c r="N2814" s="5">
        <v>9016660727</v>
      </c>
      <c r="O2814" s="5"/>
      <c r="P2814" s="5"/>
      <c r="Q2814" s="5">
        <v>0</v>
      </c>
      <c r="R2814" s="5">
        <v>0</v>
      </c>
      <c r="S2814" s="5">
        <v>9016660727</v>
      </c>
      <c r="T2814" s="5">
        <v>9016660727</v>
      </c>
      <c r="U2814" s="5">
        <v>0</v>
      </c>
      <c r="V2814" s="5">
        <v>6042571982</v>
      </c>
      <c r="W2814" s="5">
        <f t="shared" si="44"/>
        <v>2974088745</v>
      </c>
      <c r="X2814" s="5">
        <v>596557</v>
      </c>
      <c r="Y2814" s="5">
        <v>596557</v>
      </c>
      <c r="Z2814" s="5">
        <v>596557</v>
      </c>
      <c r="AA2814" s="5">
        <v>0</v>
      </c>
      <c r="AB2814" s="5">
        <v>0</v>
      </c>
    </row>
    <row r="2815" spans="1:28" ht="30" customHeight="1" x14ac:dyDescent="0.55000000000000004">
      <c r="A2815" s="48" t="s">
        <v>27</v>
      </c>
      <c r="B2815" s="2">
        <v>2024</v>
      </c>
      <c r="C2815" s="1" t="s">
        <v>28</v>
      </c>
      <c r="D2815" s="1" t="s">
        <v>3137</v>
      </c>
      <c r="E2815" s="1" t="s">
        <v>3138</v>
      </c>
      <c r="F2815" s="1" t="s">
        <v>3158</v>
      </c>
      <c r="G2815" s="1" t="s">
        <v>3159</v>
      </c>
      <c r="H2815" s="1" t="s">
        <v>214</v>
      </c>
      <c r="I2815" s="1" t="s">
        <v>215</v>
      </c>
      <c r="J2815" s="1" t="s">
        <v>41</v>
      </c>
      <c r="K2815" s="1" t="s">
        <v>42</v>
      </c>
      <c r="L2815" s="1" t="s">
        <v>43</v>
      </c>
      <c r="M2815" s="1" t="s">
        <v>38</v>
      </c>
      <c r="N2815" s="5">
        <v>363229451.25</v>
      </c>
      <c r="O2815" s="5"/>
      <c r="P2815" s="5"/>
      <c r="Q2815" s="5">
        <v>0</v>
      </c>
      <c r="R2815" s="5">
        <v>0</v>
      </c>
      <c r="S2815" s="5">
        <v>363229451.25</v>
      </c>
      <c r="T2815" s="5">
        <v>363229451.25</v>
      </c>
      <c r="U2815" s="5">
        <v>0</v>
      </c>
      <c r="V2815" s="5">
        <v>0</v>
      </c>
      <c r="W2815" s="5">
        <f t="shared" si="44"/>
        <v>363229451.25</v>
      </c>
      <c r="X2815" s="5">
        <v>0</v>
      </c>
      <c r="Y2815" s="5">
        <v>0</v>
      </c>
      <c r="Z2815" s="5">
        <v>0</v>
      </c>
      <c r="AA2815" s="5">
        <v>0</v>
      </c>
      <c r="AB2815" s="5">
        <v>0</v>
      </c>
    </row>
    <row r="2816" spans="1:28" ht="30" customHeight="1" x14ac:dyDescent="0.55000000000000004">
      <c r="A2816" s="48" t="s">
        <v>27</v>
      </c>
      <c r="B2816" s="2">
        <v>2024</v>
      </c>
      <c r="C2816" s="1" t="s">
        <v>28</v>
      </c>
      <c r="D2816" s="1" t="s">
        <v>3137</v>
      </c>
      <c r="E2816" s="1" t="s">
        <v>3138</v>
      </c>
      <c r="F2816" s="1" t="s">
        <v>3160</v>
      </c>
      <c r="G2816" s="1" t="s">
        <v>3161</v>
      </c>
      <c r="H2816" s="1" t="s">
        <v>190</v>
      </c>
      <c r="I2816" s="1" t="s">
        <v>191</v>
      </c>
      <c r="J2816" s="1" t="s">
        <v>35</v>
      </c>
      <c r="K2816" s="1" t="s">
        <v>36</v>
      </c>
      <c r="L2816" s="1" t="s">
        <v>37</v>
      </c>
      <c r="M2816" s="1" t="s">
        <v>38</v>
      </c>
      <c r="N2816" s="5">
        <v>69000000</v>
      </c>
      <c r="O2816" s="5"/>
      <c r="P2816" s="5"/>
      <c r="Q2816" s="5">
        <v>0</v>
      </c>
      <c r="R2816" s="5">
        <v>0</v>
      </c>
      <c r="S2816" s="5">
        <v>69000000</v>
      </c>
      <c r="T2816" s="5">
        <v>69000000</v>
      </c>
      <c r="U2816" s="5">
        <v>0</v>
      </c>
      <c r="V2816" s="5">
        <v>68800000</v>
      </c>
      <c r="W2816" s="5">
        <f t="shared" si="44"/>
        <v>200000</v>
      </c>
      <c r="X2816" s="5">
        <v>0</v>
      </c>
      <c r="Y2816" s="5">
        <v>0</v>
      </c>
      <c r="Z2816" s="5">
        <v>0</v>
      </c>
      <c r="AA2816" s="5">
        <v>0</v>
      </c>
      <c r="AB2816" s="5">
        <v>0</v>
      </c>
    </row>
    <row r="2817" spans="1:28" ht="30" customHeight="1" x14ac:dyDescent="0.55000000000000004">
      <c r="A2817" s="48" t="s">
        <v>27</v>
      </c>
      <c r="B2817" s="2">
        <v>2024</v>
      </c>
      <c r="C2817" s="1" t="s">
        <v>28</v>
      </c>
      <c r="D2817" s="1" t="s">
        <v>3137</v>
      </c>
      <c r="E2817" s="1" t="s">
        <v>3138</v>
      </c>
      <c r="F2817" s="1" t="s">
        <v>3162</v>
      </c>
      <c r="G2817" s="1" t="s">
        <v>3163</v>
      </c>
      <c r="H2817" s="1" t="s">
        <v>214</v>
      </c>
      <c r="I2817" s="1" t="s">
        <v>215</v>
      </c>
      <c r="J2817" s="1" t="s">
        <v>41</v>
      </c>
      <c r="K2817" s="1" t="s">
        <v>42</v>
      </c>
      <c r="L2817" s="1" t="s">
        <v>43</v>
      </c>
      <c r="M2817" s="1" t="s">
        <v>38</v>
      </c>
      <c r="N2817" s="5">
        <v>143313580.25</v>
      </c>
      <c r="O2817" s="5"/>
      <c r="P2817" s="5"/>
      <c r="Q2817" s="5">
        <v>0</v>
      </c>
      <c r="R2817" s="5">
        <v>0</v>
      </c>
      <c r="S2817" s="5">
        <v>143313580.25</v>
      </c>
      <c r="T2817" s="5">
        <v>143313580.25</v>
      </c>
      <c r="U2817" s="5">
        <v>0</v>
      </c>
      <c r="V2817" s="5">
        <v>0</v>
      </c>
      <c r="W2817" s="5">
        <f t="shared" si="44"/>
        <v>143313580.25</v>
      </c>
      <c r="X2817" s="5">
        <v>0</v>
      </c>
      <c r="Y2817" s="5">
        <v>0</v>
      </c>
      <c r="Z2817" s="5">
        <v>0</v>
      </c>
      <c r="AA2817" s="5">
        <v>0</v>
      </c>
      <c r="AB2817" s="5">
        <v>0</v>
      </c>
    </row>
    <row r="2818" spans="1:28" ht="30" customHeight="1" x14ac:dyDescent="0.55000000000000004">
      <c r="A2818" s="48" t="s">
        <v>27</v>
      </c>
      <c r="B2818" s="2">
        <v>2024</v>
      </c>
      <c r="C2818" s="1" t="s">
        <v>28</v>
      </c>
      <c r="D2818" s="1" t="s">
        <v>3137</v>
      </c>
      <c r="E2818" s="1" t="s">
        <v>3138</v>
      </c>
      <c r="F2818" s="1" t="s">
        <v>3164</v>
      </c>
      <c r="G2818" s="1" t="s">
        <v>3165</v>
      </c>
      <c r="H2818" s="1" t="s">
        <v>214</v>
      </c>
      <c r="I2818" s="1" t="s">
        <v>215</v>
      </c>
      <c r="J2818" s="1" t="s">
        <v>41</v>
      </c>
      <c r="K2818" s="1" t="s">
        <v>42</v>
      </c>
      <c r="L2818" s="1" t="s">
        <v>43</v>
      </c>
      <c r="M2818" s="1" t="s">
        <v>38</v>
      </c>
      <c r="N2818" s="5">
        <v>59784000</v>
      </c>
      <c r="O2818" s="5"/>
      <c r="P2818" s="5"/>
      <c r="Q2818" s="5">
        <v>0</v>
      </c>
      <c r="R2818" s="5">
        <v>0</v>
      </c>
      <c r="S2818" s="5">
        <v>59784000</v>
      </c>
      <c r="T2818" s="5">
        <v>59784000</v>
      </c>
      <c r="U2818" s="5">
        <v>0</v>
      </c>
      <c r="V2818" s="5">
        <v>0</v>
      </c>
      <c r="W2818" s="5">
        <f t="shared" si="44"/>
        <v>59784000</v>
      </c>
      <c r="X2818" s="5">
        <v>0</v>
      </c>
      <c r="Y2818" s="5">
        <v>0</v>
      </c>
      <c r="Z2818" s="5">
        <v>0</v>
      </c>
      <c r="AA2818" s="5">
        <v>0</v>
      </c>
      <c r="AB2818" s="5">
        <v>0</v>
      </c>
    </row>
    <row r="2819" spans="1:28" ht="30" customHeight="1" x14ac:dyDescent="0.55000000000000004">
      <c r="A2819" s="48" t="s">
        <v>27</v>
      </c>
      <c r="B2819" s="2">
        <v>2024</v>
      </c>
      <c r="C2819" s="1" t="s">
        <v>28</v>
      </c>
      <c r="D2819" s="1" t="s">
        <v>3137</v>
      </c>
      <c r="E2819" s="1" t="s">
        <v>3138</v>
      </c>
      <c r="F2819" s="1" t="s">
        <v>3166</v>
      </c>
      <c r="G2819" s="1" t="s">
        <v>3167</v>
      </c>
      <c r="H2819" s="1" t="s">
        <v>214</v>
      </c>
      <c r="I2819" s="1" t="s">
        <v>215</v>
      </c>
      <c r="J2819" s="1" t="s">
        <v>41</v>
      </c>
      <c r="K2819" s="1" t="s">
        <v>42</v>
      </c>
      <c r="L2819" s="1" t="s">
        <v>43</v>
      </c>
      <c r="M2819" s="1" t="s">
        <v>38</v>
      </c>
      <c r="N2819" s="5">
        <v>36998400</v>
      </c>
      <c r="O2819" s="5"/>
      <c r="P2819" s="5"/>
      <c r="Q2819" s="5">
        <v>0</v>
      </c>
      <c r="R2819" s="5">
        <v>0</v>
      </c>
      <c r="S2819" s="5">
        <v>36998400</v>
      </c>
      <c r="T2819" s="5">
        <v>30998400</v>
      </c>
      <c r="U2819" s="5">
        <v>6000000</v>
      </c>
      <c r="V2819" s="5">
        <v>0</v>
      </c>
      <c r="W2819" s="5">
        <f t="shared" si="44"/>
        <v>30998400</v>
      </c>
      <c r="X2819" s="5">
        <v>0</v>
      </c>
      <c r="Y2819" s="5">
        <v>0</v>
      </c>
      <c r="Z2819" s="5">
        <v>0</v>
      </c>
      <c r="AA2819" s="5">
        <v>0</v>
      </c>
      <c r="AB2819" s="5">
        <v>0</v>
      </c>
    </row>
    <row r="2820" spans="1:28" ht="30" hidden="1" customHeight="1" x14ac:dyDescent="0.55000000000000004">
      <c r="A2820" s="48" t="s">
        <v>27</v>
      </c>
      <c r="B2820" s="2">
        <v>2024</v>
      </c>
      <c r="C2820" s="1" t="s">
        <v>28</v>
      </c>
      <c r="D2820" s="1" t="s">
        <v>3168</v>
      </c>
      <c r="E2820" s="1" t="s">
        <v>3169</v>
      </c>
      <c r="F2820" s="1" t="s">
        <v>31</v>
      </c>
      <c r="G2820" s="1" t="s">
        <v>32</v>
      </c>
      <c r="H2820" s="1" t="s">
        <v>33</v>
      </c>
      <c r="I2820" s="1" t="s">
        <v>34</v>
      </c>
      <c r="J2820" s="1" t="s">
        <v>35</v>
      </c>
      <c r="K2820" s="1" t="s">
        <v>36</v>
      </c>
      <c r="L2820" s="1" t="s">
        <v>37</v>
      </c>
      <c r="M2820" s="1" t="s">
        <v>38</v>
      </c>
      <c r="N2820" s="5">
        <v>10280000</v>
      </c>
      <c r="O2820" s="5"/>
      <c r="P2820" s="5"/>
      <c r="Q2820" s="5">
        <v>0</v>
      </c>
      <c r="R2820" s="5">
        <v>0</v>
      </c>
      <c r="S2820" s="5">
        <v>10280000</v>
      </c>
      <c r="T2820" s="5">
        <v>10280000</v>
      </c>
      <c r="U2820" s="5">
        <v>0</v>
      </c>
      <c r="V2820" s="5">
        <v>0</v>
      </c>
      <c r="W2820" s="5">
        <f t="shared" si="44"/>
        <v>10280000</v>
      </c>
      <c r="X2820" s="5">
        <v>0</v>
      </c>
      <c r="Y2820" s="5">
        <v>0</v>
      </c>
      <c r="Z2820" s="5">
        <v>0</v>
      </c>
      <c r="AA2820" s="5">
        <v>0</v>
      </c>
      <c r="AB2820" s="5">
        <v>0</v>
      </c>
    </row>
    <row r="2821" spans="1:28" ht="30" hidden="1" customHeight="1" x14ac:dyDescent="0.55000000000000004">
      <c r="A2821" s="48" t="s">
        <v>27</v>
      </c>
      <c r="B2821" s="2">
        <v>2024</v>
      </c>
      <c r="C2821" s="1" t="s">
        <v>28</v>
      </c>
      <c r="D2821" s="1" t="s">
        <v>3168</v>
      </c>
      <c r="E2821" s="1" t="s">
        <v>3169</v>
      </c>
      <c r="F2821" s="1" t="s">
        <v>31</v>
      </c>
      <c r="G2821" s="1" t="s">
        <v>32</v>
      </c>
      <c r="H2821" s="1" t="s">
        <v>142</v>
      </c>
      <c r="I2821" s="1" t="s">
        <v>143</v>
      </c>
      <c r="J2821" s="1" t="s">
        <v>35</v>
      </c>
      <c r="K2821" s="1" t="s">
        <v>36</v>
      </c>
      <c r="L2821" s="1" t="s">
        <v>37</v>
      </c>
      <c r="M2821" s="1" t="s">
        <v>38</v>
      </c>
      <c r="N2821" s="5">
        <v>52504000</v>
      </c>
      <c r="O2821" s="5"/>
      <c r="P2821" s="5"/>
      <c r="Q2821" s="5">
        <v>0</v>
      </c>
      <c r="R2821" s="5">
        <v>0</v>
      </c>
      <c r="S2821" s="5">
        <v>52504000</v>
      </c>
      <c r="T2821" s="5">
        <v>0</v>
      </c>
      <c r="U2821" s="5">
        <v>52504000</v>
      </c>
      <c r="V2821" s="5"/>
      <c r="W2821" s="5">
        <f t="shared" si="44"/>
        <v>0</v>
      </c>
      <c r="X2821" s="5">
        <v>0</v>
      </c>
      <c r="Y2821" s="5">
        <v>0</v>
      </c>
      <c r="Z2821" s="5">
        <v>0</v>
      </c>
      <c r="AA2821" s="5">
        <v>0</v>
      </c>
      <c r="AB2821" s="5">
        <v>0</v>
      </c>
    </row>
    <row r="2822" spans="1:28" ht="30" customHeight="1" x14ac:dyDescent="0.55000000000000004">
      <c r="A2822" s="48" t="s">
        <v>27</v>
      </c>
      <c r="B2822" s="2">
        <v>2024</v>
      </c>
      <c r="C2822" s="1" t="s">
        <v>28</v>
      </c>
      <c r="D2822" s="1" t="s">
        <v>3168</v>
      </c>
      <c r="E2822" s="1" t="s">
        <v>3169</v>
      </c>
      <c r="F2822" s="1" t="s">
        <v>31</v>
      </c>
      <c r="G2822" s="1" t="s">
        <v>32</v>
      </c>
      <c r="H2822" s="1" t="s">
        <v>260</v>
      </c>
      <c r="I2822" s="1" t="s">
        <v>261</v>
      </c>
      <c r="J2822" s="1" t="s">
        <v>41</v>
      </c>
      <c r="K2822" s="1" t="s">
        <v>42</v>
      </c>
      <c r="L2822" s="1" t="s">
        <v>43</v>
      </c>
      <c r="M2822" s="1" t="s">
        <v>38</v>
      </c>
      <c r="N2822" s="5">
        <v>100380000</v>
      </c>
      <c r="O2822" s="5"/>
      <c r="P2822" s="5"/>
      <c r="Q2822" s="5">
        <v>0</v>
      </c>
      <c r="R2822" s="5">
        <v>0</v>
      </c>
      <c r="S2822" s="5">
        <v>100380000</v>
      </c>
      <c r="T2822" s="5">
        <v>100380000</v>
      </c>
      <c r="U2822" s="5">
        <v>0</v>
      </c>
      <c r="V2822" s="5">
        <v>71344000</v>
      </c>
      <c r="W2822" s="5">
        <f t="shared" si="44"/>
        <v>29036000</v>
      </c>
      <c r="X2822" s="5">
        <v>0</v>
      </c>
      <c r="Y2822" s="5">
        <v>0</v>
      </c>
      <c r="Z2822" s="5">
        <v>0</v>
      </c>
      <c r="AA2822" s="5">
        <v>0</v>
      </c>
      <c r="AB2822" s="5">
        <v>0</v>
      </c>
    </row>
    <row r="2823" spans="1:28" ht="30" customHeight="1" x14ac:dyDescent="0.55000000000000004">
      <c r="A2823" s="48" t="s">
        <v>27</v>
      </c>
      <c r="B2823" s="2">
        <v>2024</v>
      </c>
      <c r="C2823" s="1" t="s">
        <v>28</v>
      </c>
      <c r="D2823" s="1" t="s">
        <v>3168</v>
      </c>
      <c r="E2823" s="1" t="s">
        <v>3169</v>
      </c>
      <c r="F2823" s="1" t="s">
        <v>31</v>
      </c>
      <c r="G2823" s="1" t="s">
        <v>32</v>
      </c>
      <c r="H2823" s="1" t="s">
        <v>262</v>
      </c>
      <c r="I2823" s="1" t="s">
        <v>263</v>
      </c>
      <c r="J2823" s="1" t="s">
        <v>41</v>
      </c>
      <c r="K2823" s="1" t="s">
        <v>42</v>
      </c>
      <c r="L2823" s="1" t="s">
        <v>43</v>
      </c>
      <c r="M2823" s="1" t="s">
        <v>38</v>
      </c>
      <c r="N2823" s="5">
        <v>184920000</v>
      </c>
      <c r="O2823" s="5"/>
      <c r="P2823" s="5"/>
      <c r="Q2823" s="5">
        <v>0</v>
      </c>
      <c r="R2823" s="5">
        <v>0</v>
      </c>
      <c r="S2823" s="5">
        <v>184920000</v>
      </c>
      <c r="T2823" s="5">
        <v>184920000</v>
      </c>
      <c r="U2823" s="5">
        <v>0</v>
      </c>
      <c r="V2823" s="5">
        <v>75559600</v>
      </c>
      <c r="W2823" s="5">
        <f t="shared" si="44"/>
        <v>109360400</v>
      </c>
      <c r="X2823" s="5">
        <v>0</v>
      </c>
      <c r="Y2823" s="5">
        <v>0</v>
      </c>
      <c r="Z2823" s="5">
        <v>0</v>
      </c>
      <c r="AA2823" s="5">
        <v>0</v>
      </c>
      <c r="AB2823" s="5">
        <v>0</v>
      </c>
    </row>
    <row r="2824" spans="1:28" ht="30" customHeight="1" x14ac:dyDescent="0.55000000000000004">
      <c r="A2824" s="48" t="s">
        <v>27</v>
      </c>
      <c r="B2824" s="2">
        <v>2024</v>
      </c>
      <c r="C2824" s="1" t="s">
        <v>28</v>
      </c>
      <c r="D2824" s="1" t="s">
        <v>3168</v>
      </c>
      <c r="E2824" s="1" t="s">
        <v>3169</v>
      </c>
      <c r="F2824" s="1" t="s">
        <v>31</v>
      </c>
      <c r="G2824" s="1" t="s">
        <v>32</v>
      </c>
      <c r="H2824" s="1" t="s">
        <v>264</v>
      </c>
      <c r="I2824" s="1" t="s">
        <v>265</v>
      </c>
      <c r="J2824" s="1" t="s">
        <v>41</v>
      </c>
      <c r="K2824" s="1" t="s">
        <v>42</v>
      </c>
      <c r="L2824" s="1" t="s">
        <v>43</v>
      </c>
      <c r="M2824" s="1" t="s">
        <v>38</v>
      </c>
      <c r="N2824" s="5">
        <v>98668000</v>
      </c>
      <c r="O2824" s="5"/>
      <c r="P2824" s="5"/>
      <c r="Q2824" s="5">
        <v>0</v>
      </c>
      <c r="R2824" s="5">
        <v>0</v>
      </c>
      <c r="S2824" s="5">
        <v>98668000</v>
      </c>
      <c r="T2824" s="5">
        <v>98668000</v>
      </c>
      <c r="U2824" s="5">
        <v>0</v>
      </c>
      <c r="V2824" s="5">
        <v>93021600</v>
      </c>
      <c r="W2824" s="5">
        <f t="shared" si="44"/>
        <v>5646400</v>
      </c>
      <c r="X2824" s="5">
        <v>0</v>
      </c>
      <c r="Y2824" s="5">
        <v>0</v>
      </c>
      <c r="Z2824" s="5">
        <v>0</v>
      </c>
      <c r="AA2824" s="5">
        <v>0</v>
      </c>
      <c r="AB2824" s="5">
        <v>0</v>
      </c>
    </row>
    <row r="2825" spans="1:28" ht="30" customHeight="1" x14ac:dyDescent="0.55000000000000004">
      <c r="A2825" s="48" t="s">
        <v>27</v>
      </c>
      <c r="B2825" s="2">
        <v>2024</v>
      </c>
      <c r="C2825" s="1" t="s">
        <v>28</v>
      </c>
      <c r="D2825" s="1" t="s">
        <v>3168</v>
      </c>
      <c r="E2825" s="1" t="s">
        <v>3169</v>
      </c>
      <c r="F2825" s="1" t="s">
        <v>31</v>
      </c>
      <c r="G2825" s="1" t="s">
        <v>32</v>
      </c>
      <c r="H2825" s="1" t="s">
        <v>266</v>
      </c>
      <c r="I2825" s="1" t="s">
        <v>267</v>
      </c>
      <c r="J2825" s="1" t="s">
        <v>41</v>
      </c>
      <c r="K2825" s="1" t="s">
        <v>42</v>
      </c>
      <c r="L2825" s="1" t="s">
        <v>43</v>
      </c>
      <c r="M2825" s="1" t="s">
        <v>38</v>
      </c>
      <c r="N2825" s="5">
        <v>59474000</v>
      </c>
      <c r="O2825" s="5"/>
      <c r="P2825" s="5"/>
      <c r="Q2825" s="5">
        <v>0</v>
      </c>
      <c r="R2825" s="5">
        <v>0</v>
      </c>
      <c r="S2825" s="5">
        <v>59474000</v>
      </c>
      <c r="T2825" s="5">
        <v>47334000</v>
      </c>
      <c r="U2825" s="5">
        <v>12140000</v>
      </c>
      <c r="V2825" s="5">
        <v>24696000</v>
      </c>
      <c r="W2825" s="5">
        <f t="shared" si="44"/>
        <v>22638000</v>
      </c>
      <c r="X2825" s="5">
        <v>0</v>
      </c>
      <c r="Y2825" s="5">
        <v>0</v>
      </c>
      <c r="Z2825" s="5">
        <v>0</v>
      </c>
      <c r="AA2825" s="5">
        <v>0</v>
      </c>
      <c r="AB2825" s="5">
        <v>0</v>
      </c>
    </row>
    <row r="2826" spans="1:28" ht="30" customHeight="1" x14ac:dyDescent="0.55000000000000004">
      <c r="A2826" s="48" t="s">
        <v>27</v>
      </c>
      <c r="B2826" s="2">
        <v>2024</v>
      </c>
      <c r="C2826" s="1" t="s">
        <v>28</v>
      </c>
      <c r="D2826" s="1" t="s">
        <v>3168</v>
      </c>
      <c r="E2826" s="1" t="s">
        <v>3169</v>
      </c>
      <c r="F2826" s="1" t="s">
        <v>31</v>
      </c>
      <c r="G2826" s="1" t="s">
        <v>32</v>
      </c>
      <c r="H2826" s="1" t="s">
        <v>270</v>
      </c>
      <c r="I2826" s="1" t="s">
        <v>271</v>
      </c>
      <c r="J2826" s="1" t="s">
        <v>41</v>
      </c>
      <c r="K2826" s="1" t="s">
        <v>42</v>
      </c>
      <c r="L2826" s="1" t="s">
        <v>43</v>
      </c>
      <c r="M2826" s="1" t="s">
        <v>38</v>
      </c>
      <c r="N2826" s="5">
        <v>242070000</v>
      </c>
      <c r="O2826" s="5"/>
      <c r="P2826" s="5"/>
      <c r="Q2826" s="5">
        <v>0</v>
      </c>
      <c r="R2826" s="5">
        <v>0</v>
      </c>
      <c r="S2826" s="5">
        <v>242070000</v>
      </c>
      <c r="T2826" s="5">
        <v>242070000</v>
      </c>
      <c r="U2826" s="5">
        <v>0</v>
      </c>
      <c r="V2826" s="5">
        <v>0</v>
      </c>
      <c r="W2826" s="5">
        <f t="shared" si="44"/>
        <v>242070000</v>
      </c>
      <c r="X2826" s="5">
        <v>0</v>
      </c>
      <c r="Y2826" s="5">
        <v>0</v>
      </c>
      <c r="Z2826" s="5">
        <v>0</v>
      </c>
      <c r="AA2826" s="5">
        <v>0</v>
      </c>
      <c r="AB2826" s="5">
        <v>0</v>
      </c>
    </row>
    <row r="2827" spans="1:28" ht="30" customHeight="1" x14ac:dyDescent="0.55000000000000004">
      <c r="A2827" s="48" t="s">
        <v>27</v>
      </c>
      <c r="B2827" s="2">
        <v>2024</v>
      </c>
      <c r="C2827" s="1" t="s">
        <v>28</v>
      </c>
      <c r="D2827" s="1" t="s">
        <v>3168</v>
      </c>
      <c r="E2827" s="1" t="s">
        <v>3169</v>
      </c>
      <c r="F2827" s="1" t="s">
        <v>31</v>
      </c>
      <c r="G2827" s="1" t="s">
        <v>32</v>
      </c>
      <c r="H2827" s="1" t="s">
        <v>272</v>
      </c>
      <c r="I2827" s="1" t="s">
        <v>273</v>
      </c>
      <c r="J2827" s="1" t="s">
        <v>41</v>
      </c>
      <c r="K2827" s="1" t="s">
        <v>42</v>
      </c>
      <c r="L2827" s="1" t="s">
        <v>43</v>
      </c>
      <c r="M2827" s="1" t="s">
        <v>38</v>
      </c>
      <c r="N2827" s="5">
        <v>221893000</v>
      </c>
      <c r="O2827" s="5"/>
      <c r="P2827" s="5"/>
      <c r="Q2827" s="5">
        <v>0</v>
      </c>
      <c r="R2827" s="5">
        <v>0</v>
      </c>
      <c r="S2827" s="5">
        <v>221893000</v>
      </c>
      <c r="T2827" s="5">
        <v>221892500</v>
      </c>
      <c r="U2827" s="5">
        <v>500</v>
      </c>
      <c r="V2827" s="5">
        <v>48094000</v>
      </c>
      <c r="W2827" s="5">
        <f t="shared" si="44"/>
        <v>173798500</v>
      </c>
      <c r="X2827" s="5">
        <v>0</v>
      </c>
      <c r="Y2827" s="5">
        <v>0</v>
      </c>
      <c r="Z2827" s="5">
        <v>0</v>
      </c>
      <c r="AA2827" s="5">
        <v>0</v>
      </c>
      <c r="AB2827" s="5">
        <v>0</v>
      </c>
    </row>
    <row r="2828" spans="1:28" ht="30" customHeight="1" x14ac:dyDescent="0.55000000000000004">
      <c r="A2828" s="48" t="s">
        <v>27</v>
      </c>
      <c r="B2828" s="2">
        <v>2024</v>
      </c>
      <c r="C2828" s="1" t="s">
        <v>28</v>
      </c>
      <c r="D2828" s="1" t="s">
        <v>3168</v>
      </c>
      <c r="E2828" s="1" t="s">
        <v>3169</v>
      </c>
      <c r="F2828" s="1" t="s">
        <v>31</v>
      </c>
      <c r="G2828" s="1" t="s">
        <v>32</v>
      </c>
      <c r="H2828" s="1" t="s">
        <v>152</v>
      </c>
      <c r="I2828" s="1" t="s">
        <v>153</v>
      </c>
      <c r="J2828" s="1" t="s">
        <v>41</v>
      </c>
      <c r="K2828" s="1" t="s">
        <v>42</v>
      </c>
      <c r="L2828" s="1" t="s">
        <v>43</v>
      </c>
      <c r="M2828" s="1" t="s">
        <v>38</v>
      </c>
      <c r="N2828" s="5">
        <v>2916495126</v>
      </c>
      <c r="O2828" s="5"/>
      <c r="P2828" s="5"/>
      <c r="Q2828" s="5">
        <v>0</v>
      </c>
      <c r="R2828" s="5">
        <v>0</v>
      </c>
      <c r="S2828" s="5">
        <v>2916495126</v>
      </c>
      <c r="T2828" s="5">
        <v>1376362882.75</v>
      </c>
      <c r="U2828" s="5">
        <v>1540132243.25</v>
      </c>
      <c r="V2828" s="5">
        <v>834650559.75</v>
      </c>
      <c r="W2828" s="5">
        <f t="shared" si="44"/>
        <v>541712323</v>
      </c>
      <c r="X2828" s="5">
        <v>7587537</v>
      </c>
      <c r="Y2828" s="5">
        <v>7587537</v>
      </c>
      <c r="Z2828" s="5">
        <v>7587537</v>
      </c>
      <c r="AA2828" s="5">
        <v>0</v>
      </c>
      <c r="AB2828" s="5">
        <v>0</v>
      </c>
    </row>
    <row r="2829" spans="1:28" ht="30" customHeight="1" x14ac:dyDescent="0.55000000000000004">
      <c r="A2829" s="48" t="s">
        <v>27</v>
      </c>
      <c r="B2829" s="2">
        <v>2024</v>
      </c>
      <c r="C2829" s="1" t="s">
        <v>28</v>
      </c>
      <c r="D2829" s="1" t="s">
        <v>3168</v>
      </c>
      <c r="E2829" s="1" t="s">
        <v>3169</v>
      </c>
      <c r="F2829" s="1" t="s">
        <v>31</v>
      </c>
      <c r="G2829" s="1" t="s">
        <v>32</v>
      </c>
      <c r="H2829" s="1" t="s">
        <v>154</v>
      </c>
      <c r="I2829" s="1" t="s">
        <v>155</v>
      </c>
      <c r="J2829" s="1" t="s">
        <v>41</v>
      </c>
      <c r="K2829" s="1" t="s">
        <v>42</v>
      </c>
      <c r="L2829" s="1" t="s">
        <v>43</v>
      </c>
      <c r="M2829" s="1" t="s">
        <v>38</v>
      </c>
      <c r="N2829" s="5">
        <v>752333814</v>
      </c>
      <c r="O2829" s="5"/>
      <c r="P2829" s="5"/>
      <c r="Q2829" s="5">
        <v>0</v>
      </c>
      <c r="R2829" s="5">
        <v>0</v>
      </c>
      <c r="S2829" s="5">
        <v>752333814</v>
      </c>
      <c r="T2829" s="5">
        <v>198778460</v>
      </c>
      <c r="U2829" s="5">
        <v>553555354</v>
      </c>
      <c r="V2829" s="5">
        <v>106983509</v>
      </c>
      <c r="W2829" s="5">
        <f t="shared" si="44"/>
        <v>91794951</v>
      </c>
      <c r="X2829" s="5">
        <v>255300</v>
      </c>
      <c r="Y2829" s="5">
        <v>255300</v>
      </c>
      <c r="Z2829" s="5">
        <v>255300</v>
      </c>
      <c r="AA2829" s="5">
        <v>0</v>
      </c>
      <c r="AB2829" s="5">
        <v>0</v>
      </c>
    </row>
    <row r="2830" spans="1:28" ht="30" customHeight="1" x14ac:dyDescent="0.55000000000000004">
      <c r="A2830" s="48" t="s">
        <v>27</v>
      </c>
      <c r="B2830" s="2">
        <v>2024</v>
      </c>
      <c r="C2830" s="1" t="s">
        <v>28</v>
      </c>
      <c r="D2830" s="1" t="s">
        <v>3168</v>
      </c>
      <c r="E2830" s="1" t="s">
        <v>3169</v>
      </c>
      <c r="F2830" s="1" t="s">
        <v>31</v>
      </c>
      <c r="G2830" s="1" t="s">
        <v>32</v>
      </c>
      <c r="H2830" s="1" t="s">
        <v>200</v>
      </c>
      <c r="I2830" s="1" t="s">
        <v>201</v>
      </c>
      <c r="J2830" s="1" t="s">
        <v>35</v>
      </c>
      <c r="K2830" s="1" t="s">
        <v>150</v>
      </c>
      <c r="L2830" s="1" t="s">
        <v>151</v>
      </c>
      <c r="M2830" s="1" t="s">
        <v>38</v>
      </c>
      <c r="N2830" s="5">
        <v>451000</v>
      </c>
      <c r="O2830" s="5"/>
      <c r="P2830" s="5"/>
      <c r="Q2830" s="5">
        <v>0</v>
      </c>
      <c r="R2830" s="5">
        <v>0</v>
      </c>
      <c r="S2830" s="5">
        <v>451000</v>
      </c>
      <c r="T2830" s="5">
        <v>451000</v>
      </c>
      <c r="U2830" s="5">
        <v>0</v>
      </c>
      <c r="V2830" s="5">
        <v>0</v>
      </c>
      <c r="W2830" s="5">
        <f t="shared" ref="W2830:W2893" si="45">+T2830-V2830</f>
        <v>451000</v>
      </c>
      <c r="X2830" s="5">
        <v>0</v>
      </c>
      <c r="Y2830" s="5">
        <v>0</v>
      </c>
      <c r="Z2830" s="5">
        <v>0</v>
      </c>
      <c r="AA2830" s="5">
        <v>0</v>
      </c>
      <c r="AB2830" s="5">
        <v>0</v>
      </c>
    </row>
    <row r="2831" spans="1:28" ht="30" customHeight="1" x14ac:dyDescent="0.55000000000000004">
      <c r="A2831" s="48" t="s">
        <v>27</v>
      </c>
      <c r="B2831" s="2">
        <v>2024</v>
      </c>
      <c r="C2831" s="1" t="s">
        <v>28</v>
      </c>
      <c r="D2831" s="1" t="s">
        <v>3168</v>
      </c>
      <c r="E2831" s="1" t="s">
        <v>3169</v>
      </c>
      <c r="F2831" s="1" t="s">
        <v>31</v>
      </c>
      <c r="G2831" s="1" t="s">
        <v>32</v>
      </c>
      <c r="H2831" s="1" t="s">
        <v>156</v>
      </c>
      <c r="I2831" s="1" t="s">
        <v>157</v>
      </c>
      <c r="J2831" s="1" t="s">
        <v>41</v>
      </c>
      <c r="K2831" s="1" t="s">
        <v>42</v>
      </c>
      <c r="L2831" s="1" t="s">
        <v>43</v>
      </c>
      <c r="M2831" s="1" t="s">
        <v>38</v>
      </c>
      <c r="N2831" s="5">
        <v>168171749</v>
      </c>
      <c r="O2831" s="5"/>
      <c r="P2831" s="5"/>
      <c r="Q2831" s="5">
        <v>0</v>
      </c>
      <c r="R2831" s="5">
        <v>0</v>
      </c>
      <c r="S2831" s="5">
        <v>168171749</v>
      </c>
      <c r="T2831" s="5">
        <v>0</v>
      </c>
      <c r="U2831" s="5">
        <v>168171749</v>
      </c>
      <c r="V2831" s="5"/>
      <c r="W2831" s="5">
        <f t="shared" si="45"/>
        <v>0</v>
      </c>
      <c r="X2831" s="5">
        <v>0</v>
      </c>
      <c r="Y2831" s="5">
        <v>0</v>
      </c>
      <c r="Z2831" s="5">
        <v>0</v>
      </c>
      <c r="AA2831" s="5">
        <v>0</v>
      </c>
      <c r="AB2831" s="5">
        <v>0</v>
      </c>
    </row>
    <row r="2832" spans="1:28" ht="30" customHeight="1" x14ac:dyDescent="0.55000000000000004">
      <c r="A2832" s="48" t="s">
        <v>27</v>
      </c>
      <c r="B2832" s="2">
        <v>2024</v>
      </c>
      <c r="C2832" s="1" t="s">
        <v>28</v>
      </c>
      <c r="D2832" s="1" t="s">
        <v>3168</v>
      </c>
      <c r="E2832" s="1" t="s">
        <v>3169</v>
      </c>
      <c r="F2832" s="1" t="s">
        <v>31</v>
      </c>
      <c r="G2832" s="1" t="s">
        <v>32</v>
      </c>
      <c r="H2832" s="1" t="s">
        <v>39</v>
      </c>
      <c r="I2832" s="1" t="s">
        <v>40</v>
      </c>
      <c r="J2832" s="1" t="s">
        <v>41</v>
      </c>
      <c r="K2832" s="1" t="s">
        <v>42</v>
      </c>
      <c r="L2832" s="1" t="s">
        <v>43</v>
      </c>
      <c r="M2832" s="1" t="s">
        <v>38</v>
      </c>
      <c r="N2832" s="5">
        <v>1054519040</v>
      </c>
      <c r="O2832" s="5"/>
      <c r="P2832" s="5"/>
      <c r="Q2832" s="5">
        <v>0</v>
      </c>
      <c r="R2832" s="5">
        <v>0</v>
      </c>
      <c r="S2832" s="5">
        <v>1054519040</v>
      </c>
      <c r="T2832" s="5">
        <v>961549040</v>
      </c>
      <c r="U2832" s="5">
        <v>92970000</v>
      </c>
      <c r="V2832" s="5">
        <v>796391309</v>
      </c>
      <c r="W2832" s="5">
        <f t="shared" si="45"/>
        <v>165157731</v>
      </c>
      <c r="X2832" s="5">
        <v>40351158</v>
      </c>
      <c r="Y2832" s="5">
        <v>40351158</v>
      </c>
      <c r="Z2832" s="5">
        <v>40351158</v>
      </c>
      <c r="AA2832" s="5">
        <v>0</v>
      </c>
      <c r="AB2832" s="5">
        <v>0</v>
      </c>
    </row>
    <row r="2833" spans="1:28" ht="30" hidden="1" customHeight="1" x14ac:dyDescent="0.55000000000000004">
      <c r="A2833" s="48" t="s">
        <v>27</v>
      </c>
      <c r="B2833" s="2">
        <v>2024</v>
      </c>
      <c r="C2833" s="1" t="s">
        <v>28</v>
      </c>
      <c r="D2833" s="1" t="s">
        <v>3168</v>
      </c>
      <c r="E2833" s="1" t="s">
        <v>3169</v>
      </c>
      <c r="F2833" s="1" t="s">
        <v>378</v>
      </c>
      <c r="G2833" s="1" t="s">
        <v>379</v>
      </c>
      <c r="H2833" s="1" t="s">
        <v>142</v>
      </c>
      <c r="I2833" s="1" t="s">
        <v>143</v>
      </c>
      <c r="J2833" s="1" t="s">
        <v>35</v>
      </c>
      <c r="K2833" s="1" t="s">
        <v>36</v>
      </c>
      <c r="L2833" s="1" t="s">
        <v>37</v>
      </c>
      <c r="M2833" s="1" t="s">
        <v>38</v>
      </c>
      <c r="N2833" s="5">
        <v>32889000</v>
      </c>
      <c r="O2833" s="5"/>
      <c r="P2833" s="5"/>
      <c r="Q2833" s="5">
        <v>0</v>
      </c>
      <c r="R2833" s="5">
        <v>0</v>
      </c>
      <c r="S2833" s="5">
        <v>32889000</v>
      </c>
      <c r="T2833" s="5">
        <v>0</v>
      </c>
      <c r="U2833" s="5">
        <v>32889000</v>
      </c>
      <c r="V2833" s="5"/>
      <c r="W2833" s="5">
        <f t="shared" si="45"/>
        <v>0</v>
      </c>
      <c r="X2833" s="5">
        <v>0</v>
      </c>
      <c r="Y2833" s="5">
        <v>0</v>
      </c>
      <c r="Z2833" s="5">
        <v>0</v>
      </c>
      <c r="AA2833" s="5">
        <v>0</v>
      </c>
      <c r="AB2833" s="5">
        <v>0</v>
      </c>
    </row>
    <row r="2834" spans="1:28" ht="30" customHeight="1" x14ac:dyDescent="0.55000000000000004">
      <c r="A2834" s="48" t="s">
        <v>27</v>
      </c>
      <c r="B2834" s="2">
        <v>2024</v>
      </c>
      <c r="C2834" s="1" t="s">
        <v>28</v>
      </c>
      <c r="D2834" s="1" t="s">
        <v>3168</v>
      </c>
      <c r="E2834" s="1" t="s">
        <v>3169</v>
      </c>
      <c r="F2834" s="1" t="s">
        <v>378</v>
      </c>
      <c r="G2834" s="1" t="s">
        <v>379</v>
      </c>
      <c r="H2834" s="1" t="s">
        <v>152</v>
      </c>
      <c r="I2834" s="1" t="s">
        <v>153</v>
      </c>
      <c r="J2834" s="1" t="s">
        <v>41</v>
      </c>
      <c r="K2834" s="1" t="s">
        <v>42</v>
      </c>
      <c r="L2834" s="1" t="s">
        <v>43</v>
      </c>
      <c r="M2834" s="1" t="s">
        <v>38</v>
      </c>
      <c r="N2834" s="5">
        <v>384466900</v>
      </c>
      <c r="O2834" s="5"/>
      <c r="P2834" s="5"/>
      <c r="Q2834" s="5">
        <v>0</v>
      </c>
      <c r="R2834" s="5">
        <v>0</v>
      </c>
      <c r="S2834" s="5">
        <v>384466900</v>
      </c>
      <c r="T2834" s="5">
        <v>311459552</v>
      </c>
      <c r="U2834" s="5">
        <v>73007348</v>
      </c>
      <c r="V2834" s="5">
        <v>280377867</v>
      </c>
      <c r="W2834" s="5">
        <f t="shared" si="45"/>
        <v>31081685</v>
      </c>
      <c r="X2834" s="5">
        <v>0</v>
      </c>
      <c r="Y2834" s="5">
        <v>0</v>
      </c>
      <c r="Z2834" s="5">
        <v>0</v>
      </c>
      <c r="AA2834" s="5">
        <v>0</v>
      </c>
      <c r="AB2834" s="5">
        <v>0</v>
      </c>
    </row>
    <row r="2835" spans="1:28" ht="30" customHeight="1" x14ac:dyDescent="0.55000000000000004">
      <c r="A2835" s="48" t="s">
        <v>27</v>
      </c>
      <c r="B2835" s="2">
        <v>2024</v>
      </c>
      <c r="C2835" s="1" t="s">
        <v>28</v>
      </c>
      <c r="D2835" s="1" t="s">
        <v>3168</v>
      </c>
      <c r="E2835" s="1" t="s">
        <v>3169</v>
      </c>
      <c r="F2835" s="1" t="s">
        <v>380</v>
      </c>
      <c r="G2835" s="1" t="s">
        <v>381</v>
      </c>
      <c r="H2835" s="1" t="s">
        <v>152</v>
      </c>
      <c r="I2835" s="1" t="s">
        <v>153</v>
      </c>
      <c r="J2835" s="1" t="s">
        <v>41</v>
      </c>
      <c r="K2835" s="1" t="s">
        <v>42</v>
      </c>
      <c r="L2835" s="1" t="s">
        <v>43</v>
      </c>
      <c r="M2835" s="1" t="s">
        <v>38</v>
      </c>
      <c r="N2835" s="5">
        <v>362698260</v>
      </c>
      <c r="O2835" s="5"/>
      <c r="P2835" s="5"/>
      <c r="Q2835" s="5">
        <v>0</v>
      </c>
      <c r="R2835" s="5">
        <v>0</v>
      </c>
      <c r="S2835" s="5">
        <v>362698260</v>
      </c>
      <c r="T2835" s="5">
        <v>217618956</v>
      </c>
      <c r="U2835" s="5">
        <v>145079304</v>
      </c>
      <c r="V2835" s="5">
        <v>0</v>
      </c>
      <c r="W2835" s="5">
        <f t="shared" si="45"/>
        <v>217618956</v>
      </c>
      <c r="X2835" s="5">
        <v>0</v>
      </c>
      <c r="Y2835" s="5">
        <v>0</v>
      </c>
      <c r="Z2835" s="5">
        <v>0</v>
      </c>
      <c r="AA2835" s="5">
        <v>0</v>
      </c>
      <c r="AB2835" s="5">
        <v>0</v>
      </c>
    </row>
    <row r="2836" spans="1:28" ht="30" customHeight="1" x14ac:dyDescent="0.55000000000000004">
      <c r="A2836" s="48" t="s">
        <v>27</v>
      </c>
      <c r="B2836" s="2">
        <v>2024</v>
      </c>
      <c r="C2836" s="1" t="s">
        <v>28</v>
      </c>
      <c r="D2836" s="1" t="s">
        <v>3168</v>
      </c>
      <c r="E2836" s="1" t="s">
        <v>3169</v>
      </c>
      <c r="F2836" s="1" t="s">
        <v>382</v>
      </c>
      <c r="G2836" s="1" t="s">
        <v>383</v>
      </c>
      <c r="H2836" s="1" t="s">
        <v>242</v>
      </c>
      <c r="I2836" s="1" t="s">
        <v>243</v>
      </c>
      <c r="J2836" s="1" t="s">
        <v>41</v>
      </c>
      <c r="K2836" s="1" t="s">
        <v>42</v>
      </c>
      <c r="L2836" s="1" t="s">
        <v>43</v>
      </c>
      <c r="M2836" s="1" t="s">
        <v>38</v>
      </c>
      <c r="N2836" s="5">
        <v>6000000</v>
      </c>
      <c r="O2836" s="5"/>
      <c r="P2836" s="5"/>
      <c r="Q2836" s="5">
        <v>0</v>
      </c>
      <c r="R2836" s="5">
        <v>0</v>
      </c>
      <c r="S2836" s="5">
        <v>6000000</v>
      </c>
      <c r="T2836" s="5">
        <v>0</v>
      </c>
      <c r="U2836" s="5">
        <v>6000000</v>
      </c>
      <c r="V2836" s="5"/>
      <c r="W2836" s="5">
        <f t="shared" si="45"/>
        <v>0</v>
      </c>
      <c r="X2836" s="5">
        <v>0</v>
      </c>
      <c r="Y2836" s="5">
        <v>0</v>
      </c>
      <c r="Z2836" s="5">
        <v>0</v>
      </c>
      <c r="AA2836" s="5">
        <v>0</v>
      </c>
      <c r="AB2836" s="5">
        <v>0</v>
      </c>
    </row>
    <row r="2837" spans="1:28" ht="30" customHeight="1" x14ac:dyDescent="0.55000000000000004">
      <c r="A2837" s="48" t="s">
        <v>27</v>
      </c>
      <c r="B2837" s="2">
        <v>2024</v>
      </c>
      <c r="C2837" s="1" t="s">
        <v>28</v>
      </c>
      <c r="D2837" s="1" t="s">
        <v>3168</v>
      </c>
      <c r="E2837" s="1" t="s">
        <v>3169</v>
      </c>
      <c r="F2837" s="1" t="s">
        <v>382</v>
      </c>
      <c r="G2837" s="1" t="s">
        <v>383</v>
      </c>
      <c r="H2837" s="1" t="s">
        <v>244</v>
      </c>
      <c r="I2837" s="1" t="s">
        <v>245</v>
      </c>
      <c r="J2837" s="1" t="s">
        <v>41</v>
      </c>
      <c r="K2837" s="1" t="s">
        <v>42</v>
      </c>
      <c r="L2837" s="1" t="s">
        <v>43</v>
      </c>
      <c r="M2837" s="1" t="s">
        <v>38</v>
      </c>
      <c r="N2837" s="5">
        <v>1767000000</v>
      </c>
      <c r="O2837" s="5"/>
      <c r="P2837" s="5"/>
      <c r="Q2837" s="5">
        <v>0</v>
      </c>
      <c r="R2837" s="5">
        <v>0</v>
      </c>
      <c r="S2837" s="5">
        <v>1767000000</v>
      </c>
      <c r="T2837" s="5">
        <v>0</v>
      </c>
      <c r="U2837" s="5">
        <v>1767000000</v>
      </c>
      <c r="V2837" s="5"/>
      <c r="W2837" s="5">
        <f t="shared" si="45"/>
        <v>0</v>
      </c>
      <c r="X2837" s="5">
        <v>0</v>
      </c>
      <c r="Y2837" s="5">
        <v>0</v>
      </c>
      <c r="Z2837" s="5">
        <v>0</v>
      </c>
      <c r="AA2837" s="5">
        <v>0</v>
      </c>
      <c r="AB2837" s="5">
        <v>0</v>
      </c>
    </row>
    <row r="2838" spans="1:28" ht="30" customHeight="1" x14ac:dyDescent="0.55000000000000004">
      <c r="A2838" s="48" t="s">
        <v>27</v>
      </c>
      <c r="B2838" s="2">
        <v>2024</v>
      </c>
      <c r="C2838" s="1" t="s">
        <v>28</v>
      </c>
      <c r="D2838" s="1" t="s">
        <v>3168</v>
      </c>
      <c r="E2838" s="1" t="s">
        <v>3169</v>
      </c>
      <c r="F2838" s="1" t="s">
        <v>382</v>
      </c>
      <c r="G2838" s="1" t="s">
        <v>383</v>
      </c>
      <c r="H2838" s="1" t="s">
        <v>246</v>
      </c>
      <c r="I2838" s="1" t="s">
        <v>247</v>
      </c>
      <c r="J2838" s="1" t="s">
        <v>41</v>
      </c>
      <c r="K2838" s="1" t="s">
        <v>42</v>
      </c>
      <c r="L2838" s="1" t="s">
        <v>43</v>
      </c>
      <c r="M2838" s="1" t="s">
        <v>38</v>
      </c>
      <c r="N2838" s="5">
        <v>800429856</v>
      </c>
      <c r="O2838" s="5"/>
      <c r="P2838" s="5"/>
      <c r="Q2838" s="5">
        <v>0</v>
      </c>
      <c r="R2838" s="5">
        <v>0</v>
      </c>
      <c r="S2838" s="5">
        <v>800429856</v>
      </c>
      <c r="T2838" s="5">
        <v>0</v>
      </c>
      <c r="U2838" s="5">
        <v>800429856</v>
      </c>
      <c r="V2838" s="5"/>
      <c r="W2838" s="5">
        <f t="shared" si="45"/>
        <v>0</v>
      </c>
      <c r="X2838" s="5">
        <v>0</v>
      </c>
      <c r="Y2838" s="5">
        <v>0</v>
      </c>
      <c r="Z2838" s="5">
        <v>0</v>
      </c>
      <c r="AA2838" s="5">
        <v>0</v>
      </c>
      <c r="AB2838" s="5">
        <v>0</v>
      </c>
    </row>
    <row r="2839" spans="1:28" ht="30" customHeight="1" x14ac:dyDescent="0.55000000000000004">
      <c r="A2839" s="48" t="s">
        <v>27</v>
      </c>
      <c r="B2839" s="2">
        <v>2024</v>
      </c>
      <c r="C2839" s="1" t="s">
        <v>28</v>
      </c>
      <c r="D2839" s="1" t="s">
        <v>3168</v>
      </c>
      <c r="E2839" s="1" t="s">
        <v>3169</v>
      </c>
      <c r="F2839" s="1" t="s">
        <v>384</v>
      </c>
      <c r="G2839" s="1" t="s">
        <v>385</v>
      </c>
      <c r="H2839" s="1" t="s">
        <v>340</v>
      </c>
      <c r="I2839" s="1" t="s">
        <v>341</v>
      </c>
      <c r="J2839" s="1" t="s">
        <v>41</v>
      </c>
      <c r="K2839" s="1" t="s">
        <v>42</v>
      </c>
      <c r="L2839" s="1" t="s">
        <v>43</v>
      </c>
      <c r="M2839" s="1" t="s">
        <v>38</v>
      </c>
      <c r="N2839" s="5">
        <v>105000000</v>
      </c>
      <c r="O2839" s="5"/>
      <c r="P2839" s="5"/>
      <c r="Q2839" s="5">
        <v>0</v>
      </c>
      <c r="R2839" s="5">
        <v>0</v>
      </c>
      <c r="S2839" s="5">
        <v>105000000</v>
      </c>
      <c r="T2839" s="5">
        <v>105000000</v>
      </c>
      <c r="U2839" s="5">
        <v>0</v>
      </c>
      <c r="V2839" s="5">
        <v>49500000</v>
      </c>
      <c r="W2839" s="5">
        <f t="shared" si="45"/>
        <v>55500000</v>
      </c>
      <c r="X2839" s="5">
        <v>0</v>
      </c>
      <c r="Y2839" s="5">
        <v>0</v>
      </c>
      <c r="Z2839" s="5">
        <v>0</v>
      </c>
      <c r="AA2839" s="5">
        <v>0</v>
      </c>
      <c r="AB2839" s="5">
        <v>0</v>
      </c>
    </row>
    <row r="2840" spans="1:28" ht="30" customHeight="1" x14ac:dyDescent="0.55000000000000004">
      <c r="A2840" s="48" t="s">
        <v>27</v>
      </c>
      <c r="B2840" s="2">
        <v>2024</v>
      </c>
      <c r="C2840" s="1" t="s">
        <v>28</v>
      </c>
      <c r="D2840" s="1" t="s">
        <v>3168</v>
      </c>
      <c r="E2840" s="1" t="s">
        <v>3169</v>
      </c>
      <c r="F2840" s="1" t="s">
        <v>386</v>
      </c>
      <c r="G2840" s="1" t="s">
        <v>387</v>
      </c>
      <c r="H2840" s="1" t="s">
        <v>282</v>
      </c>
      <c r="I2840" s="1" t="s">
        <v>283</v>
      </c>
      <c r="J2840" s="1" t="s">
        <v>41</v>
      </c>
      <c r="K2840" s="1" t="s">
        <v>42</v>
      </c>
      <c r="L2840" s="1" t="s">
        <v>43</v>
      </c>
      <c r="M2840" s="1" t="s">
        <v>38</v>
      </c>
      <c r="N2840" s="5">
        <v>642882000</v>
      </c>
      <c r="O2840" s="5"/>
      <c r="P2840" s="5"/>
      <c r="Q2840" s="5">
        <v>0</v>
      </c>
      <c r="R2840" s="5">
        <v>0</v>
      </c>
      <c r="S2840" s="5">
        <v>642882000</v>
      </c>
      <c r="T2840" s="5">
        <v>642804000</v>
      </c>
      <c r="U2840" s="5">
        <v>78000</v>
      </c>
      <c r="V2840" s="5">
        <v>30569000</v>
      </c>
      <c r="W2840" s="5">
        <f t="shared" si="45"/>
        <v>612235000</v>
      </c>
      <c r="X2840" s="5">
        <v>0</v>
      </c>
      <c r="Y2840" s="5">
        <v>0</v>
      </c>
      <c r="Z2840" s="5">
        <v>0</v>
      </c>
      <c r="AA2840" s="5">
        <v>0</v>
      </c>
      <c r="AB2840" s="5">
        <v>0</v>
      </c>
    </row>
    <row r="2841" spans="1:28" ht="30" customHeight="1" x14ac:dyDescent="0.55000000000000004">
      <c r="A2841" s="48" t="s">
        <v>27</v>
      </c>
      <c r="B2841" s="2">
        <v>2024</v>
      </c>
      <c r="C2841" s="1" t="s">
        <v>28</v>
      </c>
      <c r="D2841" s="1" t="s">
        <v>3168</v>
      </c>
      <c r="E2841" s="1" t="s">
        <v>3169</v>
      </c>
      <c r="F2841" s="1" t="s">
        <v>388</v>
      </c>
      <c r="G2841" s="1" t="s">
        <v>389</v>
      </c>
      <c r="H2841" s="1" t="s">
        <v>210</v>
      </c>
      <c r="I2841" s="1" t="s">
        <v>211</v>
      </c>
      <c r="J2841" s="1" t="s">
        <v>35</v>
      </c>
      <c r="K2841" s="1" t="s">
        <v>36</v>
      </c>
      <c r="L2841" s="1" t="s">
        <v>37</v>
      </c>
      <c r="M2841" s="1" t="s">
        <v>38</v>
      </c>
      <c r="N2841" s="5">
        <v>730829729</v>
      </c>
      <c r="O2841" s="5"/>
      <c r="P2841" s="5"/>
      <c r="Q2841" s="5">
        <v>0</v>
      </c>
      <c r="R2841" s="5">
        <v>0</v>
      </c>
      <c r="S2841" s="5">
        <v>730829729</v>
      </c>
      <c r="T2841" s="5">
        <v>730829729</v>
      </c>
      <c r="U2841" s="5">
        <v>0</v>
      </c>
      <c r="V2841" s="5">
        <v>490357268</v>
      </c>
      <c r="W2841" s="5">
        <f t="shared" si="45"/>
        <v>240472461</v>
      </c>
      <c r="X2841" s="5">
        <v>0</v>
      </c>
      <c r="Y2841" s="5">
        <v>0</v>
      </c>
      <c r="Z2841" s="5">
        <v>0</v>
      </c>
      <c r="AA2841" s="5">
        <v>0</v>
      </c>
      <c r="AB2841" s="5">
        <v>0</v>
      </c>
    </row>
    <row r="2842" spans="1:28" ht="30" customHeight="1" x14ac:dyDescent="0.55000000000000004">
      <c r="A2842" s="48" t="s">
        <v>27</v>
      </c>
      <c r="B2842" s="2">
        <v>2024</v>
      </c>
      <c r="C2842" s="1" t="s">
        <v>28</v>
      </c>
      <c r="D2842" s="1" t="s">
        <v>3168</v>
      </c>
      <c r="E2842" s="1" t="s">
        <v>3169</v>
      </c>
      <c r="F2842" s="1" t="s">
        <v>390</v>
      </c>
      <c r="G2842" s="1" t="s">
        <v>391</v>
      </c>
      <c r="H2842" s="1" t="s">
        <v>148</v>
      </c>
      <c r="I2842" s="1" t="s">
        <v>149</v>
      </c>
      <c r="J2842" s="1" t="s">
        <v>41</v>
      </c>
      <c r="K2842" s="1" t="s">
        <v>42</v>
      </c>
      <c r="L2842" s="1" t="s">
        <v>43</v>
      </c>
      <c r="M2842" s="1" t="s">
        <v>38</v>
      </c>
      <c r="N2842" s="5">
        <v>56500000</v>
      </c>
      <c r="O2842" s="5"/>
      <c r="P2842" s="5"/>
      <c r="Q2842" s="5">
        <v>0</v>
      </c>
      <c r="R2842" s="5">
        <v>0</v>
      </c>
      <c r="S2842" s="5">
        <v>56500000</v>
      </c>
      <c r="T2842" s="5">
        <v>0</v>
      </c>
      <c r="U2842" s="5">
        <v>56500000</v>
      </c>
      <c r="V2842" s="5"/>
      <c r="W2842" s="5">
        <f t="shared" si="45"/>
        <v>0</v>
      </c>
      <c r="X2842" s="5">
        <v>0</v>
      </c>
      <c r="Y2842" s="5">
        <v>0</v>
      </c>
      <c r="Z2842" s="5">
        <v>0</v>
      </c>
      <c r="AA2842" s="5">
        <v>0</v>
      </c>
      <c r="AB2842" s="5">
        <v>0</v>
      </c>
    </row>
    <row r="2843" spans="1:28" ht="30" customHeight="1" x14ac:dyDescent="0.55000000000000004">
      <c r="A2843" s="48" t="s">
        <v>27</v>
      </c>
      <c r="B2843" s="2">
        <v>2024</v>
      </c>
      <c r="C2843" s="1" t="s">
        <v>28</v>
      </c>
      <c r="D2843" s="1" t="s">
        <v>3168</v>
      </c>
      <c r="E2843" s="1" t="s">
        <v>3169</v>
      </c>
      <c r="F2843" s="1" t="s">
        <v>390</v>
      </c>
      <c r="G2843" s="1" t="s">
        <v>391</v>
      </c>
      <c r="H2843" s="1" t="s">
        <v>152</v>
      </c>
      <c r="I2843" s="1" t="s">
        <v>153</v>
      </c>
      <c r="J2843" s="1" t="s">
        <v>41</v>
      </c>
      <c r="K2843" s="1" t="s">
        <v>42</v>
      </c>
      <c r="L2843" s="1" t="s">
        <v>43</v>
      </c>
      <c r="M2843" s="1" t="s">
        <v>38</v>
      </c>
      <c r="N2843" s="5">
        <v>1124058447</v>
      </c>
      <c r="O2843" s="5"/>
      <c r="P2843" s="5"/>
      <c r="Q2843" s="5">
        <v>0</v>
      </c>
      <c r="R2843" s="5">
        <v>0</v>
      </c>
      <c r="S2843" s="5">
        <v>1124058447</v>
      </c>
      <c r="T2843" s="5">
        <v>118823254</v>
      </c>
      <c r="U2843" s="5">
        <v>1005235193</v>
      </c>
      <c r="V2843" s="5">
        <v>32724521</v>
      </c>
      <c r="W2843" s="5">
        <f t="shared" si="45"/>
        <v>86098733</v>
      </c>
      <c r="X2843" s="5">
        <v>0</v>
      </c>
      <c r="Y2843" s="5">
        <v>0</v>
      </c>
      <c r="Z2843" s="5">
        <v>0</v>
      </c>
      <c r="AA2843" s="5">
        <v>0</v>
      </c>
      <c r="AB2843" s="5">
        <v>0</v>
      </c>
    </row>
    <row r="2844" spans="1:28" ht="30" customHeight="1" x14ac:dyDescent="0.55000000000000004">
      <c r="A2844" s="48" t="s">
        <v>27</v>
      </c>
      <c r="B2844" s="2">
        <v>2024</v>
      </c>
      <c r="C2844" s="1" t="s">
        <v>28</v>
      </c>
      <c r="D2844" s="1" t="s">
        <v>3168</v>
      </c>
      <c r="E2844" s="1" t="s">
        <v>3169</v>
      </c>
      <c r="F2844" s="1" t="s">
        <v>392</v>
      </c>
      <c r="G2844" s="1" t="s">
        <v>393</v>
      </c>
      <c r="H2844" s="1" t="s">
        <v>152</v>
      </c>
      <c r="I2844" s="1" t="s">
        <v>153</v>
      </c>
      <c r="J2844" s="1" t="s">
        <v>41</v>
      </c>
      <c r="K2844" s="1" t="s">
        <v>42</v>
      </c>
      <c r="L2844" s="1" t="s">
        <v>43</v>
      </c>
      <c r="M2844" s="1" t="s">
        <v>38</v>
      </c>
      <c r="N2844" s="5">
        <v>89000000</v>
      </c>
      <c r="O2844" s="5"/>
      <c r="P2844" s="5"/>
      <c r="Q2844" s="5">
        <v>0</v>
      </c>
      <c r="R2844" s="5">
        <v>0</v>
      </c>
      <c r="S2844" s="5">
        <v>89000000</v>
      </c>
      <c r="T2844" s="5">
        <v>0</v>
      </c>
      <c r="U2844" s="5">
        <v>89000000</v>
      </c>
      <c r="V2844" s="5"/>
      <c r="W2844" s="5">
        <f t="shared" si="45"/>
        <v>0</v>
      </c>
      <c r="X2844" s="5">
        <v>0</v>
      </c>
      <c r="Y2844" s="5">
        <v>0</v>
      </c>
      <c r="Z2844" s="5">
        <v>0</v>
      </c>
      <c r="AA2844" s="5">
        <v>0</v>
      </c>
      <c r="AB2844" s="5">
        <v>0</v>
      </c>
    </row>
    <row r="2845" spans="1:28" ht="30" customHeight="1" x14ac:dyDescent="0.55000000000000004">
      <c r="A2845" s="48" t="s">
        <v>27</v>
      </c>
      <c r="B2845" s="2">
        <v>2024</v>
      </c>
      <c r="C2845" s="1" t="s">
        <v>28</v>
      </c>
      <c r="D2845" s="1" t="s">
        <v>3168</v>
      </c>
      <c r="E2845" s="1" t="s">
        <v>3169</v>
      </c>
      <c r="F2845" s="1" t="s">
        <v>396</v>
      </c>
      <c r="G2845" s="1" t="s">
        <v>3170</v>
      </c>
      <c r="H2845" s="1" t="s">
        <v>284</v>
      </c>
      <c r="I2845" s="1" t="s">
        <v>285</v>
      </c>
      <c r="J2845" s="1" t="s">
        <v>41</v>
      </c>
      <c r="K2845" s="1" t="s">
        <v>42</v>
      </c>
      <c r="L2845" s="1" t="s">
        <v>43</v>
      </c>
      <c r="M2845" s="1" t="s">
        <v>38</v>
      </c>
      <c r="N2845" s="5">
        <v>9771000</v>
      </c>
      <c r="O2845" s="5"/>
      <c r="P2845" s="5"/>
      <c r="Q2845" s="5">
        <v>0</v>
      </c>
      <c r="R2845" s="5">
        <v>0</v>
      </c>
      <c r="S2845" s="5">
        <v>9771000</v>
      </c>
      <c r="T2845" s="5">
        <v>9771000</v>
      </c>
      <c r="U2845" s="5">
        <v>0</v>
      </c>
      <c r="V2845" s="5">
        <v>0</v>
      </c>
      <c r="W2845" s="5">
        <f t="shared" si="45"/>
        <v>9771000</v>
      </c>
      <c r="X2845" s="5">
        <v>0</v>
      </c>
      <c r="Y2845" s="5">
        <v>0</v>
      </c>
      <c r="Z2845" s="5">
        <v>0</v>
      </c>
      <c r="AA2845" s="5">
        <v>0</v>
      </c>
      <c r="AB2845" s="5">
        <v>0</v>
      </c>
    </row>
    <row r="2846" spans="1:28" ht="30" customHeight="1" x14ac:dyDescent="0.55000000000000004">
      <c r="A2846" s="48" t="s">
        <v>27</v>
      </c>
      <c r="B2846" s="2">
        <v>2024</v>
      </c>
      <c r="C2846" s="1" t="s">
        <v>28</v>
      </c>
      <c r="D2846" s="1" t="s">
        <v>3171</v>
      </c>
      <c r="E2846" s="1" t="s">
        <v>3172</v>
      </c>
      <c r="F2846" s="1" t="s">
        <v>3173</v>
      </c>
      <c r="G2846" s="1" t="s">
        <v>3174</v>
      </c>
      <c r="H2846" s="1" t="s">
        <v>152</v>
      </c>
      <c r="I2846" s="1" t="s">
        <v>153</v>
      </c>
      <c r="J2846" s="1" t="s">
        <v>41</v>
      </c>
      <c r="K2846" s="1" t="s">
        <v>42</v>
      </c>
      <c r="L2846" s="1" t="s">
        <v>43</v>
      </c>
      <c r="M2846" s="1" t="s">
        <v>38</v>
      </c>
      <c r="N2846" s="5">
        <v>37752677</v>
      </c>
      <c r="O2846" s="5"/>
      <c r="P2846" s="5"/>
      <c r="Q2846" s="5">
        <v>0</v>
      </c>
      <c r="R2846" s="5">
        <v>0</v>
      </c>
      <c r="S2846" s="5">
        <v>37752677</v>
      </c>
      <c r="T2846" s="5">
        <v>0</v>
      </c>
      <c r="U2846" s="5">
        <v>37752677</v>
      </c>
      <c r="V2846" s="5"/>
      <c r="W2846" s="5">
        <f t="shared" si="45"/>
        <v>0</v>
      </c>
      <c r="X2846" s="5">
        <v>0</v>
      </c>
      <c r="Y2846" s="5">
        <v>0</v>
      </c>
      <c r="Z2846" s="5">
        <v>0</v>
      </c>
      <c r="AA2846" s="5">
        <v>0</v>
      </c>
      <c r="AB2846" s="5">
        <v>0</v>
      </c>
    </row>
    <row r="2847" spans="1:28" ht="30" customHeight="1" x14ac:dyDescent="0.55000000000000004">
      <c r="A2847" s="48" t="s">
        <v>27</v>
      </c>
      <c r="B2847" s="2">
        <v>2024</v>
      </c>
      <c r="C2847" s="1" t="s">
        <v>28</v>
      </c>
      <c r="D2847" s="1" t="s">
        <v>3171</v>
      </c>
      <c r="E2847" s="1" t="s">
        <v>3172</v>
      </c>
      <c r="F2847" s="1" t="s">
        <v>3175</v>
      </c>
      <c r="G2847" s="1" t="s">
        <v>3176</v>
      </c>
      <c r="H2847" s="1" t="s">
        <v>262</v>
      </c>
      <c r="I2847" s="1" t="s">
        <v>263</v>
      </c>
      <c r="J2847" s="1" t="s">
        <v>41</v>
      </c>
      <c r="K2847" s="1" t="s">
        <v>42</v>
      </c>
      <c r="L2847" s="1" t="s">
        <v>43</v>
      </c>
      <c r="M2847" s="1" t="s">
        <v>38</v>
      </c>
      <c r="N2847" s="5">
        <v>526621000</v>
      </c>
      <c r="O2847" s="5"/>
      <c r="P2847" s="5"/>
      <c r="Q2847" s="5">
        <v>0</v>
      </c>
      <c r="R2847" s="5">
        <v>0</v>
      </c>
      <c r="S2847" s="5">
        <v>526621000</v>
      </c>
      <c r="T2847" s="5">
        <v>429895000</v>
      </c>
      <c r="U2847" s="5">
        <v>96726000</v>
      </c>
      <c r="V2847" s="5">
        <v>377846667</v>
      </c>
      <c r="W2847" s="5">
        <f t="shared" si="45"/>
        <v>52048333</v>
      </c>
      <c r="X2847" s="5">
        <v>0</v>
      </c>
      <c r="Y2847" s="5">
        <v>0</v>
      </c>
      <c r="Z2847" s="5">
        <v>0</v>
      </c>
      <c r="AA2847" s="5">
        <v>0</v>
      </c>
      <c r="AB2847" s="5">
        <v>0</v>
      </c>
    </row>
    <row r="2848" spans="1:28" ht="30" customHeight="1" x14ac:dyDescent="0.55000000000000004">
      <c r="A2848" s="48" t="s">
        <v>27</v>
      </c>
      <c r="B2848" s="2">
        <v>2024</v>
      </c>
      <c r="C2848" s="1" t="s">
        <v>28</v>
      </c>
      <c r="D2848" s="1" t="s">
        <v>3171</v>
      </c>
      <c r="E2848" s="1" t="s">
        <v>3172</v>
      </c>
      <c r="F2848" s="1" t="s">
        <v>3175</v>
      </c>
      <c r="G2848" s="1" t="s">
        <v>3176</v>
      </c>
      <c r="H2848" s="1" t="s">
        <v>152</v>
      </c>
      <c r="I2848" s="1" t="s">
        <v>153</v>
      </c>
      <c r="J2848" s="1" t="s">
        <v>41</v>
      </c>
      <c r="K2848" s="1" t="s">
        <v>42</v>
      </c>
      <c r="L2848" s="1" t="s">
        <v>43</v>
      </c>
      <c r="M2848" s="1" t="s">
        <v>38</v>
      </c>
      <c r="N2848" s="5">
        <v>1040970038</v>
      </c>
      <c r="O2848" s="5"/>
      <c r="P2848" s="5"/>
      <c r="Q2848" s="5">
        <v>0</v>
      </c>
      <c r="R2848" s="5">
        <v>0</v>
      </c>
      <c r="S2848" s="5">
        <v>1040970038</v>
      </c>
      <c r="T2848" s="5">
        <v>989860038</v>
      </c>
      <c r="U2848" s="5">
        <v>51110000</v>
      </c>
      <c r="V2848" s="5">
        <v>934075648</v>
      </c>
      <c r="W2848" s="5">
        <f t="shared" si="45"/>
        <v>55784390</v>
      </c>
      <c r="X2848" s="5">
        <v>778390</v>
      </c>
      <c r="Y2848" s="5">
        <v>778390</v>
      </c>
      <c r="Z2848" s="5">
        <v>778390</v>
      </c>
      <c r="AA2848" s="5">
        <v>0</v>
      </c>
      <c r="AB2848" s="5">
        <v>0</v>
      </c>
    </row>
    <row r="2849" spans="1:28" ht="30" customHeight="1" x14ac:dyDescent="0.55000000000000004">
      <c r="A2849" s="48" t="s">
        <v>27</v>
      </c>
      <c r="B2849" s="2">
        <v>2024</v>
      </c>
      <c r="C2849" s="1" t="s">
        <v>28</v>
      </c>
      <c r="D2849" s="1" t="s">
        <v>3171</v>
      </c>
      <c r="E2849" s="1" t="s">
        <v>3172</v>
      </c>
      <c r="F2849" s="1" t="s">
        <v>3175</v>
      </c>
      <c r="G2849" s="1" t="s">
        <v>3176</v>
      </c>
      <c r="H2849" s="1" t="s">
        <v>152</v>
      </c>
      <c r="I2849" s="1" t="s">
        <v>153</v>
      </c>
      <c r="J2849" s="1" t="s">
        <v>35</v>
      </c>
      <c r="K2849" s="1" t="s">
        <v>36</v>
      </c>
      <c r="L2849" s="1" t="s">
        <v>37</v>
      </c>
      <c r="M2849" s="1" t="s">
        <v>38</v>
      </c>
      <c r="N2849" s="5">
        <v>37783518</v>
      </c>
      <c r="O2849" s="5"/>
      <c r="P2849" s="5"/>
      <c r="Q2849" s="5">
        <v>0</v>
      </c>
      <c r="R2849" s="5">
        <v>0</v>
      </c>
      <c r="S2849" s="5">
        <v>37783518</v>
      </c>
      <c r="T2849" s="5">
        <v>0</v>
      </c>
      <c r="U2849" s="5">
        <v>37783518</v>
      </c>
      <c r="V2849" s="5"/>
      <c r="W2849" s="5">
        <f t="shared" si="45"/>
        <v>0</v>
      </c>
      <c r="X2849" s="5">
        <v>0</v>
      </c>
      <c r="Y2849" s="5">
        <v>0</v>
      </c>
      <c r="Z2849" s="5">
        <v>0</v>
      </c>
      <c r="AA2849" s="5">
        <v>0</v>
      </c>
      <c r="AB2849" s="5">
        <v>0</v>
      </c>
    </row>
    <row r="2850" spans="1:28" ht="30" customHeight="1" x14ac:dyDescent="0.55000000000000004">
      <c r="A2850" s="48" t="s">
        <v>27</v>
      </c>
      <c r="B2850" s="2">
        <v>2024</v>
      </c>
      <c r="C2850" s="1" t="s">
        <v>28</v>
      </c>
      <c r="D2850" s="1" t="s">
        <v>3171</v>
      </c>
      <c r="E2850" s="1" t="s">
        <v>3172</v>
      </c>
      <c r="F2850" s="1" t="s">
        <v>3175</v>
      </c>
      <c r="G2850" s="1" t="s">
        <v>3176</v>
      </c>
      <c r="H2850" s="1" t="s">
        <v>200</v>
      </c>
      <c r="I2850" s="1" t="s">
        <v>201</v>
      </c>
      <c r="J2850" s="1" t="s">
        <v>35</v>
      </c>
      <c r="K2850" s="1" t="s">
        <v>150</v>
      </c>
      <c r="L2850" s="1" t="s">
        <v>151</v>
      </c>
      <c r="M2850" s="1" t="s">
        <v>38</v>
      </c>
      <c r="N2850" s="5">
        <v>13042000</v>
      </c>
      <c r="O2850" s="5"/>
      <c r="P2850" s="5"/>
      <c r="Q2850" s="5">
        <v>0</v>
      </c>
      <c r="R2850" s="5">
        <v>0</v>
      </c>
      <c r="S2850" s="5">
        <v>13042000</v>
      </c>
      <c r="T2850" s="5">
        <v>0</v>
      </c>
      <c r="U2850" s="5">
        <v>13042000</v>
      </c>
      <c r="V2850" s="5"/>
      <c r="W2850" s="5">
        <f t="shared" si="45"/>
        <v>0</v>
      </c>
      <c r="X2850" s="5">
        <v>0</v>
      </c>
      <c r="Y2850" s="5">
        <v>0</v>
      </c>
      <c r="Z2850" s="5">
        <v>0</v>
      </c>
      <c r="AA2850" s="5">
        <v>0</v>
      </c>
      <c r="AB2850" s="5">
        <v>0</v>
      </c>
    </row>
    <row r="2851" spans="1:28" ht="30" customHeight="1" x14ac:dyDescent="0.55000000000000004">
      <c r="A2851" s="48" t="s">
        <v>27</v>
      </c>
      <c r="B2851" s="2">
        <v>2024</v>
      </c>
      <c r="C2851" s="1" t="s">
        <v>28</v>
      </c>
      <c r="D2851" s="1" t="s">
        <v>3171</v>
      </c>
      <c r="E2851" s="1" t="s">
        <v>3172</v>
      </c>
      <c r="F2851" s="1" t="s">
        <v>3177</v>
      </c>
      <c r="G2851" s="1" t="s">
        <v>3178</v>
      </c>
      <c r="H2851" s="1" t="s">
        <v>152</v>
      </c>
      <c r="I2851" s="1" t="s">
        <v>153</v>
      </c>
      <c r="J2851" s="1" t="s">
        <v>41</v>
      </c>
      <c r="K2851" s="1" t="s">
        <v>42</v>
      </c>
      <c r="L2851" s="1" t="s">
        <v>43</v>
      </c>
      <c r="M2851" s="1" t="s">
        <v>38</v>
      </c>
      <c r="N2851" s="5">
        <v>163159699</v>
      </c>
      <c r="O2851" s="5"/>
      <c r="P2851" s="5"/>
      <c r="Q2851" s="5">
        <v>0</v>
      </c>
      <c r="R2851" s="5">
        <v>0</v>
      </c>
      <c r="S2851" s="5">
        <v>163159699</v>
      </c>
      <c r="T2851" s="5">
        <v>52159699</v>
      </c>
      <c r="U2851" s="5">
        <v>111000000</v>
      </c>
      <c r="V2851" s="5">
        <v>52159699</v>
      </c>
      <c r="W2851" s="5">
        <f t="shared" si="45"/>
        <v>0</v>
      </c>
      <c r="X2851" s="5">
        <v>0</v>
      </c>
      <c r="Y2851" s="5">
        <v>0</v>
      </c>
      <c r="Z2851" s="5">
        <v>0</v>
      </c>
      <c r="AA2851" s="5">
        <v>0</v>
      </c>
      <c r="AB2851" s="5">
        <v>0</v>
      </c>
    </row>
    <row r="2852" spans="1:28" ht="30" customHeight="1" x14ac:dyDescent="0.55000000000000004">
      <c r="A2852" s="48" t="s">
        <v>27</v>
      </c>
      <c r="B2852" s="2">
        <v>2024</v>
      </c>
      <c r="C2852" s="1" t="s">
        <v>28</v>
      </c>
      <c r="D2852" s="1" t="s">
        <v>3171</v>
      </c>
      <c r="E2852" s="1" t="s">
        <v>3172</v>
      </c>
      <c r="F2852" s="1" t="s">
        <v>3177</v>
      </c>
      <c r="G2852" s="1" t="s">
        <v>3178</v>
      </c>
      <c r="H2852" s="1" t="s">
        <v>152</v>
      </c>
      <c r="I2852" s="1" t="s">
        <v>153</v>
      </c>
      <c r="J2852" s="1" t="s">
        <v>35</v>
      </c>
      <c r="K2852" s="1" t="s">
        <v>150</v>
      </c>
      <c r="L2852" s="1" t="s">
        <v>151</v>
      </c>
      <c r="M2852" s="1" t="s">
        <v>38</v>
      </c>
      <c r="N2852" s="5">
        <v>1521750794</v>
      </c>
      <c r="O2852" s="5"/>
      <c r="P2852" s="5"/>
      <c r="Q2852" s="5">
        <v>0</v>
      </c>
      <c r="R2852" s="5">
        <v>0</v>
      </c>
      <c r="S2852" s="5">
        <v>1521750794</v>
      </c>
      <c r="T2852" s="5">
        <v>1453820939</v>
      </c>
      <c r="U2852" s="5">
        <v>67929855</v>
      </c>
      <c r="V2852" s="5">
        <v>1204473337</v>
      </c>
      <c r="W2852" s="5">
        <f t="shared" si="45"/>
        <v>249347602</v>
      </c>
      <c r="X2852" s="5">
        <v>0</v>
      </c>
      <c r="Y2852" s="5">
        <v>0</v>
      </c>
      <c r="Z2852" s="5">
        <v>0</v>
      </c>
      <c r="AA2852" s="5">
        <v>0</v>
      </c>
      <c r="AB2852" s="5">
        <v>0</v>
      </c>
    </row>
    <row r="2853" spans="1:28" ht="30" customHeight="1" x14ac:dyDescent="0.55000000000000004">
      <c r="A2853" s="48" t="s">
        <v>27</v>
      </c>
      <c r="B2853" s="2">
        <v>2024</v>
      </c>
      <c r="C2853" s="1" t="s">
        <v>28</v>
      </c>
      <c r="D2853" s="1" t="s">
        <v>3171</v>
      </c>
      <c r="E2853" s="1" t="s">
        <v>3172</v>
      </c>
      <c r="F2853" s="1" t="s">
        <v>3179</v>
      </c>
      <c r="G2853" s="1" t="s">
        <v>3180</v>
      </c>
      <c r="H2853" s="1" t="s">
        <v>148</v>
      </c>
      <c r="I2853" s="1" t="s">
        <v>149</v>
      </c>
      <c r="J2853" s="1" t="s">
        <v>35</v>
      </c>
      <c r="K2853" s="1" t="s">
        <v>170</v>
      </c>
      <c r="L2853" s="1" t="s">
        <v>171</v>
      </c>
      <c r="M2853" s="1" t="s">
        <v>38</v>
      </c>
      <c r="N2853" s="5">
        <v>146329546</v>
      </c>
      <c r="O2853" s="5"/>
      <c r="P2853" s="5"/>
      <c r="Q2853" s="5">
        <v>0</v>
      </c>
      <c r="R2853" s="5">
        <v>0</v>
      </c>
      <c r="S2853" s="5">
        <v>146329546</v>
      </c>
      <c r="T2853" s="5">
        <v>0</v>
      </c>
      <c r="U2853" s="5">
        <v>146329546</v>
      </c>
      <c r="V2853" s="5"/>
      <c r="W2853" s="5">
        <f t="shared" si="45"/>
        <v>0</v>
      </c>
      <c r="X2853" s="5">
        <v>0</v>
      </c>
      <c r="Y2853" s="5">
        <v>0</v>
      </c>
      <c r="Z2853" s="5">
        <v>0</v>
      </c>
      <c r="AA2853" s="5">
        <v>0</v>
      </c>
      <c r="AB2853" s="5">
        <v>0</v>
      </c>
    </row>
    <row r="2854" spans="1:28" ht="30" customHeight="1" x14ac:dyDescent="0.55000000000000004">
      <c r="A2854" s="48" t="s">
        <v>27</v>
      </c>
      <c r="B2854" s="2">
        <v>2024</v>
      </c>
      <c r="C2854" s="1" t="s">
        <v>28</v>
      </c>
      <c r="D2854" s="1" t="s">
        <v>3171</v>
      </c>
      <c r="E2854" s="1" t="s">
        <v>3172</v>
      </c>
      <c r="F2854" s="1" t="s">
        <v>3179</v>
      </c>
      <c r="G2854" s="1" t="s">
        <v>3180</v>
      </c>
      <c r="H2854" s="1" t="s">
        <v>152</v>
      </c>
      <c r="I2854" s="1" t="s">
        <v>153</v>
      </c>
      <c r="J2854" s="1" t="s">
        <v>35</v>
      </c>
      <c r="K2854" s="1" t="s">
        <v>170</v>
      </c>
      <c r="L2854" s="1" t="s">
        <v>171</v>
      </c>
      <c r="M2854" s="1" t="s">
        <v>38</v>
      </c>
      <c r="N2854" s="5">
        <v>95733356</v>
      </c>
      <c r="O2854" s="5"/>
      <c r="P2854" s="5"/>
      <c r="Q2854" s="5">
        <v>0</v>
      </c>
      <c r="R2854" s="5">
        <v>0</v>
      </c>
      <c r="S2854" s="5">
        <v>95733356</v>
      </c>
      <c r="T2854" s="5">
        <v>11256057</v>
      </c>
      <c r="U2854" s="5">
        <v>84477299</v>
      </c>
      <c r="V2854" s="5">
        <v>0</v>
      </c>
      <c r="W2854" s="5">
        <f t="shared" si="45"/>
        <v>11256057</v>
      </c>
      <c r="X2854" s="5">
        <v>0</v>
      </c>
      <c r="Y2854" s="5">
        <v>0</v>
      </c>
      <c r="Z2854" s="5">
        <v>0</v>
      </c>
      <c r="AA2854" s="5">
        <v>0</v>
      </c>
      <c r="AB2854" s="5">
        <v>0</v>
      </c>
    </row>
    <row r="2855" spans="1:28" ht="30" customHeight="1" x14ac:dyDescent="0.55000000000000004">
      <c r="A2855" s="48" t="s">
        <v>27</v>
      </c>
      <c r="B2855" s="2">
        <v>2024</v>
      </c>
      <c r="C2855" s="1" t="s">
        <v>28</v>
      </c>
      <c r="D2855" s="1" t="s">
        <v>3171</v>
      </c>
      <c r="E2855" s="1" t="s">
        <v>3172</v>
      </c>
      <c r="F2855" s="1" t="s">
        <v>3181</v>
      </c>
      <c r="G2855" s="1" t="s">
        <v>3182</v>
      </c>
      <c r="H2855" s="1" t="s">
        <v>242</v>
      </c>
      <c r="I2855" s="1" t="s">
        <v>243</v>
      </c>
      <c r="J2855" s="1" t="s">
        <v>41</v>
      </c>
      <c r="K2855" s="1" t="s">
        <v>42</v>
      </c>
      <c r="L2855" s="1" t="s">
        <v>43</v>
      </c>
      <c r="M2855" s="1" t="s">
        <v>38</v>
      </c>
      <c r="N2855" s="5">
        <v>23000000</v>
      </c>
      <c r="O2855" s="5"/>
      <c r="P2855" s="5"/>
      <c r="Q2855" s="5">
        <v>0</v>
      </c>
      <c r="R2855" s="5">
        <v>0</v>
      </c>
      <c r="S2855" s="5">
        <v>23000000</v>
      </c>
      <c r="T2855" s="5">
        <v>0</v>
      </c>
      <c r="U2855" s="5">
        <v>23000000</v>
      </c>
      <c r="V2855" s="5"/>
      <c r="W2855" s="5">
        <f t="shared" si="45"/>
        <v>0</v>
      </c>
      <c r="X2855" s="5">
        <v>0</v>
      </c>
      <c r="Y2855" s="5">
        <v>0</v>
      </c>
      <c r="Z2855" s="5">
        <v>0</v>
      </c>
      <c r="AA2855" s="5">
        <v>0</v>
      </c>
      <c r="AB2855" s="5">
        <v>0</v>
      </c>
    </row>
    <row r="2856" spans="1:28" ht="30" customHeight="1" x14ac:dyDescent="0.55000000000000004">
      <c r="A2856" s="48" t="s">
        <v>27</v>
      </c>
      <c r="B2856" s="2">
        <v>2024</v>
      </c>
      <c r="C2856" s="1" t="s">
        <v>28</v>
      </c>
      <c r="D2856" s="1" t="s">
        <v>3171</v>
      </c>
      <c r="E2856" s="1" t="s">
        <v>3172</v>
      </c>
      <c r="F2856" s="1" t="s">
        <v>3181</v>
      </c>
      <c r="G2856" s="1" t="s">
        <v>3182</v>
      </c>
      <c r="H2856" s="1" t="s">
        <v>244</v>
      </c>
      <c r="I2856" s="1" t="s">
        <v>245</v>
      </c>
      <c r="J2856" s="1" t="s">
        <v>41</v>
      </c>
      <c r="K2856" s="1" t="s">
        <v>42</v>
      </c>
      <c r="L2856" s="1" t="s">
        <v>43</v>
      </c>
      <c r="M2856" s="1" t="s">
        <v>38</v>
      </c>
      <c r="N2856" s="5">
        <v>1548344594</v>
      </c>
      <c r="O2856" s="5"/>
      <c r="P2856" s="5"/>
      <c r="Q2856" s="5">
        <v>0</v>
      </c>
      <c r="R2856" s="5">
        <v>0</v>
      </c>
      <c r="S2856" s="5">
        <v>1548344594</v>
      </c>
      <c r="T2856" s="5">
        <v>0</v>
      </c>
      <c r="U2856" s="5">
        <v>1548344594</v>
      </c>
      <c r="V2856" s="5"/>
      <c r="W2856" s="5">
        <f t="shared" si="45"/>
        <v>0</v>
      </c>
      <c r="X2856" s="5">
        <v>0</v>
      </c>
      <c r="Y2856" s="5">
        <v>0</v>
      </c>
      <c r="Z2856" s="5">
        <v>0</v>
      </c>
      <c r="AA2856" s="5">
        <v>0</v>
      </c>
      <c r="AB2856" s="5">
        <v>0</v>
      </c>
    </row>
    <row r="2857" spans="1:28" ht="30" customHeight="1" x14ac:dyDescent="0.55000000000000004">
      <c r="A2857" s="48" t="s">
        <v>27</v>
      </c>
      <c r="B2857" s="2">
        <v>2024</v>
      </c>
      <c r="C2857" s="1" t="s">
        <v>28</v>
      </c>
      <c r="D2857" s="1" t="s">
        <v>3171</v>
      </c>
      <c r="E2857" s="1" t="s">
        <v>3172</v>
      </c>
      <c r="F2857" s="1" t="s">
        <v>3181</v>
      </c>
      <c r="G2857" s="1" t="s">
        <v>3182</v>
      </c>
      <c r="H2857" s="1" t="s">
        <v>246</v>
      </c>
      <c r="I2857" s="1" t="s">
        <v>247</v>
      </c>
      <c r="J2857" s="1" t="s">
        <v>41</v>
      </c>
      <c r="K2857" s="1" t="s">
        <v>42</v>
      </c>
      <c r="L2857" s="1" t="s">
        <v>43</v>
      </c>
      <c r="M2857" s="1" t="s">
        <v>38</v>
      </c>
      <c r="N2857" s="5">
        <v>418325624</v>
      </c>
      <c r="O2857" s="5"/>
      <c r="P2857" s="5"/>
      <c r="Q2857" s="5">
        <v>0</v>
      </c>
      <c r="R2857" s="5">
        <v>0</v>
      </c>
      <c r="S2857" s="5">
        <v>418325624</v>
      </c>
      <c r="T2857" s="5">
        <v>0</v>
      </c>
      <c r="U2857" s="5">
        <v>418325624</v>
      </c>
      <c r="V2857" s="5"/>
      <c r="W2857" s="5">
        <f t="shared" si="45"/>
        <v>0</v>
      </c>
      <c r="X2857" s="5">
        <v>0</v>
      </c>
      <c r="Y2857" s="5">
        <v>0</v>
      </c>
      <c r="Z2857" s="5">
        <v>0</v>
      </c>
      <c r="AA2857" s="5">
        <v>0</v>
      </c>
      <c r="AB2857" s="5">
        <v>0</v>
      </c>
    </row>
    <row r="2858" spans="1:28" ht="30" customHeight="1" x14ac:dyDescent="0.55000000000000004">
      <c r="A2858" s="48" t="s">
        <v>27</v>
      </c>
      <c r="B2858" s="2">
        <v>2024</v>
      </c>
      <c r="C2858" s="1" t="s">
        <v>28</v>
      </c>
      <c r="D2858" s="1" t="s">
        <v>3171</v>
      </c>
      <c r="E2858" s="1" t="s">
        <v>3172</v>
      </c>
      <c r="F2858" s="1" t="s">
        <v>3183</v>
      </c>
      <c r="G2858" s="1" t="s">
        <v>3184</v>
      </c>
      <c r="H2858" s="1" t="s">
        <v>60</v>
      </c>
      <c r="I2858" s="1" t="s">
        <v>61</v>
      </c>
      <c r="J2858" s="1" t="s">
        <v>41</v>
      </c>
      <c r="K2858" s="1" t="s">
        <v>42</v>
      </c>
      <c r="L2858" s="1" t="s">
        <v>43</v>
      </c>
      <c r="M2858" s="1" t="s">
        <v>38</v>
      </c>
      <c r="N2858" s="5">
        <v>123614177</v>
      </c>
      <c r="O2858" s="5"/>
      <c r="P2858" s="5"/>
      <c r="Q2858" s="5">
        <v>0</v>
      </c>
      <c r="R2858" s="5">
        <v>0</v>
      </c>
      <c r="S2858" s="5">
        <v>123614177</v>
      </c>
      <c r="T2858" s="5">
        <v>0</v>
      </c>
      <c r="U2858" s="5">
        <v>123614177</v>
      </c>
      <c r="V2858" s="5"/>
      <c r="W2858" s="5">
        <f t="shared" si="45"/>
        <v>0</v>
      </c>
      <c r="X2858" s="5">
        <v>0</v>
      </c>
      <c r="Y2858" s="5">
        <v>0</v>
      </c>
      <c r="Z2858" s="5">
        <v>0</v>
      </c>
      <c r="AA2858" s="5">
        <v>0</v>
      </c>
      <c r="AB2858" s="5">
        <v>0</v>
      </c>
    </row>
    <row r="2859" spans="1:28" ht="30" customHeight="1" x14ac:dyDescent="0.55000000000000004">
      <c r="A2859" s="48" t="s">
        <v>27</v>
      </c>
      <c r="B2859" s="2">
        <v>2024</v>
      </c>
      <c r="C2859" s="1" t="s">
        <v>28</v>
      </c>
      <c r="D2859" s="1" t="s">
        <v>3171</v>
      </c>
      <c r="E2859" s="1" t="s">
        <v>3172</v>
      </c>
      <c r="F2859" s="1" t="s">
        <v>3185</v>
      </c>
      <c r="G2859" s="1" t="s">
        <v>3186</v>
      </c>
      <c r="H2859" s="1" t="s">
        <v>340</v>
      </c>
      <c r="I2859" s="1" t="s">
        <v>341</v>
      </c>
      <c r="J2859" s="1" t="s">
        <v>41</v>
      </c>
      <c r="K2859" s="1" t="s">
        <v>42</v>
      </c>
      <c r="L2859" s="1" t="s">
        <v>43</v>
      </c>
      <c r="M2859" s="1" t="s">
        <v>38</v>
      </c>
      <c r="N2859" s="5">
        <v>95727000</v>
      </c>
      <c r="O2859" s="5"/>
      <c r="P2859" s="5"/>
      <c r="Q2859" s="5">
        <v>0</v>
      </c>
      <c r="R2859" s="5">
        <v>0</v>
      </c>
      <c r="S2859" s="5">
        <v>95727000</v>
      </c>
      <c r="T2859" s="5">
        <v>89700000</v>
      </c>
      <c r="U2859" s="5">
        <v>6027000</v>
      </c>
      <c r="V2859" s="5">
        <v>85470000</v>
      </c>
      <c r="W2859" s="5">
        <f t="shared" si="45"/>
        <v>4230000</v>
      </c>
      <c r="X2859" s="5">
        <v>0</v>
      </c>
      <c r="Y2859" s="5">
        <v>0</v>
      </c>
      <c r="Z2859" s="5">
        <v>0</v>
      </c>
      <c r="AA2859" s="5">
        <v>0</v>
      </c>
      <c r="AB2859" s="5">
        <v>0</v>
      </c>
    </row>
    <row r="2860" spans="1:28" ht="30" customHeight="1" x14ac:dyDescent="0.55000000000000004">
      <c r="A2860" s="48" t="s">
        <v>27</v>
      </c>
      <c r="B2860" s="2">
        <v>2024</v>
      </c>
      <c r="C2860" s="1" t="s">
        <v>28</v>
      </c>
      <c r="D2860" s="1" t="s">
        <v>3171</v>
      </c>
      <c r="E2860" s="1" t="s">
        <v>3172</v>
      </c>
      <c r="F2860" s="1" t="s">
        <v>3185</v>
      </c>
      <c r="G2860" s="1" t="s">
        <v>3186</v>
      </c>
      <c r="H2860" s="1" t="s">
        <v>214</v>
      </c>
      <c r="I2860" s="1" t="s">
        <v>215</v>
      </c>
      <c r="J2860" s="1" t="s">
        <v>41</v>
      </c>
      <c r="K2860" s="1" t="s">
        <v>42</v>
      </c>
      <c r="L2860" s="1" t="s">
        <v>43</v>
      </c>
      <c r="M2860" s="1" t="s">
        <v>38</v>
      </c>
      <c r="N2860" s="5">
        <v>129532000</v>
      </c>
      <c r="O2860" s="5"/>
      <c r="P2860" s="5"/>
      <c r="Q2860" s="5">
        <v>0</v>
      </c>
      <c r="R2860" s="5">
        <v>0</v>
      </c>
      <c r="S2860" s="5">
        <v>129532000</v>
      </c>
      <c r="T2860" s="5">
        <v>122200000</v>
      </c>
      <c r="U2860" s="5">
        <v>7332000</v>
      </c>
      <c r="V2860" s="5">
        <v>87890000</v>
      </c>
      <c r="W2860" s="5">
        <f t="shared" si="45"/>
        <v>34310000</v>
      </c>
      <c r="X2860" s="5">
        <v>0</v>
      </c>
      <c r="Y2860" s="5">
        <v>0</v>
      </c>
      <c r="Z2860" s="5">
        <v>0</v>
      </c>
      <c r="AA2860" s="5">
        <v>0</v>
      </c>
      <c r="AB2860" s="5">
        <v>0</v>
      </c>
    </row>
    <row r="2861" spans="1:28" ht="30" customHeight="1" x14ac:dyDescent="0.55000000000000004">
      <c r="A2861" s="48" t="s">
        <v>27</v>
      </c>
      <c r="B2861" s="2">
        <v>2024</v>
      </c>
      <c r="C2861" s="1" t="s">
        <v>28</v>
      </c>
      <c r="D2861" s="1" t="s">
        <v>3171</v>
      </c>
      <c r="E2861" s="1" t="s">
        <v>3172</v>
      </c>
      <c r="F2861" s="1" t="s">
        <v>3187</v>
      </c>
      <c r="G2861" s="1" t="s">
        <v>3188</v>
      </c>
      <c r="H2861" s="1" t="s">
        <v>152</v>
      </c>
      <c r="I2861" s="1" t="s">
        <v>153</v>
      </c>
      <c r="J2861" s="1" t="s">
        <v>35</v>
      </c>
      <c r="K2861" s="1" t="s">
        <v>150</v>
      </c>
      <c r="L2861" s="1" t="s">
        <v>151</v>
      </c>
      <c r="M2861" s="1" t="s">
        <v>38</v>
      </c>
      <c r="N2861" s="5">
        <v>121403000</v>
      </c>
      <c r="O2861" s="5"/>
      <c r="P2861" s="5"/>
      <c r="Q2861" s="5">
        <v>0</v>
      </c>
      <c r="R2861" s="5">
        <v>0</v>
      </c>
      <c r="S2861" s="5">
        <v>121403000</v>
      </c>
      <c r="T2861" s="5">
        <v>0</v>
      </c>
      <c r="U2861" s="5">
        <v>121403000</v>
      </c>
      <c r="V2861" s="5"/>
      <c r="W2861" s="5">
        <f t="shared" si="45"/>
        <v>0</v>
      </c>
      <c r="X2861" s="5">
        <v>0</v>
      </c>
      <c r="Y2861" s="5">
        <v>0</v>
      </c>
      <c r="Z2861" s="5">
        <v>0</v>
      </c>
      <c r="AA2861" s="5">
        <v>0</v>
      </c>
      <c r="AB2861" s="5">
        <v>0</v>
      </c>
    </row>
    <row r="2862" spans="1:28" ht="30" customHeight="1" x14ac:dyDescent="0.55000000000000004">
      <c r="A2862" s="48" t="s">
        <v>27</v>
      </c>
      <c r="B2862" s="2">
        <v>2024</v>
      </c>
      <c r="C2862" s="1" t="s">
        <v>28</v>
      </c>
      <c r="D2862" s="1" t="s">
        <v>3171</v>
      </c>
      <c r="E2862" s="1" t="s">
        <v>3172</v>
      </c>
      <c r="F2862" s="1" t="s">
        <v>3189</v>
      </c>
      <c r="G2862" s="1" t="s">
        <v>3190</v>
      </c>
      <c r="H2862" s="1" t="s">
        <v>278</v>
      </c>
      <c r="I2862" s="1" t="s">
        <v>279</v>
      </c>
      <c r="J2862" s="1" t="s">
        <v>41</v>
      </c>
      <c r="K2862" s="1" t="s">
        <v>42</v>
      </c>
      <c r="L2862" s="1" t="s">
        <v>43</v>
      </c>
      <c r="M2862" s="1" t="s">
        <v>38</v>
      </c>
      <c r="N2862" s="5">
        <v>1341925000</v>
      </c>
      <c r="O2862" s="5"/>
      <c r="P2862" s="5"/>
      <c r="Q2862" s="5">
        <v>0</v>
      </c>
      <c r="R2862" s="5">
        <v>0</v>
      </c>
      <c r="S2862" s="5">
        <v>1341925000</v>
      </c>
      <c r="T2862" s="5">
        <v>1080703000</v>
      </c>
      <c r="U2862" s="5">
        <v>261222000</v>
      </c>
      <c r="V2862" s="5">
        <v>1036403529</v>
      </c>
      <c r="W2862" s="5">
        <f t="shared" si="45"/>
        <v>44299471</v>
      </c>
      <c r="X2862" s="5">
        <v>0</v>
      </c>
      <c r="Y2862" s="5">
        <v>0</v>
      </c>
      <c r="Z2862" s="5">
        <v>0</v>
      </c>
      <c r="AA2862" s="5">
        <v>0</v>
      </c>
      <c r="AB2862" s="5">
        <v>0</v>
      </c>
    </row>
    <row r="2863" spans="1:28" ht="30" customHeight="1" x14ac:dyDescent="0.55000000000000004">
      <c r="A2863" s="48" t="s">
        <v>27</v>
      </c>
      <c r="B2863" s="2">
        <v>2024</v>
      </c>
      <c r="C2863" s="1" t="s">
        <v>28</v>
      </c>
      <c r="D2863" s="1" t="s">
        <v>3171</v>
      </c>
      <c r="E2863" s="1" t="s">
        <v>3172</v>
      </c>
      <c r="F2863" s="1" t="s">
        <v>3189</v>
      </c>
      <c r="G2863" s="1" t="s">
        <v>3190</v>
      </c>
      <c r="H2863" s="1" t="s">
        <v>214</v>
      </c>
      <c r="I2863" s="1" t="s">
        <v>215</v>
      </c>
      <c r="J2863" s="1" t="s">
        <v>41</v>
      </c>
      <c r="K2863" s="1" t="s">
        <v>42</v>
      </c>
      <c r="L2863" s="1" t="s">
        <v>43</v>
      </c>
      <c r="M2863" s="1" t="s">
        <v>38</v>
      </c>
      <c r="N2863" s="5">
        <v>91908000</v>
      </c>
      <c r="O2863" s="5"/>
      <c r="P2863" s="5"/>
      <c r="Q2863" s="5">
        <v>0</v>
      </c>
      <c r="R2863" s="5">
        <v>0</v>
      </c>
      <c r="S2863" s="5">
        <v>91908000</v>
      </c>
      <c r="T2863" s="5">
        <v>74908000</v>
      </c>
      <c r="U2863" s="5">
        <v>17000000</v>
      </c>
      <c r="V2863" s="5">
        <v>37659430</v>
      </c>
      <c r="W2863" s="5">
        <f t="shared" si="45"/>
        <v>37248570</v>
      </c>
      <c r="X2863" s="5">
        <v>0</v>
      </c>
      <c r="Y2863" s="5">
        <v>0</v>
      </c>
      <c r="Z2863" s="5">
        <v>0</v>
      </c>
      <c r="AA2863" s="5">
        <v>0</v>
      </c>
      <c r="AB2863" s="5">
        <v>0</v>
      </c>
    </row>
    <row r="2864" spans="1:28" ht="30" customHeight="1" x14ac:dyDescent="0.55000000000000004">
      <c r="A2864" s="48" t="s">
        <v>27</v>
      </c>
      <c r="B2864" s="2">
        <v>2024</v>
      </c>
      <c r="C2864" s="1" t="s">
        <v>28</v>
      </c>
      <c r="D2864" s="1" t="s">
        <v>3171</v>
      </c>
      <c r="E2864" s="1" t="s">
        <v>3172</v>
      </c>
      <c r="F2864" s="1" t="s">
        <v>3191</v>
      </c>
      <c r="G2864" s="1" t="s">
        <v>3192</v>
      </c>
      <c r="H2864" s="1" t="s">
        <v>152</v>
      </c>
      <c r="I2864" s="1" t="s">
        <v>153</v>
      </c>
      <c r="J2864" s="1" t="s">
        <v>41</v>
      </c>
      <c r="K2864" s="1" t="s">
        <v>42</v>
      </c>
      <c r="L2864" s="1" t="s">
        <v>43</v>
      </c>
      <c r="M2864" s="1" t="s">
        <v>38</v>
      </c>
      <c r="N2864" s="5">
        <v>918513979</v>
      </c>
      <c r="O2864" s="5"/>
      <c r="P2864" s="5"/>
      <c r="Q2864" s="5">
        <v>0</v>
      </c>
      <c r="R2864" s="5">
        <v>0</v>
      </c>
      <c r="S2864" s="5">
        <v>918513979</v>
      </c>
      <c r="T2864" s="5">
        <v>271924185</v>
      </c>
      <c r="U2864" s="5">
        <v>646589794</v>
      </c>
      <c r="V2864" s="5">
        <v>225006599</v>
      </c>
      <c r="W2864" s="5">
        <f t="shared" si="45"/>
        <v>46917586</v>
      </c>
      <c r="X2864" s="5">
        <v>0</v>
      </c>
      <c r="Y2864" s="5">
        <v>0</v>
      </c>
      <c r="Z2864" s="5">
        <v>0</v>
      </c>
      <c r="AA2864" s="5">
        <v>0</v>
      </c>
      <c r="AB2864" s="5">
        <v>0</v>
      </c>
    </row>
    <row r="2865" spans="1:28" ht="30" customHeight="1" x14ac:dyDescent="0.55000000000000004">
      <c r="A2865" s="48" t="s">
        <v>27</v>
      </c>
      <c r="B2865" s="2">
        <v>2024</v>
      </c>
      <c r="C2865" s="1" t="s">
        <v>28</v>
      </c>
      <c r="D2865" s="1" t="s">
        <v>3171</v>
      </c>
      <c r="E2865" s="1" t="s">
        <v>3172</v>
      </c>
      <c r="F2865" s="1" t="s">
        <v>3193</v>
      </c>
      <c r="G2865" s="1" t="s">
        <v>3194</v>
      </c>
      <c r="H2865" s="1" t="s">
        <v>148</v>
      </c>
      <c r="I2865" s="1" t="s">
        <v>149</v>
      </c>
      <c r="J2865" s="1" t="s">
        <v>35</v>
      </c>
      <c r="K2865" s="1" t="s">
        <v>150</v>
      </c>
      <c r="L2865" s="1" t="s">
        <v>151</v>
      </c>
      <c r="M2865" s="1" t="s">
        <v>38</v>
      </c>
      <c r="N2865" s="5">
        <v>193375000</v>
      </c>
      <c r="O2865" s="5"/>
      <c r="P2865" s="5"/>
      <c r="Q2865" s="5">
        <v>0</v>
      </c>
      <c r="R2865" s="5">
        <v>0</v>
      </c>
      <c r="S2865" s="5">
        <v>193375000</v>
      </c>
      <c r="T2865" s="5">
        <v>0</v>
      </c>
      <c r="U2865" s="5">
        <v>193375000</v>
      </c>
      <c r="V2865" s="5"/>
      <c r="W2865" s="5">
        <f t="shared" si="45"/>
        <v>0</v>
      </c>
      <c r="X2865" s="5">
        <v>0</v>
      </c>
      <c r="Y2865" s="5">
        <v>0</v>
      </c>
      <c r="Z2865" s="5">
        <v>0</v>
      </c>
      <c r="AA2865" s="5">
        <v>0</v>
      </c>
      <c r="AB2865" s="5">
        <v>0</v>
      </c>
    </row>
    <row r="2866" spans="1:28" ht="30" customHeight="1" x14ac:dyDescent="0.55000000000000004">
      <c r="A2866" s="48" t="s">
        <v>27</v>
      </c>
      <c r="B2866" s="2">
        <v>2024</v>
      </c>
      <c r="C2866" s="1" t="s">
        <v>28</v>
      </c>
      <c r="D2866" s="1" t="s">
        <v>3171</v>
      </c>
      <c r="E2866" s="1" t="s">
        <v>3172</v>
      </c>
      <c r="F2866" s="1" t="s">
        <v>3193</v>
      </c>
      <c r="G2866" s="1" t="s">
        <v>3194</v>
      </c>
      <c r="H2866" s="1" t="s">
        <v>152</v>
      </c>
      <c r="I2866" s="1" t="s">
        <v>153</v>
      </c>
      <c r="J2866" s="1" t="s">
        <v>35</v>
      </c>
      <c r="K2866" s="1" t="s">
        <v>150</v>
      </c>
      <c r="L2866" s="1" t="s">
        <v>151</v>
      </c>
      <c r="M2866" s="1" t="s">
        <v>38</v>
      </c>
      <c r="N2866" s="5">
        <v>7566741</v>
      </c>
      <c r="O2866" s="5"/>
      <c r="P2866" s="5"/>
      <c r="Q2866" s="5">
        <v>0</v>
      </c>
      <c r="R2866" s="5">
        <v>0</v>
      </c>
      <c r="S2866" s="5">
        <v>7566741</v>
      </c>
      <c r="T2866" s="5">
        <v>0</v>
      </c>
      <c r="U2866" s="5">
        <v>7566741</v>
      </c>
      <c r="V2866" s="5"/>
      <c r="W2866" s="5">
        <f t="shared" si="45"/>
        <v>0</v>
      </c>
      <c r="X2866" s="5">
        <v>0</v>
      </c>
      <c r="Y2866" s="5">
        <v>0</v>
      </c>
      <c r="Z2866" s="5">
        <v>0</v>
      </c>
      <c r="AA2866" s="5">
        <v>0</v>
      </c>
      <c r="AB2866" s="5">
        <v>0</v>
      </c>
    </row>
    <row r="2867" spans="1:28" ht="30" customHeight="1" x14ac:dyDescent="0.55000000000000004">
      <c r="A2867" s="48" t="s">
        <v>27</v>
      </c>
      <c r="B2867" s="2">
        <v>2024</v>
      </c>
      <c r="C2867" s="1" t="s">
        <v>28</v>
      </c>
      <c r="D2867" s="1" t="s">
        <v>3171</v>
      </c>
      <c r="E2867" s="1" t="s">
        <v>3172</v>
      </c>
      <c r="F2867" s="1" t="s">
        <v>3195</v>
      </c>
      <c r="G2867" s="1" t="s">
        <v>3196</v>
      </c>
      <c r="H2867" s="1" t="s">
        <v>152</v>
      </c>
      <c r="I2867" s="1" t="s">
        <v>153</v>
      </c>
      <c r="J2867" s="1" t="s">
        <v>41</v>
      </c>
      <c r="K2867" s="1" t="s">
        <v>42</v>
      </c>
      <c r="L2867" s="1" t="s">
        <v>43</v>
      </c>
      <c r="M2867" s="1" t="s">
        <v>38</v>
      </c>
      <c r="N2867" s="5">
        <v>3672978746</v>
      </c>
      <c r="O2867" s="5"/>
      <c r="P2867" s="5"/>
      <c r="Q2867" s="5">
        <v>0</v>
      </c>
      <c r="R2867" s="5">
        <v>0</v>
      </c>
      <c r="S2867" s="5">
        <v>3672978746</v>
      </c>
      <c r="T2867" s="5">
        <v>3369964111</v>
      </c>
      <c r="U2867" s="5">
        <v>303014635</v>
      </c>
      <c r="V2867" s="5">
        <v>2622067316</v>
      </c>
      <c r="W2867" s="5">
        <f t="shared" si="45"/>
        <v>747896795</v>
      </c>
      <c r="X2867" s="5">
        <v>4832983</v>
      </c>
      <c r="Y2867" s="5">
        <v>4832983</v>
      </c>
      <c r="Z2867" s="5">
        <v>4832983</v>
      </c>
      <c r="AA2867" s="5">
        <v>0</v>
      </c>
      <c r="AB2867" s="5">
        <v>0</v>
      </c>
    </row>
    <row r="2868" spans="1:28" ht="30" customHeight="1" x14ac:dyDescent="0.55000000000000004">
      <c r="A2868" s="48" t="s">
        <v>27</v>
      </c>
      <c r="B2868" s="2">
        <v>2024</v>
      </c>
      <c r="C2868" s="1" t="s">
        <v>28</v>
      </c>
      <c r="D2868" s="1" t="s">
        <v>3171</v>
      </c>
      <c r="E2868" s="1" t="s">
        <v>3172</v>
      </c>
      <c r="F2868" s="1" t="s">
        <v>3195</v>
      </c>
      <c r="G2868" s="1" t="s">
        <v>3196</v>
      </c>
      <c r="H2868" s="1" t="s">
        <v>214</v>
      </c>
      <c r="I2868" s="1" t="s">
        <v>215</v>
      </c>
      <c r="J2868" s="1" t="s">
        <v>41</v>
      </c>
      <c r="K2868" s="1" t="s">
        <v>42</v>
      </c>
      <c r="L2868" s="1" t="s">
        <v>43</v>
      </c>
      <c r="M2868" s="1" t="s">
        <v>38</v>
      </c>
      <c r="N2868" s="5">
        <v>929144078</v>
      </c>
      <c r="O2868" s="5"/>
      <c r="P2868" s="5"/>
      <c r="Q2868" s="5">
        <v>0</v>
      </c>
      <c r="R2868" s="5">
        <v>0</v>
      </c>
      <c r="S2868" s="5">
        <v>929144078</v>
      </c>
      <c r="T2868" s="5">
        <v>774620877</v>
      </c>
      <c r="U2868" s="5">
        <v>154523201</v>
      </c>
      <c r="V2868" s="5">
        <v>220000000</v>
      </c>
      <c r="W2868" s="5">
        <f t="shared" si="45"/>
        <v>554620877</v>
      </c>
      <c r="X2868" s="5">
        <v>0</v>
      </c>
      <c r="Y2868" s="5">
        <v>0</v>
      </c>
      <c r="Z2868" s="5">
        <v>0</v>
      </c>
      <c r="AA2868" s="5">
        <v>0</v>
      </c>
      <c r="AB2868" s="5">
        <v>0</v>
      </c>
    </row>
    <row r="2869" spans="1:28" ht="30" customHeight="1" x14ac:dyDescent="0.55000000000000004">
      <c r="A2869" s="48" t="s">
        <v>27</v>
      </c>
      <c r="B2869" s="2">
        <v>2024</v>
      </c>
      <c r="C2869" s="1" t="s">
        <v>28</v>
      </c>
      <c r="D2869" s="1" t="s">
        <v>3171</v>
      </c>
      <c r="E2869" s="1" t="s">
        <v>3172</v>
      </c>
      <c r="F2869" s="1" t="s">
        <v>3197</v>
      </c>
      <c r="G2869" s="1" t="s">
        <v>3198</v>
      </c>
      <c r="H2869" s="1" t="s">
        <v>190</v>
      </c>
      <c r="I2869" s="1" t="s">
        <v>191</v>
      </c>
      <c r="J2869" s="1" t="s">
        <v>35</v>
      </c>
      <c r="K2869" s="1" t="s">
        <v>36</v>
      </c>
      <c r="L2869" s="1" t="s">
        <v>37</v>
      </c>
      <c r="M2869" s="1" t="s">
        <v>38</v>
      </c>
      <c r="N2869" s="5">
        <v>69000000</v>
      </c>
      <c r="O2869" s="5"/>
      <c r="P2869" s="5"/>
      <c r="Q2869" s="5">
        <v>0</v>
      </c>
      <c r="R2869" s="5">
        <v>0</v>
      </c>
      <c r="S2869" s="5">
        <v>69000000</v>
      </c>
      <c r="T2869" s="5">
        <v>69000000</v>
      </c>
      <c r="U2869" s="5">
        <v>0</v>
      </c>
      <c r="V2869" s="5">
        <v>0</v>
      </c>
      <c r="W2869" s="5">
        <f t="shared" si="45"/>
        <v>69000000</v>
      </c>
      <c r="X2869" s="5">
        <v>0</v>
      </c>
      <c r="Y2869" s="5">
        <v>0</v>
      </c>
      <c r="Z2869" s="5">
        <v>0</v>
      </c>
      <c r="AA2869" s="5">
        <v>0</v>
      </c>
      <c r="AB2869" s="5">
        <v>0</v>
      </c>
    </row>
    <row r="2870" spans="1:28" ht="30" customHeight="1" x14ac:dyDescent="0.55000000000000004">
      <c r="A2870" s="48" t="s">
        <v>27</v>
      </c>
      <c r="B2870" s="2">
        <v>2024</v>
      </c>
      <c r="C2870" s="1" t="s">
        <v>28</v>
      </c>
      <c r="D2870" s="1" t="s">
        <v>3171</v>
      </c>
      <c r="E2870" s="1" t="s">
        <v>3172</v>
      </c>
      <c r="F2870" s="1" t="s">
        <v>3199</v>
      </c>
      <c r="G2870" s="1" t="s">
        <v>3200</v>
      </c>
      <c r="H2870" s="1" t="s">
        <v>316</v>
      </c>
      <c r="I2870" s="1" t="s">
        <v>317</v>
      </c>
      <c r="J2870" s="1" t="s">
        <v>35</v>
      </c>
      <c r="K2870" s="1" t="s">
        <v>36</v>
      </c>
      <c r="L2870" s="1" t="s">
        <v>37</v>
      </c>
      <c r="M2870" s="1" t="s">
        <v>38</v>
      </c>
      <c r="N2870" s="5">
        <v>1506456841</v>
      </c>
      <c r="O2870" s="5"/>
      <c r="P2870" s="5"/>
      <c r="Q2870" s="5">
        <v>0</v>
      </c>
      <c r="R2870" s="5">
        <v>0</v>
      </c>
      <c r="S2870" s="5">
        <v>1506456841</v>
      </c>
      <c r="T2870" s="5">
        <v>963586260</v>
      </c>
      <c r="U2870" s="5">
        <v>542870581</v>
      </c>
      <c r="V2870" s="5">
        <v>934712289</v>
      </c>
      <c r="W2870" s="5">
        <f t="shared" si="45"/>
        <v>28873971</v>
      </c>
      <c r="X2870" s="5">
        <v>0</v>
      </c>
      <c r="Y2870" s="5">
        <v>0</v>
      </c>
      <c r="Z2870" s="5">
        <v>0</v>
      </c>
      <c r="AA2870" s="5">
        <v>0</v>
      </c>
      <c r="AB2870" s="5">
        <v>0</v>
      </c>
    </row>
    <row r="2871" spans="1:28" ht="30" customHeight="1" x14ac:dyDescent="0.55000000000000004">
      <c r="A2871" s="48" t="s">
        <v>27</v>
      </c>
      <c r="B2871" s="2">
        <v>2024</v>
      </c>
      <c r="C2871" s="1" t="s">
        <v>28</v>
      </c>
      <c r="D2871" s="1" t="s">
        <v>3171</v>
      </c>
      <c r="E2871" s="1" t="s">
        <v>3172</v>
      </c>
      <c r="F2871" s="1" t="s">
        <v>3201</v>
      </c>
      <c r="G2871" s="1" t="s">
        <v>3202</v>
      </c>
      <c r="H2871" s="1" t="s">
        <v>214</v>
      </c>
      <c r="I2871" s="1" t="s">
        <v>215</v>
      </c>
      <c r="J2871" s="1" t="s">
        <v>41</v>
      </c>
      <c r="K2871" s="1" t="s">
        <v>42</v>
      </c>
      <c r="L2871" s="1" t="s">
        <v>43</v>
      </c>
      <c r="M2871" s="1" t="s">
        <v>38</v>
      </c>
      <c r="N2871" s="5">
        <v>124550000</v>
      </c>
      <c r="O2871" s="5"/>
      <c r="P2871" s="5"/>
      <c r="Q2871" s="5">
        <v>0</v>
      </c>
      <c r="R2871" s="5">
        <v>0</v>
      </c>
      <c r="S2871" s="5">
        <v>124550000</v>
      </c>
      <c r="T2871" s="5">
        <v>117500000</v>
      </c>
      <c r="U2871" s="5">
        <v>7050000</v>
      </c>
      <c r="V2871" s="5">
        <v>62040000</v>
      </c>
      <c r="W2871" s="5">
        <f t="shared" si="45"/>
        <v>55460000</v>
      </c>
      <c r="X2871" s="5">
        <v>0</v>
      </c>
      <c r="Y2871" s="5">
        <v>0</v>
      </c>
      <c r="Z2871" s="5">
        <v>0</v>
      </c>
      <c r="AA2871" s="5">
        <v>0</v>
      </c>
      <c r="AB2871" s="5">
        <v>0</v>
      </c>
    </row>
    <row r="2872" spans="1:28" ht="30" customHeight="1" x14ac:dyDescent="0.55000000000000004">
      <c r="A2872" s="48" t="s">
        <v>27</v>
      </c>
      <c r="B2872" s="2">
        <v>2024</v>
      </c>
      <c r="C2872" s="1" t="s">
        <v>28</v>
      </c>
      <c r="D2872" s="1" t="s">
        <v>3171</v>
      </c>
      <c r="E2872" s="1" t="s">
        <v>3172</v>
      </c>
      <c r="F2872" s="1" t="s">
        <v>3203</v>
      </c>
      <c r="G2872" s="1" t="s">
        <v>3204</v>
      </c>
      <c r="H2872" s="1" t="s">
        <v>214</v>
      </c>
      <c r="I2872" s="1" t="s">
        <v>215</v>
      </c>
      <c r="J2872" s="1" t="s">
        <v>41</v>
      </c>
      <c r="K2872" s="1" t="s">
        <v>42</v>
      </c>
      <c r="L2872" s="1" t="s">
        <v>43</v>
      </c>
      <c r="M2872" s="1" t="s">
        <v>38</v>
      </c>
      <c r="N2872" s="5">
        <v>82396800</v>
      </c>
      <c r="O2872" s="5"/>
      <c r="P2872" s="5"/>
      <c r="Q2872" s="5">
        <v>0</v>
      </c>
      <c r="R2872" s="5">
        <v>0</v>
      </c>
      <c r="S2872" s="5">
        <v>82396800</v>
      </c>
      <c r="T2872" s="5">
        <v>46396800</v>
      </c>
      <c r="U2872" s="5">
        <v>36000000</v>
      </c>
      <c r="V2872" s="5">
        <v>0</v>
      </c>
      <c r="W2872" s="5">
        <f t="shared" si="45"/>
        <v>46396800</v>
      </c>
      <c r="X2872" s="5">
        <v>0</v>
      </c>
      <c r="Y2872" s="5">
        <v>0</v>
      </c>
      <c r="Z2872" s="5">
        <v>0</v>
      </c>
      <c r="AA2872" s="5">
        <v>0</v>
      </c>
      <c r="AB2872" s="5">
        <v>0</v>
      </c>
    </row>
    <row r="2873" spans="1:28" ht="30" customHeight="1" x14ac:dyDescent="0.55000000000000004">
      <c r="A2873" s="48" t="s">
        <v>27</v>
      </c>
      <c r="B2873" s="2">
        <v>2024</v>
      </c>
      <c r="C2873" s="1" t="s">
        <v>28</v>
      </c>
      <c r="D2873" s="1" t="s">
        <v>3205</v>
      </c>
      <c r="E2873" s="1" t="s">
        <v>3206</v>
      </c>
      <c r="F2873" s="1" t="s">
        <v>3207</v>
      </c>
      <c r="G2873" s="1" t="s">
        <v>3208</v>
      </c>
      <c r="H2873" s="1" t="s">
        <v>152</v>
      </c>
      <c r="I2873" s="1" t="s">
        <v>153</v>
      </c>
      <c r="J2873" s="1" t="s">
        <v>41</v>
      </c>
      <c r="K2873" s="1" t="s">
        <v>42</v>
      </c>
      <c r="L2873" s="1" t="s">
        <v>43</v>
      </c>
      <c r="M2873" s="1" t="s">
        <v>38</v>
      </c>
      <c r="N2873" s="5">
        <v>35022637</v>
      </c>
      <c r="O2873" s="5"/>
      <c r="P2873" s="5"/>
      <c r="Q2873" s="5">
        <v>0</v>
      </c>
      <c r="R2873" s="5">
        <v>0</v>
      </c>
      <c r="S2873" s="5">
        <v>35022637</v>
      </c>
      <c r="T2873" s="5">
        <v>0</v>
      </c>
      <c r="U2873" s="5">
        <v>35022637</v>
      </c>
      <c r="V2873" s="5"/>
      <c r="W2873" s="5">
        <f t="shared" si="45"/>
        <v>0</v>
      </c>
      <c r="X2873" s="5">
        <v>0</v>
      </c>
      <c r="Y2873" s="5">
        <v>0</v>
      </c>
      <c r="Z2873" s="5">
        <v>0</v>
      </c>
      <c r="AA2873" s="5">
        <v>0</v>
      </c>
      <c r="AB2873" s="5">
        <v>0</v>
      </c>
    </row>
    <row r="2874" spans="1:28" ht="30" customHeight="1" x14ac:dyDescent="0.55000000000000004">
      <c r="A2874" s="48" t="s">
        <v>27</v>
      </c>
      <c r="B2874" s="2">
        <v>2024</v>
      </c>
      <c r="C2874" s="1" t="s">
        <v>28</v>
      </c>
      <c r="D2874" s="1" t="s">
        <v>3205</v>
      </c>
      <c r="E2874" s="1" t="s">
        <v>3206</v>
      </c>
      <c r="F2874" s="1" t="s">
        <v>3209</v>
      </c>
      <c r="G2874" s="1" t="s">
        <v>3210</v>
      </c>
      <c r="H2874" s="1" t="s">
        <v>262</v>
      </c>
      <c r="I2874" s="1" t="s">
        <v>263</v>
      </c>
      <c r="J2874" s="1" t="s">
        <v>41</v>
      </c>
      <c r="K2874" s="1" t="s">
        <v>42</v>
      </c>
      <c r="L2874" s="1" t="s">
        <v>43</v>
      </c>
      <c r="M2874" s="1" t="s">
        <v>38</v>
      </c>
      <c r="N2874" s="5">
        <v>300161000</v>
      </c>
      <c r="O2874" s="5"/>
      <c r="P2874" s="5"/>
      <c r="Q2874" s="5">
        <v>0</v>
      </c>
      <c r="R2874" s="5">
        <v>0</v>
      </c>
      <c r="S2874" s="5">
        <v>300161000</v>
      </c>
      <c r="T2874" s="5">
        <v>251155000</v>
      </c>
      <c r="U2874" s="5">
        <v>49006000</v>
      </c>
      <c r="V2874" s="5">
        <v>0</v>
      </c>
      <c r="W2874" s="5">
        <f t="shared" si="45"/>
        <v>251155000</v>
      </c>
      <c r="X2874" s="5">
        <v>0</v>
      </c>
      <c r="Y2874" s="5">
        <v>0</v>
      </c>
      <c r="Z2874" s="5">
        <v>0</v>
      </c>
      <c r="AA2874" s="5">
        <v>0</v>
      </c>
      <c r="AB2874" s="5">
        <v>0</v>
      </c>
    </row>
    <row r="2875" spans="1:28" ht="30" customHeight="1" x14ac:dyDescent="0.55000000000000004">
      <c r="A2875" s="48" t="s">
        <v>27</v>
      </c>
      <c r="B2875" s="2">
        <v>2024</v>
      </c>
      <c r="C2875" s="1" t="s">
        <v>28</v>
      </c>
      <c r="D2875" s="1" t="s">
        <v>3205</v>
      </c>
      <c r="E2875" s="1" t="s">
        <v>3206</v>
      </c>
      <c r="F2875" s="1" t="s">
        <v>3209</v>
      </c>
      <c r="G2875" s="1" t="s">
        <v>3210</v>
      </c>
      <c r="H2875" s="1" t="s">
        <v>152</v>
      </c>
      <c r="I2875" s="1" t="s">
        <v>153</v>
      </c>
      <c r="J2875" s="1" t="s">
        <v>35</v>
      </c>
      <c r="K2875" s="1" t="s">
        <v>36</v>
      </c>
      <c r="L2875" s="1" t="s">
        <v>37</v>
      </c>
      <c r="M2875" s="1" t="s">
        <v>38</v>
      </c>
      <c r="N2875" s="5">
        <v>43092908</v>
      </c>
      <c r="O2875" s="5"/>
      <c r="P2875" s="5"/>
      <c r="Q2875" s="5">
        <v>0</v>
      </c>
      <c r="R2875" s="5">
        <v>0</v>
      </c>
      <c r="S2875" s="5">
        <v>43092908</v>
      </c>
      <c r="T2875" s="5">
        <v>0</v>
      </c>
      <c r="U2875" s="5">
        <v>43092908</v>
      </c>
      <c r="V2875" s="5">
        <v>0</v>
      </c>
      <c r="W2875" s="5">
        <f t="shared" si="45"/>
        <v>0</v>
      </c>
      <c r="X2875" s="5">
        <v>0</v>
      </c>
      <c r="Y2875" s="5">
        <v>0</v>
      </c>
      <c r="Z2875" s="5">
        <v>0</v>
      </c>
      <c r="AA2875" s="5">
        <v>0</v>
      </c>
      <c r="AB2875" s="5">
        <v>0</v>
      </c>
    </row>
    <row r="2876" spans="1:28" ht="30" customHeight="1" x14ac:dyDescent="0.55000000000000004">
      <c r="A2876" s="48" t="s">
        <v>27</v>
      </c>
      <c r="B2876" s="2">
        <v>2024</v>
      </c>
      <c r="C2876" s="1" t="s">
        <v>28</v>
      </c>
      <c r="D2876" s="1" t="s">
        <v>3205</v>
      </c>
      <c r="E2876" s="1" t="s">
        <v>3206</v>
      </c>
      <c r="F2876" s="1" t="s">
        <v>3209</v>
      </c>
      <c r="G2876" s="1" t="s">
        <v>3210</v>
      </c>
      <c r="H2876" s="1" t="s">
        <v>152</v>
      </c>
      <c r="I2876" s="1" t="s">
        <v>153</v>
      </c>
      <c r="J2876" s="1" t="s">
        <v>41</v>
      </c>
      <c r="K2876" s="1" t="s">
        <v>42</v>
      </c>
      <c r="L2876" s="1" t="s">
        <v>43</v>
      </c>
      <c r="M2876" s="1" t="s">
        <v>38</v>
      </c>
      <c r="N2876" s="5">
        <v>1686395165</v>
      </c>
      <c r="O2876" s="5">
        <v>0</v>
      </c>
      <c r="P2876" s="5">
        <v>81400000</v>
      </c>
      <c r="Q2876" s="5">
        <v>0</v>
      </c>
      <c r="R2876" s="5">
        <v>0</v>
      </c>
      <c r="S2876" s="5">
        <v>1604995165</v>
      </c>
      <c r="T2876" s="5">
        <v>1252168059</v>
      </c>
      <c r="U2876" s="5">
        <v>352827106</v>
      </c>
      <c r="V2876" s="5">
        <v>1016669340</v>
      </c>
      <c r="W2876" s="5">
        <f t="shared" si="45"/>
        <v>235498719</v>
      </c>
      <c r="X2876" s="5">
        <v>39608547</v>
      </c>
      <c r="Y2876" s="5">
        <v>39608547</v>
      </c>
      <c r="Z2876" s="5">
        <v>39608547</v>
      </c>
      <c r="AA2876" s="5">
        <v>0</v>
      </c>
      <c r="AB2876" s="5">
        <v>0</v>
      </c>
    </row>
    <row r="2877" spans="1:28" ht="30" customHeight="1" x14ac:dyDescent="0.55000000000000004">
      <c r="A2877" s="48" t="s">
        <v>27</v>
      </c>
      <c r="B2877" s="2">
        <v>2024</v>
      </c>
      <c r="C2877" s="1" t="s">
        <v>28</v>
      </c>
      <c r="D2877" s="1" t="s">
        <v>3205</v>
      </c>
      <c r="E2877" s="1" t="s">
        <v>3206</v>
      </c>
      <c r="F2877" s="1" t="s">
        <v>3209</v>
      </c>
      <c r="G2877" s="1" t="s">
        <v>3210</v>
      </c>
      <c r="H2877" s="1" t="s">
        <v>200</v>
      </c>
      <c r="I2877" s="1" t="s">
        <v>201</v>
      </c>
      <c r="J2877" s="1" t="s">
        <v>35</v>
      </c>
      <c r="K2877" s="1" t="s">
        <v>150</v>
      </c>
      <c r="L2877" s="1" t="s">
        <v>151</v>
      </c>
      <c r="M2877" s="1" t="s">
        <v>38</v>
      </c>
      <c r="N2877" s="5">
        <v>89000</v>
      </c>
      <c r="O2877" s="5"/>
      <c r="P2877" s="5"/>
      <c r="Q2877" s="5">
        <v>0</v>
      </c>
      <c r="R2877" s="5">
        <v>0</v>
      </c>
      <c r="S2877" s="5">
        <v>89000</v>
      </c>
      <c r="T2877" s="5">
        <v>0</v>
      </c>
      <c r="U2877" s="5">
        <v>89000</v>
      </c>
      <c r="V2877" s="5"/>
      <c r="W2877" s="5">
        <f t="shared" si="45"/>
        <v>0</v>
      </c>
      <c r="X2877" s="5">
        <v>0</v>
      </c>
      <c r="Y2877" s="5">
        <v>0</v>
      </c>
      <c r="Z2877" s="5">
        <v>0</v>
      </c>
      <c r="AA2877" s="5">
        <v>0</v>
      </c>
      <c r="AB2877" s="5">
        <v>0</v>
      </c>
    </row>
    <row r="2878" spans="1:28" ht="30" customHeight="1" x14ac:dyDescent="0.55000000000000004">
      <c r="A2878" s="48" t="s">
        <v>27</v>
      </c>
      <c r="B2878" s="2">
        <v>2024</v>
      </c>
      <c r="C2878" s="1" t="s">
        <v>28</v>
      </c>
      <c r="D2878" s="1" t="s">
        <v>3205</v>
      </c>
      <c r="E2878" s="1" t="s">
        <v>3206</v>
      </c>
      <c r="F2878" s="1" t="s">
        <v>3209</v>
      </c>
      <c r="G2878" s="1" t="s">
        <v>3210</v>
      </c>
      <c r="H2878" s="1" t="s">
        <v>332</v>
      </c>
      <c r="I2878" s="1" t="s">
        <v>333</v>
      </c>
      <c r="J2878" s="1" t="s">
        <v>41</v>
      </c>
      <c r="K2878" s="1" t="s">
        <v>42</v>
      </c>
      <c r="L2878" s="1" t="s">
        <v>43</v>
      </c>
      <c r="M2878" s="1" t="s">
        <v>38</v>
      </c>
      <c r="N2878" s="5">
        <v>49895000</v>
      </c>
      <c r="O2878" s="5"/>
      <c r="P2878" s="5"/>
      <c r="Q2878" s="5">
        <v>0</v>
      </c>
      <c r="R2878" s="5">
        <v>0</v>
      </c>
      <c r="S2878" s="5">
        <v>49895000</v>
      </c>
      <c r="T2878" s="5">
        <v>49895000</v>
      </c>
      <c r="U2878" s="5">
        <v>0</v>
      </c>
      <c r="V2878" s="5">
        <v>0</v>
      </c>
      <c r="W2878" s="5">
        <f t="shared" si="45"/>
        <v>49895000</v>
      </c>
      <c r="X2878" s="5">
        <v>0</v>
      </c>
      <c r="Y2878" s="5">
        <v>0</v>
      </c>
      <c r="Z2878" s="5">
        <v>0</v>
      </c>
      <c r="AA2878" s="5">
        <v>0</v>
      </c>
      <c r="AB2878" s="5">
        <v>0</v>
      </c>
    </row>
    <row r="2879" spans="1:28" ht="30" customHeight="1" x14ac:dyDescent="0.55000000000000004">
      <c r="A2879" s="48" t="s">
        <v>27</v>
      </c>
      <c r="B2879" s="2">
        <v>2024</v>
      </c>
      <c r="C2879" s="1" t="s">
        <v>28</v>
      </c>
      <c r="D2879" s="1" t="s">
        <v>3205</v>
      </c>
      <c r="E2879" s="1" t="s">
        <v>3206</v>
      </c>
      <c r="F2879" s="1" t="s">
        <v>3211</v>
      </c>
      <c r="G2879" s="1" t="s">
        <v>3212</v>
      </c>
      <c r="H2879" s="1" t="s">
        <v>152</v>
      </c>
      <c r="I2879" s="1" t="s">
        <v>153</v>
      </c>
      <c r="J2879" s="1" t="s">
        <v>41</v>
      </c>
      <c r="K2879" s="1" t="s">
        <v>42</v>
      </c>
      <c r="L2879" s="1" t="s">
        <v>43</v>
      </c>
      <c r="M2879" s="1" t="s">
        <v>38</v>
      </c>
      <c r="N2879" s="5">
        <v>102159699</v>
      </c>
      <c r="O2879" s="5"/>
      <c r="P2879" s="5"/>
      <c r="Q2879" s="5">
        <v>0</v>
      </c>
      <c r="R2879" s="5">
        <v>0</v>
      </c>
      <c r="S2879" s="5">
        <v>102159699</v>
      </c>
      <c r="T2879" s="5">
        <v>102159699</v>
      </c>
      <c r="U2879" s="5">
        <v>0</v>
      </c>
      <c r="V2879" s="5">
        <v>52159699</v>
      </c>
      <c r="W2879" s="5">
        <f t="shared" si="45"/>
        <v>50000000</v>
      </c>
      <c r="X2879" s="5">
        <v>0</v>
      </c>
      <c r="Y2879" s="5">
        <v>0</v>
      </c>
      <c r="Z2879" s="5">
        <v>0</v>
      </c>
      <c r="AA2879" s="5">
        <v>0</v>
      </c>
      <c r="AB2879" s="5">
        <v>0</v>
      </c>
    </row>
    <row r="2880" spans="1:28" ht="30" customHeight="1" x14ac:dyDescent="0.55000000000000004">
      <c r="A2880" s="48" t="s">
        <v>27</v>
      </c>
      <c r="B2880" s="2">
        <v>2024</v>
      </c>
      <c r="C2880" s="1" t="s">
        <v>28</v>
      </c>
      <c r="D2880" s="1" t="s">
        <v>3205</v>
      </c>
      <c r="E2880" s="1" t="s">
        <v>3206</v>
      </c>
      <c r="F2880" s="1" t="s">
        <v>3211</v>
      </c>
      <c r="G2880" s="1" t="s">
        <v>3212</v>
      </c>
      <c r="H2880" s="1" t="s">
        <v>152</v>
      </c>
      <c r="I2880" s="1" t="s">
        <v>153</v>
      </c>
      <c r="J2880" s="1" t="s">
        <v>35</v>
      </c>
      <c r="K2880" s="1" t="s">
        <v>150</v>
      </c>
      <c r="L2880" s="1" t="s">
        <v>151</v>
      </c>
      <c r="M2880" s="1" t="s">
        <v>38</v>
      </c>
      <c r="N2880" s="5">
        <v>1304328821</v>
      </c>
      <c r="O2880" s="5"/>
      <c r="P2880" s="5"/>
      <c r="Q2880" s="5">
        <v>0</v>
      </c>
      <c r="R2880" s="5">
        <v>0</v>
      </c>
      <c r="S2880" s="5">
        <v>1304328821</v>
      </c>
      <c r="T2880" s="5">
        <v>1261332045</v>
      </c>
      <c r="U2880" s="5">
        <v>42996776</v>
      </c>
      <c r="V2880" s="5">
        <v>891000000</v>
      </c>
      <c r="W2880" s="5">
        <f t="shared" si="45"/>
        <v>370332045</v>
      </c>
      <c r="X2880" s="5">
        <v>0</v>
      </c>
      <c r="Y2880" s="5">
        <v>0</v>
      </c>
      <c r="Z2880" s="5">
        <v>0</v>
      </c>
      <c r="AA2880" s="5">
        <v>0</v>
      </c>
      <c r="AB2880" s="5">
        <v>0</v>
      </c>
    </row>
    <row r="2881" spans="1:28" ht="30" customHeight="1" x14ac:dyDescent="0.55000000000000004">
      <c r="A2881" s="48" t="s">
        <v>27</v>
      </c>
      <c r="B2881" s="2">
        <v>2024</v>
      </c>
      <c r="C2881" s="1" t="s">
        <v>28</v>
      </c>
      <c r="D2881" s="1" t="s">
        <v>3205</v>
      </c>
      <c r="E2881" s="1" t="s">
        <v>3206</v>
      </c>
      <c r="F2881" s="1" t="s">
        <v>3213</v>
      </c>
      <c r="G2881" s="1" t="s">
        <v>3214</v>
      </c>
      <c r="H2881" s="1" t="s">
        <v>60</v>
      </c>
      <c r="I2881" s="1" t="s">
        <v>61</v>
      </c>
      <c r="J2881" s="1" t="s">
        <v>35</v>
      </c>
      <c r="K2881" s="1" t="s">
        <v>170</v>
      </c>
      <c r="L2881" s="1" t="s">
        <v>171</v>
      </c>
      <c r="M2881" s="1" t="s">
        <v>38</v>
      </c>
      <c r="N2881" s="5">
        <v>50000000</v>
      </c>
      <c r="O2881" s="5"/>
      <c r="P2881" s="5"/>
      <c r="Q2881" s="5">
        <v>0</v>
      </c>
      <c r="R2881" s="5">
        <v>0</v>
      </c>
      <c r="S2881" s="5">
        <v>50000000</v>
      </c>
      <c r="T2881" s="5">
        <v>0</v>
      </c>
      <c r="U2881" s="5">
        <v>50000000</v>
      </c>
      <c r="V2881" s="5"/>
      <c r="W2881" s="5">
        <f t="shared" si="45"/>
        <v>0</v>
      </c>
      <c r="X2881" s="5">
        <v>0</v>
      </c>
      <c r="Y2881" s="5">
        <v>0</v>
      </c>
      <c r="Z2881" s="5">
        <v>0</v>
      </c>
      <c r="AA2881" s="5">
        <v>0</v>
      </c>
      <c r="AB2881" s="5">
        <v>0</v>
      </c>
    </row>
    <row r="2882" spans="1:28" ht="30" customHeight="1" x14ac:dyDescent="0.55000000000000004">
      <c r="A2882" s="48" t="s">
        <v>27</v>
      </c>
      <c r="B2882" s="2">
        <v>2024</v>
      </c>
      <c r="C2882" s="1" t="s">
        <v>28</v>
      </c>
      <c r="D2882" s="1" t="s">
        <v>3205</v>
      </c>
      <c r="E2882" s="1" t="s">
        <v>3206</v>
      </c>
      <c r="F2882" s="1" t="s">
        <v>3213</v>
      </c>
      <c r="G2882" s="1" t="s">
        <v>3214</v>
      </c>
      <c r="H2882" s="1" t="s">
        <v>148</v>
      </c>
      <c r="I2882" s="1" t="s">
        <v>149</v>
      </c>
      <c r="J2882" s="1" t="s">
        <v>35</v>
      </c>
      <c r="K2882" s="1" t="s">
        <v>170</v>
      </c>
      <c r="L2882" s="1" t="s">
        <v>171</v>
      </c>
      <c r="M2882" s="1" t="s">
        <v>38</v>
      </c>
      <c r="N2882" s="5">
        <v>2706709478</v>
      </c>
      <c r="O2882" s="5"/>
      <c r="P2882" s="5"/>
      <c r="Q2882" s="5">
        <v>0</v>
      </c>
      <c r="R2882" s="5">
        <v>0</v>
      </c>
      <c r="S2882" s="5">
        <v>2706709478</v>
      </c>
      <c r="T2882" s="5">
        <v>2706709478</v>
      </c>
      <c r="U2882" s="5">
        <v>0</v>
      </c>
      <c r="V2882" s="5">
        <v>0</v>
      </c>
      <c r="W2882" s="5">
        <f t="shared" si="45"/>
        <v>2706709478</v>
      </c>
      <c r="X2882" s="5">
        <v>0</v>
      </c>
      <c r="Y2882" s="5">
        <v>0</v>
      </c>
      <c r="Z2882" s="5">
        <v>0</v>
      </c>
      <c r="AA2882" s="5">
        <v>0</v>
      </c>
      <c r="AB2882" s="5">
        <v>0</v>
      </c>
    </row>
    <row r="2883" spans="1:28" ht="30" customHeight="1" x14ac:dyDescent="0.55000000000000004">
      <c r="A2883" s="48" t="s">
        <v>27</v>
      </c>
      <c r="B2883" s="2">
        <v>2024</v>
      </c>
      <c r="C2883" s="1" t="s">
        <v>28</v>
      </c>
      <c r="D2883" s="1" t="s">
        <v>3205</v>
      </c>
      <c r="E2883" s="1" t="s">
        <v>3206</v>
      </c>
      <c r="F2883" s="1" t="s">
        <v>3213</v>
      </c>
      <c r="G2883" s="1" t="s">
        <v>3214</v>
      </c>
      <c r="H2883" s="1" t="s">
        <v>152</v>
      </c>
      <c r="I2883" s="1" t="s">
        <v>153</v>
      </c>
      <c r="J2883" s="1" t="s">
        <v>35</v>
      </c>
      <c r="K2883" s="1" t="s">
        <v>170</v>
      </c>
      <c r="L2883" s="1" t="s">
        <v>171</v>
      </c>
      <c r="M2883" s="1" t="s">
        <v>38</v>
      </c>
      <c r="N2883" s="5">
        <v>745911838</v>
      </c>
      <c r="O2883" s="5"/>
      <c r="P2883" s="5"/>
      <c r="Q2883" s="5">
        <v>0</v>
      </c>
      <c r="R2883" s="5">
        <v>0</v>
      </c>
      <c r="S2883" s="5">
        <v>745911838</v>
      </c>
      <c r="T2883" s="5">
        <v>461947714</v>
      </c>
      <c r="U2883" s="5">
        <v>283964124</v>
      </c>
      <c r="V2883" s="5">
        <v>461720000</v>
      </c>
      <c r="W2883" s="5">
        <f t="shared" si="45"/>
        <v>227714</v>
      </c>
      <c r="X2883" s="5">
        <v>0</v>
      </c>
      <c r="Y2883" s="5">
        <v>0</v>
      </c>
      <c r="Z2883" s="5">
        <v>0</v>
      </c>
      <c r="AA2883" s="5">
        <v>0</v>
      </c>
      <c r="AB2883" s="5">
        <v>0</v>
      </c>
    </row>
    <row r="2884" spans="1:28" ht="30" customHeight="1" x14ac:dyDescent="0.55000000000000004">
      <c r="A2884" s="48" t="s">
        <v>27</v>
      </c>
      <c r="B2884" s="2">
        <v>2024</v>
      </c>
      <c r="C2884" s="1" t="s">
        <v>28</v>
      </c>
      <c r="D2884" s="1" t="s">
        <v>3205</v>
      </c>
      <c r="E2884" s="1" t="s">
        <v>3206</v>
      </c>
      <c r="F2884" s="1" t="s">
        <v>3215</v>
      </c>
      <c r="G2884" s="1" t="s">
        <v>3216</v>
      </c>
      <c r="H2884" s="1" t="s">
        <v>68</v>
      </c>
      <c r="I2884" s="1" t="s">
        <v>69</v>
      </c>
      <c r="J2884" s="1" t="s">
        <v>35</v>
      </c>
      <c r="K2884" s="1" t="s">
        <v>36</v>
      </c>
      <c r="L2884" s="1" t="s">
        <v>37</v>
      </c>
      <c r="M2884" s="1" t="s">
        <v>38</v>
      </c>
      <c r="N2884" s="5">
        <v>0</v>
      </c>
      <c r="O2884" s="5">
        <v>1890000000</v>
      </c>
      <c r="P2884" s="5">
        <v>0</v>
      </c>
      <c r="Q2884" s="5">
        <v>0</v>
      </c>
      <c r="R2884" s="5">
        <v>0</v>
      </c>
      <c r="S2884" s="5">
        <v>1890000000</v>
      </c>
      <c r="T2884" s="5">
        <v>1890000000</v>
      </c>
      <c r="U2884" s="5">
        <v>0</v>
      </c>
      <c r="V2884" s="5">
        <v>0</v>
      </c>
      <c r="W2884" s="5">
        <f t="shared" si="45"/>
        <v>1890000000</v>
      </c>
      <c r="X2884" s="5">
        <v>0</v>
      </c>
      <c r="Y2884" s="5">
        <v>0</v>
      </c>
      <c r="Z2884" s="5">
        <v>0</v>
      </c>
      <c r="AA2884" s="5">
        <v>0</v>
      </c>
      <c r="AB2884" s="5">
        <v>0</v>
      </c>
    </row>
    <row r="2885" spans="1:28" ht="30" customHeight="1" x14ac:dyDescent="0.55000000000000004">
      <c r="A2885" s="48" t="s">
        <v>27</v>
      </c>
      <c r="B2885" s="2">
        <v>2024</v>
      </c>
      <c r="C2885" s="1" t="s">
        <v>28</v>
      </c>
      <c r="D2885" s="1" t="s">
        <v>3205</v>
      </c>
      <c r="E2885" s="1" t="s">
        <v>3206</v>
      </c>
      <c r="F2885" s="1" t="s">
        <v>3217</v>
      </c>
      <c r="G2885" s="1" t="s">
        <v>3218</v>
      </c>
      <c r="H2885" s="1" t="s">
        <v>242</v>
      </c>
      <c r="I2885" s="1" t="s">
        <v>243</v>
      </c>
      <c r="J2885" s="1" t="s">
        <v>41</v>
      </c>
      <c r="K2885" s="1" t="s">
        <v>42</v>
      </c>
      <c r="L2885" s="1" t="s">
        <v>43</v>
      </c>
      <c r="M2885" s="1" t="s">
        <v>38</v>
      </c>
      <c r="N2885" s="5">
        <v>7000000</v>
      </c>
      <c r="O2885" s="5"/>
      <c r="P2885" s="5"/>
      <c r="Q2885" s="5">
        <v>0</v>
      </c>
      <c r="R2885" s="5">
        <v>0</v>
      </c>
      <c r="S2885" s="5">
        <v>7000000</v>
      </c>
      <c r="T2885" s="5">
        <v>0</v>
      </c>
      <c r="U2885" s="5">
        <v>7000000</v>
      </c>
      <c r="V2885" s="5"/>
      <c r="W2885" s="5">
        <f t="shared" si="45"/>
        <v>0</v>
      </c>
      <c r="X2885" s="5">
        <v>0</v>
      </c>
      <c r="Y2885" s="5">
        <v>0</v>
      </c>
      <c r="Z2885" s="5">
        <v>0</v>
      </c>
      <c r="AA2885" s="5">
        <v>0</v>
      </c>
      <c r="AB2885" s="5">
        <v>0</v>
      </c>
    </row>
    <row r="2886" spans="1:28" ht="30" customHeight="1" x14ac:dyDescent="0.55000000000000004">
      <c r="A2886" s="48" t="s">
        <v>27</v>
      </c>
      <c r="B2886" s="2">
        <v>2024</v>
      </c>
      <c r="C2886" s="1" t="s">
        <v>28</v>
      </c>
      <c r="D2886" s="1" t="s">
        <v>3205</v>
      </c>
      <c r="E2886" s="1" t="s">
        <v>3206</v>
      </c>
      <c r="F2886" s="1" t="s">
        <v>3217</v>
      </c>
      <c r="G2886" s="1" t="s">
        <v>3218</v>
      </c>
      <c r="H2886" s="1" t="s">
        <v>244</v>
      </c>
      <c r="I2886" s="1" t="s">
        <v>245</v>
      </c>
      <c r="J2886" s="1" t="s">
        <v>41</v>
      </c>
      <c r="K2886" s="1" t="s">
        <v>42</v>
      </c>
      <c r="L2886" s="1" t="s">
        <v>43</v>
      </c>
      <c r="M2886" s="1" t="s">
        <v>38</v>
      </c>
      <c r="N2886" s="5">
        <v>204000000</v>
      </c>
      <c r="O2886" s="5"/>
      <c r="P2886" s="5"/>
      <c r="Q2886" s="5">
        <v>0</v>
      </c>
      <c r="R2886" s="5">
        <v>0</v>
      </c>
      <c r="S2886" s="5">
        <v>204000000</v>
      </c>
      <c r="T2886" s="5">
        <v>0</v>
      </c>
      <c r="U2886" s="5">
        <v>204000000</v>
      </c>
      <c r="V2886" s="5"/>
      <c r="W2886" s="5">
        <f t="shared" si="45"/>
        <v>0</v>
      </c>
      <c r="X2886" s="5">
        <v>0</v>
      </c>
      <c r="Y2886" s="5">
        <v>0</v>
      </c>
      <c r="Z2886" s="5">
        <v>0</v>
      </c>
      <c r="AA2886" s="5">
        <v>0</v>
      </c>
      <c r="AB2886" s="5">
        <v>0</v>
      </c>
    </row>
    <row r="2887" spans="1:28" ht="30" customHeight="1" x14ac:dyDescent="0.55000000000000004">
      <c r="A2887" s="48" t="s">
        <v>27</v>
      </c>
      <c r="B2887" s="2">
        <v>2024</v>
      </c>
      <c r="C2887" s="1" t="s">
        <v>28</v>
      </c>
      <c r="D2887" s="1" t="s">
        <v>3205</v>
      </c>
      <c r="E2887" s="1" t="s">
        <v>3206</v>
      </c>
      <c r="F2887" s="1" t="s">
        <v>3217</v>
      </c>
      <c r="G2887" s="1" t="s">
        <v>3218</v>
      </c>
      <c r="H2887" s="1" t="s">
        <v>246</v>
      </c>
      <c r="I2887" s="1" t="s">
        <v>247</v>
      </c>
      <c r="J2887" s="1" t="s">
        <v>41</v>
      </c>
      <c r="K2887" s="1" t="s">
        <v>42</v>
      </c>
      <c r="L2887" s="1" t="s">
        <v>43</v>
      </c>
      <c r="M2887" s="1" t="s">
        <v>38</v>
      </c>
      <c r="N2887" s="5">
        <v>2319007900</v>
      </c>
      <c r="O2887" s="5"/>
      <c r="P2887" s="5"/>
      <c r="Q2887" s="5">
        <v>0</v>
      </c>
      <c r="R2887" s="5">
        <v>0</v>
      </c>
      <c r="S2887" s="5">
        <v>2319007900</v>
      </c>
      <c r="T2887" s="5">
        <v>0</v>
      </c>
      <c r="U2887" s="5">
        <v>2319007900</v>
      </c>
      <c r="V2887" s="5"/>
      <c r="W2887" s="5">
        <f t="shared" si="45"/>
        <v>0</v>
      </c>
      <c r="X2887" s="5">
        <v>0</v>
      </c>
      <c r="Y2887" s="5">
        <v>0</v>
      </c>
      <c r="Z2887" s="5">
        <v>0</v>
      </c>
      <c r="AA2887" s="5">
        <v>0</v>
      </c>
      <c r="AB2887" s="5">
        <v>0</v>
      </c>
    </row>
    <row r="2888" spans="1:28" ht="30" customHeight="1" x14ac:dyDescent="0.55000000000000004">
      <c r="A2888" s="48" t="s">
        <v>27</v>
      </c>
      <c r="B2888" s="2">
        <v>2024</v>
      </c>
      <c r="C2888" s="1" t="s">
        <v>28</v>
      </c>
      <c r="D2888" s="1" t="s">
        <v>3205</v>
      </c>
      <c r="E2888" s="1" t="s">
        <v>3206</v>
      </c>
      <c r="F2888" s="1" t="s">
        <v>3219</v>
      </c>
      <c r="G2888" s="1" t="s">
        <v>3220</v>
      </c>
      <c r="H2888" s="1" t="s">
        <v>60</v>
      </c>
      <c r="I2888" s="1" t="s">
        <v>61</v>
      </c>
      <c r="J2888" s="1" t="s">
        <v>41</v>
      </c>
      <c r="K2888" s="1" t="s">
        <v>42</v>
      </c>
      <c r="L2888" s="1" t="s">
        <v>43</v>
      </c>
      <c r="M2888" s="1" t="s">
        <v>38</v>
      </c>
      <c r="N2888" s="5">
        <v>98000000</v>
      </c>
      <c r="O2888" s="5"/>
      <c r="P2888" s="5"/>
      <c r="Q2888" s="5">
        <v>0</v>
      </c>
      <c r="R2888" s="5">
        <v>0</v>
      </c>
      <c r="S2888" s="5">
        <v>98000000</v>
      </c>
      <c r="T2888" s="5">
        <v>1340601</v>
      </c>
      <c r="U2888" s="5">
        <v>96659399</v>
      </c>
      <c r="V2888" s="5">
        <v>0</v>
      </c>
      <c r="W2888" s="5">
        <f t="shared" si="45"/>
        <v>1340601</v>
      </c>
      <c r="X2888" s="5">
        <v>0</v>
      </c>
      <c r="Y2888" s="5">
        <v>0</v>
      </c>
      <c r="Z2888" s="5">
        <v>0</v>
      </c>
      <c r="AA2888" s="5">
        <v>0</v>
      </c>
      <c r="AB2888" s="5">
        <v>0</v>
      </c>
    </row>
    <row r="2889" spans="1:28" ht="30" customHeight="1" x14ac:dyDescent="0.55000000000000004">
      <c r="A2889" s="48" t="s">
        <v>27</v>
      </c>
      <c r="B2889" s="2">
        <v>2024</v>
      </c>
      <c r="C2889" s="1" t="s">
        <v>28</v>
      </c>
      <c r="D2889" s="1" t="s">
        <v>3205</v>
      </c>
      <c r="E2889" s="1" t="s">
        <v>3206</v>
      </c>
      <c r="F2889" s="1" t="s">
        <v>3221</v>
      </c>
      <c r="G2889" s="1" t="s">
        <v>3222</v>
      </c>
      <c r="H2889" s="1" t="s">
        <v>340</v>
      </c>
      <c r="I2889" s="1" t="s">
        <v>341</v>
      </c>
      <c r="J2889" s="1" t="s">
        <v>41</v>
      </c>
      <c r="K2889" s="1" t="s">
        <v>42</v>
      </c>
      <c r="L2889" s="1" t="s">
        <v>43</v>
      </c>
      <c r="M2889" s="1" t="s">
        <v>38</v>
      </c>
      <c r="N2889" s="5">
        <v>320300000</v>
      </c>
      <c r="O2889" s="5"/>
      <c r="P2889" s="5"/>
      <c r="Q2889" s="5">
        <v>0</v>
      </c>
      <c r="R2889" s="5">
        <v>0</v>
      </c>
      <c r="S2889" s="5">
        <v>320300000</v>
      </c>
      <c r="T2889" s="5">
        <v>320300000</v>
      </c>
      <c r="U2889" s="5">
        <v>0</v>
      </c>
      <c r="V2889" s="5">
        <v>0</v>
      </c>
      <c r="W2889" s="5">
        <f t="shared" si="45"/>
        <v>320300000</v>
      </c>
      <c r="X2889" s="5">
        <v>0</v>
      </c>
      <c r="Y2889" s="5">
        <v>0</v>
      </c>
      <c r="Z2889" s="5">
        <v>0</v>
      </c>
      <c r="AA2889" s="5">
        <v>0</v>
      </c>
      <c r="AB2889" s="5">
        <v>0</v>
      </c>
    </row>
    <row r="2890" spans="1:28" ht="30" customHeight="1" x14ac:dyDescent="0.55000000000000004">
      <c r="A2890" s="48" t="s">
        <v>27</v>
      </c>
      <c r="B2890" s="2">
        <v>2024</v>
      </c>
      <c r="C2890" s="1" t="s">
        <v>28</v>
      </c>
      <c r="D2890" s="1" t="s">
        <v>3205</v>
      </c>
      <c r="E2890" s="1" t="s">
        <v>3206</v>
      </c>
      <c r="F2890" s="1" t="s">
        <v>3223</v>
      </c>
      <c r="G2890" s="1" t="s">
        <v>3224</v>
      </c>
      <c r="H2890" s="1" t="s">
        <v>152</v>
      </c>
      <c r="I2890" s="1" t="s">
        <v>153</v>
      </c>
      <c r="J2890" s="1" t="s">
        <v>35</v>
      </c>
      <c r="K2890" s="1" t="s">
        <v>150</v>
      </c>
      <c r="L2890" s="1" t="s">
        <v>151</v>
      </c>
      <c r="M2890" s="1" t="s">
        <v>38</v>
      </c>
      <c r="N2890" s="5">
        <v>113000000</v>
      </c>
      <c r="O2890" s="5"/>
      <c r="P2890" s="5"/>
      <c r="Q2890" s="5">
        <v>0</v>
      </c>
      <c r="R2890" s="5">
        <v>0</v>
      </c>
      <c r="S2890" s="5">
        <v>113000000</v>
      </c>
      <c r="T2890" s="5">
        <v>0</v>
      </c>
      <c r="U2890" s="5">
        <v>113000000</v>
      </c>
      <c r="V2890" s="5"/>
      <c r="W2890" s="5">
        <f t="shared" si="45"/>
        <v>0</v>
      </c>
      <c r="X2890" s="5">
        <v>0</v>
      </c>
      <c r="Y2890" s="5">
        <v>0</v>
      </c>
      <c r="Z2890" s="5">
        <v>0</v>
      </c>
      <c r="AA2890" s="5">
        <v>0</v>
      </c>
      <c r="AB2890" s="5">
        <v>0</v>
      </c>
    </row>
    <row r="2891" spans="1:28" ht="30" customHeight="1" x14ac:dyDescent="0.55000000000000004">
      <c r="A2891" s="48" t="s">
        <v>27</v>
      </c>
      <c r="B2891" s="2">
        <v>2024</v>
      </c>
      <c r="C2891" s="1" t="s">
        <v>28</v>
      </c>
      <c r="D2891" s="1" t="s">
        <v>3205</v>
      </c>
      <c r="E2891" s="1" t="s">
        <v>3206</v>
      </c>
      <c r="F2891" s="1" t="s">
        <v>3225</v>
      </c>
      <c r="G2891" s="1" t="s">
        <v>3226</v>
      </c>
      <c r="H2891" s="1" t="s">
        <v>152</v>
      </c>
      <c r="I2891" s="1" t="s">
        <v>153</v>
      </c>
      <c r="J2891" s="1" t="s">
        <v>41</v>
      </c>
      <c r="K2891" s="1" t="s">
        <v>42</v>
      </c>
      <c r="L2891" s="1" t="s">
        <v>43</v>
      </c>
      <c r="M2891" s="1" t="s">
        <v>38</v>
      </c>
      <c r="N2891" s="5">
        <v>448445628</v>
      </c>
      <c r="O2891" s="5"/>
      <c r="P2891" s="5"/>
      <c r="Q2891" s="5">
        <v>0</v>
      </c>
      <c r="R2891" s="5">
        <v>0</v>
      </c>
      <c r="S2891" s="5">
        <v>448445628</v>
      </c>
      <c r="T2891" s="5">
        <v>270195941</v>
      </c>
      <c r="U2891" s="5">
        <v>178249687</v>
      </c>
      <c r="V2891" s="5">
        <v>269910401</v>
      </c>
      <c r="W2891" s="5">
        <f t="shared" si="45"/>
        <v>285540</v>
      </c>
      <c r="X2891" s="5">
        <v>0</v>
      </c>
      <c r="Y2891" s="5">
        <v>0</v>
      </c>
      <c r="Z2891" s="5">
        <v>0</v>
      </c>
      <c r="AA2891" s="5">
        <v>0</v>
      </c>
      <c r="AB2891" s="5">
        <v>0</v>
      </c>
    </row>
    <row r="2892" spans="1:28" ht="30" customHeight="1" x14ac:dyDescent="0.55000000000000004">
      <c r="A2892" s="48" t="s">
        <v>27</v>
      </c>
      <c r="B2892" s="2">
        <v>2024</v>
      </c>
      <c r="C2892" s="1" t="s">
        <v>28</v>
      </c>
      <c r="D2892" s="1" t="s">
        <v>3205</v>
      </c>
      <c r="E2892" s="1" t="s">
        <v>3206</v>
      </c>
      <c r="F2892" s="1" t="s">
        <v>3227</v>
      </c>
      <c r="G2892" s="1" t="s">
        <v>3228</v>
      </c>
      <c r="H2892" s="1" t="s">
        <v>148</v>
      </c>
      <c r="I2892" s="1" t="s">
        <v>149</v>
      </c>
      <c r="J2892" s="1" t="s">
        <v>35</v>
      </c>
      <c r="K2892" s="1" t="s">
        <v>150</v>
      </c>
      <c r="L2892" s="1" t="s">
        <v>151</v>
      </c>
      <c r="M2892" s="1" t="s">
        <v>38</v>
      </c>
      <c r="N2892" s="5">
        <v>469625000</v>
      </c>
      <c r="O2892" s="5"/>
      <c r="P2892" s="5"/>
      <c r="Q2892" s="5">
        <v>0</v>
      </c>
      <c r="R2892" s="5">
        <v>0</v>
      </c>
      <c r="S2892" s="5">
        <v>469625000</v>
      </c>
      <c r="T2892" s="5">
        <v>469625</v>
      </c>
      <c r="U2892" s="5">
        <v>469155375</v>
      </c>
      <c r="V2892" s="5">
        <v>0</v>
      </c>
      <c r="W2892" s="5">
        <f t="shared" si="45"/>
        <v>469625</v>
      </c>
      <c r="X2892" s="5">
        <v>0</v>
      </c>
      <c r="Y2892" s="5">
        <v>0</v>
      </c>
      <c r="Z2892" s="5">
        <v>0</v>
      </c>
      <c r="AA2892" s="5">
        <v>0</v>
      </c>
      <c r="AB2892" s="5">
        <v>0</v>
      </c>
    </row>
    <row r="2893" spans="1:28" ht="30" customHeight="1" x14ac:dyDescent="0.55000000000000004">
      <c r="A2893" s="48" t="s">
        <v>27</v>
      </c>
      <c r="B2893" s="2">
        <v>2024</v>
      </c>
      <c r="C2893" s="1" t="s">
        <v>28</v>
      </c>
      <c r="D2893" s="1" t="s">
        <v>3205</v>
      </c>
      <c r="E2893" s="1" t="s">
        <v>3206</v>
      </c>
      <c r="F2893" s="1" t="s">
        <v>3229</v>
      </c>
      <c r="G2893" s="1" t="s">
        <v>3230</v>
      </c>
      <c r="H2893" s="1" t="s">
        <v>152</v>
      </c>
      <c r="I2893" s="1" t="s">
        <v>153</v>
      </c>
      <c r="J2893" s="1" t="s">
        <v>41</v>
      </c>
      <c r="K2893" s="1" t="s">
        <v>42</v>
      </c>
      <c r="L2893" s="1" t="s">
        <v>43</v>
      </c>
      <c r="M2893" s="1" t="s">
        <v>38</v>
      </c>
      <c r="N2893" s="5">
        <v>4840374552</v>
      </c>
      <c r="O2893" s="5"/>
      <c r="P2893" s="5"/>
      <c r="Q2893" s="5">
        <v>0</v>
      </c>
      <c r="R2893" s="5">
        <v>0</v>
      </c>
      <c r="S2893" s="5">
        <v>4840374552</v>
      </c>
      <c r="T2893" s="5">
        <v>4545268454</v>
      </c>
      <c r="U2893" s="5">
        <v>295106098</v>
      </c>
      <c r="V2893" s="5">
        <v>3389484926</v>
      </c>
      <c r="W2893" s="5">
        <f t="shared" si="45"/>
        <v>1155783528</v>
      </c>
      <c r="X2893" s="5">
        <v>2742926</v>
      </c>
      <c r="Y2893" s="5">
        <v>2742926</v>
      </c>
      <c r="Z2893" s="5">
        <v>2742926</v>
      </c>
      <c r="AA2893" s="5">
        <v>0</v>
      </c>
      <c r="AB2893" s="5">
        <v>0</v>
      </c>
    </row>
    <row r="2894" spans="1:28" ht="30" customHeight="1" x14ac:dyDescent="0.55000000000000004">
      <c r="A2894" s="48" t="s">
        <v>27</v>
      </c>
      <c r="B2894" s="2">
        <v>2024</v>
      </c>
      <c r="C2894" s="1" t="s">
        <v>28</v>
      </c>
      <c r="D2894" s="1" t="s">
        <v>3205</v>
      </c>
      <c r="E2894" s="1" t="s">
        <v>3206</v>
      </c>
      <c r="F2894" s="1" t="s">
        <v>3229</v>
      </c>
      <c r="G2894" s="1" t="s">
        <v>3230</v>
      </c>
      <c r="H2894" s="1" t="s">
        <v>214</v>
      </c>
      <c r="I2894" s="1" t="s">
        <v>215</v>
      </c>
      <c r="J2894" s="1" t="s">
        <v>41</v>
      </c>
      <c r="K2894" s="1" t="s">
        <v>42</v>
      </c>
      <c r="L2894" s="1" t="s">
        <v>43</v>
      </c>
      <c r="M2894" s="1" t="s">
        <v>38</v>
      </c>
      <c r="N2894" s="5">
        <v>419749699.75</v>
      </c>
      <c r="O2894" s="5"/>
      <c r="P2894" s="5"/>
      <c r="Q2894" s="5">
        <v>0</v>
      </c>
      <c r="R2894" s="5">
        <v>0</v>
      </c>
      <c r="S2894" s="5">
        <v>419749699.75</v>
      </c>
      <c r="T2894" s="5">
        <v>347662940</v>
      </c>
      <c r="U2894" s="5">
        <v>72086759.75</v>
      </c>
      <c r="V2894" s="5">
        <v>0</v>
      </c>
      <c r="W2894" s="5">
        <f t="shared" ref="W2894:W2957" si="46">+T2894-V2894</f>
        <v>347662940</v>
      </c>
      <c r="X2894" s="5">
        <v>0</v>
      </c>
      <c r="Y2894" s="5">
        <v>0</v>
      </c>
      <c r="Z2894" s="5">
        <v>0</v>
      </c>
      <c r="AA2894" s="5">
        <v>0</v>
      </c>
      <c r="AB2894" s="5">
        <v>0</v>
      </c>
    </row>
    <row r="2895" spans="1:28" ht="30" customHeight="1" x14ac:dyDescent="0.55000000000000004">
      <c r="A2895" s="48" t="s">
        <v>27</v>
      </c>
      <c r="B2895" s="2">
        <v>2024</v>
      </c>
      <c r="C2895" s="1" t="s">
        <v>28</v>
      </c>
      <c r="D2895" s="1" t="s">
        <v>3205</v>
      </c>
      <c r="E2895" s="1" t="s">
        <v>3206</v>
      </c>
      <c r="F2895" s="1" t="s">
        <v>3231</v>
      </c>
      <c r="G2895" s="1" t="s">
        <v>3232</v>
      </c>
      <c r="H2895" s="1" t="s">
        <v>190</v>
      </c>
      <c r="I2895" s="1" t="s">
        <v>191</v>
      </c>
      <c r="J2895" s="1" t="s">
        <v>35</v>
      </c>
      <c r="K2895" s="1" t="s">
        <v>36</v>
      </c>
      <c r="L2895" s="1" t="s">
        <v>37</v>
      </c>
      <c r="M2895" s="1" t="s">
        <v>38</v>
      </c>
      <c r="N2895" s="5">
        <v>110702130</v>
      </c>
      <c r="O2895" s="5"/>
      <c r="P2895" s="5"/>
      <c r="Q2895" s="5">
        <v>0</v>
      </c>
      <c r="R2895" s="5">
        <v>0</v>
      </c>
      <c r="S2895" s="5">
        <v>110702130</v>
      </c>
      <c r="T2895" s="5">
        <v>110702130</v>
      </c>
      <c r="U2895" s="5">
        <v>0</v>
      </c>
      <c r="V2895" s="5">
        <v>69000000</v>
      </c>
      <c r="W2895" s="5">
        <f t="shared" si="46"/>
        <v>41702130</v>
      </c>
      <c r="X2895" s="5">
        <v>0</v>
      </c>
      <c r="Y2895" s="5">
        <v>0</v>
      </c>
      <c r="Z2895" s="5">
        <v>0</v>
      </c>
      <c r="AA2895" s="5">
        <v>0</v>
      </c>
      <c r="AB2895" s="5">
        <v>0</v>
      </c>
    </row>
    <row r="2896" spans="1:28" ht="30" customHeight="1" x14ac:dyDescent="0.55000000000000004">
      <c r="A2896" s="48" t="s">
        <v>27</v>
      </c>
      <c r="B2896" s="2">
        <v>2024</v>
      </c>
      <c r="C2896" s="1" t="s">
        <v>28</v>
      </c>
      <c r="D2896" s="1" t="s">
        <v>3205</v>
      </c>
      <c r="E2896" s="1" t="s">
        <v>3206</v>
      </c>
      <c r="F2896" s="1" t="s">
        <v>3233</v>
      </c>
      <c r="G2896" s="1" t="s">
        <v>3234</v>
      </c>
      <c r="H2896" s="1" t="s">
        <v>316</v>
      </c>
      <c r="I2896" s="1" t="s">
        <v>317</v>
      </c>
      <c r="J2896" s="1" t="s">
        <v>35</v>
      </c>
      <c r="K2896" s="1" t="s">
        <v>36</v>
      </c>
      <c r="L2896" s="1" t="s">
        <v>37</v>
      </c>
      <c r="M2896" s="1" t="s">
        <v>38</v>
      </c>
      <c r="N2896" s="5">
        <v>827736325</v>
      </c>
      <c r="O2896" s="5"/>
      <c r="P2896" s="5"/>
      <c r="Q2896" s="5">
        <v>0</v>
      </c>
      <c r="R2896" s="5">
        <v>0</v>
      </c>
      <c r="S2896" s="5">
        <v>827736325</v>
      </c>
      <c r="T2896" s="5">
        <v>569037086</v>
      </c>
      <c r="U2896" s="5">
        <v>258699239</v>
      </c>
      <c r="V2896" s="5">
        <v>569037086</v>
      </c>
      <c r="W2896" s="5">
        <f t="shared" si="46"/>
        <v>0</v>
      </c>
      <c r="X2896" s="5">
        <v>0</v>
      </c>
      <c r="Y2896" s="5">
        <v>0</v>
      </c>
      <c r="Z2896" s="5">
        <v>0</v>
      </c>
      <c r="AA2896" s="5">
        <v>0</v>
      </c>
      <c r="AB2896" s="5">
        <v>0</v>
      </c>
    </row>
    <row r="2897" spans="1:28" ht="30" customHeight="1" x14ac:dyDescent="0.55000000000000004">
      <c r="A2897" s="48" t="s">
        <v>27</v>
      </c>
      <c r="B2897" s="2">
        <v>2024</v>
      </c>
      <c r="C2897" s="1" t="s">
        <v>28</v>
      </c>
      <c r="D2897" s="1" t="s">
        <v>3235</v>
      </c>
      <c r="E2897" s="1" t="s">
        <v>3236</v>
      </c>
      <c r="F2897" s="1" t="s">
        <v>3237</v>
      </c>
      <c r="G2897" s="1" t="s">
        <v>3238</v>
      </c>
      <c r="H2897" s="1" t="s">
        <v>152</v>
      </c>
      <c r="I2897" s="1" t="s">
        <v>153</v>
      </c>
      <c r="J2897" s="1" t="s">
        <v>41</v>
      </c>
      <c r="K2897" s="1" t="s">
        <v>42</v>
      </c>
      <c r="L2897" s="1" t="s">
        <v>43</v>
      </c>
      <c r="M2897" s="1" t="s">
        <v>38</v>
      </c>
      <c r="N2897" s="5">
        <v>25786159</v>
      </c>
      <c r="O2897" s="5"/>
      <c r="P2897" s="5"/>
      <c r="Q2897" s="5">
        <v>0</v>
      </c>
      <c r="R2897" s="5">
        <v>0</v>
      </c>
      <c r="S2897" s="5">
        <v>25786159</v>
      </c>
      <c r="T2897" s="5">
        <v>0</v>
      </c>
      <c r="U2897" s="5">
        <v>25786159</v>
      </c>
      <c r="V2897" s="5"/>
      <c r="W2897" s="5">
        <f t="shared" si="46"/>
        <v>0</v>
      </c>
      <c r="X2897" s="5">
        <v>0</v>
      </c>
      <c r="Y2897" s="5">
        <v>0</v>
      </c>
      <c r="Z2897" s="5">
        <v>0</v>
      </c>
      <c r="AA2897" s="5">
        <v>0</v>
      </c>
      <c r="AB2897" s="5">
        <v>0</v>
      </c>
    </row>
    <row r="2898" spans="1:28" ht="30" customHeight="1" x14ac:dyDescent="0.55000000000000004">
      <c r="A2898" s="48" t="s">
        <v>27</v>
      </c>
      <c r="B2898" s="2">
        <v>2024</v>
      </c>
      <c r="C2898" s="1" t="s">
        <v>28</v>
      </c>
      <c r="D2898" s="1" t="s">
        <v>3235</v>
      </c>
      <c r="E2898" s="1" t="s">
        <v>3236</v>
      </c>
      <c r="F2898" s="1" t="s">
        <v>3239</v>
      </c>
      <c r="G2898" s="1" t="s">
        <v>3240</v>
      </c>
      <c r="H2898" s="1" t="s">
        <v>262</v>
      </c>
      <c r="I2898" s="1" t="s">
        <v>263</v>
      </c>
      <c r="J2898" s="1" t="s">
        <v>41</v>
      </c>
      <c r="K2898" s="1" t="s">
        <v>42</v>
      </c>
      <c r="L2898" s="1" t="s">
        <v>43</v>
      </c>
      <c r="M2898" s="1" t="s">
        <v>38</v>
      </c>
      <c r="N2898" s="5">
        <v>290518000</v>
      </c>
      <c r="O2898" s="5"/>
      <c r="P2898" s="5"/>
      <c r="Q2898" s="5">
        <v>0</v>
      </c>
      <c r="R2898" s="5">
        <v>0</v>
      </c>
      <c r="S2898" s="5">
        <v>290518000</v>
      </c>
      <c r="T2898" s="5">
        <v>246518000</v>
      </c>
      <c r="U2898" s="5">
        <v>44000000</v>
      </c>
      <c r="V2898" s="5">
        <v>0</v>
      </c>
      <c r="W2898" s="5">
        <f t="shared" si="46"/>
        <v>246518000</v>
      </c>
      <c r="X2898" s="5">
        <v>0</v>
      </c>
      <c r="Y2898" s="5">
        <v>0</v>
      </c>
      <c r="Z2898" s="5">
        <v>0</v>
      </c>
      <c r="AA2898" s="5">
        <v>0</v>
      </c>
      <c r="AB2898" s="5">
        <v>0</v>
      </c>
    </row>
    <row r="2899" spans="1:28" ht="30" customHeight="1" x14ac:dyDescent="0.55000000000000004">
      <c r="A2899" s="48" t="s">
        <v>27</v>
      </c>
      <c r="B2899" s="2">
        <v>2024</v>
      </c>
      <c r="C2899" s="1" t="s">
        <v>28</v>
      </c>
      <c r="D2899" s="1" t="s">
        <v>3235</v>
      </c>
      <c r="E2899" s="1" t="s">
        <v>3236</v>
      </c>
      <c r="F2899" s="1" t="s">
        <v>3239</v>
      </c>
      <c r="G2899" s="1" t="s">
        <v>3240</v>
      </c>
      <c r="H2899" s="1" t="s">
        <v>152</v>
      </c>
      <c r="I2899" s="1" t="s">
        <v>153</v>
      </c>
      <c r="J2899" s="1" t="s">
        <v>41</v>
      </c>
      <c r="K2899" s="1" t="s">
        <v>42</v>
      </c>
      <c r="L2899" s="1" t="s">
        <v>43</v>
      </c>
      <c r="M2899" s="1" t="s">
        <v>38</v>
      </c>
      <c r="N2899" s="5">
        <v>1073201753</v>
      </c>
      <c r="O2899" s="5">
        <v>0</v>
      </c>
      <c r="P2899" s="5">
        <v>19984000</v>
      </c>
      <c r="Q2899" s="5">
        <v>0</v>
      </c>
      <c r="R2899" s="5">
        <v>0</v>
      </c>
      <c r="S2899" s="5">
        <v>1053217753</v>
      </c>
      <c r="T2899" s="5">
        <v>956106091</v>
      </c>
      <c r="U2899" s="5">
        <v>97111662</v>
      </c>
      <c r="V2899" s="5">
        <v>783509595</v>
      </c>
      <c r="W2899" s="5">
        <f t="shared" si="46"/>
        <v>172596496</v>
      </c>
      <c r="X2899" s="5">
        <v>7618670</v>
      </c>
      <c r="Y2899" s="5">
        <v>7618670</v>
      </c>
      <c r="Z2899" s="5">
        <v>7618670</v>
      </c>
      <c r="AA2899" s="5">
        <v>0</v>
      </c>
      <c r="AB2899" s="5">
        <v>0</v>
      </c>
    </row>
    <row r="2900" spans="1:28" ht="30" customHeight="1" x14ac:dyDescent="0.55000000000000004">
      <c r="A2900" s="48" t="s">
        <v>27</v>
      </c>
      <c r="B2900" s="2">
        <v>2024</v>
      </c>
      <c r="C2900" s="1" t="s">
        <v>28</v>
      </c>
      <c r="D2900" s="1" t="s">
        <v>3235</v>
      </c>
      <c r="E2900" s="1" t="s">
        <v>3236</v>
      </c>
      <c r="F2900" s="1" t="s">
        <v>3239</v>
      </c>
      <c r="G2900" s="1" t="s">
        <v>3240</v>
      </c>
      <c r="H2900" s="1" t="s">
        <v>152</v>
      </c>
      <c r="I2900" s="1" t="s">
        <v>153</v>
      </c>
      <c r="J2900" s="1" t="s">
        <v>35</v>
      </c>
      <c r="K2900" s="1" t="s">
        <v>36</v>
      </c>
      <c r="L2900" s="1" t="s">
        <v>37</v>
      </c>
      <c r="M2900" s="1" t="s">
        <v>38</v>
      </c>
      <c r="N2900" s="5">
        <v>49370720</v>
      </c>
      <c r="O2900" s="5"/>
      <c r="P2900" s="5"/>
      <c r="Q2900" s="5">
        <v>0</v>
      </c>
      <c r="R2900" s="5">
        <v>0</v>
      </c>
      <c r="S2900" s="5">
        <v>49370720</v>
      </c>
      <c r="T2900" s="5">
        <v>0</v>
      </c>
      <c r="U2900" s="5">
        <v>49370720</v>
      </c>
      <c r="V2900" s="5"/>
      <c r="W2900" s="5">
        <f t="shared" si="46"/>
        <v>0</v>
      </c>
      <c r="X2900" s="5">
        <v>0</v>
      </c>
      <c r="Y2900" s="5">
        <v>0</v>
      </c>
      <c r="Z2900" s="5">
        <v>0</v>
      </c>
      <c r="AA2900" s="5">
        <v>0</v>
      </c>
      <c r="AB2900" s="5">
        <v>0</v>
      </c>
    </row>
    <row r="2901" spans="1:28" ht="30" customHeight="1" x14ac:dyDescent="0.55000000000000004">
      <c r="A2901" s="48" t="s">
        <v>27</v>
      </c>
      <c r="B2901" s="2">
        <v>2024</v>
      </c>
      <c r="C2901" s="1" t="s">
        <v>28</v>
      </c>
      <c r="D2901" s="1" t="s">
        <v>3235</v>
      </c>
      <c r="E2901" s="1" t="s">
        <v>3236</v>
      </c>
      <c r="F2901" s="1" t="s">
        <v>3239</v>
      </c>
      <c r="G2901" s="1" t="s">
        <v>3240</v>
      </c>
      <c r="H2901" s="1" t="s">
        <v>200</v>
      </c>
      <c r="I2901" s="1" t="s">
        <v>201</v>
      </c>
      <c r="J2901" s="1" t="s">
        <v>35</v>
      </c>
      <c r="K2901" s="1" t="s">
        <v>150</v>
      </c>
      <c r="L2901" s="1" t="s">
        <v>151</v>
      </c>
      <c r="M2901" s="1" t="s">
        <v>38</v>
      </c>
      <c r="N2901" s="5">
        <v>1023100</v>
      </c>
      <c r="O2901" s="5"/>
      <c r="P2901" s="5"/>
      <c r="Q2901" s="5">
        <v>0</v>
      </c>
      <c r="R2901" s="5">
        <v>0</v>
      </c>
      <c r="S2901" s="5">
        <v>1023100</v>
      </c>
      <c r="T2901" s="5">
        <v>1023100</v>
      </c>
      <c r="U2901" s="5">
        <v>0</v>
      </c>
      <c r="V2901" s="5">
        <v>0</v>
      </c>
      <c r="W2901" s="5">
        <f t="shared" si="46"/>
        <v>1023100</v>
      </c>
      <c r="X2901" s="5">
        <v>0</v>
      </c>
      <c r="Y2901" s="5">
        <v>0</v>
      </c>
      <c r="Z2901" s="5">
        <v>0</v>
      </c>
      <c r="AA2901" s="5">
        <v>0</v>
      </c>
      <c r="AB2901" s="5">
        <v>0</v>
      </c>
    </row>
    <row r="2902" spans="1:28" ht="30" customHeight="1" x14ac:dyDescent="0.55000000000000004">
      <c r="A2902" s="48" t="s">
        <v>27</v>
      </c>
      <c r="B2902" s="2">
        <v>2024</v>
      </c>
      <c r="C2902" s="1" t="s">
        <v>28</v>
      </c>
      <c r="D2902" s="1" t="s">
        <v>3235</v>
      </c>
      <c r="E2902" s="1" t="s">
        <v>3236</v>
      </c>
      <c r="F2902" s="1" t="s">
        <v>3241</v>
      </c>
      <c r="G2902" s="1" t="s">
        <v>3242</v>
      </c>
      <c r="H2902" s="1" t="s">
        <v>152</v>
      </c>
      <c r="I2902" s="1" t="s">
        <v>153</v>
      </c>
      <c r="J2902" s="1" t="s">
        <v>35</v>
      </c>
      <c r="K2902" s="1" t="s">
        <v>150</v>
      </c>
      <c r="L2902" s="1" t="s">
        <v>151</v>
      </c>
      <c r="M2902" s="1" t="s">
        <v>38</v>
      </c>
      <c r="N2902" s="5">
        <v>1430186748</v>
      </c>
      <c r="O2902" s="5"/>
      <c r="P2902" s="5"/>
      <c r="Q2902" s="5">
        <v>0</v>
      </c>
      <c r="R2902" s="5">
        <v>0</v>
      </c>
      <c r="S2902" s="5">
        <v>1430186748</v>
      </c>
      <c r="T2902" s="5">
        <v>1359452817</v>
      </c>
      <c r="U2902" s="5">
        <v>70733931</v>
      </c>
      <c r="V2902" s="5">
        <v>1184039475</v>
      </c>
      <c r="W2902" s="5">
        <f t="shared" si="46"/>
        <v>175413342</v>
      </c>
      <c r="X2902" s="5">
        <v>0</v>
      </c>
      <c r="Y2902" s="5">
        <v>0</v>
      </c>
      <c r="Z2902" s="5">
        <v>0</v>
      </c>
      <c r="AA2902" s="5">
        <v>0</v>
      </c>
      <c r="AB2902" s="5">
        <v>0</v>
      </c>
    </row>
    <row r="2903" spans="1:28" ht="30" customHeight="1" x14ac:dyDescent="0.55000000000000004">
      <c r="A2903" s="48" t="s">
        <v>27</v>
      </c>
      <c r="B2903" s="2">
        <v>2024</v>
      </c>
      <c r="C2903" s="1" t="s">
        <v>28</v>
      </c>
      <c r="D2903" s="1" t="s">
        <v>3235</v>
      </c>
      <c r="E2903" s="1" t="s">
        <v>3236</v>
      </c>
      <c r="F2903" s="1" t="s">
        <v>3241</v>
      </c>
      <c r="G2903" s="1" t="s">
        <v>3242</v>
      </c>
      <c r="H2903" s="1" t="s">
        <v>152</v>
      </c>
      <c r="I2903" s="1" t="s">
        <v>153</v>
      </c>
      <c r="J2903" s="1" t="s">
        <v>41</v>
      </c>
      <c r="K2903" s="1" t="s">
        <v>42</v>
      </c>
      <c r="L2903" s="1" t="s">
        <v>43</v>
      </c>
      <c r="M2903" s="1" t="s">
        <v>38</v>
      </c>
      <c r="N2903" s="5">
        <v>102159699</v>
      </c>
      <c r="O2903" s="5"/>
      <c r="P2903" s="5"/>
      <c r="Q2903" s="5">
        <v>0</v>
      </c>
      <c r="R2903" s="5">
        <v>0</v>
      </c>
      <c r="S2903" s="5">
        <v>102159699</v>
      </c>
      <c r="T2903" s="5">
        <v>102159699</v>
      </c>
      <c r="U2903" s="5">
        <v>0</v>
      </c>
      <c r="V2903" s="5">
        <v>52159699</v>
      </c>
      <c r="W2903" s="5">
        <f t="shared" si="46"/>
        <v>50000000</v>
      </c>
      <c r="X2903" s="5">
        <v>0</v>
      </c>
      <c r="Y2903" s="5">
        <v>0</v>
      </c>
      <c r="Z2903" s="5">
        <v>0</v>
      </c>
      <c r="AA2903" s="5">
        <v>0</v>
      </c>
      <c r="AB2903" s="5">
        <v>0</v>
      </c>
    </row>
    <row r="2904" spans="1:28" ht="30" customHeight="1" x14ac:dyDescent="0.55000000000000004">
      <c r="A2904" s="48" t="s">
        <v>27</v>
      </c>
      <c r="B2904" s="2">
        <v>2024</v>
      </c>
      <c r="C2904" s="1" t="s">
        <v>28</v>
      </c>
      <c r="D2904" s="1" t="s">
        <v>3235</v>
      </c>
      <c r="E2904" s="1" t="s">
        <v>3236</v>
      </c>
      <c r="F2904" s="1" t="s">
        <v>3243</v>
      </c>
      <c r="G2904" s="1" t="s">
        <v>3244</v>
      </c>
      <c r="H2904" s="1" t="s">
        <v>244</v>
      </c>
      <c r="I2904" s="1" t="s">
        <v>245</v>
      </c>
      <c r="J2904" s="1" t="s">
        <v>41</v>
      </c>
      <c r="K2904" s="1" t="s">
        <v>42</v>
      </c>
      <c r="L2904" s="1" t="s">
        <v>43</v>
      </c>
      <c r="M2904" s="1" t="s">
        <v>38</v>
      </c>
      <c r="N2904" s="5">
        <v>170000000</v>
      </c>
      <c r="O2904" s="5"/>
      <c r="P2904" s="5"/>
      <c r="Q2904" s="5">
        <v>0</v>
      </c>
      <c r="R2904" s="5">
        <v>0</v>
      </c>
      <c r="S2904" s="5">
        <v>170000000</v>
      </c>
      <c r="T2904" s="5">
        <v>0</v>
      </c>
      <c r="U2904" s="5">
        <v>170000000</v>
      </c>
      <c r="V2904" s="5"/>
      <c r="W2904" s="5">
        <f t="shared" si="46"/>
        <v>0</v>
      </c>
      <c r="X2904" s="5">
        <v>0</v>
      </c>
      <c r="Y2904" s="5">
        <v>0</v>
      </c>
      <c r="Z2904" s="5">
        <v>0</v>
      </c>
      <c r="AA2904" s="5">
        <v>0</v>
      </c>
      <c r="AB2904" s="5">
        <v>0</v>
      </c>
    </row>
    <row r="2905" spans="1:28" ht="30" customHeight="1" x14ac:dyDescent="0.55000000000000004">
      <c r="A2905" s="48" t="s">
        <v>27</v>
      </c>
      <c r="B2905" s="2">
        <v>2024</v>
      </c>
      <c r="C2905" s="1" t="s">
        <v>28</v>
      </c>
      <c r="D2905" s="1" t="s">
        <v>3235</v>
      </c>
      <c r="E2905" s="1" t="s">
        <v>3236</v>
      </c>
      <c r="F2905" s="1" t="s">
        <v>3243</v>
      </c>
      <c r="G2905" s="1" t="s">
        <v>3244</v>
      </c>
      <c r="H2905" s="1" t="s">
        <v>246</v>
      </c>
      <c r="I2905" s="1" t="s">
        <v>247</v>
      </c>
      <c r="J2905" s="1" t="s">
        <v>41</v>
      </c>
      <c r="K2905" s="1" t="s">
        <v>42</v>
      </c>
      <c r="L2905" s="1" t="s">
        <v>43</v>
      </c>
      <c r="M2905" s="1" t="s">
        <v>38</v>
      </c>
      <c r="N2905" s="5">
        <v>536869750</v>
      </c>
      <c r="O2905" s="5"/>
      <c r="P2905" s="5"/>
      <c r="Q2905" s="5">
        <v>0</v>
      </c>
      <c r="R2905" s="5">
        <v>0</v>
      </c>
      <c r="S2905" s="5">
        <v>536869750</v>
      </c>
      <c r="T2905" s="5">
        <v>0</v>
      </c>
      <c r="U2905" s="5">
        <v>536869750</v>
      </c>
      <c r="V2905" s="5"/>
      <c r="W2905" s="5">
        <f t="shared" si="46"/>
        <v>0</v>
      </c>
      <c r="X2905" s="5">
        <v>0</v>
      </c>
      <c r="Y2905" s="5">
        <v>0</v>
      </c>
      <c r="Z2905" s="5">
        <v>0</v>
      </c>
      <c r="AA2905" s="5">
        <v>0</v>
      </c>
      <c r="AB2905" s="5">
        <v>0</v>
      </c>
    </row>
    <row r="2906" spans="1:28" ht="30" customHeight="1" x14ac:dyDescent="0.55000000000000004">
      <c r="A2906" s="48" t="s">
        <v>27</v>
      </c>
      <c r="B2906" s="2">
        <v>2024</v>
      </c>
      <c r="C2906" s="1" t="s">
        <v>28</v>
      </c>
      <c r="D2906" s="1" t="s">
        <v>3235</v>
      </c>
      <c r="E2906" s="1" t="s">
        <v>3236</v>
      </c>
      <c r="F2906" s="1" t="s">
        <v>3245</v>
      </c>
      <c r="G2906" s="1" t="s">
        <v>3246</v>
      </c>
      <c r="H2906" s="1" t="s">
        <v>60</v>
      </c>
      <c r="I2906" s="1" t="s">
        <v>61</v>
      </c>
      <c r="J2906" s="1" t="s">
        <v>41</v>
      </c>
      <c r="K2906" s="1" t="s">
        <v>42</v>
      </c>
      <c r="L2906" s="1" t="s">
        <v>43</v>
      </c>
      <c r="M2906" s="1" t="s">
        <v>38</v>
      </c>
      <c r="N2906" s="5">
        <v>40000000</v>
      </c>
      <c r="O2906" s="5"/>
      <c r="P2906" s="5"/>
      <c r="Q2906" s="5">
        <v>0</v>
      </c>
      <c r="R2906" s="5">
        <v>0</v>
      </c>
      <c r="S2906" s="5">
        <v>40000000</v>
      </c>
      <c r="T2906" s="5">
        <v>0</v>
      </c>
      <c r="U2906" s="5">
        <v>40000000</v>
      </c>
      <c r="V2906" s="5"/>
      <c r="W2906" s="5">
        <f t="shared" si="46"/>
        <v>0</v>
      </c>
      <c r="X2906" s="5">
        <v>0</v>
      </c>
      <c r="Y2906" s="5">
        <v>0</v>
      </c>
      <c r="Z2906" s="5">
        <v>0</v>
      </c>
      <c r="AA2906" s="5">
        <v>0</v>
      </c>
      <c r="AB2906" s="5">
        <v>0</v>
      </c>
    </row>
    <row r="2907" spans="1:28" ht="30" customHeight="1" x14ac:dyDescent="0.55000000000000004">
      <c r="A2907" s="48" t="s">
        <v>27</v>
      </c>
      <c r="B2907" s="2">
        <v>2024</v>
      </c>
      <c r="C2907" s="1" t="s">
        <v>28</v>
      </c>
      <c r="D2907" s="1" t="s">
        <v>3235</v>
      </c>
      <c r="E2907" s="1" t="s">
        <v>3236</v>
      </c>
      <c r="F2907" s="1" t="s">
        <v>3247</v>
      </c>
      <c r="G2907" s="1" t="s">
        <v>3248</v>
      </c>
      <c r="H2907" s="1" t="s">
        <v>340</v>
      </c>
      <c r="I2907" s="1" t="s">
        <v>341</v>
      </c>
      <c r="J2907" s="1" t="s">
        <v>41</v>
      </c>
      <c r="K2907" s="1" t="s">
        <v>42</v>
      </c>
      <c r="L2907" s="1" t="s">
        <v>43</v>
      </c>
      <c r="M2907" s="1" t="s">
        <v>38</v>
      </c>
      <c r="N2907" s="5">
        <v>290700000</v>
      </c>
      <c r="O2907" s="5"/>
      <c r="P2907" s="5"/>
      <c r="Q2907" s="5">
        <v>0</v>
      </c>
      <c r="R2907" s="5">
        <v>0</v>
      </c>
      <c r="S2907" s="5">
        <v>290700000</v>
      </c>
      <c r="T2907" s="5">
        <v>290700000</v>
      </c>
      <c r="U2907" s="5">
        <v>0</v>
      </c>
      <c r="V2907" s="5">
        <v>83600000</v>
      </c>
      <c r="W2907" s="5">
        <f t="shared" si="46"/>
        <v>207100000</v>
      </c>
      <c r="X2907" s="5">
        <v>0</v>
      </c>
      <c r="Y2907" s="5">
        <v>0</v>
      </c>
      <c r="Z2907" s="5">
        <v>0</v>
      </c>
      <c r="AA2907" s="5">
        <v>0</v>
      </c>
      <c r="AB2907" s="5">
        <v>0</v>
      </c>
    </row>
    <row r="2908" spans="1:28" ht="30" customHeight="1" x14ac:dyDescent="0.55000000000000004">
      <c r="A2908" s="48" t="s">
        <v>27</v>
      </c>
      <c r="B2908" s="2">
        <v>2024</v>
      </c>
      <c r="C2908" s="1" t="s">
        <v>28</v>
      </c>
      <c r="D2908" s="1" t="s">
        <v>3235</v>
      </c>
      <c r="E2908" s="1" t="s">
        <v>3236</v>
      </c>
      <c r="F2908" s="1" t="s">
        <v>3247</v>
      </c>
      <c r="G2908" s="1" t="s">
        <v>3248</v>
      </c>
      <c r="H2908" s="1" t="s">
        <v>214</v>
      </c>
      <c r="I2908" s="1" t="s">
        <v>215</v>
      </c>
      <c r="J2908" s="1" t="s">
        <v>41</v>
      </c>
      <c r="K2908" s="1" t="s">
        <v>42</v>
      </c>
      <c r="L2908" s="1" t="s">
        <v>43</v>
      </c>
      <c r="M2908" s="1" t="s">
        <v>38</v>
      </c>
      <c r="N2908" s="5">
        <v>109604000</v>
      </c>
      <c r="O2908" s="5"/>
      <c r="P2908" s="5"/>
      <c r="Q2908" s="5">
        <v>0</v>
      </c>
      <c r="R2908" s="5">
        <v>0</v>
      </c>
      <c r="S2908" s="5">
        <v>109604000</v>
      </c>
      <c r="T2908" s="5">
        <v>109604000</v>
      </c>
      <c r="U2908" s="5">
        <v>0</v>
      </c>
      <c r="V2908" s="5">
        <v>0</v>
      </c>
      <c r="W2908" s="5">
        <f t="shared" si="46"/>
        <v>109604000</v>
      </c>
      <c r="X2908" s="5">
        <v>0</v>
      </c>
      <c r="Y2908" s="5">
        <v>0</v>
      </c>
      <c r="Z2908" s="5">
        <v>0</v>
      </c>
      <c r="AA2908" s="5">
        <v>0</v>
      </c>
      <c r="AB2908" s="5">
        <v>0</v>
      </c>
    </row>
    <row r="2909" spans="1:28" ht="30" customHeight="1" x14ac:dyDescent="0.55000000000000004">
      <c r="A2909" s="48" t="s">
        <v>27</v>
      </c>
      <c r="B2909" s="2">
        <v>2024</v>
      </c>
      <c r="C2909" s="1" t="s">
        <v>28</v>
      </c>
      <c r="D2909" s="1" t="s">
        <v>3235</v>
      </c>
      <c r="E2909" s="1" t="s">
        <v>3236</v>
      </c>
      <c r="F2909" s="1" t="s">
        <v>3249</v>
      </c>
      <c r="G2909" s="1" t="s">
        <v>3250</v>
      </c>
      <c r="H2909" s="1" t="s">
        <v>152</v>
      </c>
      <c r="I2909" s="1" t="s">
        <v>153</v>
      </c>
      <c r="J2909" s="1" t="s">
        <v>35</v>
      </c>
      <c r="K2909" s="1" t="s">
        <v>150</v>
      </c>
      <c r="L2909" s="1" t="s">
        <v>151</v>
      </c>
      <c r="M2909" s="1" t="s">
        <v>38</v>
      </c>
      <c r="N2909" s="5">
        <v>283000000</v>
      </c>
      <c r="O2909" s="5"/>
      <c r="P2909" s="5"/>
      <c r="Q2909" s="5">
        <v>0</v>
      </c>
      <c r="R2909" s="5">
        <v>0</v>
      </c>
      <c r="S2909" s="5">
        <v>283000000</v>
      </c>
      <c r="T2909" s="5">
        <v>0</v>
      </c>
      <c r="U2909" s="5">
        <v>283000000</v>
      </c>
      <c r="V2909" s="5"/>
      <c r="W2909" s="5">
        <f t="shared" si="46"/>
        <v>0</v>
      </c>
      <c r="X2909" s="5">
        <v>0</v>
      </c>
      <c r="Y2909" s="5">
        <v>0</v>
      </c>
      <c r="Z2909" s="5">
        <v>0</v>
      </c>
      <c r="AA2909" s="5">
        <v>0</v>
      </c>
      <c r="AB2909" s="5">
        <v>0</v>
      </c>
    </row>
    <row r="2910" spans="1:28" ht="30" customHeight="1" x14ac:dyDescent="0.55000000000000004">
      <c r="A2910" s="48" t="s">
        <v>27</v>
      </c>
      <c r="B2910" s="2">
        <v>2024</v>
      </c>
      <c r="C2910" s="1" t="s">
        <v>28</v>
      </c>
      <c r="D2910" s="1" t="s">
        <v>3235</v>
      </c>
      <c r="E2910" s="1" t="s">
        <v>3236</v>
      </c>
      <c r="F2910" s="1" t="s">
        <v>3251</v>
      </c>
      <c r="G2910" s="1" t="s">
        <v>3252</v>
      </c>
      <c r="H2910" s="1" t="s">
        <v>152</v>
      </c>
      <c r="I2910" s="1" t="s">
        <v>153</v>
      </c>
      <c r="J2910" s="1" t="s">
        <v>41</v>
      </c>
      <c r="K2910" s="1" t="s">
        <v>42</v>
      </c>
      <c r="L2910" s="1" t="s">
        <v>43</v>
      </c>
      <c r="M2910" s="1" t="s">
        <v>38</v>
      </c>
      <c r="N2910" s="5">
        <v>565068458</v>
      </c>
      <c r="O2910" s="5"/>
      <c r="P2910" s="5"/>
      <c r="Q2910" s="5">
        <v>0</v>
      </c>
      <c r="R2910" s="5">
        <v>0</v>
      </c>
      <c r="S2910" s="5">
        <v>565068458</v>
      </c>
      <c r="T2910" s="5">
        <v>302568353</v>
      </c>
      <c r="U2910" s="5">
        <v>262500105</v>
      </c>
      <c r="V2910" s="5">
        <v>253023203</v>
      </c>
      <c r="W2910" s="5">
        <f t="shared" si="46"/>
        <v>49545150</v>
      </c>
      <c r="X2910" s="5">
        <v>0</v>
      </c>
      <c r="Y2910" s="5">
        <v>0</v>
      </c>
      <c r="Z2910" s="5">
        <v>0</v>
      </c>
      <c r="AA2910" s="5">
        <v>0</v>
      </c>
      <c r="AB2910" s="5">
        <v>0</v>
      </c>
    </row>
    <row r="2911" spans="1:28" ht="30" customHeight="1" x14ac:dyDescent="0.55000000000000004">
      <c r="A2911" s="48" t="s">
        <v>27</v>
      </c>
      <c r="B2911" s="2">
        <v>2024</v>
      </c>
      <c r="C2911" s="1" t="s">
        <v>28</v>
      </c>
      <c r="D2911" s="1" t="s">
        <v>3235</v>
      </c>
      <c r="E2911" s="1" t="s">
        <v>3236</v>
      </c>
      <c r="F2911" s="1" t="s">
        <v>3253</v>
      </c>
      <c r="G2911" s="1" t="s">
        <v>3254</v>
      </c>
      <c r="H2911" s="1" t="s">
        <v>148</v>
      </c>
      <c r="I2911" s="1" t="s">
        <v>149</v>
      </c>
      <c r="J2911" s="1" t="s">
        <v>35</v>
      </c>
      <c r="K2911" s="1" t="s">
        <v>150</v>
      </c>
      <c r="L2911" s="1" t="s">
        <v>151</v>
      </c>
      <c r="M2911" s="1" t="s">
        <v>38</v>
      </c>
      <c r="N2911" s="5">
        <v>469625000</v>
      </c>
      <c r="O2911" s="5"/>
      <c r="P2911" s="5"/>
      <c r="Q2911" s="5">
        <v>0</v>
      </c>
      <c r="R2911" s="5">
        <v>0</v>
      </c>
      <c r="S2911" s="5">
        <v>469625000</v>
      </c>
      <c r="T2911" s="5">
        <v>0</v>
      </c>
      <c r="U2911" s="5">
        <v>469625000</v>
      </c>
      <c r="V2911" s="5"/>
      <c r="W2911" s="5">
        <f t="shared" si="46"/>
        <v>0</v>
      </c>
      <c r="X2911" s="5">
        <v>0</v>
      </c>
      <c r="Y2911" s="5">
        <v>0</v>
      </c>
      <c r="Z2911" s="5">
        <v>0</v>
      </c>
      <c r="AA2911" s="5">
        <v>0</v>
      </c>
      <c r="AB2911" s="5">
        <v>0</v>
      </c>
    </row>
    <row r="2912" spans="1:28" ht="30" customHeight="1" x14ac:dyDescent="0.55000000000000004">
      <c r="A2912" s="48" t="s">
        <v>27</v>
      </c>
      <c r="B2912" s="2">
        <v>2024</v>
      </c>
      <c r="C2912" s="1" t="s">
        <v>28</v>
      </c>
      <c r="D2912" s="1" t="s">
        <v>3235</v>
      </c>
      <c r="E2912" s="1" t="s">
        <v>3236</v>
      </c>
      <c r="F2912" s="1" t="s">
        <v>3253</v>
      </c>
      <c r="G2912" s="1" t="s">
        <v>3254</v>
      </c>
      <c r="H2912" s="1" t="s">
        <v>152</v>
      </c>
      <c r="I2912" s="1" t="s">
        <v>153</v>
      </c>
      <c r="J2912" s="1" t="s">
        <v>35</v>
      </c>
      <c r="K2912" s="1" t="s">
        <v>150</v>
      </c>
      <c r="L2912" s="1" t="s">
        <v>151</v>
      </c>
      <c r="M2912" s="1" t="s">
        <v>38</v>
      </c>
      <c r="N2912" s="5">
        <v>9206235</v>
      </c>
      <c r="O2912" s="5"/>
      <c r="P2912" s="5"/>
      <c r="Q2912" s="5">
        <v>0</v>
      </c>
      <c r="R2912" s="5">
        <v>0</v>
      </c>
      <c r="S2912" s="5">
        <v>9206235</v>
      </c>
      <c r="T2912" s="5">
        <v>0</v>
      </c>
      <c r="U2912" s="5">
        <v>9206235</v>
      </c>
      <c r="V2912" s="5"/>
      <c r="W2912" s="5">
        <f t="shared" si="46"/>
        <v>0</v>
      </c>
      <c r="X2912" s="5">
        <v>0</v>
      </c>
      <c r="Y2912" s="5">
        <v>0</v>
      </c>
      <c r="Z2912" s="5">
        <v>0</v>
      </c>
      <c r="AA2912" s="5">
        <v>0</v>
      </c>
      <c r="AB2912" s="5">
        <v>0</v>
      </c>
    </row>
    <row r="2913" spans="1:28" ht="30" customHeight="1" x14ac:dyDescent="0.55000000000000004">
      <c r="A2913" s="48" t="s">
        <v>27</v>
      </c>
      <c r="B2913" s="2">
        <v>2024</v>
      </c>
      <c r="C2913" s="1" t="s">
        <v>28</v>
      </c>
      <c r="D2913" s="1" t="s">
        <v>3235</v>
      </c>
      <c r="E2913" s="1" t="s">
        <v>3236</v>
      </c>
      <c r="F2913" s="1" t="s">
        <v>3255</v>
      </c>
      <c r="G2913" s="1" t="s">
        <v>3256</v>
      </c>
      <c r="H2913" s="1" t="s">
        <v>152</v>
      </c>
      <c r="I2913" s="1" t="s">
        <v>153</v>
      </c>
      <c r="J2913" s="1" t="s">
        <v>41</v>
      </c>
      <c r="K2913" s="1" t="s">
        <v>42</v>
      </c>
      <c r="L2913" s="1" t="s">
        <v>43</v>
      </c>
      <c r="M2913" s="1" t="s">
        <v>38</v>
      </c>
      <c r="N2913" s="5">
        <v>6189811978</v>
      </c>
      <c r="O2913" s="5"/>
      <c r="P2913" s="5"/>
      <c r="Q2913" s="5">
        <v>0</v>
      </c>
      <c r="R2913" s="5">
        <v>0</v>
      </c>
      <c r="S2913" s="5">
        <v>6189811978</v>
      </c>
      <c r="T2913" s="5">
        <v>5962267978</v>
      </c>
      <c r="U2913" s="5">
        <v>227544000</v>
      </c>
      <c r="V2913" s="5">
        <v>4438729761</v>
      </c>
      <c r="W2913" s="5">
        <f t="shared" si="46"/>
        <v>1523538217</v>
      </c>
      <c r="X2913" s="5">
        <v>0</v>
      </c>
      <c r="Y2913" s="5">
        <v>0</v>
      </c>
      <c r="Z2913" s="5">
        <v>0</v>
      </c>
      <c r="AA2913" s="5">
        <v>0</v>
      </c>
      <c r="AB2913" s="5">
        <v>0</v>
      </c>
    </row>
    <row r="2914" spans="1:28" ht="30" customHeight="1" x14ac:dyDescent="0.55000000000000004">
      <c r="A2914" s="48" t="s">
        <v>27</v>
      </c>
      <c r="B2914" s="2">
        <v>2024</v>
      </c>
      <c r="C2914" s="1" t="s">
        <v>28</v>
      </c>
      <c r="D2914" s="1" t="s">
        <v>3235</v>
      </c>
      <c r="E2914" s="1" t="s">
        <v>3236</v>
      </c>
      <c r="F2914" s="1" t="s">
        <v>3255</v>
      </c>
      <c r="G2914" s="1" t="s">
        <v>3256</v>
      </c>
      <c r="H2914" s="1" t="s">
        <v>214</v>
      </c>
      <c r="I2914" s="1" t="s">
        <v>215</v>
      </c>
      <c r="J2914" s="1" t="s">
        <v>41</v>
      </c>
      <c r="K2914" s="1" t="s">
        <v>42</v>
      </c>
      <c r="L2914" s="1" t="s">
        <v>43</v>
      </c>
      <c r="M2914" s="1" t="s">
        <v>38</v>
      </c>
      <c r="N2914" s="5">
        <v>474966269.25</v>
      </c>
      <c r="O2914" s="5"/>
      <c r="P2914" s="5"/>
      <c r="Q2914" s="5">
        <v>0</v>
      </c>
      <c r="R2914" s="5">
        <v>0</v>
      </c>
      <c r="S2914" s="5">
        <v>474966269.25</v>
      </c>
      <c r="T2914" s="5">
        <v>392000962</v>
      </c>
      <c r="U2914" s="5">
        <v>82965307.25</v>
      </c>
      <c r="V2914" s="5">
        <v>0</v>
      </c>
      <c r="W2914" s="5">
        <f t="shared" si="46"/>
        <v>392000962</v>
      </c>
      <c r="X2914" s="5">
        <v>0</v>
      </c>
      <c r="Y2914" s="5">
        <v>0</v>
      </c>
      <c r="Z2914" s="5">
        <v>0</v>
      </c>
      <c r="AA2914" s="5">
        <v>0</v>
      </c>
      <c r="AB2914" s="5">
        <v>0</v>
      </c>
    </row>
    <row r="2915" spans="1:28" ht="30" customHeight="1" x14ac:dyDescent="0.55000000000000004">
      <c r="A2915" s="48" t="s">
        <v>27</v>
      </c>
      <c r="B2915" s="2">
        <v>2024</v>
      </c>
      <c r="C2915" s="1" t="s">
        <v>28</v>
      </c>
      <c r="D2915" s="1" t="s">
        <v>3235</v>
      </c>
      <c r="E2915" s="1" t="s">
        <v>3236</v>
      </c>
      <c r="F2915" s="1" t="s">
        <v>3257</v>
      </c>
      <c r="G2915" s="1" t="s">
        <v>3258</v>
      </c>
      <c r="H2915" s="1" t="s">
        <v>308</v>
      </c>
      <c r="I2915" s="1" t="s">
        <v>309</v>
      </c>
      <c r="J2915" s="1" t="s">
        <v>35</v>
      </c>
      <c r="K2915" s="1" t="s">
        <v>36</v>
      </c>
      <c r="L2915" s="1" t="s">
        <v>37</v>
      </c>
      <c r="M2915" s="1" t="s">
        <v>38</v>
      </c>
      <c r="N2915" s="5">
        <v>817135992</v>
      </c>
      <c r="O2915" s="5"/>
      <c r="P2915" s="5"/>
      <c r="Q2915" s="5">
        <v>0</v>
      </c>
      <c r="R2915" s="5">
        <v>0</v>
      </c>
      <c r="S2915" s="5">
        <v>817135992</v>
      </c>
      <c r="T2915" s="5">
        <v>601047983</v>
      </c>
      <c r="U2915" s="5">
        <v>216088009</v>
      </c>
      <c r="V2915" s="5">
        <v>0</v>
      </c>
      <c r="W2915" s="5">
        <f t="shared" si="46"/>
        <v>601047983</v>
      </c>
      <c r="X2915" s="5">
        <v>0</v>
      </c>
      <c r="Y2915" s="5">
        <v>0</v>
      </c>
      <c r="Z2915" s="5">
        <v>0</v>
      </c>
      <c r="AA2915" s="5">
        <v>0</v>
      </c>
      <c r="AB2915" s="5">
        <v>0</v>
      </c>
    </row>
    <row r="2916" spans="1:28" ht="30" customHeight="1" x14ac:dyDescent="0.55000000000000004">
      <c r="A2916" s="48" t="s">
        <v>27</v>
      </c>
      <c r="B2916" s="2">
        <v>2024</v>
      </c>
      <c r="C2916" s="1" t="s">
        <v>28</v>
      </c>
      <c r="D2916" s="1" t="s">
        <v>3235</v>
      </c>
      <c r="E2916" s="1" t="s">
        <v>3236</v>
      </c>
      <c r="F2916" s="1" t="s">
        <v>3259</v>
      </c>
      <c r="G2916" s="1" t="s">
        <v>3260</v>
      </c>
      <c r="H2916" s="1" t="s">
        <v>214</v>
      </c>
      <c r="I2916" s="1" t="s">
        <v>215</v>
      </c>
      <c r="J2916" s="1" t="s">
        <v>41</v>
      </c>
      <c r="K2916" s="1" t="s">
        <v>42</v>
      </c>
      <c r="L2916" s="1" t="s">
        <v>43</v>
      </c>
      <c r="M2916" s="1" t="s">
        <v>38</v>
      </c>
      <c r="N2916" s="5">
        <v>143513403.5</v>
      </c>
      <c r="O2916" s="5"/>
      <c r="P2916" s="5"/>
      <c r="Q2916" s="5">
        <v>0</v>
      </c>
      <c r="R2916" s="5">
        <v>0</v>
      </c>
      <c r="S2916" s="5">
        <v>143513403.5</v>
      </c>
      <c r="T2916" s="5">
        <v>125141013</v>
      </c>
      <c r="U2916" s="5">
        <v>18372390.5</v>
      </c>
      <c r="V2916" s="5">
        <v>0</v>
      </c>
      <c r="W2916" s="5">
        <f t="shared" si="46"/>
        <v>125141013</v>
      </c>
      <c r="X2916" s="5">
        <v>0</v>
      </c>
      <c r="Y2916" s="5">
        <v>0</v>
      </c>
      <c r="Z2916" s="5">
        <v>0</v>
      </c>
      <c r="AA2916" s="5">
        <v>0</v>
      </c>
      <c r="AB2916" s="5">
        <v>0</v>
      </c>
    </row>
    <row r="2917" spans="1:28" ht="30" customHeight="1" x14ac:dyDescent="0.55000000000000004">
      <c r="A2917" s="48" t="s">
        <v>27</v>
      </c>
      <c r="B2917" s="2">
        <v>2024</v>
      </c>
      <c r="C2917" s="1" t="s">
        <v>28</v>
      </c>
      <c r="D2917" s="1" t="s">
        <v>3235</v>
      </c>
      <c r="E2917" s="1" t="s">
        <v>3236</v>
      </c>
      <c r="F2917" s="1" t="s">
        <v>3261</v>
      </c>
      <c r="G2917" s="1" t="s">
        <v>3262</v>
      </c>
      <c r="H2917" s="1" t="s">
        <v>214</v>
      </c>
      <c r="I2917" s="1" t="s">
        <v>215</v>
      </c>
      <c r="J2917" s="1" t="s">
        <v>41</v>
      </c>
      <c r="K2917" s="1" t="s">
        <v>42</v>
      </c>
      <c r="L2917" s="1" t="s">
        <v>43</v>
      </c>
      <c r="M2917" s="1" t="s">
        <v>38</v>
      </c>
      <c r="N2917" s="5">
        <v>39856000</v>
      </c>
      <c r="O2917" s="5"/>
      <c r="P2917" s="5"/>
      <c r="Q2917" s="5">
        <v>0</v>
      </c>
      <c r="R2917" s="5">
        <v>0</v>
      </c>
      <c r="S2917" s="5">
        <v>39856000</v>
      </c>
      <c r="T2917" s="5">
        <v>39856000</v>
      </c>
      <c r="U2917" s="5">
        <v>0</v>
      </c>
      <c r="V2917" s="5">
        <v>0</v>
      </c>
      <c r="W2917" s="5">
        <f t="shared" si="46"/>
        <v>39856000</v>
      </c>
      <c r="X2917" s="5">
        <v>0</v>
      </c>
      <c r="Y2917" s="5">
        <v>0</v>
      </c>
      <c r="Z2917" s="5">
        <v>0</v>
      </c>
      <c r="AA2917" s="5">
        <v>0</v>
      </c>
      <c r="AB2917" s="5">
        <v>0</v>
      </c>
    </row>
    <row r="2918" spans="1:28" ht="30" hidden="1" customHeight="1" x14ac:dyDescent="0.55000000000000004">
      <c r="A2918" s="48" t="s">
        <v>27</v>
      </c>
      <c r="B2918" s="2">
        <v>2024</v>
      </c>
      <c r="C2918" s="1" t="s">
        <v>28</v>
      </c>
      <c r="D2918" s="1" t="s">
        <v>3263</v>
      </c>
      <c r="E2918" s="1" t="s">
        <v>3264</v>
      </c>
      <c r="F2918" s="1" t="s">
        <v>31</v>
      </c>
      <c r="G2918" s="1" t="s">
        <v>32</v>
      </c>
      <c r="H2918" s="1" t="s">
        <v>33</v>
      </c>
      <c r="I2918" s="1" t="s">
        <v>34</v>
      </c>
      <c r="J2918" s="1" t="s">
        <v>35</v>
      </c>
      <c r="K2918" s="1" t="s">
        <v>36</v>
      </c>
      <c r="L2918" s="1" t="s">
        <v>37</v>
      </c>
      <c r="M2918" s="1" t="s">
        <v>38</v>
      </c>
      <c r="N2918" s="5">
        <v>5712000</v>
      </c>
      <c r="O2918" s="5"/>
      <c r="P2918" s="5"/>
      <c r="Q2918" s="5">
        <v>0</v>
      </c>
      <c r="R2918" s="5">
        <v>0</v>
      </c>
      <c r="S2918" s="5">
        <v>5712000</v>
      </c>
      <c r="T2918" s="5">
        <v>5712000</v>
      </c>
      <c r="U2918" s="5">
        <v>0</v>
      </c>
      <c r="V2918" s="5">
        <v>0</v>
      </c>
      <c r="W2918" s="5">
        <f t="shared" si="46"/>
        <v>5712000</v>
      </c>
      <c r="X2918" s="5">
        <v>0</v>
      </c>
      <c r="Y2918" s="5">
        <v>0</v>
      </c>
      <c r="Z2918" s="5">
        <v>0</v>
      </c>
      <c r="AA2918" s="5">
        <v>0</v>
      </c>
      <c r="AB2918" s="5">
        <v>0</v>
      </c>
    </row>
    <row r="2919" spans="1:28" ht="30" hidden="1" customHeight="1" x14ac:dyDescent="0.55000000000000004">
      <c r="A2919" s="48" t="s">
        <v>27</v>
      </c>
      <c r="B2919" s="2">
        <v>2024</v>
      </c>
      <c r="C2919" s="1" t="s">
        <v>28</v>
      </c>
      <c r="D2919" s="1" t="s">
        <v>3263</v>
      </c>
      <c r="E2919" s="1" t="s">
        <v>3264</v>
      </c>
      <c r="F2919" s="1" t="s">
        <v>31</v>
      </c>
      <c r="G2919" s="1" t="s">
        <v>32</v>
      </c>
      <c r="H2919" s="1" t="s">
        <v>142</v>
      </c>
      <c r="I2919" s="1" t="s">
        <v>143</v>
      </c>
      <c r="J2919" s="1" t="s">
        <v>35</v>
      </c>
      <c r="K2919" s="1" t="s">
        <v>36</v>
      </c>
      <c r="L2919" s="1" t="s">
        <v>37</v>
      </c>
      <c r="M2919" s="1" t="s">
        <v>38</v>
      </c>
      <c r="N2919" s="5">
        <v>38913000</v>
      </c>
      <c r="O2919" s="5"/>
      <c r="P2919" s="5"/>
      <c r="Q2919" s="5">
        <v>0</v>
      </c>
      <c r="R2919" s="5">
        <v>0</v>
      </c>
      <c r="S2919" s="5">
        <v>38913000</v>
      </c>
      <c r="T2919" s="5">
        <v>38913000</v>
      </c>
      <c r="U2919" s="5">
        <v>0</v>
      </c>
      <c r="V2919" s="5">
        <v>128300</v>
      </c>
      <c r="W2919" s="5">
        <f t="shared" si="46"/>
        <v>38784700</v>
      </c>
      <c r="X2919" s="5">
        <v>0</v>
      </c>
      <c r="Y2919" s="5">
        <v>0</v>
      </c>
      <c r="Z2919" s="5">
        <v>0</v>
      </c>
      <c r="AA2919" s="5">
        <v>0</v>
      </c>
      <c r="AB2919" s="5">
        <v>0</v>
      </c>
    </row>
    <row r="2920" spans="1:28" ht="30" customHeight="1" x14ac:dyDescent="0.55000000000000004">
      <c r="A2920" s="48" t="s">
        <v>27</v>
      </c>
      <c r="B2920" s="2">
        <v>2024</v>
      </c>
      <c r="C2920" s="1" t="s">
        <v>28</v>
      </c>
      <c r="D2920" s="1" t="s">
        <v>3263</v>
      </c>
      <c r="E2920" s="1" t="s">
        <v>3264</v>
      </c>
      <c r="F2920" s="1" t="s">
        <v>31</v>
      </c>
      <c r="G2920" s="1" t="s">
        <v>32</v>
      </c>
      <c r="H2920" s="1" t="s">
        <v>260</v>
      </c>
      <c r="I2920" s="1" t="s">
        <v>261</v>
      </c>
      <c r="J2920" s="1" t="s">
        <v>41</v>
      </c>
      <c r="K2920" s="1" t="s">
        <v>42</v>
      </c>
      <c r="L2920" s="1" t="s">
        <v>43</v>
      </c>
      <c r="M2920" s="1" t="s">
        <v>38</v>
      </c>
      <c r="N2920" s="5">
        <v>100380000</v>
      </c>
      <c r="O2920" s="5"/>
      <c r="P2920" s="5"/>
      <c r="Q2920" s="5">
        <v>0</v>
      </c>
      <c r="R2920" s="5">
        <v>0</v>
      </c>
      <c r="S2920" s="5">
        <v>100380000</v>
      </c>
      <c r="T2920" s="5">
        <v>100380000</v>
      </c>
      <c r="U2920" s="5">
        <v>0</v>
      </c>
      <c r="V2920" s="5">
        <v>71755600</v>
      </c>
      <c r="W2920" s="5">
        <f t="shared" si="46"/>
        <v>28624400</v>
      </c>
      <c r="X2920" s="5">
        <v>1783600</v>
      </c>
      <c r="Y2920" s="5">
        <v>1783600</v>
      </c>
      <c r="Z2920" s="5">
        <v>1783600</v>
      </c>
      <c r="AA2920" s="5">
        <v>0</v>
      </c>
      <c r="AB2920" s="5">
        <v>0</v>
      </c>
    </row>
    <row r="2921" spans="1:28" ht="30" customHeight="1" x14ac:dyDescent="0.55000000000000004">
      <c r="A2921" s="48" t="s">
        <v>27</v>
      </c>
      <c r="B2921" s="2">
        <v>2024</v>
      </c>
      <c r="C2921" s="1" t="s">
        <v>28</v>
      </c>
      <c r="D2921" s="1" t="s">
        <v>3263</v>
      </c>
      <c r="E2921" s="1" t="s">
        <v>3264</v>
      </c>
      <c r="F2921" s="1" t="s">
        <v>31</v>
      </c>
      <c r="G2921" s="1" t="s">
        <v>32</v>
      </c>
      <c r="H2921" s="1" t="s">
        <v>262</v>
      </c>
      <c r="I2921" s="1" t="s">
        <v>263</v>
      </c>
      <c r="J2921" s="1" t="s">
        <v>41</v>
      </c>
      <c r="K2921" s="1" t="s">
        <v>42</v>
      </c>
      <c r="L2921" s="1" t="s">
        <v>43</v>
      </c>
      <c r="M2921" s="1" t="s">
        <v>38</v>
      </c>
      <c r="N2921" s="5">
        <v>346533000</v>
      </c>
      <c r="O2921" s="5"/>
      <c r="P2921" s="5"/>
      <c r="Q2921" s="5">
        <v>0</v>
      </c>
      <c r="R2921" s="5">
        <v>0</v>
      </c>
      <c r="S2921" s="5">
        <v>346533000</v>
      </c>
      <c r="T2921" s="5">
        <v>346533000</v>
      </c>
      <c r="U2921" s="5">
        <v>0</v>
      </c>
      <c r="V2921" s="5">
        <v>182016767</v>
      </c>
      <c r="W2921" s="5">
        <f t="shared" si="46"/>
        <v>164516233</v>
      </c>
      <c r="X2921" s="5">
        <v>1425000</v>
      </c>
      <c r="Y2921" s="5">
        <v>1425000</v>
      </c>
      <c r="Z2921" s="5">
        <v>1425000</v>
      </c>
      <c r="AA2921" s="5">
        <v>0</v>
      </c>
      <c r="AB2921" s="5">
        <v>0</v>
      </c>
    </row>
    <row r="2922" spans="1:28" ht="30" customHeight="1" x14ac:dyDescent="0.55000000000000004">
      <c r="A2922" s="48" t="s">
        <v>27</v>
      </c>
      <c r="B2922" s="2">
        <v>2024</v>
      </c>
      <c r="C2922" s="1" t="s">
        <v>28</v>
      </c>
      <c r="D2922" s="1" t="s">
        <v>3263</v>
      </c>
      <c r="E2922" s="1" t="s">
        <v>3264</v>
      </c>
      <c r="F2922" s="1" t="s">
        <v>31</v>
      </c>
      <c r="G2922" s="1" t="s">
        <v>32</v>
      </c>
      <c r="H2922" s="1" t="s">
        <v>264</v>
      </c>
      <c r="I2922" s="1" t="s">
        <v>265</v>
      </c>
      <c r="J2922" s="1" t="s">
        <v>41</v>
      </c>
      <c r="K2922" s="1" t="s">
        <v>42</v>
      </c>
      <c r="L2922" s="1" t="s">
        <v>43</v>
      </c>
      <c r="M2922" s="1" t="s">
        <v>38</v>
      </c>
      <c r="N2922" s="5">
        <v>148002000</v>
      </c>
      <c r="O2922" s="5"/>
      <c r="P2922" s="5"/>
      <c r="Q2922" s="5">
        <v>0</v>
      </c>
      <c r="R2922" s="5">
        <v>0</v>
      </c>
      <c r="S2922" s="5">
        <v>148002000</v>
      </c>
      <c r="T2922" s="5">
        <v>148002000</v>
      </c>
      <c r="U2922" s="5">
        <v>0</v>
      </c>
      <c r="V2922" s="5">
        <v>0</v>
      </c>
      <c r="W2922" s="5">
        <f t="shared" si="46"/>
        <v>148002000</v>
      </c>
      <c r="X2922" s="5">
        <v>0</v>
      </c>
      <c r="Y2922" s="5">
        <v>0</v>
      </c>
      <c r="Z2922" s="5">
        <v>0</v>
      </c>
      <c r="AA2922" s="5">
        <v>0</v>
      </c>
      <c r="AB2922" s="5">
        <v>0</v>
      </c>
    </row>
    <row r="2923" spans="1:28" ht="30" customHeight="1" x14ac:dyDescent="0.55000000000000004">
      <c r="A2923" s="48" t="s">
        <v>27</v>
      </c>
      <c r="B2923" s="2">
        <v>2024</v>
      </c>
      <c r="C2923" s="1" t="s">
        <v>28</v>
      </c>
      <c r="D2923" s="1" t="s">
        <v>3263</v>
      </c>
      <c r="E2923" s="1" t="s">
        <v>3264</v>
      </c>
      <c r="F2923" s="1" t="s">
        <v>31</v>
      </c>
      <c r="G2923" s="1" t="s">
        <v>32</v>
      </c>
      <c r="H2923" s="1" t="s">
        <v>266</v>
      </c>
      <c r="I2923" s="1" t="s">
        <v>267</v>
      </c>
      <c r="J2923" s="1" t="s">
        <v>41</v>
      </c>
      <c r="K2923" s="1" t="s">
        <v>42</v>
      </c>
      <c r="L2923" s="1" t="s">
        <v>43</v>
      </c>
      <c r="M2923" s="1" t="s">
        <v>38</v>
      </c>
      <c r="N2923" s="5">
        <v>65544000</v>
      </c>
      <c r="O2923" s="5"/>
      <c r="P2923" s="5"/>
      <c r="Q2923" s="5">
        <v>0</v>
      </c>
      <c r="R2923" s="5">
        <v>0</v>
      </c>
      <c r="S2923" s="5">
        <v>65544000</v>
      </c>
      <c r="T2923" s="5">
        <v>47334000</v>
      </c>
      <c r="U2923" s="5">
        <v>18210000</v>
      </c>
      <c r="V2923" s="5">
        <v>24696000</v>
      </c>
      <c r="W2923" s="5">
        <f t="shared" si="46"/>
        <v>22638000</v>
      </c>
      <c r="X2923" s="5">
        <v>0</v>
      </c>
      <c r="Y2923" s="5">
        <v>0</v>
      </c>
      <c r="Z2923" s="5">
        <v>0</v>
      </c>
      <c r="AA2923" s="5">
        <v>0</v>
      </c>
      <c r="AB2923" s="5">
        <v>0</v>
      </c>
    </row>
    <row r="2924" spans="1:28" ht="30" customHeight="1" x14ac:dyDescent="0.55000000000000004">
      <c r="A2924" s="48" t="s">
        <v>27</v>
      </c>
      <c r="B2924" s="2">
        <v>2024</v>
      </c>
      <c r="C2924" s="1" t="s">
        <v>28</v>
      </c>
      <c r="D2924" s="1" t="s">
        <v>3263</v>
      </c>
      <c r="E2924" s="1" t="s">
        <v>3264</v>
      </c>
      <c r="F2924" s="1" t="s">
        <v>31</v>
      </c>
      <c r="G2924" s="1" t="s">
        <v>32</v>
      </c>
      <c r="H2924" s="1" t="s">
        <v>270</v>
      </c>
      <c r="I2924" s="1" t="s">
        <v>271</v>
      </c>
      <c r="J2924" s="1" t="s">
        <v>41</v>
      </c>
      <c r="K2924" s="1" t="s">
        <v>42</v>
      </c>
      <c r="L2924" s="1" t="s">
        <v>43</v>
      </c>
      <c r="M2924" s="1" t="s">
        <v>38</v>
      </c>
      <c r="N2924" s="5">
        <v>528234000</v>
      </c>
      <c r="O2924" s="5"/>
      <c r="P2924" s="5"/>
      <c r="Q2924" s="5">
        <v>0</v>
      </c>
      <c r="R2924" s="5">
        <v>0</v>
      </c>
      <c r="S2924" s="5">
        <v>528234000</v>
      </c>
      <c r="T2924" s="5">
        <v>528234000</v>
      </c>
      <c r="U2924" s="5">
        <v>0</v>
      </c>
      <c r="V2924" s="5">
        <v>46510800</v>
      </c>
      <c r="W2924" s="5">
        <f t="shared" si="46"/>
        <v>481723200</v>
      </c>
      <c r="X2924" s="5">
        <v>1234800</v>
      </c>
      <c r="Y2924" s="5">
        <v>1234800</v>
      </c>
      <c r="Z2924" s="5">
        <v>1234800</v>
      </c>
      <c r="AA2924" s="5">
        <v>0</v>
      </c>
      <c r="AB2924" s="5">
        <v>0</v>
      </c>
    </row>
    <row r="2925" spans="1:28" ht="30" customHeight="1" x14ac:dyDescent="0.55000000000000004">
      <c r="A2925" s="48" t="s">
        <v>27</v>
      </c>
      <c r="B2925" s="2">
        <v>2024</v>
      </c>
      <c r="C2925" s="1" t="s">
        <v>28</v>
      </c>
      <c r="D2925" s="1" t="s">
        <v>3263</v>
      </c>
      <c r="E2925" s="1" t="s">
        <v>3264</v>
      </c>
      <c r="F2925" s="1" t="s">
        <v>31</v>
      </c>
      <c r="G2925" s="1" t="s">
        <v>32</v>
      </c>
      <c r="H2925" s="1" t="s">
        <v>272</v>
      </c>
      <c r="I2925" s="1" t="s">
        <v>273</v>
      </c>
      <c r="J2925" s="1" t="s">
        <v>41</v>
      </c>
      <c r="K2925" s="1" t="s">
        <v>42</v>
      </c>
      <c r="L2925" s="1" t="s">
        <v>43</v>
      </c>
      <c r="M2925" s="1" t="s">
        <v>38</v>
      </c>
      <c r="N2925" s="5">
        <v>410700000</v>
      </c>
      <c r="O2925" s="5"/>
      <c r="P2925" s="5"/>
      <c r="Q2925" s="5">
        <v>0</v>
      </c>
      <c r="R2925" s="5">
        <v>0</v>
      </c>
      <c r="S2925" s="5">
        <v>410700000</v>
      </c>
      <c r="T2925" s="5">
        <v>410699500</v>
      </c>
      <c r="U2925" s="5">
        <v>500</v>
      </c>
      <c r="V2925" s="5">
        <v>60937700</v>
      </c>
      <c r="W2925" s="5">
        <f t="shared" si="46"/>
        <v>349761800</v>
      </c>
      <c r="X2925" s="5">
        <v>0</v>
      </c>
      <c r="Y2925" s="5">
        <v>0</v>
      </c>
      <c r="Z2925" s="5">
        <v>0</v>
      </c>
      <c r="AA2925" s="5">
        <v>0</v>
      </c>
      <c r="AB2925" s="5">
        <v>0</v>
      </c>
    </row>
    <row r="2926" spans="1:28" ht="30" customHeight="1" x14ac:dyDescent="0.55000000000000004">
      <c r="A2926" s="48" t="s">
        <v>27</v>
      </c>
      <c r="B2926" s="2">
        <v>2024</v>
      </c>
      <c r="C2926" s="1" t="s">
        <v>28</v>
      </c>
      <c r="D2926" s="1" t="s">
        <v>3263</v>
      </c>
      <c r="E2926" s="1" t="s">
        <v>3264</v>
      </c>
      <c r="F2926" s="1" t="s">
        <v>31</v>
      </c>
      <c r="G2926" s="1" t="s">
        <v>32</v>
      </c>
      <c r="H2926" s="1" t="s">
        <v>152</v>
      </c>
      <c r="I2926" s="1" t="s">
        <v>153</v>
      </c>
      <c r="J2926" s="1" t="s">
        <v>41</v>
      </c>
      <c r="K2926" s="1" t="s">
        <v>42</v>
      </c>
      <c r="L2926" s="1" t="s">
        <v>43</v>
      </c>
      <c r="M2926" s="1" t="s">
        <v>38</v>
      </c>
      <c r="N2926" s="5">
        <v>5975221102</v>
      </c>
      <c r="O2926" s="5"/>
      <c r="P2926" s="5"/>
      <c r="Q2926" s="5">
        <v>0</v>
      </c>
      <c r="R2926" s="5">
        <v>0</v>
      </c>
      <c r="S2926" s="5">
        <v>5975221102</v>
      </c>
      <c r="T2926" s="5">
        <v>4881045779.0299997</v>
      </c>
      <c r="U2926" s="5">
        <v>1094175322.97</v>
      </c>
      <c r="V2926" s="5">
        <v>3463209328.9899998</v>
      </c>
      <c r="W2926" s="5">
        <f t="shared" si="46"/>
        <v>1417836450.04</v>
      </c>
      <c r="X2926" s="5">
        <v>153195364.96000001</v>
      </c>
      <c r="Y2926" s="5">
        <v>153195364.96000001</v>
      </c>
      <c r="Z2926" s="5">
        <v>153195364.96000001</v>
      </c>
      <c r="AA2926" s="5">
        <v>0</v>
      </c>
      <c r="AB2926" s="5">
        <v>0</v>
      </c>
    </row>
    <row r="2927" spans="1:28" ht="30" customHeight="1" x14ac:dyDescent="0.55000000000000004">
      <c r="A2927" s="48" t="s">
        <v>27</v>
      </c>
      <c r="B2927" s="2">
        <v>2024</v>
      </c>
      <c r="C2927" s="1" t="s">
        <v>28</v>
      </c>
      <c r="D2927" s="1" t="s">
        <v>3263</v>
      </c>
      <c r="E2927" s="1" t="s">
        <v>3264</v>
      </c>
      <c r="F2927" s="1" t="s">
        <v>31</v>
      </c>
      <c r="G2927" s="1" t="s">
        <v>32</v>
      </c>
      <c r="H2927" s="1" t="s">
        <v>154</v>
      </c>
      <c r="I2927" s="1" t="s">
        <v>155</v>
      </c>
      <c r="J2927" s="1" t="s">
        <v>41</v>
      </c>
      <c r="K2927" s="1" t="s">
        <v>42</v>
      </c>
      <c r="L2927" s="1" t="s">
        <v>43</v>
      </c>
      <c r="M2927" s="1" t="s">
        <v>38</v>
      </c>
      <c r="N2927" s="5">
        <v>1896675477</v>
      </c>
      <c r="O2927" s="5"/>
      <c r="P2927" s="5"/>
      <c r="Q2927" s="5">
        <v>0</v>
      </c>
      <c r="R2927" s="5">
        <v>0</v>
      </c>
      <c r="S2927" s="5">
        <v>1896675477</v>
      </c>
      <c r="T2927" s="5">
        <v>222501197</v>
      </c>
      <c r="U2927" s="5">
        <v>1674174280</v>
      </c>
      <c r="V2927" s="5">
        <v>151341283</v>
      </c>
      <c r="W2927" s="5">
        <f t="shared" si="46"/>
        <v>71159914</v>
      </c>
      <c r="X2927" s="5">
        <v>3121363</v>
      </c>
      <c r="Y2927" s="5">
        <v>3121363</v>
      </c>
      <c r="Z2927" s="5">
        <v>3121363</v>
      </c>
      <c r="AA2927" s="5">
        <v>0</v>
      </c>
      <c r="AB2927" s="5">
        <v>0</v>
      </c>
    </row>
    <row r="2928" spans="1:28" ht="30" customHeight="1" x14ac:dyDescent="0.55000000000000004">
      <c r="A2928" s="48" t="s">
        <v>27</v>
      </c>
      <c r="B2928" s="2">
        <v>2024</v>
      </c>
      <c r="C2928" s="1" t="s">
        <v>28</v>
      </c>
      <c r="D2928" s="1" t="s">
        <v>3263</v>
      </c>
      <c r="E2928" s="1" t="s">
        <v>3264</v>
      </c>
      <c r="F2928" s="1" t="s">
        <v>31</v>
      </c>
      <c r="G2928" s="1" t="s">
        <v>32</v>
      </c>
      <c r="H2928" s="1" t="s">
        <v>200</v>
      </c>
      <c r="I2928" s="1" t="s">
        <v>201</v>
      </c>
      <c r="J2928" s="1" t="s">
        <v>35</v>
      </c>
      <c r="K2928" s="1" t="s">
        <v>150</v>
      </c>
      <c r="L2928" s="1" t="s">
        <v>151</v>
      </c>
      <c r="M2928" s="1" t="s">
        <v>38</v>
      </c>
      <c r="N2928" s="5">
        <v>815636758</v>
      </c>
      <c r="O2928" s="5"/>
      <c r="P2928" s="5"/>
      <c r="Q2928" s="5">
        <v>0</v>
      </c>
      <c r="R2928" s="5">
        <v>0</v>
      </c>
      <c r="S2928" s="5">
        <v>815636758</v>
      </c>
      <c r="T2928" s="5">
        <v>815636758</v>
      </c>
      <c r="U2928" s="5">
        <v>0</v>
      </c>
      <c r="V2928" s="5">
        <v>678083350</v>
      </c>
      <c r="W2928" s="5">
        <f t="shared" si="46"/>
        <v>137553408</v>
      </c>
      <c r="X2928" s="5">
        <v>678083350</v>
      </c>
      <c r="Y2928" s="5">
        <v>678083350</v>
      </c>
      <c r="Z2928" s="5">
        <v>678083350</v>
      </c>
      <c r="AA2928" s="5">
        <v>0</v>
      </c>
      <c r="AB2928" s="5">
        <v>0</v>
      </c>
    </row>
    <row r="2929" spans="1:28" ht="30" customHeight="1" x14ac:dyDescent="0.55000000000000004">
      <c r="A2929" s="48" t="s">
        <v>27</v>
      </c>
      <c r="B2929" s="2">
        <v>2024</v>
      </c>
      <c r="C2929" s="1" t="s">
        <v>28</v>
      </c>
      <c r="D2929" s="1" t="s">
        <v>3263</v>
      </c>
      <c r="E2929" s="1" t="s">
        <v>3264</v>
      </c>
      <c r="F2929" s="1" t="s">
        <v>31</v>
      </c>
      <c r="G2929" s="1" t="s">
        <v>32</v>
      </c>
      <c r="H2929" s="1" t="s">
        <v>156</v>
      </c>
      <c r="I2929" s="1" t="s">
        <v>157</v>
      </c>
      <c r="J2929" s="1" t="s">
        <v>41</v>
      </c>
      <c r="K2929" s="1" t="s">
        <v>42</v>
      </c>
      <c r="L2929" s="1" t="s">
        <v>43</v>
      </c>
      <c r="M2929" s="1" t="s">
        <v>38</v>
      </c>
      <c r="N2929" s="5">
        <v>389628609</v>
      </c>
      <c r="O2929" s="5"/>
      <c r="P2929" s="5"/>
      <c r="Q2929" s="5">
        <v>0</v>
      </c>
      <c r="R2929" s="5">
        <v>0</v>
      </c>
      <c r="S2929" s="5">
        <v>389628609</v>
      </c>
      <c r="T2929" s="5">
        <v>0</v>
      </c>
      <c r="U2929" s="5">
        <v>389628609</v>
      </c>
      <c r="V2929" s="5"/>
      <c r="W2929" s="5">
        <f t="shared" si="46"/>
        <v>0</v>
      </c>
      <c r="X2929" s="5">
        <v>0</v>
      </c>
      <c r="Y2929" s="5">
        <v>0</v>
      </c>
      <c r="Z2929" s="5">
        <v>0</v>
      </c>
      <c r="AA2929" s="5">
        <v>0</v>
      </c>
      <c r="AB2929" s="5">
        <v>0</v>
      </c>
    </row>
    <row r="2930" spans="1:28" ht="30" customHeight="1" x14ac:dyDescent="0.55000000000000004">
      <c r="A2930" s="48" t="s">
        <v>27</v>
      </c>
      <c r="B2930" s="2">
        <v>2024</v>
      </c>
      <c r="C2930" s="1" t="s">
        <v>28</v>
      </c>
      <c r="D2930" s="1" t="s">
        <v>3263</v>
      </c>
      <c r="E2930" s="1" t="s">
        <v>3264</v>
      </c>
      <c r="F2930" s="1" t="s">
        <v>31</v>
      </c>
      <c r="G2930" s="1" t="s">
        <v>32</v>
      </c>
      <c r="H2930" s="1" t="s">
        <v>39</v>
      </c>
      <c r="I2930" s="1" t="s">
        <v>40</v>
      </c>
      <c r="J2930" s="1" t="s">
        <v>41</v>
      </c>
      <c r="K2930" s="1" t="s">
        <v>42</v>
      </c>
      <c r="L2930" s="1" t="s">
        <v>43</v>
      </c>
      <c r="M2930" s="1" t="s">
        <v>38</v>
      </c>
      <c r="N2930" s="5">
        <v>1901248616</v>
      </c>
      <c r="O2930" s="5"/>
      <c r="P2930" s="5"/>
      <c r="Q2930" s="5">
        <v>0</v>
      </c>
      <c r="R2930" s="5">
        <v>0</v>
      </c>
      <c r="S2930" s="5">
        <v>1901248616</v>
      </c>
      <c r="T2930" s="5">
        <v>1831908616</v>
      </c>
      <c r="U2930" s="5">
        <v>69340000</v>
      </c>
      <c r="V2930" s="5">
        <v>1426580684.48</v>
      </c>
      <c r="W2930" s="5">
        <f t="shared" si="46"/>
        <v>405327931.51999998</v>
      </c>
      <c r="X2930" s="5">
        <v>40207169.479999997</v>
      </c>
      <c r="Y2930" s="5">
        <v>34885501.479999997</v>
      </c>
      <c r="Z2930" s="5">
        <v>34885501.479999997</v>
      </c>
      <c r="AA2930" s="5">
        <v>0</v>
      </c>
      <c r="AB2930" s="5">
        <v>0</v>
      </c>
    </row>
    <row r="2931" spans="1:28" ht="30" customHeight="1" x14ac:dyDescent="0.55000000000000004">
      <c r="A2931" s="48" t="s">
        <v>27</v>
      </c>
      <c r="B2931" s="2">
        <v>2024</v>
      </c>
      <c r="C2931" s="1" t="s">
        <v>28</v>
      </c>
      <c r="D2931" s="1" t="s">
        <v>3263</v>
      </c>
      <c r="E2931" s="1" t="s">
        <v>3264</v>
      </c>
      <c r="F2931" s="1" t="s">
        <v>31</v>
      </c>
      <c r="G2931" s="1" t="s">
        <v>32</v>
      </c>
      <c r="H2931" s="1" t="s">
        <v>238</v>
      </c>
      <c r="I2931" s="1" t="s">
        <v>239</v>
      </c>
      <c r="J2931" s="1" t="s">
        <v>41</v>
      </c>
      <c r="K2931" s="1" t="s">
        <v>42</v>
      </c>
      <c r="L2931" s="1" t="s">
        <v>43</v>
      </c>
      <c r="M2931" s="1" t="s">
        <v>38</v>
      </c>
      <c r="N2931" s="5">
        <v>2720000</v>
      </c>
      <c r="O2931" s="5"/>
      <c r="P2931" s="5"/>
      <c r="Q2931" s="5">
        <v>0</v>
      </c>
      <c r="R2931" s="5">
        <v>0</v>
      </c>
      <c r="S2931" s="5">
        <v>2720000</v>
      </c>
      <c r="T2931" s="5">
        <v>2720000</v>
      </c>
      <c r="U2931" s="5">
        <v>0</v>
      </c>
      <c r="V2931" s="5">
        <v>2720000</v>
      </c>
      <c r="W2931" s="5">
        <f t="shared" si="46"/>
        <v>0</v>
      </c>
      <c r="X2931" s="5">
        <v>2720000</v>
      </c>
      <c r="Y2931" s="5">
        <v>2720000</v>
      </c>
      <c r="Z2931" s="5">
        <v>2720000</v>
      </c>
      <c r="AA2931" s="5">
        <v>0</v>
      </c>
      <c r="AB2931" s="5">
        <v>0</v>
      </c>
    </row>
    <row r="2932" spans="1:28" ht="30" customHeight="1" x14ac:dyDescent="0.55000000000000004">
      <c r="A2932" s="48" t="s">
        <v>27</v>
      </c>
      <c r="B2932" s="2">
        <v>2024</v>
      </c>
      <c r="C2932" s="1" t="s">
        <v>28</v>
      </c>
      <c r="D2932" s="1" t="s">
        <v>3263</v>
      </c>
      <c r="E2932" s="1" t="s">
        <v>3264</v>
      </c>
      <c r="F2932" s="1" t="s">
        <v>31</v>
      </c>
      <c r="G2932" s="1" t="s">
        <v>32</v>
      </c>
      <c r="H2932" s="1" t="s">
        <v>332</v>
      </c>
      <c r="I2932" s="1" t="s">
        <v>333</v>
      </c>
      <c r="J2932" s="1" t="s">
        <v>41</v>
      </c>
      <c r="K2932" s="1" t="s">
        <v>42</v>
      </c>
      <c r="L2932" s="1" t="s">
        <v>43</v>
      </c>
      <c r="M2932" s="1" t="s">
        <v>38</v>
      </c>
      <c r="N2932" s="5">
        <v>74160000</v>
      </c>
      <c r="O2932" s="5"/>
      <c r="P2932" s="5"/>
      <c r="Q2932" s="5">
        <v>0</v>
      </c>
      <c r="R2932" s="5">
        <v>0</v>
      </c>
      <c r="S2932" s="5">
        <v>74160000</v>
      </c>
      <c r="T2932" s="5">
        <v>74160000</v>
      </c>
      <c r="U2932" s="5">
        <v>0</v>
      </c>
      <c r="V2932" s="5">
        <v>0</v>
      </c>
      <c r="W2932" s="5">
        <f t="shared" si="46"/>
        <v>74160000</v>
      </c>
      <c r="X2932" s="5">
        <v>0</v>
      </c>
      <c r="Y2932" s="5">
        <v>0</v>
      </c>
      <c r="Z2932" s="5">
        <v>0</v>
      </c>
      <c r="AA2932" s="5">
        <v>0</v>
      </c>
      <c r="AB2932" s="5">
        <v>0</v>
      </c>
    </row>
    <row r="2933" spans="1:28" ht="30" hidden="1" customHeight="1" x14ac:dyDescent="0.55000000000000004">
      <c r="A2933" s="48" t="s">
        <v>27</v>
      </c>
      <c r="B2933" s="2">
        <v>2024</v>
      </c>
      <c r="C2933" s="1" t="s">
        <v>28</v>
      </c>
      <c r="D2933" s="1" t="s">
        <v>3263</v>
      </c>
      <c r="E2933" s="1" t="s">
        <v>3264</v>
      </c>
      <c r="F2933" s="1" t="s">
        <v>378</v>
      </c>
      <c r="G2933" s="1" t="s">
        <v>379</v>
      </c>
      <c r="H2933" s="1" t="s">
        <v>142</v>
      </c>
      <c r="I2933" s="1" t="s">
        <v>143</v>
      </c>
      <c r="J2933" s="1" t="s">
        <v>35</v>
      </c>
      <c r="K2933" s="1" t="s">
        <v>36</v>
      </c>
      <c r="L2933" s="1" t="s">
        <v>37</v>
      </c>
      <c r="M2933" s="1" t="s">
        <v>38</v>
      </c>
      <c r="N2933" s="5">
        <v>62158000</v>
      </c>
      <c r="O2933" s="5"/>
      <c r="P2933" s="5"/>
      <c r="Q2933" s="5">
        <v>0</v>
      </c>
      <c r="R2933" s="5">
        <v>0</v>
      </c>
      <c r="S2933" s="5">
        <v>62158000</v>
      </c>
      <c r="T2933" s="5">
        <v>0</v>
      </c>
      <c r="U2933" s="5">
        <v>62158000</v>
      </c>
      <c r="V2933" s="5"/>
      <c r="W2933" s="5">
        <f t="shared" si="46"/>
        <v>0</v>
      </c>
      <c r="X2933" s="5">
        <v>0</v>
      </c>
      <c r="Y2933" s="5">
        <v>0</v>
      </c>
      <c r="Z2933" s="5">
        <v>0</v>
      </c>
      <c r="AA2933" s="5">
        <v>0</v>
      </c>
      <c r="AB2933" s="5">
        <v>0</v>
      </c>
    </row>
    <row r="2934" spans="1:28" ht="30" customHeight="1" x14ac:dyDescent="0.55000000000000004">
      <c r="A2934" s="48" t="s">
        <v>27</v>
      </c>
      <c r="B2934" s="2">
        <v>2024</v>
      </c>
      <c r="C2934" s="1" t="s">
        <v>28</v>
      </c>
      <c r="D2934" s="1" t="s">
        <v>3263</v>
      </c>
      <c r="E2934" s="1" t="s">
        <v>3264</v>
      </c>
      <c r="F2934" s="1" t="s">
        <v>378</v>
      </c>
      <c r="G2934" s="1" t="s">
        <v>379</v>
      </c>
      <c r="H2934" s="1" t="s">
        <v>152</v>
      </c>
      <c r="I2934" s="1" t="s">
        <v>153</v>
      </c>
      <c r="J2934" s="1" t="s">
        <v>41</v>
      </c>
      <c r="K2934" s="1" t="s">
        <v>42</v>
      </c>
      <c r="L2934" s="1" t="s">
        <v>43</v>
      </c>
      <c r="M2934" s="1" t="s">
        <v>38</v>
      </c>
      <c r="N2934" s="5">
        <v>678691167</v>
      </c>
      <c r="O2934" s="5"/>
      <c r="P2934" s="5"/>
      <c r="Q2934" s="5">
        <v>0</v>
      </c>
      <c r="R2934" s="5">
        <v>0</v>
      </c>
      <c r="S2934" s="5">
        <v>678691167</v>
      </c>
      <c r="T2934" s="5">
        <v>542235249</v>
      </c>
      <c r="U2934" s="5">
        <v>136455918</v>
      </c>
      <c r="V2934" s="5">
        <v>230327333</v>
      </c>
      <c r="W2934" s="5">
        <f t="shared" si="46"/>
        <v>311907916</v>
      </c>
      <c r="X2934" s="5">
        <v>0</v>
      </c>
      <c r="Y2934" s="5">
        <v>0</v>
      </c>
      <c r="Z2934" s="5">
        <v>0</v>
      </c>
      <c r="AA2934" s="5">
        <v>0</v>
      </c>
      <c r="AB2934" s="5">
        <v>0</v>
      </c>
    </row>
    <row r="2935" spans="1:28" ht="30" customHeight="1" x14ac:dyDescent="0.55000000000000004">
      <c r="A2935" s="48" t="s">
        <v>27</v>
      </c>
      <c r="B2935" s="2">
        <v>2024</v>
      </c>
      <c r="C2935" s="1" t="s">
        <v>28</v>
      </c>
      <c r="D2935" s="1" t="s">
        <v>3263</v>
      </c>
      <c r="E2935" s="1" t="s">
        <v>3264</v>
      </c>
      <c r="F2935" s="1" t="s">
        <v>380</v>
      </c>
      <c r="G2935" s="1" t="s">
        <v>381</v>
      </c>
      <c r="H2935" s="1" t="s">
        <v>152</v>
      </c>
      <c r="I2935" s="1" t="s">
        <v>153</v>
      </c>
      <c r="J2935" s="1" t="s">
        <v>41</v>
      </c>
      <c r="K2935" s="1" t="s">
        <v>42</v>
      </c>
      <c r="L2935" s="1" t="s">
        <v>43</v>
      </c>
      <c r="M2935" s="1" t="s">
        <v>38</v>
      </c>
      <c r="N2935" s="5">
        <v>792391740</v>
      </c>
      <c r="O2935" s="5"/>
      <c r="P2935" s="5"/>
      <c r="Q2935" s="5">
        <v>0</v>
      </c>
      <c r="R2935" s="5">
        <v>0</v>
      </c>
      <c r="S2935" s="5">
        <v>792391740</v>
      </c>
      <c r="T2935" s="5">
        <v>792391740</v>
      </c>
      <c r="U2935" s="5">
        <v>0</v>
      </c>
      <c r="V2935" s="5">
        <v>0</v>
      </c>
      <c r="W2935" s="5">
        <f t="shared" si="46"/>
        <v>792391740</v>
      </c>
      <c r="X2935" s="5">
        <v>0</v>
      </c>
      <c r="Y2935" s="5">
        <v>0</v>
      </c>
      <c r="Z2935" s="5">
        <v>0</v>
      </c>
      <c r="AA2935" s="5">
        <v>0</v>
      </c>
      <c r="AB2935" s="5">
        <v>0</v>
      </c>
    </row>
    <row r="2936" spans="1:28" ht="30" customHeight="1" x14ac:dyDescent="0.55000000000000004">
      <c r="A2936" s="48" t="s">
        <v>27</v>
      </c>
      <c r="B2936" s="2">
        <v>2024</v>
      </c>
      <c r="C2936" s="1" t="s">
        <v>28</v>
      </c>
      <c r="D2936" s="1" t="s">
        <v>3263</v>
      </c>
      <c r="E2936" s="1" t="s">
        <v>3264</v>
      </c>
      <c r="F2936" s="1" t="s">
        <v>382</v>
      </c>
      <c r="G2936" s="1" t="s">
        <v>383</v>
      </c>
      <c r="H2936" s="1" t="s">
        <v>244</v>
      </c>
      <c r="I2936" s="1" t="s">
        <v>245</v>
      </c>
      <c r="J2936" s="1" t="s">
        <v>41</v>
      </c>
      <c r="K2936" s="1" t="s">
        <v>42</v>
      </c>
      <c r="L2936" s="1" t="s">
        <v>43</v>
      </c>
      <c r="M2936" s="1" t="s">
        <v>38</v>
      </c>
      <c r="N2936" s="5">
        <v>538500000</v>
      </c>
      <c r="O2936" s="5"/>
      <c r="P2936" s="5"/>
      <c r="Q2936" s="5">
        <v>0</v>
      </c>
      <c r="R2936" s="5">
        <v>0</v>
      </c>
      <c r="S2936" s="5">
        <v>538500000</v>
      </c>
      <c r="T2936" s="5">
        <v>0</v>
      </c>
      <c r="U2936" s="5">
        <v>538500000</v>
      </c>
      <c r="V2936" s="5"/>
      <c r="W2936" s="5">
        <f t="shared" si="46"/>
        <v>0</v>
      </c>
      <c r="X2936" s="5">
        <v>0</v>
      </c>
      <c r="Y2936" s="5">
        <v>0</v>
      </c>
      <c r="Z2936" s="5">
        <v>0</v>
      </c>
      <c r="AA2936" s="5">
        <v>0</v>
      </c>
      <c r="AB2936" s="5">
        <v>0</v>
      </c>
    </row>
    <row r="2937" spans="1:28" ht="30" customHeight="1" x14ac:dyDescent="0.55000000000000004">
      <c r="A2937" s="48" t="s">
        <v>27</v>
      </c>
      <c r="B2937" s="2">
        <v>2024</v>
      </c>
      <c r="C2937" s="1" t="s">
        <v>28</v>
      </c>
      <c r="D2937" s="1" t="s">
        <v>3263</v>
      </c>
      <c r="E2937" s="1" t="s">
        <v>3264</v>
      </c>
      <c r="F2937" s="1" t="s">
        <v>382</v>
      </c>
      <c r="G2937" s="1" t="s">
        <v>383</v>
      </c>
      <c r="H2937" s="1" t="s">
        <v>246</v>
      </c>
      <c r="I2937" s="1" t="s">
        <v>247</v>
      </c>
      <c r="J2937" s="1" t="s">
        <v>41</v>
      </c>
      <c r="K2937" s="1" t="s">
        <v>42</v>
      </c>
      <c r="L2937" s="1" t="s">
        <v>43</v>
      </c>
      <c r="M2937" s="1" t="s">
        <v>38</v>
      </c>
      <c r="N2937" s="5">
        <v>627605000</v>
      </c>
      <c r="O2937" s="5"/>
      <c r="P2937" s="5"/>
      <c r="Q2937" s="5">
        <v>0</v>
      </c>
      <c r="R2937" s="5">
        <v>0</v>
      </c>
      <c r="S2937" s="5">
        <v>627605000</v>
      </c>
      <c r="T2937" s="5">
        <v>0</v>
      </c>
      <c r="U2937" s="5">
        <v>627605000</v>
      </c>
      <c r="V2937" s="5"/>
      <c r="W2937" s="5">
        <f t="shared" si="46"/>
        <v>0</v>
      </c>
      <c r="X2937" s="5">
        <v>0</v>
      </c>
      <c r="Y2937" s="5">
        <v>0</v>
      </c>
      <c r="Z2937" s="5">
        <v>0</v>
      </c>
      <c r="AA2937" s="5">
        <v>0</v>
      </c>
      <c r="AB2937" s="5">
        <v>0</v>
      </c>
    </row>
    <row r="2938" spans="1:28" ht="30" customHeight="1" x14ac:dyDescent="0.55000000000000004">
      <c r="A2938" s="48" t="s">
        <v>27</v>
      </c>
      <c r="B2938" s="2">
        <v>2024</v>
      </c>
      <c r="C2938" s="1" t="s">
        <v>28</v>
      </c>
      <c r="D2938" s="1" t="s">
        <v>3263</v>
      </c>
      <c r="E2938" s="1" t="s">
        <v>3264</v>
      </c>
      <c r="F2938" s="1" t="s">
        <v>384</v>
      </c>
      <c r="G2938" s="1" t="s">
        <v>385</v>
      </c>
      <c r="H2938" s="1" t="s">
        <v>340</v>
      </c>
      <c r="I2938" s="1" t="s">
        <v>341</v>
      </c>
      <c r="J2938" s="1" t="s">
        <v>41</v>
      </c>
      <c r="K2938" s="1" t="s">
        <v>42</v>
      </c>
      <c r="L2938" s="1" t="s">
        <v>43</v>
      </c>
      <c r="M2938" s="1" t="s">
        <v>38</v>
      </c>
      <c r="N2938" s="5">
        <v>349600000</v>
      </c>
      <c r="O2938" s="5"/>
      <c r="P2938" s="5"/>
      <c r="Q2938" s="5">
        <v>0</v>
      </c>
      <c r="R2938" s="5">
        <v>0</v>
      </c>
      <c r="S2938" s="5">
        <v>349600000</v>
      </c>
      <c r="T2938" s="5">
        <v>349600000</v>
      </c>
      <c r="U2938" s="5">
        <v>0</v>
      </c>
      <c r="V2938" s="5">
        <v>177100000</v>
      </c>
      <c r="W2938" s="5">
        <f t="shared" si="46"/>
        <v>172500000</v>
      </c>
      <c r="X2938" s="5">
        <v>7576666</v>
      </c>
      <c r="Y2938" s="5">
        <v>7576666</v>
      </c>
      <c r="Z2938" s="5">
        <v>7576666</v>
      </c>
      <c r="AA2938" s="5">
        <v>0</v>
      </c>
      <c r="AB2938" s="5">
        <v>0</v>
      </c>
    </row>
    <row r="2939" spans="1:28" ht="30" customHeight="1" x14ac:dyDescent="0.55000000000000004">
      <c r="A2939" s="48" t="s">
        <v>27</v>
      </c>
      <c r="B2939" s="2">
        <v>2024</v>
      </c>
      <c r="C2939" s="1" t="s">
        <v>28</v>
      </c>
      <c r="D2939" s="1" t="s">
        <v>3263</v>
      </c>
      <c r="E2939" s="1" t="s">
        <v>3264</v>
      </c>
      <c r="F2939" s="1" t="s">
        <v>386</v>
      </c>
      <c r="G2939" s="1" t="s">
        <v>387</v>
      </c>
      <c r="H2939" s="1" t="s">
        <v>282</v>
      </c>
      <c r="I2939" s="1" t="s">
        <v>283</v>
      </c>
      <c r="J2939" s="1" t="s">
        <v>41</v>
      </c>
      <c r="K2939" s="1" t="s">
        <v>42</v>
      </c>
      <c r="L2939" s="1" t="s">
        <v>43</v>
      </c>
      <c r="M2939" s="1" t="s">
        <v>38</v>
      </c>
      <c r="N2939" s="5">
        <v>1405073000</v>
      </c>
      <c r="O2939" s="5"/>
      <c r="P2939" s="5"/>
      <c r="Q2939" s="5">
        <v>0</v>
      </c>
      <c r="R2939" s="5">
        <v>0</v>
      </c>
      <c r="S2939" s="5">
        <v>1405073000</v>
      </c>
      <c r="T2939" s="5">
        <v>1404913000</v>
      </c>
      <c r="U2939" s="5">
        <v>160000</v>
      </c>
      <c r="V2939" s="5">
        <v>138039000</v>
      </c>
      <c r="W2939" s="5">
        <f t="shared" si="46"/>
        <v>1266874000</v>
      </c>
      <c r="X2939" s="5">
        <v>1204233</v>
      </c>
      <c r="Y2939" s="5">
        <v>1204233</v>
      </c>
      <c r="Z2939" s="5">
        <v>1204233</v>
      </c>
      <c r="AA2939" s="5">
        <v>0</v>
      </c>
      <c r="AB2939" s="5">
        <v>0</v>
      </c>
    </row>
    <row r="2940" spans="1:28" ht="30" customHeight="1" x14ac:dyDescent="0.55000000000000004">
      <c r="A2940" s="48" t="s">
        <v>27</v>
      </c>
      <c r="B2940" s="2">
        <v>2024</v>
      </c>
      <c r="C2940" s="1" t="s">
        <v>28</v>
      </c>
      <c r="D2940" s="1" t="s">
        <v>3263</v>
      </c>
      <c r="E2940" s="1" t="s">
        <v>3264</v>
      </c>
      <c r="F2940" s="1" t="s">
        <v>388</v>
      </c>
      <c r="G2940" s="1" t="s">
        <v>389</v>
      </c>
      <c r="H2940" s="1" t="s">
        <v>210</v>
      </c>
      <c r="I2940" s="1" t="s">
        <v>211</v>
      </c>
      <c r="J2940" s="1" t="s">
        <v>35</v>
      </c>
      <c r="K2940" s="1" t="s">
        <v>36</v>
      </c>
      <c r="L2940" s="1" t="s">
        <v>37</v>
      </c>
      <c r="M2940" s="1" t="s">
        <v>38</v>
      </c>
      <c r="N2940" s="5">
        <v>1258137673</v>
      </c>
      <c r="O2940" s="5"/>
      <c r="P2940" s="5"/>
      <c r="Q2940" s="5">
        <v>0</v>
      </c>
      <c r="R2940" s="5">
        <v>0</v>
      </c>
      <c r="S2940" s="5">
        <v>1258137673</v>
      </c>
      <c r="T2940" s="5">
        <v>1258137673</v>
      </c>
      <c r="U2940" s="5">
        <v>0</v>
      </c>
      <c r="V2940" s="5">
        <v>719944786</v>
      </c>
      <c r="W2940" s="5">
        <f t="shared" si="46"/>
        <v>538192887</v>
      </c>
      <c r="X2940" s="5">
        <v>16536891</v>
      </c>
      <c r="Y2940" s="5">
        <v>16536891</v>
      </c>
      <c r="Z2940" s="5">
        <v>16536891</v>
      </c>
      <c r="AA2940" s="5">
        <v>0</v>
      </c>
      <c r="AB2940" s="5">
        <v>0</v>
      </c>
    </row>
    <row r="2941" spans="1:28" ht="30" hidden="1" customHeight="1" x14ac:dyDescent="0.55000000000000004">
      <c r="A2941" s="48" t="s">
        <v>27</v>
      </c>
      <c r="B2941" s="2">
        <v>2024</v>
      </c>
      <c r="C2941" s="1" t="s">
        <v>28</v>
      </c>
      <c r="D2941" s="1" t="s">
        <v>3263</v>
      </c>
      <c r="E2941" s="1" t="s">
        <v>3264</v>
      </c>
      <c r="F2941" s="1" t="s">
        <v>390</v>
      </c>
      <c r="G2941" s="1" t="s">
        <v>391</v>
      </c>
      <c r="H2941" s="1" t="s">
        <v>176</v>
      </c>
      <c r="I2941" s="1" t="s">
        <v>177</v>
      </c>
      <c r="J2941" s="1" t="s">
        <v>35</v>
      </c>
      <c r="K2941" s="1" t="s">
        <v>36</v>
      </c>
      <c r="L2941" s="1" t="s">
        <v>37</v>
      </c>
      <c r="M2941" s="1" t="s">
        <v>38</v>
      </c>
      <c r="N2941" s="5">
        <v>4300000</v>
      </c>
      <c r="O2941" s="5"/>
      <c r="P2941" s="5"/>
      <c r="Q2941" s="5">
        <v>0</v>
      </c>
      <c r="R2941" s="5">
        <v>0</v>
      </c>
      <c r="S2941" s="5">
        <v>4300000</v>
      </c>
      <c r="T2941" s="5">
        <v>4300000</v>
      </c>
      <c r="U2941" s="5">
        <v>0</v>
      </c>
      <c r="V2941" s="5">
        <v>0</v>
      </c>
      <c r="W2941" s="5">
        <f t="shared" si="46"/>
        <v>4300000</v>
      </c>
      <c r="X2941" s="5">
        <v>0</v>
      </c>
      <c r="Y2941" s="5">
        <v>0</v>
      </c>
      <c r="Z2941" s="5">
        <v>0</v>
      </c>
      <c r="AA2941" s="5">
        <v>0</v>
      </c>
      <c r="AB2941" s="5">
        <v>0</v>
      </c>
    </row>
    <row r="2942" spans="1:28" ht="30" customHeight="1" x14ac:dyDescent="0.55000000000000004">
      <c r="A2942" s="48" t="s">
        <v>27</v>
      </c>
      <c r="B2942" s="2">
        <v>2024</v>
      </c>
      <c r="C2942" s="1" t="s">
        <v>28</v>
      </c>
      <c r="D2942" s="1" t="s">
        <v>3263</v>
      </c>
      <c r="E2942" s="1" t="s">
        <v>3264</v>
      </c>
      <c r="F2942" s="1" t="s">
        <v>390</v>
      </c>
      <c r="G2942" s="1" t="s">
        <v>391</v>
      </c>
      <c r="H2942" s="1" t="s">
        <v>148</v>
      </c>
      <c r="I2942" s="1" t="s">
        <v>149</v>
      </c>
      <c r="J2942" s="1" t="s">
        <v>41</v>
      </c>
      <c r="K2942" s="1" t="s">
        <v>42</v>
      </c>
      <c r="L2942" s="1" t="s">
        <v>43</v>
      </c>
      <c r="M2942" s="1" t="s">
        <v>38</v>
      </c>
      <c r="N2942" s="5">
        <v>161500000</v>
      </c>
      <c r="O2942" s="5"/>
      <c r="P2942" s="5"/>
      <c r="Q2942" s="5">
        <v>0</v>
      </c>
      <c r="R2942" s="5">
        <v>0</v>
      </c>
      <c r="S2942" s="5">
        <v>161500000</v>
      </c>
      <c r="T2942" s="5">
        <v>161500000</v>
      </c>
      <c r="U2942" s="5">
        <v>0</v>
      </c>
      <c r="V2942" s="5">
        <v>8576500</v>
      </c>
      <c r="W2942" s="5">
        <f t="shared" si="46"/>
        <v>152923500</v>
      </c>
      <c r="X2942" s="5">
        <v>8576500</v>
      </c>
      <c r="Y2942" s="5">
        <v>8576500</v>
      </c>
      <c r="Z2942" s="5">
        <v>8576500</v>
      </c>
      <c r="AA2942" s="5">
        <v>0</v>
      </c>
      <c r="AB2942" s="5">
        <v>0</v>
      </c>
    </row>
    <row r="2943" spans="1:28" ht="30" customHeight="1" x14ac:dyDescent="0.55000000000000004">
      <c r="A2943" s="48" t="s">
        <v>27</v>
      </c>
      <c r="B2943" s="2">
        <v>2024</v>
      </c>
      <c r="C2943" s="1" t="s">
        <v>28</v>
      </c>
      <c r="D2943" s="1" t="s">
        <v>3263</v>
      </c>
      <c r="E2943" s="1" t="s">
        <v>3264</v>
      </c>
      <c r="F2943" s="1" t="s">
        <v>390</v>
      </c>
      <c r="G2943" s="1" t="s">
        <v>391</v>
      </c>
      <c r="H2943" s="1" t="s">
        <v>152</v>
      </c>
      <c r="I2943" s="1" t="s">
        <v>153</v>
      </c>
      <c r="J2943" s="1" t="s">
        <v>41</v>
      </c>
      <c r="K2943" s="1" t="s">
        <v>42</v>
      </c>
      <c r="L2943" s="1" t="s">
        <v>43</v>
      </c>
      <c r="M2943" s="1" t="s">
        <v>38</v>
      </c>
      <c r="N2943" s="5">
        <v>2076197118</v>
      </c>
      <c r="O2943" s="5"/>
      <c r="P2943" s="5"/>
      <c r="Q2943" s="5">
        <v>0</v>
      </c>
      <c r="R2943" s="5">
        <v>0</v>
      </c>
      <c r="S2943" s="5">
        <v>2076197118</v>
      </c>
      <c r="T2943" s="5">
        <v>384578369</v>
      </c>
      <c r="U2943" s="5">
        <v>1691618749</v>
      </c>
      <c r="V2943" s="5">
        <v>63922534</v>
      </c>
      <c r="W2943" s="5">
        <f t="shared" si="46"/>
        <v>320655835</v>
      </c>
      <c r="X2943" s="5">
        <v>0</v>
      </c>
      <c r="Y2943" s="5">
        <v>0</v>
      </c>
      <c r="Z2943" s="5">
        <v>0</v>
      </c>
      <c r="AA2943" s="5">
        <v>0</v>
      </c>
      <c r="AB2943" s="5">
        <v>0</v>
      </c>
    </row>
    <row r="2944" spans="1:28" ht="30" customHeight="1" x14ac:dyDescent="0.55000000000000004">
      <c r="A2944" s="48" t="s">
        <v>27</v>
      </c>
      <c r="B2944" s="2">
        <v>2024</v>
      </c>
      <c r="C2944" s="1" t="s">
        <v>28</v>
      </c>
      <c r="D2944" s="1" t="s">
        <v>3263</v>
      </c>
      <c r="E2944" s="1" t="s">
        <v>3264</v>
      </c>
      <c r="F2944" s="1" t="s">
        <v>392</v>
      </c>
      <c r="G2944" s="1" t="s">
        <v>393</v>
      </c>
      <c r="H2944" s="1" t="s">
        <v>152</v>
      </c>
      <c r="I2944" s="1" t="s">
        <v>153</v>
      </c>
      <c r="J2944" s="1" t="s">
        <v>41</v>
      </c>
      <c r="K2944" s="1" t="s">
        <v>42</v>
      </c>
      <c r="L2944" s="1" t="s">
        <v>43</v>
      </c>
      <c r="M2944" s="1" t="s">
        <v>38</v>
      </c>
      <c r="N2944" s="5">
        <v>334312913</v>
      </c>
      <c r="O2944" s="5"/>
      <c r="P2944" s="5"/>
      <c r="Q2944" s="5">
        <v>0</v>
      </c>
      <c r="R2944" s="5">
        <v>0</v>
      </c>
      <c r="S2944" s="5">
        <v>334312913</v>
      </c>
      <c r="T2944" s="5">
        <v>334312913</v>
      </c>
      <c r="U2944" s="5">
        <v>0</v>
      </c>
      <c r="V2944" s="5">
        <v>0</v>
      </c>
      <c r="W2944" s="5">
        <f t="shared" si="46"/>
        <v>334312913</v>
      </c>
      <c r="X2944" s="5">
        <v>0</v>
      </c>
      <c r="Y2944" s="5">
        <v>0</v>
      </c>
      <c r="Z2944" s="5">
        <v>0</v>
      </c>
      <c r="AA2944" s="5">
        <v>0</v>
      </c>
      <c r="AB2944" s="5">
        <v>0</v>
      </c>
    </row>
    <row r="2945" spans="1:28" ht="30" customHeight="1" x14ac:dyDescent="0.55000000000000004">
      <c r="A2945" s="48" t="s">
        <v>27</v>
      </c>
      <c r="B2945" s="2">
        <v>2024</v>
      </c>
      <c r="C2945" s="1" t="s">
        <v>28</v>
      </c>
      <c r="D2945" s="1" t="s">
        <v>3263</v>
      </c>
      <c r="E2945" s="1" t="s">
        <v>3264</v>
      </c>
      <c r="F2945" s="1" t="s">
        <v>394</v>
      </c>
      <c r="G2945" s="1" t="s">
        <v>395</v>
      </c>
      <c r="H2945" s="1" t="s">
        <v>190</v>
      </c>
      <c r="I2945" s="1" t="s">
        <v>191</v>
      </c>
      <c r="J2945" s="1" t="s">
        <v>35</v>
      </c>
      <c r="K2945" s="1" t="s">
        <v>36</v>
      </c>
      <c r="L2945" s="1" t="s">
        <v>37</v>
      </c>
      <c r="M2945" s="1" t="s">
        <v>38</v>
      </c>
      <c r="N2945" s="5">
        <v>131184460</v>
      </c>
      <c r="O2945" s="5"/>
      <c r="P2945" s="5"/>
      <c r="Q2945" s="5">
        <v>0</v>
      </c>
      <c r="R2945" s="5">
        <v>0</v>
      </c>
      <c r="S2945" s="5">
        <v>131184460</v>
      </c>
      <c r="T2945" s="5">
        <v>131184460</v>
      </c>
      <c r="U2945" s="5">
        <v>0</v>
      </c>
      <c r="V2945" s="5">
        <v>81847359</v>
      </c>
      <c r="W2945" s="5">
        <f t="shared" si="46"/>
        <v>49337101</v>
      </c>
      <c r="X2945" s="5">
        <v>0</v>
      </c>
      <c r="Y2945" s="5">
        <v>0</v>
      </c>
      <c r="Z2945" s="5">
        <v>0</v>
      </c>
      <c r="AA2945" s="5">
        <v>0</v>
      </c>
      <c r="AB2945" s="5">
        <v>0</v>
      </c>
    </row>
    <row r="2946" spans="1:28" ht="30" customHeight="1" x14ac:dyDescent="0.55000000000000004">
      <c r="A2946" s="48" t="s">
        <v>27</v>
      </c>
      <c r="B2946" s="2">
        <v>2024</v>
      </c>
      <c r="C2946" s="1" t="s">
        <v>28</v>
      </c>
      <c r="D2946" s="1" t="s">
        <v>3263</v>
      </c>
      <c r="E2946" s="1" t="s">
        <v>3264</v>
      </c>
      <c r="F2946" s="1" t="s">
        <v>1488</v>
      </c>
      <c r="G2946" s="1" t="s">
        <v>831</v>
      </c>
      <c r="H2946" s="1" t="s">
        <v>316</v>
      </c>
      <c r="I2946" s="1" t="s">
        <v>317</v>
      </c>
      <c r="J2946" s="1" t="s">
        <v>35</v>
      </c>
      <c r="K2946" s="1" t="s">
        <v>36</v>
      </c>
      <c r="L2946" s="1" t="s">
        <v>37</v>
      </c>
      <c r="M2946" s="1" t="s">
        <v>38</v>
      </c>
      <c r="N2946" s="5">
        <v>256040416</v>
      </c>
      <c r="O2946" s="5"/>
      <c r="P2946" s="5"/>
      <c r="Q2946" s="5">
        <v>0</v>
      </c>
      <c r="R2946" s="5">
        <v>0</v>
      </c>
      <c r="S2946" s="5">
        <v>256040416</v>
      </c>
      <c r="T2946" s="5">
        <v>256040416</v>
      </c>
      <c r="U2946" s="5">
        <v>0</v>
      </c>
      <c r="V2946" s="5">
        <v>0</v>
      </c>
      <c r="W2946" s="5">
        <f t="shared" si="46"/>
        <v>256040416</v>
      </c>
      <c r="X2946" s="5">
        <v>0</v>
      </c>
      <c r="Y2946" s="5">
        <v>0</v>
      </c>
      <c r="Z2946" s="5">
        <v>0</v>
      </c>
      <c r="AA2946" s="5">
        <v>0</v>
      </c>
      <c r="AB2946" s="5">
        <v>0</v>
      </c>
    </row>
    <row r="2947" spans="1:28" ht="30" customHeight="1" x14ac:dyDescent="0.55000000000000004">
      <c r="A2947" s="48" t="s">
        <v>27</v>
      </c>
      <c r="B2947" s="2">
        <v>2024</v>
      </c>
      <c r="C2947" s="1" t="s">
        <v>28</v>
      </c>
      <c r="D2947" s="1" t="s">
        <v>3263</v>
      </c>
      <c r="E2947" s="1" t="s">
        <v>3264</v>
      </c>
      <c r="F2947" s="1" t="s">
        <v>396</v>
      </c>
      <c r="G2947" s="1" t="s">
        <v>3265</v>
      </c>
      <c r="H2947" s="1" t="s">
        <v>284</v>
      </c>
      <c r="I2947" s="1" t="s">
        <v>285</v>
      </c>
      <c r="J2947" s="1" t="s">
        <v>41</v>
      </c>
      <c r="K2947" s="1" t="s">
        <v>42</v>
      </c>
      <c r="L2947" s="1" t="s">
        <v>43</v>
      </c>
      <c r="M2947" s="1" t="s">
        <v>38</v>
      </c>
      <c r="N2947" s="5">
        <v>19542000</v>
      </c>
      <c r="O2947" s="5"/>
      <c r="P2947" s="5"/>
      <c r="Q2947" s="5">
        <v>0</v>
      </c>
      <c r="R2947" s="5">
        <v>0</v>
      </c>
      <c r="S2947" s="5">
        <v>19542000</v>
      </c>
      <c r="T2947" s="5">
        <v>19542000</v>
      </c>
      <c r="U2947" s="5">
        <v>0</v>
      </c>
      <c r="V2947" s="5">
        <v>0</v>
      </c>
      <c r="W2947" s="5">
        <f t="shared" si="46"/>
        <v>19542000</v>
      </c>
      <c r="X2947" s="5">
        <v>0</v>
      </c>
      <c r="Y2947" s="5">
        <v>0</v>
      </c>
      <c r="Z2947" s="5">
        <v>0</v>
      </c>
      <c r="AA2947" s="5">
        <v>0</v>
      </c>
      <c r="AB2947" s="5">
        <v>0</v>
      </c>
    </row>
    <row r="2948" spans="1:28" ht="30" customHeight="1" x14ac:dyDescent="0.55000000000000004">
      <c r="A2948" s="48" t="s">
        <v>27</v>
      </c>
      <c r="B2948" s="2">
        <v>2024</v>
      </c>
      <c r="C2948" s="1" t="s">
        <v>28</v>
      </c>
      <c r="D2948" s="1" t="s">
        <v>3266</v>
      </c>
      <c r="E2948" s="1" t="s">
        <v>3267</v>
      </c>
      <c r="F2948" s="1" t="s">
        <v>3268</v>
      </c>
      <c r="G2948" s="1" t="s">
        <v>3269</v>
      </c>
      <c r="H2948" s="1" t="s">
        <v>152</v>
      </c>
      <c r="I2948" s="1" t="s">
        <v>153</v>
      </c>
      <c r="J2948" s="1" t="s">
        <v>41</v>
      </c>
      <c r="K2948" s="1" t="s">
        <v>42</v>
      </c>
      <c r="L2948" s="1" t="s">
        <v>43</v>
      </c>
      <c r="M2948" s="1" t="s">
        <v>38</v>
      </c>
      <c r="N2948" s="5">
        <v>117032684</v>
      </c>
      <c r="O2948" s="5"/>
      <c r="P2948" s="5"/>
      <c r="Q2948" s="5">
        <v>0</v>
      </c>
      <c r="R2948" s="5">
        <v>0</v>
      </c>
      <c r="S2948" s="5">
        <v>117032684</v>
      </c>
      <c r="T2948" s="5">
        <v>172800</v>
      </c>
      <c r="U2948" s="5">
        <v>116859884</v>
      </c>
      <c r="V2948" s="5">
        <v>0</v>
      </c>
      <c r="W2948" s="5">
        <f t="shared" si="46"/>
        <v>172800</v>
      </c>
      <c r="X2948" s="5">
        <v>0</v>
      </c>
      <c r="Y2948" s="5">
        <v>0</v>
      </c>
      <c r="Z2948" s="5">
        <v>0</v>
      </c>
      <c r="AA2948" s="5">
        <v>0</v>
      </c>
      <c r="AB2948" s="5">
        <v>0</v>
      </c>
    </row>
    <row r="2949" spans="1:28" ht="30" customHeight="1" x14ac:dyDescent="0.55000000000000004">
      <c r="A2949" s="48" t="s">
        <v>27</v>
      </c>
      <c r="B2949" s="2">
        <v>2024</v>
      </c>
      <c r="C2949" s="1" t="s">
        <v>28</v>
      </c>
      <c r="D2949" s="1" t="s">
        <v>3266</v>
      </c>
      <c r="E2949" s="1" t="s">
        <v>3267</v>
      </c>
      <c r="F2949" s="1" t="s">
        <v>3270</v>
      </c>
      <c r="G2949" s="1" t="s">
        <v>3271</v>
      </c>
      <c r="H2949" s="1" t="s">
        <v>262</v>
      </c>
      <c r="I2949" s="1" t="s">
        <v>263</v>
      </c>
      <c r="J2949" s="1" t="s">
        <v>41</v>
      </c>
      <c r="K2949" s="1" t="s">
        <v>42</v>
      </c>
      <c r="L2949" s="1" t="s">
        <v>43</v>
      </c>
      <c r="M2949" s="1" t="s">
        <v>38</v>
      </c>
      <c r="N2949" s="5">
        <v>438656000</v>
      </c>
      <c r="O2949" s="5"/>
      <c r="P2949" s="5"/>
      <c r="Q2949" s="5">
        <v>0</v>
      </c>
      <c r="R2949" s="5">
        <v>0</v>
      </c>
      <c r="S2949" s="5">
        <v>438656000</v>
      </c>
      <c r="T2949" s="5">
        <v>373363000</v>
      </c>
      <c r="U2949" s="5">
        <v>65293000</v>
      </c>
      <c r="V2949" s="5">
        <v>365131503</v>
      </c>
      <c r="W2949" s="5">
        <f t="shared" si="46"/>
        <v>8231497</v>
      </c>
      <c r="X2949" s="5">
        <v>0</v>
      </c>
      <c r="Y2949" s="5">
        <v>0</v>
      </c>
      <c r="Z2949" s="5">
        <v>0</v>
      </c>
      <c r="AA2949" s="5">
        <v>0</v>
      </c>
      <c r="AB2949" s="5">
        <v>0</v>
      </c>
    </row>
    <row r="2950" spans="1:28" ht="30" customHeight="1" x14ac:dyDescent="0.55000000000000004">
      <c r="A2950" s="48" t="s">
        <v>27</v>
      </c>
      <c r="B2950" s="2">
        <v>2024</v>
      </c>
      <c r="C2950" s="1" t="s">
        <v>28</v>
      </c>
      <c r="D2950" s="1" t="s">
        <v>3266</v>
      </c>
      <c r="E2950" s="1" t="s">
        <v>3267</v>
      </c>
      <c r="F2950" s="1" t="s">
        <v>3270</v>
      </c>
      <c r="G2950" s="1" t="s">
        <v>3271</v>
      </c>
      <c r="H2950" s="1" t="s">
        <v>264</v>
      </c>
      <c r="I2950" s="1" t="s">
        <v>265</v>
      </c>
      <c r="J2950" s="1" t="s">
        <v>41</v>
      </c>
      <c r="K2950" s="1" t="s">
        <v>42</v>
      </c>
      <c r="L2950" s="1" t="s">
        <v>43</v>
      </c>
      <c r="M2950" s="1" t="s">
        <v>38</v>
      </c>
      <c r="N2950" s="5">
        <v>49334000</v>
      </c>
      <c r="O2950" s="5"/>
      <c r="P2950" s="5"/>
      <c r="Q2950" s="5">
        <v>0</v>
      </c>
      <c r="R2950" s="5">
        <v>0</v>
      </c>
      <c r="S2950" s="5">
        <v>49334000</v>
      </c>
      <c r="T2950" s="5">
        <v>49334000</v>
      </c>
      <c r="U2950" s="5">
        <v>0</v>
      </c>
      <c r="V2950" s="5">
        <v>46510800</v>
      </c>
      <c r="W2950" s="5">
        <f t="shared" si="46"/>
        <v>2823200</v>
      </c>
      <c r="X2950" s="5">
        <v>1234800</v>
      </c>
      <c r="Y2950" s="5">
        <v>1234800</v>
      </c>
      <c r="Z2950" s="5">
        <v>1234800</v>
      </c>
      <c r="AA2950" s="5">
        <v>0</v>
      </c>
      <c r="AB2950" s="5">
        <v>0</v>
      </c>
    </row>
    <row r="2951" spans="1:28" ht="30" customHeight="1" x14ac:dyDescent="0.55000000000000004">
      <c r="A2951" s="48" t="s">
        <v>27</v>
      </c>
      <c r="B2951" s="2">
        <v>2024</v>
      </c>
      <c r="C2951" s="1" t="s">
        <v>28</v>
      </c>
      <c r="D2951" s="1" t="s">
        <v>3266</v>
      </c>
      <c r="E2951" s="1" t="s">
        <v>3267</v>
      </c>
      <c r="F2951" s="1" t="s">
        <v>3270</v>
      </c>
      <c r="G2951" s="1" t="s">
        <v>3271</v>
      </c>
      <c r="H2951" s="1" t="s">
        <v>152</v>
      </c>
      <c r="I2951" s="1" t="s">
        <v>153</v>
      </c>
      <c r="J2951" s="1" t="s">
        <v>41</v>
      </c>
      <c r="K2951" s="1" t="s">
        <v>42</v>
      </c>
      <c r="L2951" s="1" t="s">
        <v>43</v>
      </c>
      <c r="M2951" s="1" t="s">
        <v>38</v>
      </c>
      <c r="N2951" s="5">
        <v>1344727129</v>
      </c>
      <c r="O2951" s="5">
        <v>38500000</v>
      </c>
      <c r="P2951" s="5">
        <v>0</v>
      </c>
      <c r="Q2951" s="5">
        <v>0</v>
      </c>
      <c r="R2951" s="5">
        <v>0</v>
      </c>
      <c r="S2951" s="5">
        <v>1383227129</v>
      </c>
      <c r="T2951" s="5">
        <v>1306623041</v>
      </c>
      <c r="U2951" s="5">
        <v>76604088</v>
      </c>
      <c r="V2951" s="5">
        <v>846772680</v>
      </c>
      <c r="W2951" s="5">
        <f t="shared" si="46"/>
        <v>459850361</v>
      </c>
      <c r="X2951" s="5">
        <v>26720022</v>
      </c>
      <c r="Y2951" s="5">
        <v>26720022</v>
      </c>
      <c r="Z2951" s="5">
        <v>26720022</v>
      </c>
      <c r="AA2951" s="5">
        <v>0</v>
      </c>
      <c r="AB2951" s="5">
        <v>0</v>
      </c>
    </row>
    <row r="2952" spans="1:28" ht="30" customHeight="1" x14ac:dyDescent="0.55000000000000004">
      <c r="A2952" s="48" t="s">
        <v>27</v>
      </c>
      <c r="B2952" s="2">
        <v>2024</v>
      </c>
      <c r="C2952" s="1" t="s">
        <v>28</v>
      </c>
      <c r="D2952" s="1" t="s">
        <v>3266</v>
      </c>
      <c r="E2952" s="1" t="s">
        <v>3267</v>
      </c>
      <c r="F2952" s="1" t="s">
        <v>3270</v>
      </c>
      <c r="G2952" s="1" t="s">
        <v>3271</v>
      </c>
      <c r="H2952" s="1" t="s">
        <v>152</v>
      </c>
      <c r="I2952" s="1" t="s">
        <v>153</v>
      </c>
      <c r="J2952" s="1" t="s">
        <v>35</v>
      </c>
      <c r="K2952" s="1" t="s">
        <v>36</v>
      </c>
      <c r="L2952" s="1" t="s">
        <v>37</v>
      </c>
      <c r="M2952" s="1" t="s">
        <v>38</v>
      </c>
      <c r="N2952" s="5">
        <v>31769059</v>
      </c>
      <c r="O2952" s="5"/>
      <c r="P2952" s="5"/>
      <c r="Q2952" s="5">
        <v>0</v>
      </c>
      <c r="R2952" s="5">
        <v>0</v>
      </c>
      <c r="S2952" s="5">
        <v>31769059</v>
      </c>
      <c r="T2952" s="5">
        <v>31769059</v>
      </c>
      <c r="U2952" s="5">
        <v>0</v>
      </c>
      <c r="V2952" s="5">
        <v>0</v>
      </c>
      <c r="W2952" s="5">
        <f t="shared" si="46"/>
        <v>31769059</v>
      </c>
      <c r="X2952" s="5">
        <v>0</v>
      </c>
      <c r="Y2952" s="5">
        <v>0</v>
      </c>
      <c r="Z2952" s="5">
        <v>0</v>
      </c>
      <c r="AA2952" s="5">
        <v>0</v>
      </c>
      <c r="AB2952" s="5">
        <v>0</v>
      </c>
    </row>
    <row r="2953" spans="1:28" ht="30" customHeight="1" x14ac:dyDescent="0.55000000000000004">
      <c r="A2953" s="48" t="s">
        <v>27</v>
      </c>
      <c r="B2953" s="2">
        <v>2024</v>
      </c>
      <c r="C2953" s="1" t="s">
        <v>28</v>
      </c>
      <c r="D2953" s="1" t="s">
        <v>3266</v>
      </c>
      <c r="E2953" s="1" t="s">
        <v>3267</v>
      </c>
      <c r="F2953" s="1" t="s">
        <v>3270</v>
      </c>
      <c r="G2953" s="1" t="s">
        <v>3271</v>
      </c>
      <c r="H2953" s="1" t="s">
        <v>332</v>
      </c>
      <c r="I2953" s="1" t="s">
        <v>333</v>
      </c>
      <c r="J2953" s="1" t="s">
        <v>41</v>
      </c>
      <c r="K2953" s="1" t="s">
        <v>42</v>
      </c>
      <c r="L2953" s="1" t="s">
        <v>43</v>
      </c>
      <c r="M2953" s="1" t="s">
        <v>38</v>
      </c>
      <c r="N2953" s="5">
        <v>41040000</v>
      </c>
      <c r="O2953" s="5"/>
      <c r="P2953" s="5"/>
      <c r="Q2953" s="5">
        <v>0</v>
      </c>
      <c r="R2953" s="5">
        <v>0</v>
      </c>
      <c r="S2953" s="5">
        <v>41040000</v>
      </c>
      <c r="T2953" s="5">
        <v>41040000</v>
      </c>
      <c r="U2953" s="5">
        <v>0</v>
      </c>
      <c r="V2953" s="5">
        <v>34039770</v>
      </c>
      <c r="W2953" s="5">
        <f t="shared" si="46"/>
        <v>7000230</v>
      </c>
      <c r="X2953" s="5">
        <v>1578656</v>
      </c>
      <c r="Y2953" s="5">
        <v>1578656</v>
      </c>
      <c r="Z2953" s="5">
        <v>1578656</v>
      </c>
      <c r="AA2953" s="5">
        <v>0</v>
      </c>
      <c r="AB2953" s="5">
        <v>0</v>
      </c>
    </row>
    <row r="2954" spans="1:28" ht="30" customHeight="1" x14ac:dyDescent="0.55000000000000004">
      <c r="A2954" s="48" t="s">
        <v>27</v>
      </c>
      <c r="B2954" s="2">
        <v>2024</v>
      </c>
      <c r="C2954" s="1" t="s">
        <v>28</v>
      </c>
      <c r="D2954" s="1" t="s">
        <v>3266</v>
      </c>
      <c r="E2954" s="1" t="s">
        <v>3267</v>
      </c>
      <c r="F2954" s="1" t="s">
        <v>3272</v>
      </c>
      <c r="G2954" s="1" t="s">
        <v>3273</v>
      </c>
      <c r="H2954" s="1" t="s">
        <v>152</v>
      </c>
      <c r="I2954" s="1" t="s">
        <v>153</v>
      </c>
      <c r="J2954" s="1" t="s">
        <v>41</v>
      </c>
      <c r="K2954" s="1" t="s">
        <v>42</v>
      </c>
      <c r="L2954" s="1" t="s">
        <v>43</v>
      </c>
      <c r="M2954" s="1" t="s">
        <v>38</v>
      </c>
      <c r="N2954" s="5">
        <v>102159699</v>
      </c>
      <c r="O2954" s="5"/>
      <c r="P2954" s="5"/>
      <c r="Q2954" s="5">
        <v>0</v>
      </c>
      <c r="R2954" s="5">
        <v>0</v>
      </c>
      <c r="S2954" s="5">
        <v>102159699</v>
      </c>
      <c r="T2954" s="5">
        <v>102159699</v>
      </c>
      <c r="U2954" s="5">
        <v>0</v>
      </c>
      <c r="V2954" s="5">
        <v>51101206</v>
      </c>
      <c r="W2954" s="5">
        <f t="shared" si="46"/>
        <v>51058493</v>
      </c>
      <c r="X2954" s="5">
        <v>0</v>
      </c>
      <c r="Y2954" s="5">
        <v>0</v>
      </c>
      <c r="Z2954" s="5">
        <v>0</v>
      </c>
      <c r="AA2954" s="5">
        <v>0</v>
      </c>
      <c r="AB2954" s="5">
        <v>0</v>
      </c>
    </row>
    <row r="2955" spans="1:28" ht="30" customHeight="1" x14ac:dyDescent="0.55000000000000004">
      <c r="A2955" s="48" t="s">
        <v>27</v>
      </c>
      <c r="B2955" s="2">
        <v>2024</v>
      </c>
      <c r="C2955" s="1" t="s">
        <v>28</v>
      </c>
      <c r="D2955" s="1" t="s">
        <v>3266</v>
      </c>
      <c r="E2955" s="1" t="s">
        <v>3267</v>
      </c>
      <c r="F2955" s="1" t="s">
        <v>3272</v>
      </c>
      <c r="G2955" s="1" t="s">
        <v>3273</v>
      </c>
      <c r="H2955" s="1" t="s">
        <v>152</v>
      </c>
      <c r="I2955" s="1" t="s">
        <v>153</v>
      </c>
      <c r="J2955" s="1" t="s">
        <v>35</v>
      </c>
      <c r="K2955" s="1" t="s">
        <v>150</v>
      </c>
      <c r="L2955" s="1" t="s">
        <v>151</v>
      </c>
      <c r="M2955" s="1" t="s">
        <v>38</v>
      </c>
      <c r="N2955" s="5">
        <v>876040001</v>
      </c>
      <c r="O2955" s="5"/>
      <c r="P2955" s="5"/>
      <c r="Q2955" s="5">
        <v>0</v>
      </c>
      <c r="R2955" s="5">
        <v>0</v>
      </c>
      <c r="S2955" s="5">
        <v>876040001</v>
      </c>
      <c r="T2955" s="5">
        <v>848981982</v>
      </c>
      <c r="U2955" s="5">
        <v>27058019</v>
      </c>
      <c r="V2955" s="5">
        <v>535863600</v>
      </c>
      <c r="W2955" s="5">
        <f t="shared" si="46"/>
        <v>313118382</v>
      </c>
      <c r="X2955" s="5">
        <v>0</v>
      </c>
      <c r="Y2955" s="5">
        <v>0</v>
      </c>
      <c r="Z2955" s="5">
        <v>0</v>
      </c>
      <c r="AA2955" s="5">
        <v>0</v>
      </c>
      <c r="AB2955" s="5">
        <v>0</v>
      </c>
    </row>
    <row r="2956" spans="1:28" ht="30" customHeight="1" x14ac:dyDescent="0.55000000000000004">
      <c r="A2956" s="48" t="s">
        <v>27</v>
      </c>
      <c r="B2956" s="2">
        <v>2024</v>
      </c>
      <c r="C2956" s="1" t="s">
        <v>28</v>
      </c>
      <c r="D2956" s="1" t="s">
        <v>3266</v>
      </c>
      <c r="E2956" s="1" t="s">
        <v>3267</v>
      </c>
      <c r="F2956" s="1" t="s">
        <v>3274</v>
      </c>
      <c r="G2956" s="1" t="s">
        <v>3275</v>
      </c>
      <c r="H2956" s="1" t="s">
        <v>152</v>
      </c>
      <c r="I2956" s="1" t="s">
        <v>153</v>
      </c>
      <c r="J2956" s="1" t="s">
        <v>35</v>
      </c>
      <c r="K2956" s="1" t="s">
        <v>170</v>
      </c>
      <c r="L2956" s="1" t="s">
        <v>171</v>
      </c>
      <c r="M2956" s="1" t="s">
        <v>38</v>
      </c>
      <c r="N2956" s="5">
        <v>78844972</v>
      </c>
      <c r="O2956" s="5"/>
      <c r="P2956" s="5"/>
      <c r="Q2956" s="5">
        <v>0</v>
      </c>
      <c r="R2956" s="5">
        <v>0</v>
      </c>
      <c r="S2956" s="5">
        <v>78844972</v>
      </c>
      <c r="T2956" s="5">
        <v>8019743</v>
      </c>
      <c r="U2956" s="5">
        <v>70825229</v>
      </c>
      <c r="V2956" s="5">
        <v>0</v>
      </c>
      <c r="W2956" s="5">
        <f t="shared" si="46"/>
        <v>8019743</v>
      </c>
      <c r="X2956" s="5">
        <v>0</v>
      </c>
      <c r="Y2956" s="5">
        <v>0</v>
      </c>
      <c r="Z2956" s="5">
        <v>0</v>
      </c>
      <c r="AA2956" s="5">
        <v>0</v>
      </c>
      <c r="AB2956" s="5">
        <v>0</v>
      </c>
    </row>
    <row r="2957" spans="1:28" ht="30" customHeight="1" x14ac:dyDescent="0.55000000000000004">
      <c r="A2957" s="48" t="s">
        <v>27</v>
      </c>
      <c r="B2957" s="2">
        <v>2024</v>
      </c>
      <c r="C2957" s="1" t="s">
        <v>28</v>
      </c>
      <c r="D2957" s="1" t="s">
        <v>3266</v>
      </c>
      <c r="E2957" s="1" t="s">
        <v>3267</v>
      </c>
      <c r="F2957" s="1" t="s">
        <v>3276</v>
      </c>
      <c r="G2957" s="1" t="s">
        <v>3277</v>
      </c>
      <c r="H2957" s="1" t="s">
        <v>244</v>
      </c>
      <c r="I2957" s="1" t="s">
        <v>245</v>
      </c>
      <c r="J2957" s="1" t="s">
        <v>41</v>
      </c>
      <c r="K2957" s="1" t="s">
        <v>42</v>
      </c>
      <c r="L2957" s="1" t="s">
        <v>43</v>
      </c>
      <c r="M2957" s="1" t="s">
        <v>38</v>
      </c>
      <c r="N2957" s="5">
        <v>690500000</v>
      </c>
      <c r="O2957" s="5"/>
      <c r="P2957" s="5"/>
      <c r="Q2957" s="5">
        <v>0</v>
      </c>
      <c r="R2957" s="5">
        <v>0</v>
      </c>
      <c r="S2957" s="5">
        <v>690500000</v>
      </c>
      <c r="T2957" s="5">
        <v>0</v>
      </c>
      <c r="U2957" s="5">
        <v>690500000</v>
      </c>
      <c r="V2957" s="5"/>
      <c r="W2957" s="5">
        <f t="shared" si="46"/>
        <v>0</v>
      </c>
      <c r="X2957" s="5">
        <v>0</v>
      </c>
      <c r="Y2957" s="5">
        <v>0</v>
      </c>
      <c r="Z2957" s="5">
        <v>0</v>
      </c>
      <c r="AA2957" s="5">
        <v>0</v>
      </c>
      <c r="AB2957" s="5">
        <v>0</v>
      </c>
    </row>
    <row r="2958" spans="1:28" ht="30" customHeight="1" x14ac:dyDescent="0.55000000000000004">
      <c r="A2958" s="48" t="s">
        <v>27</v>
      </c>
      <c r="B2958" s="2">
        <v>2024</v>
      </c>
      <c r="C2958" s="1" t="s">
        <v>28</v>
      </c>
      <c r="D2958" s="1" t="s">
        <v>3266</v>
      </c>
      <c r="E2958" s="1" t="s">
        <v>3267</v>
      </c>
      <c r="F2958" s="1" t="s">
        <v>3276</v>
      </c>
      <c r="G2958" s="1" t="s">
        <v>3277</v>
      </c>
      <c r="H2958" s="1" t="s">
        <v>246</v>
      </c>
      <c r="I2958" s="1" t="s">
        <v>247</v>
      </c>
      <c r="J2958" s="1" t="s">
        <v>41</v>
      </c>
      <c r="K2958" s="1" t="s">
        <v>42</v>
      </c>
      <c r="L2958" s="1" t="s">
        <v>43</v>
      </c>
      <c r="M2958" s="1" t="s">
        <v>38</v>
      </c>
      <c r="N2958" s="5">
        <v>70000000</v>
      </c>
      <c r="O2958" s="5"/>
      <c r="P2958" s="5"/>
      <c r="Q2958" s="5">
        <v>0</v>
      </c>
      <c r="R2958" s="5">
        <v>0</v>
      </c>
      <c r="S2958" s="5">
        <v>70000000</v>
      </c>
      <c r="T2958" s="5">
        <v>0</v>
      </c>
      <c r="U2958" s="5">
        <v>70000000</v>
      </c>
      <c r="V2958" s="5"/>
      <c r="W2958" s="5">
        <f t="shared" ref="W2958:W3021" si="47">+T2958-V2958</f>
        <v>0</v>
      </c>
      <c r="X2958" s="5">
        <v>0</v>
      </c>
      <c r="Y2958" s="5">
        <v>0</v>
      </c>
      <c r="Z2958" s="5">
        <v>0</v>
      </c>
      <c r="AA2958" s="5">
        <v>0</v>
      </c>
      <c r="AB2958" s="5">
        <v>0</v>
      </c>
    </row>
    <row r="2959" spans="1:28" ht="30" customHeight="1" x14ac:dyDescent="0.55000000000000004">
      <c r="A2959" s="48" t="s">
        <v>27</v>
      </c>
      <c r="B2959" s="2">
        <v>2024</v>
      </c>
      <c r="C2959" s="1" t="s">
        <v>28</v>
      </c>
      <c r="D2959" s="1" t="s">
        <v>3266</v>
      </c>
      <c r="E2959" s="1" t="s">
        <v>3267</v>
      </c>
      <c r="F2959" s="1" t="s">
        <v>3278</v>
      </c>
      <c r="G2959" s="1" t="s">
        <v>3279</v>
      </c>
      <c r="H2959" s="1" t="s">
        <v>60</v>
      </c>
      <c r="I2959" s="1" t="s">
        <v>61</v>
      </c>
      <c r="J2959" s="1" t="s">
        <v>41</v>
      </c>
      <c r="K2959" s="1" t="s">
        <v>42</v>
      </c>
      <c r="L2959" s="1" t="s">
        <v>43</v>
      </c>
      <c r="M2959" s="1" t="s">
        <v>38</v>
      </c>
      <c r="N2959" s="5">
        <v>175921700</v>
      </c>
      <c r="O2959" s="5"/>
      <c r="P2959" s="5"/>
      <c r="Q2959" s="5">
        <v>0</v>
      </c>
      <c r="R2959" s="5">
        <v>0</v>
      </c>
      <c r="S2959" s="5">
        <v>175921700</v>
      </c>
      <c r="T2959" s="5">
        <v>0</v>
      </c>
      <c r="U2959" s="5">
        <v>175921700</v>
      </c>
      <c r="V2959" s="5"/>
      <c r="W2959" s="5">
        <f t="shared" si="47"/>
        <v>0</v>
      </c>
      <c r="X2959" s="5">
        <v>0</v>
      </c>
      <c r="Y2959" s="5">
        <v>0</v>
      </c>
      <c r="Z2959" s="5">
        <v>0</v>
      </c>
      <c r="AA2959" s="5">
        <v>0</v>
      </c>
      <c r="AB2959" s="5">
        <v>0</v>
      </c>
    </row>
    <row r="2960" spans="1:28" ht="30" customHeight="1" x14ac:dyDescent="0.55000000000000004">
      <c r="A2960" s="48" t="s">
        <v>27</v>
      </c>
      <c r="B2960" s="2">
        <v>2024</v>
      </c>
      <c r="C2960" s="1" t="s">
        <v>28</v>
      </c>
      <c r="D2960" s="1" t="s">
        <v>3266</v>
      </c>
      <c r="E2960" s="1" t="s">
        <v>3267</v>
      </c>
      <c r="F2960" s="1" t="s">
        <v>3280</v>
      </c>
      <c r="G2960" s="1" t="s">
        <v>3281</v>
      </c>
      <c r="H2960" s="1" t="s">
        <v>340</v>
      </c>
      <c r="I2960" s="1" t="s">
        <v>341</v>
      </c>
      <c r="J2960" s="1" t="s">
        <v>41</v>
      </c>
      <c r="K2960" s="1" t="s">
        <v>42</v>
      </c>
      <c r="L2960" s="1" t="s">
        <v>43</v>
      </c>
      <c r="M2960" s="1" t="s">
        <v>38</v>
      </c>
      <c r="N2960" s="5">
        <v>202215000</v>
      </c>
      <c r="O2960" s="5"/>
      <c r="P2960" s="5"/>
      <c r="Q2960" s="5">
        <v>0</v>
      </c>
      <c r="R2960" s="5">
        <v>0</v>
      </c>
      <c r="S2960" s="5">
        <v>202215000</v>
      </c>
      <c r="T2960" s="5">
        <v>202215000</v>
      </c>
      <c r="U2960" s="5">
        <v>0</v>
      </c>
      <c r="V2960" s="5">
        <v>140999400</v>
      </c>
      <c r="W2960" s="5">
        <f t="shared" si="47"/>
        <v>61215600</v>
      </c>
      <c r="X2960" s="5">
        <v>0</v>
      </c>
      <c r="Y2960" s="5">
        <v>0</v>
      </c>
      <c r="Z2960" s="5">
        <v>0</v>
      </c>
      <c r="AA2960" s="5">
        <v>0</v>
      </c>
      <c r="AB2960" s="5">
        <v>0</v>
      </c>
    </row>
    <row r="2961" spans="1:28" ht="30" customHeight="1" x14ac:dyDescent="0.55000000000000004">
      <c r="A2961" s="48" t="s">
        <v>27</v>
      </c>
      <c r="B2961" s="2">
        <v>2024</v>
      </c>
      <c r="C2961" s="1" t="s">
        <v>28</v>
      </c>
      <c r="D2961" s="1" t="s">
        <v>3266</v>
      </c>
      <c r="E2961" s="1" t="s">
        <v>3267</v>
      </c>
      <c r="F2961" s="1" t="s">
        <v>3280</v>
      </c>
      <c r="G2961" s="1" t="s">
        <v>3281</v>
      </c>
      <c r="H2961" s="1" t="s">
        <v>214</v>
      </c>
      <c r="I2961" s="1" t="s">
        <v>215</v>
      </c>
      <c r="J2961" s="1" t="s">
        <v>41</v>
      </c>
      <c r="K2961" s="1" t="s">
        <v>42</v>
      </c>
      <c r="L2961" s="1" t="s">
        <v>43</v>
      </c>
      <c r="M2961" s="1" t="s">
        <v>38</v>
      </c>
      <c r="N2961" s="5">
        <v>244118000</v>
      </c>
      <c r="O2961" s="5"/>
      <c r="P2961" s="5"/>
      <c r="Q2961" s="5">
        <v>0</v>
      </c>
      <c r="R2961" s="5">
        <v>0</v>
      </c>
      <c r="S2961" s="5">
        <v>244118000</v>
      </c>
      <c r="T2961" s="5">
        <v>244118000</v>
      </c>
      <c r="U2961" s="5">
        <v>0</v>
      </c>
      <c r="V2961" s="5">
        <v>93999600</v>
      </c>
      <c r="W2961" s="5">
        <f t="shared" si="47"/>
        <v>150118400</v>
      </c>
      <c r="X2961" s="5">
        <v>0</v>
      </c>
      <c r="Y2961" s="5">
        <v>0</v>
      </c>
      <c r="Z2961" s="5">
        <v>0</v>
      </c>
      <c r="AA2961" s="5">
        <v>0</v>
      </c>
      <c r="AB2961" s="5">
        <v>0</v>
      </c>
    </row>
    <row r="2962" spans="1:28" ht="30" customHeight="1" x14ac:dyDescent="0.55000000000000004">
      <c r="A2962" s="48" t="s">
        <v>27</v>
      </c>
      <c r="B2962" s="2">
        <v>2024</v>
      </c>
      <c r="C2962" s="1" t="s">
        <v>28</v>
      </c>
      <c r="D2962" s="1" t="s">
        <v>3266</v>
      </c>
      <c r="E2962" s="1" t="s">
        <v>3267</v>
      </c>
      <c r="F2962" s="1" t="s">
        <v>3282</v>
      </c>
      <c r="G2962" s="1" t="s">
        <v>3283</v>
      </c>
      <c r="H2962" s="1" t="s">
        <v>152</v>
      </c>
      <c r="I2962" s="1" t="s">
        <v>153</v>
      </c>
      <c r="J2962" s="1" t="s">
        <v>35</v>
      </c>
      <c r="K2962" s="1" t="s">
        <v>150</v>
      </c>
      <c r="L2962" s="1" t="s">
        <v>151</v>
      </c>
      <c r="M2962" s="1" t="s">
        <v>38</v>
      </c>
      <c r="N2962" s="5">
        <v>341090000</v>
      </c>
      <c r="O2962" s="5"/>
      <c r="P2962" s="5"/>
      <c r="Q2962" s="5">
        <v>0</v>
      </c>
      <c r="R2962" s="5">
        <v>0</v>
      </c>
      <c r="S2962" s="5">
        <v>341090000</v>
      </c>
      <c r="T2962" s="5">
        <v>0</v>
      </c>
      <c r="U2962" s="5">
        <v>341090000</v>
      </c>
      <c r="V2962" s="5"/>
      <c r="W2962" s="5">
        <f t="shared" si="47"/>
        <v>0</v>
      </c>
      <c r="X2962" s="5">
        <v>0</v>
      </c>
      <c r="Y2962" s="5">
        <v>0</v>
      </c>
      <c r="Z2962" s="5">
        <v>0</v>
      </c>
      <c r="AA2962" s="5">
        <v>0</v>
      </c>
      <c r="AB2962" s="5">
        <v>0</v>
      </c>
    </row>
    <row r="2963" spans="1:28" ht="30" customHeight="1" x14ac:dyDescent="0.55000000000000004">
      <c r="A2963" s="48" t="s">
        <v>27</v>
      </c>
      <c r="B2963" s="2">
        <v>2024</v>
      </c>
      <c r="C2963" s="1" t="s">
        <v>28</v>
      </c>
      <c r="D2963" s="1" t="s">
        <v>3266</v>
      </c>
      <c r="E2963" s="1" t="s">
        <v>3267</v>
      </c>
      <c r="F2963" s="1" t="s">
        <v>3284</v>
      </c>
      <c r="G2963" s="1" t="s">
        <v>3285</v>
      </c>
      <c r="H2963" s="1" t="s">
        <v>278</v>
      </c>
      <c r="I2963" s="1" t="s">
        <v>279</v>
      </c>
      <c r="J2963" s="1" t="s">
        <v>41</v>
      </c>
      <c r="K2963" s="1" t="s">
        <v>42</v>
      </c>
      <c r="L2963" s="1" t="s">
        <v>43</v>
      </c>
      <c r="M2963" s="1" t="s">
        <v>38</v>
      </c>
      <c r="N2963" s="5">
        <v>869858000</v>
      </c>
      <c r="O2963" s="5"/>
      <c r="P2963" s="5"/>
      <c r="Q2963" s="5">
        <v>0</v>
      </c>
      <c r="R2963" s="5">
        <v>0</v>
      </c>
      <c r="S2963" s="5">
        <v>869858000</v>
      </c>
      <c r="T2963" s="5">
        <v>819064000</v>
      </c>
      <c r="U2963" s="5">
        <v>50794000</v>
      </c>
      <c r="V2963" s="5">
        <v>463310464</v>
      </c>
      <c r="W2963" s="5">
        <f t="shared" si="47"/>
        <v>355753536</v>
      </c>
      <c r="X2963" s="5">
        <v>2426662</v>
      </c>
      <c r="Y2963" s="5">
        <v>2426662</v>
      </c>
      <c r="Z2963" s="5">
        <v>2426662</v>
      </c>
      <c r="AA2963" s="5">
        <v>0</v>
      </c>
      <c r="AB2963" s="5">
        <v>0</v>
      </c>
    </row>
    <row r="2964" spans="1:28" ht="30" customHeight="1" x14ac:dyDescent="0.55000000000000004">
      <c r="A2964" s="48" t="s">
        <v>27</v>
      </c>
      <c r="B2964" s="2">
        <v>2024</v>
      </c>
      <c r="C2964" s="1" t="s">
        <v>28</v>
      </c>
      <c r="D2964" s="1" t="s">
        <v>3266</v>
      </c>
      <c r="E2964" s="1" t="s">
        <v>3267</v>
      </c>
      <c r="F2964" s="1" t="s">
        <v>3284</v>
      </c>
      <c r="G2964" s="1" t="s">
        <v>3285</v>
      </c>
      <c r="H2964" s="1" t="s">
        <v>214</v>
      </c>
      <c r="I2964" s="1" t="s">
        <v>215</v>
      </c>
      <c r="J2964" s="1" t="s">
        <v>41</v>
      </c>
      <c r="K2964" s="1" t="s">
        <v>42</v>
      </c>
      <c r="L2964" s="1" t="s">
        <v>43</v>
      </c>
      <c r="M2964" s="1" t="s">
        <v>38</v>
      </c>
      <c r="N2964" s="5">
        <v>125749000</v>
      </c>
      <c r="O2964" s="5"/>
      <c r="P2964" s="5"/>
      <c r="Q2964" s="5">
        <v>0</v>
      </c>
      <c r="R2964" s="5">
        <v>0</v>
      </c>
      <c r="S2964" s="5">
        <v>125749000</v>
      </c>
      <c r="T2964" s="5">
        <v>125749000</v>
      </c>
      <c r="U2964" s="5">
        <v>0</v>
      </c>
      <c r="V2964" s="5">
        <v>94371534</v>
      </c>
      <c r="W2964" s="5">
        <f t="shared" si="47"/>
        <v>31377466</v>
      </c>
      <c r="X2964" s="5">
        <v>0</v>
      </c>
      <c r="Y2964" s="5">
        <v>0</v>
      </c>
      <c r="Z2964" s="5">
        <v>0</v>
      </c>
      <c r="AA2964" s="5">
        <v>0</v>
      </c>
      <c r="AB2964" s="5">
        <v>0</v>
      </c>
    </row>
    <row r="2965" spans="1:28" ht="30" customHeight="1" x14ac:dyDescent="0.55000000000000004">
      <c r="A2965" s="48" t="s">
        <v>27</v>
      </c>
      <c r="B2965" s="2">
        <v>2024</v>
      </c>
      <c r="C2965" s="1" t="s">
        <v>28</v>
      </c>
      <c r="D2965" s="1" t="s">
        <v>3266</v>
      </c>
      <c r="E2965" s="1" t="s">
        <v>3267</v>
      </c>
      <c r="F2965" s="1" t="s">
        <v>3286</v>
      </c>
      <c r="G2965" s="1" t="s">
        <v>3287</v>
      </c>
      <c r="H2965" s="1" t="s">
        <v>152</v>
      </c>
      <c r="I2965" s="1" t="s">
        <v>153</v>
      </c>
      <c r="J2965" s="1" t="s">
        <v>41</v>
      </c>
      <c r="K2965" s="1" t="s">
        <v>42</v>
      </c>
      <c r="L2965" s="1" t="s">
        <v>43</v>
      </c>
      <c r="M2965" s="1" t="s">
        <v>38</v>
      </c>
      <c r="N2965" s="5">
        <v>990006687</v>
      </c>
      <c r="O2965" s="5"/>
      <c r="P2965" s="5"/>
      <c r="Q2965" s="5">
        <v>0</v>
      </c>
      <c r="R2965" s="5">
        <v>0</v>
      </c>
      <c r="S2965" s="5">
        <v>990006687</v>
      </c>
      <c r="T2965" s="5">
        <v>292561589</v>
      </c>
      <c r="U2965" s="5">
        <v>697445098</v>
      </c>
      <c r="V2965" s="5">
        <v>240387099</v>
      </c>
      <c r="W2965" s="5">
        <f t="shared" si="47"/>
        <v>52174490</v>
      </c>
      <c r="X2965" s="5">
        <v>830070</v>
      </c>
      <c r="Y2965" s="5">
        <v>830070</v>
      </c>
      <c r="Z2965" s="5">
        <v>830070</v>
      </c>
      <c r="AA2965" s="5">
        <v>0</v>
      </c>
      <c r="AB2965" s="5">
        <v>0</v>
      </c>
    </row>
    <row r="2966" spans="1:28" ht="30" customHeight="1" x14ac:dyDescent="0.55000000000000004">
      <c r="A2966" s="48" t="s">
        <v>27</v>
      </c>
      <c r="B2966" s="2">
        <v>2024</v>
      </c>
      <c r="C2966" s="1" t="s">
        <v>28</v>
      </c>
      <c r="D2966" s="1" t="s">
        <v>3266</v>
      </c>
      <c r="E2966" s="1" t="s">
        <v>3267</v>
      </c>
      <c r="F2966" s="1" t="s">
        <v>3288</v>
      </c>
      <c r="G2966" s="1" t="s">
        <v>3289</v>
      </c>
      <c r="H2966" s="1" t="s">
        <v>148</v>
      </c>
      <c r="I2966" s="1" t="s">
        <v>149</v>
      </c>
      <c r="J2966" s="1" t="s">
        <v>35</v>
      </c>
      <c r="K2966" s="1" t="s">
        <v>150</v>
      </c>
      <c r="L2966" s="1" t="s">
        <v>151</v>
      </c>
      <c r="M2966" s="1" t="s">
        <v>38</v>
      </c>
      <c r="N2966" s="5">
        <v>414375000</v>
      </c>
      <c r="O2966" s="5"/>
      <c r="P2966" s="5"/>
      <c r="Q2966" s="5">
        <v>0</v>
      </c>
      <c r="R2966" s="5">
        <v>0</v>
      </c>
      <c r="S2966" s="5">
        <v>414375000</v>
      </c>
      <c r="T2966" s="5">
        <v>414375000</v>
      </c>
      <c r="U2966" s="5">
        <v>0</v>
      </c>
      <c r="V2966" s="5">
        <v>0</v>
      </c>
      <c r="W2966" s="5">
        <f t="shared" si="47"/>
        <v>414375000</v>
      </c>
      <c r="X2966" s="5">
        <v>0</v>
      </c>
      <c r="Y2966" s="5">
        <v>0</v>
      </c>
      <c r="Z2966" s="5">
        <v>0</v>
      </c>
      <c r="AA2966" s="5">
        <v>0</v>
      </c>
      <c r="AB2966" s="5">
        <v>0</v>
      </c>
    </row>
    <row r="2967" spans="1:28" ht="30" customHeight="1" x14ac:dyDescent="0.55000000000000004">
      <c r="A2967" s="48" t="s">
        <v>27</v>
      </c>
      <c r="B2967" s="2">
        <v>2024</v>
      </c>
      <c r="C2967" s="1" t="s">
        <v>28</v>
      </c>
      <c r="D2967" s="1" t="s">
        <v>3266</v>
      </c>
      <c r="E2967" s="1" t="s">
        <v>3267</v>
      </c>
      <c r="F2967" s="1" t="s">
        <v>3288</v>
      </c>
      <c r="G2967" s="1" t="s">
        <v>3289</v>
      </c>
      <c r="H2967" s="1" t="s">
        <v>152</v>
      </c>
      <c r="I2967" s="1" t="s">
        <v>153</v>
      </c>
      <c r="J2967" s="1" t="s">
        <v>35</v>
      </c>
      <c r="K2967" s="1" t="s">
        <v>150</v>
      </c>
      <c r="L2967" s="1" t="s">
        <v>151</v>
      </c>
      <c r="M2967" s="1" t="s">
        <v>38</v>
      </c>
      <c r="N2967" s="5">
        <v>10046035</v>
      </c>
      <c r="O2967" s="5"/>
      <c r="P2967" s="5"/>
      <c r="Q2967" s="5">
        <v>0</v>
      </c>
      <c r="R2967" s="5">
        <v>0</v>
      </c>
      <c r="S2967" s="5">
        <v>10046035</v>
      </c>
      <c r="T2967" s="5">
        <v>0</v>
      </c>
      <c r="U2967" s="5">
        <v>10046035</v>
      </c>
      <c r="V2967" s="5"/>
      <c r="W2967" s="5">
        <f t="shared" si="47"/>
        <v>0</v>
      </c>
      <c r="X2967" s="5">
        <v>0</v>
      </c>
      <c r="Y2967" s="5">
        <v>0</v>
      </c>
      <c r="Z2967" s="5">
        <v>0</v>
      </c>
      <c r="AA2967" s="5">
        <v>0</v>
      </c>
      <c r="AB2967" s="5">
        <v>0</v>
      </c>
    </row>
    <row r="2968" spans="1:28" ht="30" customHeight="1" x14ac:dyDescent="0.55000000000000004">
      <c r="A2968" s="48" t="s">
        <v>27</v>
      </c>
      <c r="B2968" s="2">
        <v>2024</v>
      </c>
      <c r="C2968" s="1" t="s">
        <v>28</v>
      </c>
      <c r="D2968" s="1" t="s">
        <v>3266</v>
      </c>
      <c r="E2968" s="1" t="s">
        <v>3267</v>
      </c>
      <c r="F2968" s="1" t="s">
        <v>3290</v>
      </c>
      <c r="G2968" s="1" t="s">
        <v>3291</v>
      </c>
      <c r="H2968" s="1" t="s">
        <v>152</v>
      </c>
      <c r="I2968" s="1" t="s">
        <v>153</v>
      </c>
      <c r="J2968" s="1" t="s">
        <v>41</v>
      </c>
      <c r="K2968" s="1" t="s">
        <v>42</v>
      </c>
      <c r="L2968" s="1" t="s">
        <v>43</v>
      </c>
      <c r="M2968" s="1" t="s">
        <v>38</v>
      </c>
      <c r="N2968" s="5">
        <v>2003251425</v>
      </c>
      <c r="O2968" s="5"/>
      <c r="P2968" s="5"/>
      <c r="Q2968" s="5">
        <v>0</v>
      </c>
      <c r="R2968" s="5">
        <v>0</v>
      </c>
      <c r="S2968" s="5">
        <v>2003251425</v>
      </c>
      <c r="T2968" s="5">
        <v>1728206542</v>
      </c>
      <c r="U2968" s="5">
        <v>275044883</v>
      </c>
      <c r="V2968" s="5">
        <v>1018140840</v>
      </c>
      <c r="W2968" s="5">
        <f t="shared" si="47"/>
        <v>710065702</v>
      </c>
      <c r="X2968" s="5">
        <v>8633358</v>
      </c>
      <c r="Y2968" s="5">
        <v>8633358</v>
      </c>
      <c r="Z2968" s="5">
        <v>8633358</v>
      </c>
      <c r="AA2968" s="5">
        <v>0</v>
      </c>
      <c r="AB2968" s="5">
        <v>0</v>
      </c>
    </row>
    <row r="2969" spans="1:28" ht="30" customHeight="1" x14ac:dyDescent="0.55000000000000004">
      <c r="A2969" s="48" t="s">
        <v>27</v>
      </c>
      <c r="B2969" s="2">
        <v>2024</v>
      </c>
      <c r="C2969" s="1" t="s">
        <v>28</v>
      </c>
      <c r="D2969" s="1" t="s">
        <v>3266</v>
      </c>
      <c r="E2969" s="1" t="s">
        <v>3267</v>
      </c>
      <c r="F2969" s="1" t="s">
        <v>3290</v>
      </c>
      <c r="G2969" s="1" t="s">
        <v>3291</v>
      </c>
      <c r="H2969" s="1" t="s">
        <v>214</v>
      </c>
      <c r="I2969" s="1" t="s">
        <v>215</v>
      </c>
      <c r="J2969" s="1" t="s">
        <v>41</v>
      </c>
      <c r="K2969" s="1" t="s">
        <v>42</v>
      </c>
      <c r="L2969" s="1" t="s">
        <v>43</v>
      </c>
      <c r="M2969" s="1" t="s">
        <v>38</v>
      </c>
      <c r="N2969" s="5">
        <v>2112387634.5</v>
      </c>
      <c r="O2969" s="5"/>
      <c r="P2969" s="5"/>
      <c r="Q2969" s="5">
        <v>0</v>
      </c>
      <c r="R2969" s="5">
        <v>0</v>
      </c>
      <c r="S2969" s="5">
        <v>2112387634.5</v>
      </c>
      <c r="T2969" s="5">
        <v>1749555542</v>
      </c>
      <c r="U2969" s="5">
        <v>362832092.5</v>
      </c>
      <c r="V2969" s="5">
        <v>428244327</v>
      </c>
      <c r="W2969" s="5">
        <f t="shared" si="47"/>
        <v>1321311215</v>
      </c>
      <c r="X2969" s="5">
        <v>3870126</v>
      </c>
      <c r="Y2969" s="5">
        <v>3870126</v>
      </c>
      <c r="Z2969" s="5">
        <v>3870126</v>
      </c>
      <c r="AA2969" s="5">
        <v>0</v>
      </c>
      <c r="AB2969" s="5">
        <v>0</v>
      </c>
    </row>
    <row r="2970" spans="1:28" ht="30" customHeight="1" x14ac:dyDescent="0.55000000000000004">
      <c r="A2970" s="48" t="s">
        <v>27</v>
      </c>
      <c r="B2970" s="2">
        <v>2024</v>
      </c>
      <c r="C2970" s="1" t="s">
        <v>28</v>
      </c>
      <c r="D2970" s="1" t="s">
        <v>3266</v>
      </c>
      <c r="E2970" s="1" t="s">
        <v>3267</v>
      </c>
      <c r="F2970" s="1" t="s">
        <v>3292</v>
      </c>
      <c r="G2970" s="1" t="s">
        <v>3198</v>
      </c>
      <c r="H2970" s="1" t="s">
        <v>190</v>
      </c>
      <c r="I2970" s="1" t="s">
        <v>191</v>
      </c>
      <c r="J2970" s="1" t="s">
        <v>35</v>
      </c>
      <c r="K2970" s="1" t="s">
        <v>36</v>
      </c>
      <c r="L2970" s="1" t="s">
        <v>37</v>
      </c>
      <c r="M2970" s="1" t="s">
        <v>38</v>
      </c>
      <c r="N2970" s="5">
        <v>69000000</v>
      </c>
      <c r="O2970" s="5"/>
      <c r="P2970" s="5"/>
      <c r="Q2970" s="5">
        <v>0</v>
      </c>
      <c r="R2970" s="5">
        <v>0</v>
      </c>
      <c r="S2970" s="5">
        <v>69000000</v>
      </c>
      <c r="T2970" s="5">
        <v>69000000</v>
      </c>
      <c r="U2970" s="5">
        <v>0</v>
      </c>
      <c r="V2970" s="5">
        <v>69000000</v>
      </c>
      <c r="W2970" s="5">
        <f t="shared" si="47"/>
        <v>0</v>
      </c>
      <c r="X2970" s="5">
        <v>3000000</v>
      </c>
      <c r="Y2970" s="5">
        <v>3000000</v>
      </c>
      <c r="Z2970" s="5">
        <v>3000000</v>
      </c>
      <c r="AA2970" s="5">
        <v>0</v>
      </c>
      <c r="AB2970" s="5">
        <v>0</v>
      </c>
    </row>
    <row r="2971" spans="1:28" ht="30" customHeight="1" x14ac:dyDescent="0.55000000000000004">
      <c r="A2971" s="48" t="s">
        <v>27</v>
      </c>
      <c r="B2971" s="2">
        <v>2024</v>
      </c>
      <c r="C2971" s="1" t="s">
        <v>28</v>
      </c>
      <c r="D2971" s="1" t="s">
        <v>3266</v>
      </c>
      <c r="E2971" s="1" t="s">
        <v>3267</v>
      </c>
      <c r="F2971" s="1" t="s">
        <v>3293</v>
      </c>
      <c r="G2971" s="1" t="s">
        <v>3294</v>
      </c>
      <c r="H2971" s="1" t="s">
        <v>316</v>
      </c>
      <c r="I2971" s="1" t="s">
        <v>317</v>
      </c>
      <c r="J2971" s="1" t="s">
        <v>35</v>
      </c>
      <c r="K2971" s="1" t="s">
        <v>36</v>
      </c>
      <c r="L2971" s="1" t="s">
        <v>37</v>
      </c>
      <c r="M2971" s="1" t="s">
        <v>38</v>
      </c>
      <c r="N2971" s="5">
        <v>272156763</v>
      </c>
      <c r="O2971" s="5"/>
      <c r="P2971" s="5"/>
      <c r="Q2971" s="5">
        <v>0</v>
      </c>
      <c r="R2971" s="5">
        <v>0</v>
      </c>
      <c r="S2971" s="5">
        <v>272156763</v>
      </c>
      <c r="T2971" s="5">
        <v>142006500</v>
      </c>
      <c r="U2971" s="5">
        <v>130150263</v>
      </c>
      <c r="V2971" s="5">
        <v>140169600</v>
      </c>
      <c r="W2971" s="5">
        <f t="shared" si="47"/>
        <v>1836900</v>
      </c>
      <c r="X2971" s="5">
        <v>1413000</v>
      </c>
      <c r="Y2971" s="5">
        <v>1413000</v>
      </c>
      <c r="Z2971" s="5">
        <v>1413000</v>
      </c>
      <c r="AA2971" s="5">
        <v>0</v>
      </c>
      <c r="AB2971" s="5">
        <v>0</v>
      </c>
    </row>
    <row r="2972" spans="1:28" ht="30" customHeight="1" x14ac:dyDescent="0.55000000000000004">
      <c r="A2972" s="48" t="s">
        <v>27</v>
      </c>
      <c r="B2972" s="2">
        <v>2024</v>
      </c>
      <c r="C2972" s="1" t="s">
        <v>28</v>
      </c>
      <c r="D2972" s="1" t="s">
        <v>3266</v>
      </c>
      <c r="E2972" s="1" t="s">
        <v>3267</v>
      </c>
      <c r="F2972" s="1" t="s">
        <v>3295</v>
      </c>
      <c r="G2972" s="1" t="s">
        <v>3296</v>
      </c>
      <c r="H2972" s="1" t="s">
        <v>214</v>
      </c>
      <c r="I2972" s="1" t="s">
        <v>215</v>
      </c>
      <c r="J2972" s="1" t="s">
        <v>41</v>
      </c>
      <c r="K2972" s="1" t="s">
        <v>42</v>
      </c>
      <c r="L2972" s="1" t="s">
        <v>43</v>
      </c>
      <c r="M2972" s="1" t="s">
        <v>38</v>
      </c>
      <c r="N2972" s="5">
        <v>43566568.75</v>
      </c>
      <c r="O2972" s="5"/>
      <c r="P2972" s="5"/>
      <c r="Q2972" s="5">
        <v>0</v>
      </c>
      <c r="R2972" s="5">
        <v>0</v>
      </c>
      <c r="S2972" s="5">
        <v>43566568.75</v>
      </c>
      <c r="T2972" s="5">
        <v>37989236</v>
      </c>
      <c r="U2972" s="5">
        <v>5577332.75</v>
      </c>
      <c r="V2972" s="5">
        <v>0</v>
      </c>
      <c r="W2972" s="5">
        <f t="shared" si="47"/>
        <v>37989236</v>
      </c>
      <c r="X2972" s="5">
        <v>0</v>
      </c>
      <c r="Y2972" s="5">
        <v>0</v>
      </c>
      <c r="Z2972" s="5">
        <v>0</v>
      </c>
      <c r="AA2972" s="5">
        <v>0</v>
      </c>
      <c r="AB2972" s="5">
        <v>0</v>
      </c>
    </row>
    <row r="2973" spans="1:28" ht="30" customHeight="1" x14ac:dyDescent="0.55000000000000004">
      <c r="A2973" s="48" t="s">
        <v>27</v>
      </c>
      <c r="B2973" s="2">
        <v>2024</v>
      </c>
      <c r="C2973" s="1" t="s">
        <v>28</v>
      </c>
      <c r="D2973" s="1" t="s">
        <v>3266</v>
      </c>
      <c r="E2973" s="1" t="s">
        <v>3267</v>
      </c>
      <c r="F2973" s="1" t="s">
        <v>3297</v>
      </c>
      <c r="G2973" s="1" t="s">
        <v>3298</v>
      </c>
      <c r="H2973" s="1" t="s">
        <v>214</v>
      </c>
      <c r="I2973" s="1" t="s">
        <v>215</v>
      </c>
      <c r="J2973" s="1" t="s">
        <v>41</v>
      </c>
      <c r="K2973" s="1" t="s">
        <v>42</v>
      </c>
      <c r="L2973" s="1" t="s">
        <v>43</v>
      </c>
      <c r="M2973" s="1" t="s">
        <v>38</v>
      </c>
      <c r="N2973" s="5">
        <v>39856000</v>
      </c>
      <c r="O2973" s="5"/>
      <c r="P2973" s="5"/>
      <c r="Q2973" s="5">
        <v>0</v>
      </c>
      <c r="R2973" s="5">
        <v>0</v>
      </c>
      <c r="S2973" s="5">
        <v>39856000</v>
      </c>
      <c r="T2973" s="5">
        <v>39856000</v>
      </c>
      <c r="U2973" s="5">
        <v>0</v>
      </c>
      <c r="V2973" s="5">
        <v>37599840</v>
      </c>
      <c r="W2973" s="5">
        <f t="shared" si="47"/>
        <v>2256160</v>
      </c>
      <c r="X2973" s="5">
        <v>0</v>
      </c>
      <c r="Y2973" s="5">
        <v>0</v>
      </c>
      <c r="Z2973" s="5">
        <v>0</v>
      </c>
      <c r="AA2973" s="5">
        <v>0</v>
      </c>
      <c r="AB2973" s="5">
        <v>0</v>
      </c>
    </row>
    <row r="2974" spans="1:28" ht="30" customHeight="1" x14ac:dyDescent="0.55000000000000004">
      <c r="A2974" s="48" t="s">
        <v>27</v>
      </c>
      <c r="B2974" s="2">
        <v>2024</v>
      </c>
      <c r="C2974" s="1" t="s">
        <v>28</v>
      </c>
      <c r="D2974" s="1" t="s">
        <v>3299</v>
      </c>
      <c r="E2974" s="1" t="s">
        <v>3300</v>
      </c>
      <c r="F2974" s="1" t="s">
        <v>3301</v>
      </c>
      <c r="G2974" s="1" t="s">
        <v>3302</v>
      </c>
      <c r="H2974" s="1" t="s">
        <v>152</v>
      </c>
      <c r="I2974" s="1" t="s">
        <v>153</v>
      </c>
      <c r="J2974" s="1" t="s">
        <v>41</v>
      </c>
      <c r="K2974" s="1" t="s">
        <v>42</v>
      </c>
      <c r="L2974" s="1" t="s">
        <v>43</v>
      </c>
      <c r="M2974" s="1" t="s">
        <v>38</v>
      </c>
      <c r="N2974" s="5">
        <v>68219918</v>
      </c>
      <c r="O2974" s="5"/>
      <c r="P2974" s="5"/>
      <c r="Q2974" s="5">
        <v>0</v>
      </c>
      <c r="R2974" s="5">
        <v>0</v>
      </c>
      <c r="S2974" s="5">
        <v>68219918</v>
      </c>
      <c r="T2974" s="5">
        <v>172800</v>
      </c>
      <c r="U2974" s="5">
        <v>68047118</v>
      </c>
      <c r="V2974" s="5">
        <v>0</v>
      </c>
      <c r="W2974" s="5">
        <f t="shared" si="47"/>
        <v>172800</v>
      </c>
      <c r="X2974" s="5">
        <v>0</v>
      </c>
      <c r="Y2974" s="5">
        <v>0</v>
      </c>
      <c r="Z2974" s="5">
        <v>0</v>
      </c>
      <c r="AA2974" s="5">
        <v>0</v>
      </c>
      <c r="AB2974" s="5">
        <v>0</v>
      </c>
    </row>
    <row r="2975" spans="1:28" ht="30" customHeight="1" x14ac:dyDescent="0.55000000000000004">
      <c r="A2975" s="48" t="s">
        <v>27</v>
      </c>
      <c r="B2975" s="2">
        <v>2024</v>
      </c>
      <c r="C2975" s="1" t="s">
        <v>28</v>
      </c>
      <c r="D2975" s="1" t="s">
        <v>3299</v>
      </c>
      <c r="E2975" s="1" t="s">
        <v>3300</v>
      </c>
      <c r="F2975" s="1" t="s">
        <v>3303</v>
      </c>
      <c r="G2975" s="1" t="s">
        <v>3300</v>
      </c>
      <c r="H2975" s="1" t="s">
        <v>262</v>
      </c>
      <c r="I2975" s="1" t="s">
        <v>263</v>
      </c>
      <c r="J2975" s="1" t="s">
        <v>41</v>
      </c>
      <c r="K2975" s="1" t="s">
        <v>42</v>
      </c>
      <c r="L2975" s="1" t="s">
        <v>43</v>
      </c>
      <c r="M2975" s="1" t="s">
        <v>38</v>
      </c>
      <c r="N2975" s="5">
        <v>296987000</v>
      </c>
      <c r="O2975" s="5"/>
      <c r="P2975" s="5"/>
      <c r="Q2975" s="5">
        <v>0</v>
      </c>
      <c r="R2975" s="5">
        <v>0</v>
      </c>
      <c r="S2975" s="5">
        <v>296987000</v>
      </c>
      <c r="T2975" s="5">
        <v>254823000</v>
      </c>
      <c r="U2975" s="5">
        <v>42164000</v>
      </c>
      <c r="V2975" s="5">
        <v>0</v>
      </c>
      <c r="W2975" s="5">
        <f t="shared" si="47"/>
        <v>254823000</v>
      </c>
      <c r="X2975" s="5">
        <v>0</v>
      </c>
      <c r="Y2975" s="5">
        <v>0</v>
      </c>
      <c r="Z2975" s="5">
        <v>0</v>
      </c>
      <c r="AA2975" s="5">
        <v>0</v>
      </c>
      <c r="AB2975" s="5">
        <v>0</v>
      </c>
    </row>
    <row r="2976" spans="1:28" ht="30" customHeight="1" x14ac:dyDescent="0.55000000000000004">
      <c r="A2976" s="48" t="s">
        <v>27</v>
      </c>
      <c r="B2976" s="2">
        <v>2024</v>
      </c>
      <c r="C2976" s="1" t="s">
        <v>28</v>
      </c>
      <c r="D2976" s="1" t="s">
        <v>3299</v>
      </c>
      <c r="E2976" s="1" t="s">
        <v>3300</v>
      </c>
      <c r="F2976" s="1" t="s">
        <v>3303</v>
      </c>
      <c r="G2976" s="1" t="s">
        <v>3300</v>
      </c>
      <c r="H2976" s="1" t="s">
        <v>264</v>
      </c>
      <c r="I2976" s="1" t="s">
        <v>265</v>
      </c>
      <c r="J2976" s="1" t="s">
        <v>41</v>
      </c>
      <c r="K2976" s="1" t="s">
        <v>42</v>
      </c>
      <c r="L2976" s="1" t="s">
        <v>43</v>
      </c>
      <c r="M2976" s="1" t="s">
        <v>38</v>
      </c>
      <c r="N2976" s="5">
        <v>49334000</v>
      </c>
      <c r="O2976" s="5"/>
      <c r="P2976" s="5"/>
      <c r="Q2976" s="5">
        <v>0</v>
      </c>
      <c r="R2976" s="5">
        <v>0</v>
      </c>
      <c r="S2976" s="5">
        <v>49334000</v>
      </c>
      <c r="T2976" s="5">
        <v>49334000</v>
      </c>
      <c r="U2976" s="5">
        <v>0</v>
      </c>
      <c r="V2976" s="5">
        <v>47334000</v>
      </c>
      <c r="W2976" s="5">
        <f t="shared" si="47"/>
        <v>2000000</v>
      </c>
      <c r="X2976" s="5">
        <v>2058000</v>
      </c>
      <c r="Y2976" s="5">
        <v>2058000</v>
      </c>
      <c r="Z2976" s="5">
        <v>2058000</v>
      </c>
      <c r="AA2976" s="5">
        <v>0</v>
      </c>
      <c r="AB2976" s="5">
        <v>0</v>
      </c>
    </row>
    <row r="2977" spans="1:28" ht="30" customHeight="1" x14ac:dyDescent="0.55000000000000004">
      <c r="A2977" s="48" t="s">
        <v>27</v>
      </c>
      <c r="B2977" s="2">
        <v>2024</v>
      </c>
      <c r="C2977" s="1" t="s">
        <v>28</v>
      </c>
      <c r="D2977" s="1" t="s">
        <v>3299</v>
      </c>
      <c r="E2977" s="1" t="s">
        <v>3300</v>
      </c>
      <c r="F2977" s="1" t="s">
        <v>3303</v>
      </c>
      <c r="G2977" s="1" t="s">
        <v>3300</v>
      </c>
      <c r="H2977" s="1" t="s">
        <v>152</v>
      </c>
      <c r="I2977" s="1" t="s">
        <v>153</v>
      </c>
      <c r="J2977" s="1" t="s">
        <v>35</v>
      </c>
      <c r="K2977" s="1" t="s">
        <v>36</v>
      </c>
      <c r="L2977" s="1" t="s">
        <v>37</v>
      </c>
      <c r="M2977" s="1" t="s">
        <v>38</v>
      </c>
      <c r="N2977" s="5">
        <v>38910103</v>
      </c>
      <c r="O2977" s="5"/>
      <c r="P2977" s="5"/>
      <c r="Q2977" s="5">
        <v>0</v>
      </c>
      <c r="R2977" s="5">
        <v>0</v>
      </c>
      <c r="S2977" s="5">
        <v>38910103</v>
      </c>
      <c r="T2977" s="5">
        <v>0</v>
      </c>
      <c r="U2977" s="5">
        <v>38910103</v>
      </c>
      <c r="V2977" s="5"/>
      <c r="W2977" s="5">
        <f t="shared" si="47"/>
        <v>0</v>
      </c>
      <c r="X2977" s="5">
        <v>0</v>
      </c>
      <c r="Y2977" s="5">
        <v>0</v>
      </c>
      <c r="Z2977" s="5">
        <v>0</v>
      </c>
      <c r="AA2977" s="5">
        <v>0</v>
      </c>
      <c r="AB2977" s="5">
        <v>0</v>
      </c>
    </row>
    <row r="2978" spans="1:28" ht="30" customHeight="1" x14ac:dyDescent="0.55000000000000004">
      <c r="A2978" s="48" t="s">
        <v>27</v>
      </c>
      <c r="B2978" s="2">
        <v>2024</v>
      </c>
      <c r="C2978" s="1" t="s">
        <v>28</v>
      </c>
      <c r="D2978" s="1" t="s">
        <v>3299</v>
      </c>
      <c r="E2978" s="1" t="s">
        <v>3300</v>
      </c>
      <c r="F2978" s="1" t="s">
        <v>3303</v>
      </c>
      <c r="G2978" s="1" t="s">
        <v>3300</v>
      </c>
      <c r="H2978" s="1" t="s">
        <v>152</v>
      </c>
      <c r="I2978" s="1" t="s">
        <v>153</v>
      </c>
      <c r="J2978" s="1" t="s">
        <v>41</v>
      </c>
      <c r="K2978" s="1" t="s">
        <v>42</v>
      </c>
      <c r="L2978" s="1" t="s">
        <v>43</v>
      </c>
      <c r="M2978" s="1" t="s">
        <v>38</v>
      </c>
      <c r="N2978" s="5">
        <v>977338955</v>
      </c>
      <c r="O2978" s="5">
        <v>0</v>
      </c>
      <c r="P2978" s="5">
        <v>38500000</v>
      </c>
      <c r="Q2978" s="5">
        <v>0</v>
      </c>
      <c r="R2978" s="5">
        <v>0</v>
      </c>
      <c r="S2978" s="5">
        <v>938838955</v>
      </c>
      <c r="T2978" s="5">
        <v>823743955</v>
      </c>
      <c r="U2978" s="5">
        <v>115095000</v>
      </c>
      <c r="V2978" s="5">
        <v>515956418</v>
      </c>
      <c r="W2978" s="5">
        <f t="shared" si="47"/>
        <v>307787537</v>
      </c>
      <c r="X2978" s="5">
        <v>8103957</v>
      </c>
      <c r="Y2978" s="5">
        <v>8103957</v>
      </c>
      <c r="Z2978" s="5">
        <v>8103957</v>
      </c>
      <c r="AA2978" s="5">
        <v>0</v>
      </c>
      <c r="AB2978" s="5">
        <v>0</v>
      </c>
    </row>
    <row r="2979" spans="1:28" ht="30" customHeight="1" x14ac:dyDescent="0.55000000000000004">
      <c r="A2979" s="48" t="s">
        <v>27</v>
      </c>
      <c r="B2979" s="2">
        <v>2024</v>
      </c>
      <c r="C2979" s="1" t="s">
        <v>28</v>
      </c>
      <c r="D2979" s="1" t="s">
        <v>3299</v>
      </c>
      <c r="E2979" s="1" t="s">
        <v>3300</v>
      </c>
      <c r="F2979" s="1" t="s">
        <v>3304</v>
      </c>
      <c r="G2979" s="1" t="s">
        <v>3305</v>
      </c>
      <c r="H2979" s="1" t="s">
        <v>152</v>
      </c>
      <c r="I2979" s="1" t="s">
        <v>153</v>
      </c>
      <c r="J2979" s="1" t="s">
        <v>35</v>
      </c>
      <c r="K2979" s="1" t="s">
        <v>150</v>
      </c>
      <c r="L2979" s="1" t="s">
        <v>151</v>
      </c>
      <c r="M2979" s="1" t="s">
        <v>38</v>
      </c>
      <c r="N2979" s="5">
        <v>843437265</v>
      </c>
      <c r="O2979" s="5"/>
      <c r="P2979" s="5"/>
      <c r="Q2979" s="5">
        <v>0</v>
      </c>
      <c r="R2979" s="5">
        <v>0</v>
      </c>
      <c r="S2979" s="5">
        <v>843437265</v>
      </c>
      <c r="T2979" s="5">
        <v>801190874</v>
      </c>
      <c r="U2979" s="5">
        <v>42246391</v>
      </c>
      <c r="V2979" s="5">
        <v>0</v>
      </c>
      <c r="W2979" s="5">
        <f t="shared" si="47"/>
        <v>801190874</v>
      </c>
      <c r="X2979" s="5">
        <v>0</v>
      </c>
      <c r="Y2979" s="5">
        <v>0</v>
      </c>
      <c r="Z2979" s="5">
        <v>0</v>
      </c>
      <c r="AA2979" s="5">
        <v>0</v>
      </c>
      <c r="AB2979" s="5">
        <v>0</v>
      </c>
    </row>
    <row r="2980" spans="1:28" ht="30" customHeight="1" x14ac:dyDescent="0.55000000000000004">
      <c r="A2980" s="48" t="s">
        <v>27</v>
      </c>
      <c r="B2980" s="2">
        <v>2024</v>
      </c>
      <c r="C2980" s="1" t="s">
        <v>28</v>
      </c>
      <c r="D2980" s="1" t="s">
        <v>3299</v>
      </c>
      <c r="E2980" s="1" t="s">
        <v>3300</v>
      </c>
      <c r="F2980" s="1" t="s">
        <v>3304</v>
      </c>
      <c r="G2980" s="1" t="s">
        <v>3305</v>
      </c>
      <c r="H2980" s="1" t="s">
        <v>152</v>
      </c>
      <c r="I2980" s="1" t="s">
        <v>153</v>
      </c>
      <c r="J2980" s="1" t="s">
        <v>41</v>
      </c>
      <c r="K2980" s="1" t="s">
        <v>42</v>
      </c>
      <c r="L2980" s="1" t="s">
        <v>43</v>
      </c>
      <c r="M2980" s="1" t="s">
        <v>38</v>
      </c>
      <c r="N2980" s="5">
        <v>87159699</v>
      </c>
      <c r="O2980" s="5"/>
      <c r="P2980" s="5"/>
      <c r="Q2980" s="5">
        <v>0</v>
      </c>
      <c r="R2980" s="5">
        <v>0</v>
      </c>
      <c r="S2980" s="5">
        <v>87159699</v>
      </c>
      <c r="T2980" s="5">
        <v>87159699</v>
      </c>
      <c r="U2980" s="5">
        <v>0</v>
      </c>
      <c r="V2980" s="5">
        <v>52008511</v>
      </c>
      <c r="W2980" s="5">
        <f t="shared" si="47"/>
        <v>35151188</v>
      </c>
      <c r="X2980" s="5">
        <v>2116625</v>
      </c>
      <c r="Y2980" s="5">
        <v>2116625</v>
      </c>
      <c r="Z2980" s="5">
        <v>2116625</v>
      </c>
      <c r="AA2980" s="5">
        <v>0</v>
      </c>
      <c r="AB2980" s="5">
        <v>0</v>
      </c>
    </row>
    <row r="2981" spans="1:28" ht="30" customHeight="1" x14ac:dyDescent="0.55000000000000004">
      <c r="A2981" s="48" t="s">
        <v>27</v>
      </c>
      <c r="B2981" s="2">
        <v>2024</v>
      </c>
      <c r="C2981" s="1" t="s">
        <v>28</v>
      </c>
      <c r="D2981" s="1" t="s">
        <v>3299</v>
      </c>
      <c r="E2981" s="1" t="s">
        <v>3300</v>
      </c>
      <c r="F2981" s="1" t="s">
        <v>3306</v>
      </c>
      <c r="G2981" s="1" t="s">
        <v>3307</v>
      </c>
      <c r="H2981" s="1" t="s">
        <v>152</v>
      </c>
      <c r="I2981" s="1" t="s">
        <v>153</v>
      </c>
      <c r="J2981" s="1" t="s">
        <v>35</v>
      </c>
      <c r="K2981" s="1" t="s">
        <v>170</v>
      </c>
      <c r="L2981" s="1" t="s">
        <v>171</v>
      </c>
      <c r="M2981" s="1" t="s">
        <v>38</v>
      </c>
      <c r="N2981" s="5">
        <v>40819639</v>
      </c>
      <c r="O2981" s="5"/>
      <c r="P2981" s="5"/>
      <c r="Q2981" s="5">
        <v>0</v>
      </c>
      <c r="R2981" s="5">
        <v>0</v>
      </c>
      <c r="S2981" s="5">
        <v>40819639</v>
      </c>
      <c r="T2981" s="5">
        <v>30890861</v>
      </c>
      <c r="U2981" s="5">
        <v>9928778</v>
      </c>
      <c r="V2981" s="5">
        <v>0</v>
      </c>
      <c r="W2981" s="5">
        <f t="shared" si="47"/>
        <v>30890861</v>
      </c>
      <c r="X2981" s="5">
        <v>0</v>
      </c>
      <c r="Y2981" s="5">
        <v>0</v>
      </c>
      <c r="Z2981" s="5">
        <v>0</v>
      </c>
      <c r="AA2981" s="5">
        <v>0</v>
      </c>
      <c r="AB2981" s="5">
        <v>0</v>
      </c>
    </row>
    <row r="2982" spans="1:28" ht="30" customHeight="1" x14ac:dyDescent="0.55000000000000004">
      <c r="A2982" s="48" t="s">
        <v>27</v>
      </c>
      <c r="B2982" s="2">
        <v>2024</v>
      </c>
      <c r="C2982" s="1" t="s">
        <v>28</v>
      </c>
      <c r="D2982" s="1" t="s">
        <v>3299</v>
      </c>
      <c r="E2982" s="1" t="s">
        <v>3300</v>
      </c>
      <c r="F2982" s="1" t="s">
        <v>3308</v>
      </c>
      <c r="G2982" s="1" t="s">
        <v>3309</v>
      </c>
      <c r="H2982" s="1" t="s">
        <v>244</v>
      </c>
      <c r="I2982" s="1" t="s">
        <v>245</v>
      </c>
      <c r="J2982" s="1" t="s">
        <v>41</v>
      </c>
      <c r="K2982" s="1" t="s">
        <v>42</v>
      </c>
      <c r="L2982" s="1" t="s">
        <v>43</v>
      </c>
      <c r="M2982" s="1" t="s">
        <v>38</v>
      </c>
      <c r="N2982" s="5">
        <v>1695000000</v>
      </c>
      <c r="O2982" s="5"/>
      <c r="P2982" s="5"/>
      <c r="Q2982" s="5">
        <v>0</v>
      </c>
      <c r="R2982" s="5">
        <v>0</v>
      </c>
      <c r="S2982" s="5">
        <v>1695000000</v>
      </c>
      <c r="T2982" s="5">
        <v>0</v>
      </c>
      <c r="U2982" s="5">
        <v>1695000000</v>
      </c>
      <c r="V2982" s="5"/>
      <c r="W2982" s="5">
        <f t="shared" si="47"/>
        <v>0</v>
      </c>
      <c r="X2982" s="5">
        <v>0</v>
      </c>
      <c r="Y2982" s="5">
        <v>0</v>
      </c>
      <c r="Z2982" s="5">
        <v>0</v>
      </c>
      <c r="AA2982" s="5">
        <v>0</v>
      </c>
      <c r="AB2982" s="5">
        <v>0</v>
      </c>
    </row>
    <row r="2983" spans="1:28" ht="30" customHeight="1" x14ac:dyDescent="0.55000000000000004">
      <c r="A2983" s="48" t="s">
        <v>27</v>
      </c>
      <c r="B2983" s="2">
        <v>2024</v>
      </c>
      <c r="C2983" s="1" t="s">
        <v>28</v>
      </c>
      <c r="D2983" s="1" t="s">
        <v>3299</v>
      </c>
      <c r="E2983" s="1" t="s">
        <v>3300</v>
      </c>
      <c r="F2983" s="1" t="s">
        <v>3308</v>
      </c>
      <c r="G2983" s="1" t="s">
        <v>3309</v>
      </c>
      <c r="H2983" s="1" t="s">
        <v>246</v>
      </c>
      <c r="I2983" s="1" t="s">
        <v>247</v>
      </c>
      <c r="J2983" s="1" t="s">
        <v>41</v>
      </c>
      <c r="K2983" s="1" t="s">
        <v>42</v>
      </c>
      <c r="L2983" s="1" t="s">
        <v>43</v>
      </c>
      <c r="M2983" s="1" t="s">
        <v>38</v>
      </c>
      <c r="N2983" s="5">
        <v>2045871703</v>
      </c>
      <c r="O2983" s="5"/>
      <c r="P2983" s="5"/>
      <c r="Q2983" s="5">
        <v>0</v>
      </c>
      <c r="R2983" s="5">
        <v>0</v>
      </c>
      <c r="S2983" s="5">
        <v>2045871703</v>
      </c>
      <c r="T2983" s="5">
        <v>0</v>
      </c>
      <c r="U2983" s="5">
        <v>2045871703</v>
      </c>
      <c r="V2983" s="5"/>
      <c r="W2983" s="5">
        <f t="shared" si="47"/>
        <v>0</v>
      </c>
      <c r="X2983" s="5">
        <v>0</v>
      </c>
      <c r="Y2983" s="5">
        <v>0</v>
      </c>
      <c r="Z2983" s="5">
        <v>0</v>
      </c>
      <c r="AA2983" s="5">
        <v>0</v>
      </c>
      <c r="AB2983" s="5">
        <v>0</v>
      </c>
    </row>
    <row r="2984" spans="1:28" ht="30" customHeight="1" x14ac:dyDescent="0.55000000000000004">
      <c r="A2984" s="48" t="s">
        <v>27</v>
      </c>
      <c r="B2984" s="2">
        <v>2024</v>
      </c>
      <c r="C2984" s="1" t="s">
        <v>28</v>
      </c>
      <c r="D2984" s="1" t="s">
        <v>3299</v>
      </c>
      <c r="E2984" s="1" t="s">
        <v>3300</v>
      </c>
      <c r="F2984" s="1" t="s">
        <v>3310</v>
      </c>
      <c r="G2984" s="1" t="s">
        <v>3311</v>
      </c>
      <c r="H2984" s="1" t="s">
        <v>60</v>
      </c>
      <c r="I2984" s="1" t="s">
        <v>61</v>
      </c>
      <c r="J2984" s="1" t="s">
        <v>41</v>
      </c>
      <c r="K2984" s="1" t="s">
        <v>42</v>
      </c>
      <c r="L2984" s="1" t="s">
        <v>43</v>
      </c>
      <c r="M2984" s="1" t="s">
        <v>38</v>
      </c>
      <c r="N2984" s="5">
        <v>200000000</v>
      </c>
      <c r="O2984" s="5"/>
      <c r="P2984" s="5"/>
      <c r="Q2984" s="5">
        <v>0</v>
      </c>
      <c r="R2984" s="5">
        <v>0</v>
      </c>
      <c r="S2984" s="5">
        <v>200000000</v>
      </c>
      <c r="T2984" s="5">
        <v>0</v>
      </c>
      <c r="U2984" s="5">
        <v>200000000</v>
      </c>
      <c r="V2984" s="5"/>
      <c r="W2984" s="5">
        <f t="shared" si="47"/>
        <v>0</v>
      </c>
      <c r="X2984" s="5">
        <v>0</v>
      </c>
      <c r="Y2984" s="5">
        <v>0</v>
      </c>
      <c r="Z2984" s="5">
        <v>0</v>
      </c>
      <c r="AA2984" s="5">
        <v>0</v>
      </c>
      <c r="AB2984" s="5">
        <v>0</v>
      </c>
    </row>
    <row r="2985" spans="1:28" ht="30" customHeight="1" x14ac:dyDescent="0.55000000000000004">
      <c r="A2985" s="48" t="s">
        <v>27</v>
      </c>
      <c r="B2985" s="2">
        <v>2024</v>
      </c>
      <c r="C2985" s="1" t="s">
        <v>28</v>
      </c>
      <c r="D2985" s="1" t="s">
        <v>3299</v>
      </c>
      <c r="E2985" s="1" t="s">
        <v>3300</v>
      </c>
      <c r="F2985" s="1" t="s">
        <v>3312</v>
      </c>
      <c r="G2985" s="1" t="s">
        <v>3313</v>
      </c>
      <c r="H2985" s="1" t="s">
        <v>340</v>
      </c>
      <c r="I2985" s="1" t="s">
        <v>341</v>
      </c>
      <c r="J2985" s="1" t="s">
        <v>41</v>
      </c>
      <c r="K2985" s="1" t="s">
        <v>42</v>
      </c>
      <c r="L2985" s="1" t="s">
        <v>43</v>
      </c>
      <c r="M2985" s="1" t="s">
        <v>38</v>
      </c>
      <c r="N2985" s="5">
        <v>334400000</v>
      </c>
      <c r="O2985" s="5"/>
      <c r="P2985" s="5"/>
      <c r="Q2985" s="5">
        <v>0</v>
      </c>
      <c r="R2985" s="5">
        <v>0</v>
      </c>
      <c r="S2985" s="5">
        <v>334400000</v>
      </c>
      <c r="T2985" s="5">
        <v>33600000</v>
      </c>
      <c r="U2985" s="5">
        <v>300800000</v>
      </c>
      <c r="V2985" s="5">
        <v>0</v>
      </c>
      <c r="W2985" s="5">
        <f t="shared" si="47"/>
        <v>33600000</v>
      </c>
      <c r="X2985" s="5">
        <v>0</v>
      </c>
      <c r="Y2985" s="5">
        <v>0</v>
      </c>
      <c r="Z2985" s="5">
        <v>0</v>
      </c>
      <c r="AA2985" s="5">
        <v>0</v>
      </c>
      <c r="AB2985" s="5">
        <v>0</v>
      </c>
    </row>
    <row r="2986" spans="1:28" ht="30" customHeight="1" x14ac:dyDescent="0.55000000000000004">
      <c r="A2986" s="48" t="s">
        <v>27</v>
      </c>
      <c r="B2986" s="2">
        <v>2024</v>
      </c>
      <c r="C2986" s="1" t="s">
        <v>28</v>
      </c>
      <c r="D2986" s="1" t="s">
        <v>3299</v>
      </c>
      <c r="E2986" s="1" t="s">
        <v>3300</v>
      </c>
      <c r="F2986" s="1" t="s">
        <v>3312</v>
      </c>
      <c r="G2986" s="1" t="s">
        <v>3313</v>
      </c>
      <c r="H2986" s="1" t="s">
        <v>214</v>
      </c>
      <c r="I2986" s="1" t="s">
        <v>215</v>
      </c>
      <c r="J2986" s="1" t="s">
        <v>41</v>
      </c>
      <c r="K2986" s="1" t="s">
        <v>42</v>
      </c>
      <c r="L2986" s="1" t="s">
        <v>43</v>
      </c>
      <c r="M2986" s="1" t="s">
        <v>38</v>
      </c>
      <c r="N2986" s="5">
        <v>29892000</v>
      </c>
      <c r="O2986" s="5"/>
      <c r="P2986" s="5"/>
      <c r="Q2986" s="5">
        <v>0</v>
      </c>
      <c r="R2986" s="5">
        <v>0</v>
      </c>
      <c r="S2986" s="5">
        <v>29892000</v>
      </c>
      <c r="T2986" s="5">
        <v>1692000</v>
      </c>
      <c r="U2986" s="5">
        <v>28200000</v>
      </c>
      <c r="V2986" s="5">
        <v>0</v>
      </c>
      <c r="W2986" s="5">
        <f t="shared" si="47"/>
        <v>1692000</v>
      </c>
      <c r="X2986" s="5">
        <v>0</v>
      </c>
      <c r="Y2986" s="5">
        <v>0</v>
      </c>
      <c r="Z2986" s="5">
        <v>0</v>
      </c>
      <c r="AA2986" s="5">
        <v>0</v>
      </c>
      <c r="AB2986" s="5">
        <v>0</v>
      </c>
    </row>
    <row r="2987" spans="1:28" ht="30" customHeight="1" x14ac:dyDescent="0.55000000000000004">
      <c r="A2987" s="48" t="s">
        <v>27</v>
      </c>
      <c r="B2987" s="2">
        <v>2024</v>
      </c>
      <c r="C2987" s="1" t="s">
        <v>28</v>
      </c>
      <c r="D2987" s="1" t="s">
        <v>3299</v>
      </c>
      <c r="E2987" s="1" t="s">
        <v>3300</v>
      </c>
      <c r="F2987" s="1" t="s">
        <v>3314</v>
      </c>
      <c r="G2987" s="1" t="s">
        <v>3315</v>
      </c>
      <c r="H2987" s="1" t="s">
        <v>152</v>
      </c>
      <c r="I2987" s="1" t="s">
        <v>153</v>
      </c>
      <c r="J2987" s="1" t="s">
        <v>41</v>
      </c>
      <c r="K2987" s="1" t="s">
        <v>42</v>
      </c>
      <c r="L2987" s="1" t="s">
        <v>43</v>
      </c>
      <c r="M2987" s="1" t="s">
        <v>38</v>
      </c>
      <c r="N2987" s="5">
        <v>664441355</v>
      </c>
      <c r="O2987" s="5"/>
      <c r="P2987" s="5"/>
      <c r="Q2987" s="5">
        <v>0</v>
      </c>
      <c r="R2987" s="5">
        <v>0</v>
      </c>
      <c r="S2987" s="5">
        <v>664441355</v>
      </c>
      <c r="T2987" s="5">
        <v>0</v>
      </c>
      <c r="U2987" s="5">
        <v>664441355</v>
      </c>
      <c r="V2987" s="5"/>
      <c r="W2987" s="5">
        <f t="shared" si="47"/>
        <v>0</v>
      </c>
      <c r="X2987" s="5">
        <v>0</v>
      </c>
      <c r="Y2987" s="5">
        <v>0</v>
      </c>
      <c r="Z2987" s="5">
        <v>0</v>
      </c>
      <c r="AA2987" s="5">
        <v>0</v>
      </c>
      <c r="AB2987" s="5">
        <v>0</v>
      </c>
    </row>
    <row r="2988" spans="1:28" ht="30" customHeight="1" x14ac:dyDescent="0.55000000000000004">
      <c r="A2988" s="48" t="s">
        <v>27</v>
      </c>
      <c r="B2988" s="2">
        <v>2024</v>
      </c>
      <c r="C2988" s="1" t="s">
        <v>28</v>
      </c>
      <c r="D2988" s="1" t="s">
        <v>3299</v>
      </c>
      <c r="E2988" s="1" t="s">
        <v>3300</v>
      </c>
      <c r="F2988" s="1" t="s">
        <v>3316</v>
      </c>
      <c r="G2988" s="1" t="s">
        <v>3317</v>
      </c>
      <c r="H2988" s="1" t="s">
        <v>148</v>
      </c>
      <c r="I2988" s="1" t="s">
        <v>149</v>
      </c>
      <c r="J2988" s="1" t="s">
        <v>35</v>
      </c>
      <c r="K2988" s="1" t="s">
        <v>150</v>
      </c>
      <c r="L2988" s="1" t="s">
        <v>151</v>
      </c>
      <c r="M2988" s="1" t="s">
        <v>38</v>
      </c>
      <c r="N2988" s="5">
        <v>469625000</v>
      </c>
      <c r="O2988" s="5"/>
      <c r="P2988" s="5"/>
      <c r="Q2988" s="5">
        <v>0</v>
      </c>
      <c r="R2988" s="5">
        <v>0</v>
      </c>
      <c r="S2988" s="5">
        <v>469625000</v>
      </c>
      <c r="T2988" s="5">
        <v>0</v>
      </c>
      <c r="U2988" s="5">
        <v>469625000</v>
      </c>
      <c r="V2988" s="5"/>
      <c r="W2988" s="5">
        <f t="shared" si="47"/>
        <v>0</v>
      </c>
      <c r="X2988" s="5">
        <v>0</v>
      </c>
      <c r="Y2988" s="5">
        <v>0</v>
      </c>
      <c r="Z2988" s="5">
        <v>0</v>
      </c>
      <c r="AA2988" s="5">
        <v>0</v>
      </c>
      <c r="AB2988" s="5">
        <v>0</v>
      </c>
    </row>
    <row r="2989" spans="1:28" ht="30" customHeight="1" x14ac:dyDescent="0.55000000000000004">
      <c r="A2989" s="48" t="s">
        <v>27</v>
      </c>
      <c r="B2989" s="2">
        <v>2024</v>
      </c>
      <c r="C2989" s="1" t="s">
        <v>28</v>
      </c>
      <c r="D2989" s="1" t="s">
        <v>3299</v>
      </c>
      <c r="E2989" s="1" t="s">
        <v>3300</v>
      </c>
      <c r="F2989" s="1" t="s">
        <v>3316</v>
      </c>
      <c r="G2989" s="1" t="s">
        <v>3317</v>
      </c>
      <c r="H2989" s="1" t="s">
        <v>152</v>
      </c>
      <c r="I2989" s="1" t="s">
        <v>153</v>
      </c>
      <c r="J2989" s="1" t="s">
        <v>35</v>
      </c>
      <c r="K2989" s="1" t="s">
        <v>150</v>
      </c>
      <c r="L2989" s="1" t="s">
        <v>151</v>
      </c>
      <c r="M2989" s="1" t="s">
        <v>38</v>
      </c>
      <c r="N2989" s="5">
        <v>15782369</v>
      </c>
      <c r="O2989" s="5"/>
      <c r="P2989" s="5"/>
      <c r="Q2989" s="5">
        <v>0</v>
      </c>
      <c r="R2989" s="5">
        <v>0</v>
      </c>
      <c r="S2989" s="5">
        <v>15782369</v>
      </c>
      <c r="T2989" s="5">
        <v>0</v>
      </c>
      <c r="U2989" s="5">
        <v>15782369</v>
      </c>
      <c r="V2989" s="5"/>
      <c r="W2989" s="5">
        <f t="shared" si="47"/>
        <v>0</v>
      </c>
      <c r="X2989" s="5">
        <v>0</v>
      </c>
      <c r="Y2989" s="5">
        <v>0</v>
      </c>
      <c r="Z2989" s="5">
        <v>0</v>
      </c>
      <c r="AA2989" s="5">
        <v>0</v>
      </c>
      <c r="AB2989" s="5">
        <v>0</v>
      </c>
    </row>
    <row r="2990" spans="1:28" ht="30" customHeight="1" x14ac:dyDescent="0.55000000000000004">
      <c r="A2990" s="48" t="s">
        <v>27</v>
      </c>
      <c r="B2990" s="2">
        <v>2024</v>
      </c>
      <c r="C2990" s="1" t="s">
        <v>28</v>
      </c>
      <c r="D2990" s="1" t="s">
        <v>3299</v>
      </c>
      <c r="E2990" s="1" t="s">
        <v>3300</v>
      </c>
      <c r="F2990" s="1" t="s">
        <v>3318</v>
      </c>
      <c r="G2990" s="1" t="s">
        <v>3319</v>
      </c>
      <c r="H2990" s="1" t="s">
        <v>152</v>
      </c>
      <c r="I2990" s="1" t="s">
        <v>153</v>
      </c>
      <c r="J2990" s="1" t="s">
        <v>41</v>
      </c>
      <c r="K2990" s="1" t="s">
        <v>42</v>
      </c>
      <c r="L2990" s="1" t="s">
        <v>43</v>
      </c>
      <c r="M2990" s="1" t="s">
        <v>38</v>
      </c>
      <c r="N2990" s="5">
        <v>2883356858</v>
      </c>
      <c r="O2990" s="5"/>
      <c r="P2990" s="5"/>
      <c r="Q2990" s="5">
        <v>0</v>
      </c>
      <c r="R2990" s="5">
        <v>0</v>
      </c>
      <c r="S2990" s="5">
        <v>2883356858</v>
      </c>
      <c r="T2990" s="5">
        <v>2574582540</v>
      </c>
      <c r="U2990" s="5">
        <v>308774318</v>
      </c>
      <c r="V2990" s="5">
        <v>798352629</v>
      </c>
      <c r="W2990" s="5">
        <f t="shared" si="47"/>
        <v>1776229911</v>
      </c>
      <c r="X2990" s="5">
        <v>0</v>
      </c>
      <c r="Y2990" s="5">
        <v>0</v>
      </c>
      <c r="Z2990" s="5">
        <v>0</v>
      </c>
      <c r="AA2990" s="5">
        <v>0</v>
      </c>
      <c r="AB2990" s="5">
        <v>0</v>
      </c>
    </row>
    <row r="2991" spans="1:28" ht="30" customHeight="1" x14ac:dyDescent="0.55000000000000004">
      <c r="A2991" s="48" t="s">
        <v>27</v>
      </c>
      <c r="B2991" s="2">
        <v>2024</v>
      </c>
      <c r="C2991" s="1" t="s">
        <v>28</v>
      </c>
      <c r="D2991" s="1" t="s">
        <v>3299</v>
      </c>
      <c r="E2991" s="1" t="s">
        <v>3300</v>
      </c>
      <c r="F2991" s="1" t="s">
        <v>3318</v>
      </c>
      <c r="G2991" s="1" t="s">
        <v>3319</v>
      </c>
      <c r="H2991" s="1" t="s">
        <v>214</v>
      </c>
      <c r="I2991" s="1" t="s">
        <v>215</v>
      </c>
      <c r="J2991" s="1" t="s">
        <v>41</v>
      </c>
      <c r="K2991" s="1" t="s">
        <v>42</v>
      </c>
      <c r="L2991" s="1" t="s">
        <v>43</v>
      </c>
      <c r="M2991" s="1" t="s">
        <v>38</v>
      </c>
      <c r="N2991" s="5">
        <v>270879137.75</v>
      </c>
      <c r="O2991" s="5"/>
      <c r="P2991" s="5"/>
      <c r="Q2991" s="5">
        <v>0</v>
      </c>
      <c r="R2991" s="5">
        <v>0</v>
      </c>
      <c r="S2991" s="5">
        <v>270879137.75</v>
      </c>
      <c r="T2991" s="5">
        <v>231697052</v>
      </c>
      <c r="U2991" s="5">
        <v>39182085.75</v>
      </c>
      <c r="V2991" s="5">
        <v>0</v>
      </c>
      <c r="W2991" s="5">
        <f t="shared" si="47"/>
        <v>231697052</v>
      </c>
      <c r="X2991" s="5">
        <v>0</v>
      </c>
      <c r="Y2991" s="5">
        <v>0</v>
      </c>
      <c r="Z2991" s="5">
        <v>0</v>
      </c>
      <c r="AA2991" s="5">
        <v>0</v>
      </c>
      <c r="AB2991" s="5">
        <v>0</v>
      </c>
    </row>
    <row r="2992" spans="1:28" ht="30" customHeight="1" x14ac:dyDescent="0.55000000000000004">
      <c r="A2992" s="48" t="s">
        <v>27</v>
      </c>
      <c r="B2992" s="2">
        <v>2024</v>
      </c>
      <c r="C2992" s="1" t="s">
        <v>28</v>
      </c>
      <c r="D2992" s="1" t="s">
        <v>3299</v>
      </c>
      <c r="E2992" s="1" t="s">
        <v>3300</v>
      </c>
      <c r="F2992" s="1" t="s">
        <v>3320</v>
      </c>
      <c r="G2992" s="1" t="s">
        <v>3321</v>
      </c>
      <c r="H2992" s="1" t="s">
        <v>214</v>
      </c>
      <c r="I2992" s="1" t="s">
        <v>215</v>
      </c>
      <c r="J2992" s="1" t="s">
        <v>41</v>
      </c>
      <c r="K2992" s="1" t="s">
        <v>42</v>
      </c>
      <c r="L2992" s="1" t="s">
        <v>43</v>
      </c>
      <c r="M2992" s="1" t="s">
        <v>38</v>
      </c>
      <c r="N2992" s="5">
        <v>43566568.75</v>
      </c>
      <c r="O2992" s="5"/>
      <c r="P2992" s="5"/>
      <c r="Q2992" s="5">
        <v>0</v>
      </c>
      <c r="R2992" s="5">
        <v>0</v>
      </c>
      <c r="S2992" s="5">
        <v>43566568.75</v>
      </c>
      <c r="T2992" s="5">
        <v>37989236</v>
      </c>
      <c r="U2992" s="5">
        <v>5577332.75</v>
      </c>
      <c r="V2992" s="5">
        <v>0</v>
      </c>
      <c r="W2992" s="5">
        <f t="shared" si="47"/>
        <v>37989236</v>
      </c>
      <c r="X2992" s="5">
        <v>0</v>
      </c>
      <c r="Y2992" s="5">
        <v>0</v>
      </c>
      <c r="Z2992" s="5">
        <v>0</v>
      </c>
      <c r="AA2992" s="5">
        <v>0</v>
      </c>
      <c r="AB2992" s="5">
        <v>0</v>
      </c>
    </row>
    <row r="2993" spans="1:28" ht="30" customHeight="1" x14ac:dyDescent="0.55000000000000004">
      <c r="A2993" s="48" t="s">
        <v>27</v>
      </c>
      <c r="B2993" s="2">
        <v>2024</v>
      </c>
      <c r="C2993" s="1" t="s">
        <v>28</v>
      </c>
      <c r="D2993" s="1" t="s">
        <v>3322</v>
      </c>
      <c r="E2993" s="1" t="s">
        <v>3323</v>
      </c>
      <c r="F2993" s="1" t="s">
        <v>3324</v>
      </c>
      <c r="G2993" s="1" t="s">
        <v>3325</v>
      </c>
      <c r="H2993" s="1" t="s">
        <v>152</v>
      </c>
      <c r="I2993" s="1" t="s">
        <v>153</v>
      </c>
      <c r="J2993" s="1" t="s">
        <v>41</v>
      </c>
      <c r="K2993" s="1" t="s">
        <v>42</v>
      </c>
      <c r="L2993" s="1" t="s">
        <v>43</v>
      </c>
      <c r="M2993" s="1" t="s">
        <v>38</v>
      </c>
      <c r="N2993" s="5">
        <v>35718885</v>
      </c>
      <c r="O2993" s="5"/>
      <c r="P2993" s="5"/>
      <c r="Q2993" s="5">
        <v>0</v>
      </c>
      <c r="R2993" s="5">
        <v>0</v>
      </c>
      <c r="S2993" s="5">
        <v>35718885</v>
      </c>
      <c r="T2993" s="5">
        <v>0</v>
      </c>
      <c r="U2993" s="5">
        <v>35718885</v>
      </c>
      <c r="V2993" s="5"/>
      <c r="W2993" s="5">
        <f t="shared" si="47"/>
        <v>0</v>
      </c>
      <c r="X2993" s="5">
        <v>0</v>
      </c>
      <c r="Y2993" s="5">
        <v>0</v>
      </c>
      <c r="Z2993" s="5">
        <v>0</v>
      </c>
      <c r="AA2993" s="5">
        <v>0</v>
      </c>
      <c r="AB2993" s="5">
        <v>0</v>
      </c>
    </row>
    <row r="2994" spans="1:28" ht="30" customHeight="1" x14ac:dyDescent="0.55000000000000004">
      <c r="A2994" s="48" t="s">
        <v>27</v>
      </c>
      <c r="B2994" s="2">
        <v>2024</v>
      </c>
      <c r="C2994" s="1" t="s">
        <v>28</v>
      </c>
      <c r="D2994" s="1" t="s">
        <v>3322</v>
      </c>
      <c r="E2994" s="1" t="s">
        <v>3323</v>
      </c>
      <c r="F2994" s="1" t="s">
        <v>3326</v>
      </c>
      <c r="G2994" s="1" t="s">
        <v>3327</v>
      </c>
      <c r="H2994" s="1" t="s">
        <v>262</v>
      </c>
      <c r="I2994" s="1" t="s">
        <v>263</v>
      </c>
      <c r="J2994" s="1" t="s">
        <v>41</v>
      </c>
      <c r="K2994" s="1" t="s">
        <v>42</v>
      </c>
      <c r="L2994" s="1" t="s">
        <v>43</v>
      </c>
      <c r="M2994" s="1" t="s">
        <v>38</v>
      </c>
      <c r="N2994" s="5">
        <v>382438000</v>
      </c>
      <c r="O2994" s="5"/>
      <c r="P2994" s="5"/>
      <c r="Q2994" s="5">
        <v>0</v>
      </c>
      <c r="R2994" s="5">
        <v>0</v>
      </c>
      <c r="S2994" s="5">
        <v>382438000</v>
      </c>
      <c r="T2994" s="5">
        <v>325161000</v>
      </c>
      <c r="U2994" s="5">
        <v>57277000</v>
      </c>
      <c r="V2994" s="5">
        <v>315618164</v>
      </c>
      <c r="W2994" s="5">
        <f t="shared" si="47"/>
        <v>9542836</v>
      </c>
      <c r="X2994" s="5">
        <v>0</v>
      </c>
      <c r="Y2994" s="5">
        <v>0</v>
      </c>
      <c r="Z2994" s="5">
        <v>0</v>
      </c>
      <c r="AA2994" s="5">
        <v>0</v>
      </c>
      <c r="AB2994" s="5">
        <v>0</v>
      </c>
    </row>
    <row r="2995" spans="1:28" ht="30" customHeight="1" x14ac:dyDescent="0.55000000000000004">
      <c r="A2995" s="48" t="s">
        <v>27</v>
      </c>
      <c r="B2995" s="2">
        <v>2024</v>
      </c>
      <c r="C2995" s="1" t="s">
        <v>28</v>
      </c>
      <c r="D2995" s="1" t="s">
        <v>3322</v>
      </c>
      <c r="E2995" s="1" t="s">
        <v>3323</v>
      </c>
      <c r="F2995" s="1" t="s">
        <v>3326</v>
      </c>
      <c r="G2995" s="1" t="s">
        <v>3327</v>
      </c>
      <c r="H2995" s="1" t="s">
        <v>264</v>
      </c>
      <c r="I2995" s="1" t="s">
        <v>265</v>
      </c>
      <c r="J2995" s="1" t="s">
        <v>41</v>
      </c>
      <c r="K2995" s="1" t="s">
        <v>42</v>
      </c>
      <c r="L2995" s="1" t="s">
        <v>43</v>
      </c>
      <c r="M2995" s="1" t="s">
        <v>38</v>
      </c>
      <c r="N2995" s="5">
        <v>49334000</v>
      </c>
      <c r="O2995" s="5"/>
      <c r="P2995" s="5"/>
      <c r="Q2995" s="5">
        <v>0</v>
      </c>
      <c r="R2995" s="5">
        <v>0</v>
      </c>
      <c r="S2995" s="5">
        <v>49334000</v>
      </c>
      <c r="T2995" s="5">
        <v>47334000</v>
      </c>
      <c r="U2995" s="5">
        <v>2000000</v>
      </c>
      <c r="V2995" s="5">
        <v>46236400</v>
      </c>
      <c r="W2995" s="5">
        <f t="shared" si="47"/>
        <v>1097600</v>
      </c>
      <c r="X2995" s="5">
        <v>0</v>
      </c>
      <c r="Y2995" s="5">
        <v>0</v>
      </c>
      <c r="Z2995" s="5">
        <v>0</v>
      </c>
      <c r="AA2995" s="5">
        <v>0</v>
      </c>
      <c r="AB2995" s="5">
        <v>0</v>
      </c>
    </row>
    <row r="2996" spans="1:28" ht="30" customHeight="1" x14ac:dyDescent="0.55000000000000004">
      <c r="A2996" s="48" t="s">
        <v>27</v>
      </c>
      <c r="B2996" s="2">
        <v>2024</v>
      </c>
      <c r="C2996" s="1" t="s">
        <v>28</v>
      </c>
      <c r="D2996" s="1" t="s">
        <v>3322</v>
      </c>
      <c r="E2996" s="1" t="s">
        <v>3323</v>
      </c>
      <c r="F2996" s="1" t="s">
        <v>3326</v>
      </c>
      <c r="G2996" s="1" t="s">
        <v>3327</v>
      </c>
      <c r="H2996" s="1" t="s">
        <v>270</v>
      </c>
      <c r="I2996" s="1" t="s">
        <v>271</v>
      </c>
      <c r="J2996" s="1" t="s">
        <v>41</v>
      </c>
      <c r="K2996" s="1" t="s">
        <v>42</v>
      </c>
      <c r="L2996" s="1" t="s">
        <v>43</v>
      </c>
      <c r="M2996" s="1" t="s">
        <v>38</v>
      </c>
      <c r="N2996" s="5">
        <v>47334000</v>
      </c>
      <c r="O2996" s="5"/>
      <c r="P2996" s="5"/>
      <c r="Q2996" s="5">
        <v>0</v>
      </c>
      <c r="R2996" s="5">
        <v>0</v>
      </c>
      <c r="S2996" s="5">
        <v>47334000</v>
      </c>
      <c r="T2996" s="5">
        <v>47334000</v>
      </c>
      <c r="U2996" s="5">
        <v>0</v>
      </c>
      <c r="V2996" s="5">
        <v>0</v>
      </c>
      <c r="W2996" s="5">
        <f t="shared" si="47"/>
        <v>47334000</v>
      </c>
      <c r="X2996" s="5">
        <v>0</v>
      </c>
      <c r="Y2996" s="5">
        <v>0</v>
      </c>
      <c r="Z2996" s="5">
        <v>0</v>
      </c>
      <c r="AA2996" s="5">
        <v>0</v>
      </c>
      <c r="AB2996" s="5">
        <v>0</v>
      </c>
    </row>
    <row r="2997" spans="1:28" ht="30" customHeight="1" x14ac:dyDescent="0.55000000000000004">
      <c r="A2997" s="48" t="s">
        <v>27</v>
      </c>
      <c r="B2997" s="2">
        <v>2024</v>
      </c>
      <c r="C2997" s="1" t="s">
        <v>28</v>
      </c>
      <c r="D2997" s="1" t="s">
        <v>3322</v>
      </c>
      <c r="E2997" s="1" t="s">
        <v>3323</v>
      </c>
      <c r="F2997" s="1" t="s">
        <v>3326</v>
      </c>
      <c r="G2997" s="1" t="s">
        <v>3327</v>
      </c>
      <c r="H2997" s="1" t="s">
        <v>152</v>
      </c>
      <c r="I2997" s="1" t="s">
        <v>153</v>
      </c>
      <c r="J2997" s="1" t="s">
        <v>41</v>
      </c>
      <c r="K2997" s="1" t="s">
        <v>42</v>
      </c>
      <c r="L2997" s="1" t="s">
        <v>43</v>
      </c>
      <c r="M2997" s="1" t="s">
        <v>38</v>
      </c>
      <c r="N2997" s="5">
        <v>834163120</v>
      </c>
      <c r="O2997" s="5">
        <v>140000</v>
      </c>
      <c r="P2997" s="5">
        <v>0</v>
      </c>
      <c r="Q2997" s="5">
        <v>0</v>
      </c>
      <c r="R2997" s="5">
        <v>0</v>
      </c>
      <c r="S2997" s="5">
        <v>834303120</v>
      </c>
      <c r="T2997" s="5">
        <v>764628120</v>
      </c>
      <c r="U2997" s="5">
        <v>69675000</v>
      </c>
      <c r="V2997" s="5">
        <v>690771839</v>
      </c>
      <c r="W2997" s="5">
        <f t="shared" si="47"/>
        <v>73856281</v>
      </c>
      <c r="X2997" s="5">
        <v>24413447</v>
      </c>
      <c r="Y2997" s="5">
        <v>24413447</v>
      </c>
      <c r="Z2997" s="5">
        <v>24413447</v>
      </c>
      <c r="AA2997" s="5">
        <v>0</v>
      </c>
      <c r="AB2997" s="5">
        <v>0</v>
      </c>
    </row>
    <row r="2998" spans="1:28" ht="30" customHeight="1" x14ac:dyDescent="0.55000000000000004">
      <c r="A2998" s="48" t="s">
        <v>27</v>
      </c>
      <c r="B2998" s="2">
        <v>2024</v>
      </c>
      <c r="C2998" s="1" t="s">
        <v>28</v>
      </c>
      <c r="D2998" s="1" t="s">
        <v>3322</v>
      </c>
      <c r="E2998" s="1" t="s">
        <v>3323</v>
      </c>
      <c r="F2998" s="1" t="s">
        <v>3326</v>
      </c>
      <c r="G2998" s="1" t="s">
        <v>3327</v>
      </c>
      <c r="H2998" s="1" t="s">
        <v>152</v>
      </c>
      <c r="I2998" s="1" t="s">
        <v>153</v>
      </c>
      <c r="J2998" s="1" t="s">
        <v>35</v>
      </c>
      <c r="K2998" s="1" t="s">
        <v>36</v>
      </c>
      <c r="L2998" s="1" t="s">
        <v>37</v>
      </c>
      <c r="M2998" s="1" t="s">
        <v>38</v>
      </c>
      <c r="N2998" s="5">
        <v>37783518</v>
      </c>
      <c r="O2998" s="5"/>
      <c r="P2998" s="5"/>
      <c r="Q2998" s="5">
        <v>0</v>
      </c>
      <c r="R2998" s="5">
        <v>0</v>
      </c>
      <c r="S2998" s="5">
        <v>37783518</v>
      </c>
      <c r="T2998" s="5">
        <v>0</v>
      </c>
      <c r="U2998" s="5">
        <v>37783518</v>
      </c>
      <c r="V2998" s="5"/>
      <c r="W2998" s="5">
        <f t="shared" si="47"/>
        <v>0</v>
      </c>
      <c r="X2998" s="5">
        <v>0</v>
      </c>
      <c r="Y2998" s="5">
        <v>0</v>
      </c>
      <c r="Z2998" s="5">
        <v>0</v>
      </c>
      <c r="AA2998" s="5">
        <v>0</v>
      </c>
      <c r="AB2998" s="5">
        <v>0</v>
      </c>
    </row>
    <row r="2999" spans="1:28" ht="30" customHeight="1" x14ac:dyDescent="0.55000000000000004">
      <c r="A2999" s="48" t="s">
        <v>27</v>
      </c>
      <c r="B2999" s="2">
        <v>2024</v>
      </c>
      <c r="C2999" s="1" t="s">
        <v>28</v>
      </c>
      <c r="D2999" s="1" t="s">
        <v>3322</v>
      </c>
      <c r="E2999" s="1" t="s">
        <v>3323</v>
      </c>
      <c r="F2999" s="1" t="s">
        <v>3326</v>
      </c>
      <c r="G2999" s="1" t="s">
        <v>3327</v>
      </c>
      <c r="H2999" s="1" t="s">
        <v>332</v>
      </c>
      <c r="I2999" s="1" t="s">
        <v>333</v>
      </c>
      <c r="J2999" s="1" t="s">
        <v>41</v>
      </c>
      <c r="K2999" s="1" t="s">
        <v>42</v>
      </c>
      <c r="L2999" s="1" t="s">
        <v>43</v>
      </c>
      <c r="M2999" s="1" t="s">
        <v>38</v>
      </c>
      <c r="N2999" s="5">
        <v>41040000</v>
      </c>
      <c r="O2999" s="5"/>
      <c r="P2999" s="5"/>
      <c r="Q2999" s="5">
        <v>0</v>
      </c>
      <c r="R2999" s="5">
        <v>0</v>
      </c>
      <c r="S2999" s="5">
        <v>41040000</v>
      </c>
      <c r="T2999" s="5">
        <v>34040000</v>
      </c>
      <c r="U2999" s="5">
        <v>7000000</v>
      </c>
      <c r="V2999" s="5">
        <v>0</v>
      </c>
      <c r="W2999" s="5">
        <f t="shared" si="47"/>
        <v>34040000</v>
      </c>
      <c r="X2999" s="5">
        <v>0</v>
      </c>
      <c r="Y2999" s="5">
        <v>0</v>
      </c>
      <c r="Z2999" s="5">
        <v>0</v>
      </c>
      <c r="AA2999" s="5">
        <v>0</v>
      </c>
      <c r="AB2999" s="5">
        <v>0</v>
      </c>
    </row>
    <row r="3000" spans="1:28" ht="30" customHeight="1" x14ac:dyDescent="0.55000000000000004">
      <c r="A3000" s="48" t="s">
        <v>27</v>
      </c>
      <c r="B3000" s="2">
        <v>2024</v>
      </c>
      <c r="C3000" s="1" t="s">
        <v>28</v>
      </c>
      <c r="D3000" s="1" t="s">
        <v>3322</v>
      </c>
      <c r="E3000" s="1" t="s">
        <v>3323</v>
      </c>
      <c r="F3000" s="1" t="s">
        <v>3328</v>
      </c>
      <c r="G3000" s="1" t="s">
        <v>3329</v>
      </c>
      <c r="H3000" s="1" t="s">
        <v>152</v>
      </c>
      <c r="I3000" s="1" t="s">
        <v>153</v>
      </c>
      <c r="J3000" s="1" t="s">
        <v>41</v>
      </c>
      <c r="K3000" s="1" t="s">
        <v>42</v>
      </c>
      <c r="L3000" s="1" t="s">
        <v>43</v>
      </c>
      <c r="M3000" s="1" t="s">
        <v>38</v>
      </c>
      <c r="N3000" s="5">
        <v>87159699</v>
      </c>
      <c r="O3000" s="5"/>
      <c r="P3000" s="5"/>
      <c r="Q3000" s="5">
        <v>0</v>
      </c>
      <c r="R3000" s="5">
        <v>0</v>
      </c>
      <c r="S3000" s="5">
        <v>87159699</v>
      </c>
      <c r="T3000" s="5">
        <v>52159699</v>
      </c>
      <c r="U3000" s="5">
        <v>35000000</v>
      </c>
      <c r="V3000" s="5">
        <v>52159699</v>
      </c>
      <c r="W3000" s="5">
        <f t="shared" si="47"/>
        <v>0</v>
      </c>
      <c r="X3000" s="5">
        <v>3174938</v>
      </c>
      <c r="Y3000" s="5">
        <v>3174938</v>
      </c>
      <c r="Z3000" s="5">
        <v>3174938</v>
      </c>
      <c r="AA3000" s="5">
        <v>0</v>
      </c>
      <c r="AB3000" s="5">
        <v>0</v>
      </c>
    </row>
    <row r="3001" spans="1:28" ht="30" customHeight="1" x14ac:dyDescent="0.55000000000000004">
      <c r="A3001" s="48" t="s">
        <v>27</v>
      </c>
      <c r="B3001" s="2">
        <v>2024</v>
      </c>
      <c r="C3001" s="1" t="s">
        <v>28</v>
      </c>
      <c r="D3001" s="1" t="s">
        <v>3322</v>
      </c>
      <c r="E3001" s="1" t="s">
        <v>3323</v>
      </c>
      <c r="F3001" s="1" t="s">
        <v>3328</v>
      </c>
      <c r="G3001" s="1" t="s">
        <v>3329</v>
      </c>
      <c r="H3001" s="1" t="s">
        <v>152</v>
      </c>
      <c r="I3001" s="1" t="s">
        <v>153</v>
      </c>
      <c r="J3001" s="1" t="s">
        <v>35</v>
      </c>
      <c r="K3001" s="1" t="s">
        <v>150</v>
      </c>
      <c r="L3001" s="1" t="s">
        <v>151</v>
      </c>
      <c r="M3001" s="1" t="s">
        <v>38</v>
      </c>
      <c r="N3001" s="5">
        <v>684260813</v>
      </c>
      <c r="O3001" s="5"/>
      <c r="P3001" s="5"/>
      <c r="Q3001" s="5">
        <v>0</v>
      </c>
      <c r="R3001" s="5">
        <v>0</v>
      </c>
      <c r="S3001" s="5">
        <v>684260813</v>
      </c>
      <c r="T3001" s="5">
        <v>629341557</v>
      </c>
      <c r="U3001" s="5">
        <v>54919256</v>
      </c>
      <c r="V3001" s="5">
        <v>446257260</v>
      </c>
      <c r="W3001" s="5">
        <f t="shared" si="47"/>
        <v>183084297</v>
      </c>
      <c r="X3001" s="5">
        <v>0</v>
      </c>
      <c r="Y3001" s="5">
        <v>0</v>
      </c>
      <c r="Z3001" s="5">
        <v>0</v>
      </c>
      <c r="AA3001" s="5">
        <v>0</v>
      </c>
      <c r="AB3001" s="5">
        <v>0</v>
      </c>
    </row>
    <row r="3002" spans="1:28" ht="30" customHeight="1" x14ac:dyDescent="0.55000000000000004">
      <c r="A3002" s="48" t="s">
        <v>27</v>
      </c>
      <c r="B3002" s="2">
        <v>2024</v>
      </c>
      <c r="C3002" s="1" t="s">
        <v>28</v>
      </c>
      <c r="D3002" s="1" t="s">
        <v>3322</v>
      </c>
      <c r="E3002" s="1" t="s">
        <v>3323</v>
      </c>
      <c r="F3002" s="1" t="s">
        <v>3330</v>
      </c>
      <c r="G3002" s="1" t="s">
        <v>3331</v>
      </c>
      <c r="H3002" s="1" t="s">
        <v>60</v>
      </c>
      <c r="I3002" s="1" t="s">
        <v>61</v>
      </c>
      <c r="J3002" s="1" t="s">
        <v>35</v>
      </c>
      <c r="K3002" s="1" t="s">
        <v>170</v>
      </c>
      <c r="L3002" s="1" t="s">
        <v>171</v>
      </c>
      <c r="M3002" s="1" t="s">
        <v>38</v>
      </c>
      <c r="N3002" s="5">
        <v>70000000</v>
      </c>
      <c r="O3002" s="5"/>
      <c r="P3002" s="5"/>
      <c r="Q3002" s="5">
        <v>0</v>
      </c>
      <c r="R3002" s="5">
        <v>0</v>
      </c>
      <c r="S3002" s="5">
        <v>70000000</v>
      </c>
      <c r="T3002" s="5">
        <v>0</v>
      </c>
      <c r="U3002" s="5">
        <v>70000000</v>
      </c>
      <c r="V3002" s="5"/>
      <c r="W3002" s="5">
        <f t="shared" si="47"/>
        <v>0</v>
      </c>
      <c r="X3002" s="5">
        <v>0</v>
      </c>
      <c r="Y3002" s="5">
        <v>0</v>
      </c>
      <c r="Z3002" s="5">
        <v>0</v>
      </c>
      <c r="AA3002" s="5">
        <v>0</v>
      </c>
      <c r="AB3002" s="5">
        <v>0</v>
      </c>
    </row>
    <row r="3003" spans="1:28" ht="30" customHeight="1" x14ac:dyDescent="0.55000000000000004">
      <c r="A3003" s="48" t="s">
        <v>27</v>
      </c>
      <c r="B3003" s="2">
        <v>2024</v>
      </c>
      <c r="C3003" s="1" t="s">
        <v>28</v>
      </c>
      <c r="D3003" s="1" t="s">
        <v>3322</v>
      </c>
      <c r="E3003" s="1" t="s">
        <v>3323</v>
      </c>
      <c r="F3003" s="1" t="s">
        <v>3330</v>
      </c>
      <c r="G3003" s="1" t="s">
        <v>3331</v>
      </c>
      <c r="H3003" s="1" t="s">
        <v>148</v>
      </c>
      <c r="I3003" s="1" t="s">
        <v>149</v>
      </c>
      <c r="J3003" s="1" t="s">
        <v>35</v>
      </c>
      <c r="K3003" s="1" t="s">
        <v>170</v>
      </c>
      <c r="L3003" s="1" t="s">
        <v>171</v>
      </c>
      <c r="M3003" s="1" t="s">
        <v>38</v>
      </c>
      <c r="N3003" s="5">
        <v>1766096965</v>
      </c>
      <c r="O3003" s="5"/>
      <c r="P3003" s="5"/>
      <c r="Q3003" s="5">
        <v>0</v>
      </c>
      <c r="R3003" s="5">
        <v>0</v>
      </c>
      <c r="S3003" s="5">
        <v>1766096965</v>
      </c>
      <c r="T3003" s="5">
        <v>1766096965</v>
      </c>
      <c r="U3003" s="5">
        <v>0</v>
      </c>
      <c r="V3003" s="5">
        <v>0</v>
      </c>
      <c r="W3003" s="5">
        <f t="shared" si="47"/>
        <v>1766096965</v>
      </c>
      <c r="X3003" s="5">
        <v>0</v>
      </c>
      <c r="Y3003" s="5">
        <v>0</v>
      </c>
      <c r="Z3003" s="5">
        <v>0</v>
      </c>
      <c r="AA3003" s="5">
        <v>0</v>
      </c>
      <c r="AB3003" s="5">
        <v>0</v>
      </c>
    </row>
    <row r="3004" spans="1:28" ht="30" customHeight="1" x14ac:dyDescent="0.55000000000000004">
      <c r="A3004" s="48" t="s">
        <v>27</v>
      </c>
      <c r="B3004" s="2">
        <v>2024</v>
      </c>
      <c r="C3004" s="1" t="s">
        <v>28</v>
      </c>
      <c r="D3004" s="1" t="s">
        <v>3322</v>
      </c>
      <c r="E3004" s="1" t="s">
        <v>3323</v>
      </c>
      <c r="F3004" s="1" t="s">
        <v>3330</v>
      </c>
      <c r="G3004" s="1" t="s">
        <v>3331</v>
      </c>
      <c r="H3004" s="1" t="s">
        <v>152</v>
      </c>
      <c r="I3004" s="1" t="s">
        <v>153</v>
      </c>
      <c r="J3004" s="1" t="s">
        <v>35</v>
      </c>
      <c r="K3004" s="1" t="s">
        <v>170</v>
      </c>
      <c r="L3004" s="1" t="s">
        <v>171</v>
      </c>
      <c r="M3004" s="1" t="s">
        <v>38</v>
      </c>
      <c r="N3004" s="5">
        <v>273354784</v>
      </c>
      <c r="O3004" s="5"/>
      <c r="P3004" s="5"/>
      <c r="Q3004" s="5">
        <v>0</v>
      </c>
      <c r="R3004" s="5">
        <v>0</v>
      </c>
      <c r="S3004" s="5">
        <v>273354784</v>
      </c>
      <c r="T3004" s="5">
        <v>57899232</v>
      </c>
      <c r="U3004" s="5">
        <v>215455552</v>
      </c>
      <c r="V3004" s="5">
        <v>57158976</v>
      </c>
      <c r="W3004" s="5">
        <f t="shared" si="47"/>
        <v>740256</v>
      </c>
      <c r="X3004" s="5">
        <v>0</v>
      </c>
      <c r="Y3004" s="5">
        <v>0</v>
      </c>
      <c r="Z3004" s="5">
        <v>0</v>
      </c>
      <c r="AA3004" s="5">
        <v>0</v>
      </c>
      <c r="AB3004" s="5">
        <v>0</v>
      </c>
    </row>
    <row r="3005" spans="1:28" ht="30" customHeight="1" x14ac:dyDescent="0.55000000000000004">
      <c r="A3005" s="48" t="s">
        <v>27</v>
      </c>
      <c r="B3005" s="2">
        <v>2024</v>
      </c>
      <c r="C3005" s="1" t="s">
        <v>28</v>
      </c>
      <c r="D3005" s="1" t="s">
        <v>3322</v>
      </c>
      <c r="E3005" s="1" t="s">
        <v>3323</v>
      </c>
      <c r="F3005" s="1" t="s">
        <v>3332</v>
      </c>
      <c r="G3005" s="1" t="s">
        <v>3333</v>
      </c>
      <c r="H3005" s="1" t="s">
        <v>242</v>
      </c>
      <c r="I3005" s="1" t="s">
        <v>243</v>
      </c>
      <c r="J3005" s="1" t="s">
        <v>41</v>
      </c>
      <c r="K3005" s="1" t="s">
        <v>42</v>
      </c>
      <c r="L3005" s="1" t="s">
        <v>43</v>
      </c>
      <c r="M3005" s="1" t="s">
        <v>38</v>
      </c>
      <c r="N3005" s="5">
        <v>15000000</v>
      </c>
      <c r="O3005" s="5"/>
      <c r="P3005" s="5"/>
      <c r="Q3005" s="5">
        <v>0</v>
      </c>
      <c r="R3005" s="5">
        <v>0</v>
      </c>
      <c r="S3005" s="5">
        <v>15000000</v>
      </c>
      <c r="T3005" s="5">
        <v>0</v>
      </c>
      <c r="U3005" s="5">
        <v>15000000</v>
      </c>
      <c r="V3005" s="5"/>
      <c r="W3005" s="5">
        <f t="shared" si="47"/>
        <v>0</v>
      </c>
      <c r="X3005" s="5">
        <v>0</v>
      </c>
      <c r="Y3005" s="5">
        <v>0</v>
      </c>
      <c r="Z3005" s="5">
        <v>0</v>
      </c>
      <c r="AA3005" s="5">
        <v>0</v>
      </c>
      <c r="AB3005" s="5">
        <v>0</v>
      </c>
    </row>
    <row r="3006" spans="1:28" ht="30" customHeight="1" x14ac:dyDescent="0.55000000000000004">
      <c r="A3006" s="48" t="s">
        <v>27</v>
      </c>
      <c r="B3006" s="2">
        <v>2024</v>
      </c>
      <c r="C3006" s="1" t="s">
        <v>28</v>
      </c>
      <c r="D3006" s="1" t="s">
        <v>3322</v>
      </c>
      <c r="E3006" s="1" t="s">
        <v>3323</v>
      </c>
      <c r="F3006" s="1" t="s">
        <v>3332</v>
      </c>
      <c r="G3006" s="1" t="s">
        <v>3333</v>
      </c>
      <c r="H3006" s="1" t="s">
        <v>244</v>
      </c>
      <c r="I3006" s="1" t="s">
        <v>245</v>
      </c>
      <c r="J3006" s="1" t="s">
        <v>41</v>
      </c>
      <c r="K3006" s="1" t="s">
        <v>42</v>
      </c>
      <c r="L3006" s="1" t="s">
        <v>43</v>
      </c>
      <c r="M3006" s="1" t="s">
        <v>38</v>
      </c>
      <c r="N3006" s="5">
        <v>18000000</v>
      </c>
      <c r="O3006" s="5"/>
      <c r="P3006" s="5"/>
      <c r="Q3006" s="5">
        <v>0</v>
      </c>
      <c r="R3006" s="5">
        <v>0</v>
      </c>
      <c r="S3006" s="5">
        <v>18000000</v>
      </c>
      <c r="T3006" s="5">
        <v>0</v>
      </c>
      <c r="U3006" s="5">
        <v>18000000</v>
      </c>
      <c r="V3006" s="5"/>
      <c r="W3006" s="5">
        <f t="shared" si="47"/>
        <v>0</v>
      </c>
      <c r="X3006" s="5">
        <v>0</v>
      </c>
      <c r="Y3006" s="5">
        <v>0</v>
      </c>
      <c r="Z3006" s="5">
        <v>0</v>
      </c>
      <c r="AA3006" s="5">
        <v>0</v>
      </c>
      <c r="AB3006" s="5">
        <v>0</v>
      </c>
    </row>
    <row r="3007" spans="1:28" ht="30" customHeight="1" x14ac:dyDescent="0.55000000000000004">
      <c r="A3007" s="48" t="s">
        <v>27</v>
      </c>
      <c r="B3007" s="2">
        <v>2024</v>
      </c>
      <c r="C3007" s="1" t="s">
        <v>28</v>
      </c>
      <c r="D3007" s="1" t="s">
        <v>3322</v>
      </c>
      <c r="E3007" s="1" t="s">
        <v>3323</v>
      </c>
      <c r="F3007" s="1" t="s">
        <v>3332</v>
      </c>
      <c r="G3007" s="1" t="s">
        <v>3333</v>
      </c>
      <c r="H3007" s="1" t="s">
        <v>246</v>
      </c>
      <c r="I3007" s="1" t="s">
        <v>247</v>
      </c>
      <c r="J3007" s="1" t="s">
        <v>41</v>
      </c>
      <c r="K3007" s="1" t="s">
        <v>42</v>
      </c>
      <c r="L3007" s="1" t="s">
        <v>43</v>
      </c>
      <c r="M3007" s="1" t="s">
        <v>38</v>
      </c>
      <c r="N3007" s="5">
        <v>289394976</v>
      </c>
      <c r="O3007" s="5"/>
      <c r="P3007" s="5"/>
      <c r="Q3007" s="5">
        <v>0</v>
      </c>
      <c r="R3007" s="5">
        <v>0</v>
      </c>
      <c r="S3007" s="5">
        <v>289394976</v>
      </c>
      <c r="T3007" s="5">
        <v>37184985</v>
      </c>
      <c r="U3007" s="5">
        <v>252209991</v>
      </c>
      <c r="V3007" s="5">
        <v>0</v>
      </c>
      <c r="W3007" s="5">
        <f t="shared" si="47"/>
        <v>37184985</v>
      </c>
      <c r="X3007" s="5">
        <v>0</v>
      </c>
      <c r="Y3007" s="5">
        <v>0</v>
      </c>
      <c r="Z3007" s="5">
        <v>0</v>
      </c>
      <c r="AA3007" s="5">
        <v>0</v>
      </c>
      <c r="AB3007" s="5">
        <v>0</v>
      </c>
    </row>
    <row r="3008" spans="1:28" ht="30" customHeight="1" x14ac:dyDescent="0.55000000000000004">
      <c r="A3008" s="48" t="s">
        <v>27</v>
      </c>
      <c r="B3008" s="2">
        <v>2024</v>
      </c>
      <c r="C3008" s="1" t="s">
        <v>28</v>
      </c>
      <c r="D3008" s="1" t="s">
        <v>3322</v>
      </c>
      <c r="E3008" s="1" t="s">
        <v>3323</v>
      </c>
      <c r="F3008" s="1" t="s">
        <v>3334</v>
      </c>
      <c r="G3008" s="1" t="s">
        <v>3335</v>
      </c>
      <c r="H3008" s="1" t="s">
        <v>60</v>
      </c>
      <c r="I3008" s="1" t="s">
        <v>61</v>
      </c>
      <c r="J3008" s="1" t="s">
        <v>41</v>
      </c>
      <c r="K3008" s="1" t="s">
        <v>42</v>
      </c>
      <c r="L3008" s="1" t="s">
        <v>43</v>
      </c>
      <c r="M3008" s="1" t="s">
        <v>38</v>
      </c>
      <c r="N3008" s="5">
        <v>85200000</v>
      </c>
      <c r="O3008" s="5"/>
      <c r="P3008" s="5"/>
      <c r="Q3008" s="5">
        <v>0</v>
      </c>
      <c r="R3008" s="5">
        <v>0</v>
      </c>
      <c r="S3008" s="5">
        <v>85200000</v>
      </c>
      <c r="T3008" s="5">
        <v>0</v>
      </c>
      <c r="U3008" s="5">
        <v>85200000</v>
      </c>
      <c r="V3008" s="5"/>
      <c r="W3008" s="5">
        <f t="shared" si="47"/>
        <v>0</v>
      </c>
      <c r="X3008" s="5">
        <v>0</v>
      </c>
      <c r="Y3008" s="5">
        <v>0</v>
      </c>
      <c r="Z3008" s="5">
        <v>0</v>
      </c>
      <c r="AA3008" s="5">
        <v>0</v>
      </c>
      <c r="AB3008" s="5">
        <v>0</v>
      </c>
    </row>
    <row r="3009" spans="1:28" ht="30" customHeight="1" x14ac:dyDescent="0.55000000000000004">
      <c r="A3009" s="48" t="s">
        <v>27</v>
      </c>
      <c r="B3009" s="2">
        <v>2024</v>
      </c>
      <c r="C3009" s="1" t="s">
        <v>28</v>
      </c>
      <c r="D3009" s="1" t="s">
        <v>3322</v>
      </c>
      <c r="E3009" s="1" t="s">
        <v>3323</v>
      </c>
      <c r="F3009" s="1" t="s">
        <v>3336</v>
      </c>
      <c r="G3009" s="1" t="s">
        <v>3337</v>
      </c>
      <c r="H3009" s="1" t="s">
        <v>340</v>
      </c>
      <c r="I3009" s="1" t="s">
        <v>341</v>
      </c>
      <c r="J3009" s="1" t="s">
        <v>41</v>
      </c>
      <c r="K3009" s="1" t="s">
        <v>42</v>
      </c>
      <c r="L3009" s="1" t="s">
        <v>43</v>
      </c>
      <c r="M3009" s="1" t="s">
        <v>38</v>
      </c>
      <c r="N3009" s="5">
        <v>342203000</v>
      </c>
      <c r="O3009" s="5"/>
      <c r="P3009" s="5"/>
      <c r="Q3009" s="5">
        <v>0</v>
      </c>
      <c r="R3009" s="5">
        <v>0</v>
      </c>
      <c r="S3009" s="5">
        <v>342203000</v>
      </c>
      <c r="T3009" s="5">
        <v>334100000</v>
      </c>
      <c r="U3009" s="5">
        <v>8103000</v>
      </c>
      <c r="V3009" s="5">
        <v>216200000</v>
      </c>
      <c r="W3009" s="5">
        <f t="shared" si="47"/>
        <v>117900000</v>
      </c>
      <c r="X3009" s="5">
        <v>0</v>
      </c>
      <c r="Y3009" s="5">
        <v>0</v>
      </c>
      <c r="Z3009" s="5">
        <v>0</v>
      </c>
      <c r="AA3009" s="5">
        <v>0</v>
      </c>
      <c r="AB3009" s="5">
        <v>0</v>
      </c>
    </row>
    <row r="3010" spans="1:28" ht="30" customHeight="1" x14ac:dyDescent="0.55000000000000004">
      <c r="A3010" s="48" t="s">
        <v>27</v>
      </c>
      <c r="B3010" s="2">
        <v>2024</v>
      </c>
      <c r="C3010" s="1" t="s">
        <v>28</v>
      </c>
      <c r="D3010" s="1" t="s">
        <v>3322</v>
      </c>
      <c r="E3010" s="1" t="s">
        <v>3323</v>
      </c>
      <c r="F3010" s="1" t="s">
        <v>3336</v>
      </c>
      <c r="G3010" s="1" t="s">
        <v>3337</v>
      </c>
      <c r="H3010" s="1" t="s">
        <v>214</v>
      </c>
      <c r="I3010" s="1" t="s">
        <v>215</v>
      </c>
      <c r="J3010" s="1" t="s">
        <v>41</v>
      </c>
      <c r="K3010" s="1" t="s">
        <v>42</v>
      </c>
      <c r="L3010" s="1" t="s">
        <v>43</v>
      </c>
      <c r="M3010" s="1" t="s">
        <v>38</v>
      </c>
      <c r="N3010" s="5">
        <v>29892000</v>
      </c>
      <c r="O3010" s="5"/>
      <c r="P3010" s="5"/>
      <c r="Q3010" s="5">
        <v>0</v>
      </c>
      <c r="R3010" s="5">
        <v>0</v>
      </c>
      <c r="S3010" s="5">
        <v>29892000</v>
      </c>
      <c r="T3010" s="5">
        <v>28200000</v>
      </c>
      <c r="U3010" s="5">
        <v>1692000</v>
      </c>
      <c r="V3010" s="5">
        <v>3450000</v>
      </c>
      <c r="W3010" s="5">
        <f t="shared" si="47"/>
        <v>24750000</v>
      </c>
      <c r="X3010" s="5">
        <v>0</v>
      </c>
      <c r="Y3010" s="5">
        <v>0</v>
      </c>
      <c r="Z3010" s="5">
        <v>0</v>
      </c>
      <c r="AA3010" s="5">
        <v>0</v>
      </c>
      <c r="AB3010" s="5">
        <v>0</v>
      </c>
    </row>
    <row r="3011" spans="1:28" ht="30" customHeight="1" x14ac:dyDescent="0.55000000000000004">
      <c r="A3011" s="48" t="s">
        <v>27</v>
      </c>
      <c r="B3011" s="2">
        <v>2024</v>
      </c>
      <c r="C3011" s="1" t="s">
        <v>28</v>
      </c>
      <c r="D3011" s="1" t="s">
        <v>3322</v>
      </c>
      <c r="E3011" s="1" t="s">
        <v>3323</v>
      </c>
      <c r="F3011" s="1" t="s">
        <v>3338</v>
      </c>
      <c r="G3011" s="1" t="s">
        <v>3339</v>
      </c>
      <c r="H3011" s="1" t="s">
        <v>152</v>
      </c>
      <c r="I3011" s="1" t="s">
        <v>153</v>
      </c>
      <c r="J3011" s="1" t="s">
        <v>35</v>
      </c>
      <c r="K3011" s="1" t="s">
        <v>150</v>
      </c>
      <c r="L3011" s="1" t="s">
        <v>151</v>
      </c>
      <c r="M3011" s="1" t="s">
        <v>38</v>
      </c>
      <c r="N3011" s="5">
        <v>189000000</v>
      </c>
      <c r="O3011" s="5"/>
      <c r="P3011" s="5"/>
      <c r="Q3011" s="5">
        <v>0</v>
      </c>
      <c r="R3011" s="5">
        <v>0</v>
      </c>
      <c r="S3011" s="5">
        <v>189000000</v>
      </c>
      <c r="T3011" s="5">
        <v>0</v>
      </c>
      <c r="U3011" s="5">
        <v>189000000</v>
      </c>
      <c r="V3011" s="5"/>
      <c r="W3011" s="5">
        <f t="shared" si="47"/>
        <v>0</v>
      </c>
      <c r="X3011" s="5">
        <v>0</v>
      </c>
      <c r="Y3011" s="5">
        <v>0</v>
      </c>
      <c r="Z3011" s="5">
        <v>0</v>
      </c>
      <c r="AA3011" s="5">
        <v>0</v>
      </c>
      <c r="AB3011" s="5">
        <v>0</v>
      </c>
    </row>
    <row r="3012" spans="1:28" ht="30" customHeight="1" x14ac:dyDescent="0.55000000000000004">
      <c r="A3012" s="48" t="s">
        <v>27</v>
      </c>
      <c r="B3012" s="2">
        <v>2024</v>
      </c>
      <c r="C3012" s="1" t="s">
        <v>28</v>
      </c>
      <c r="D3012" s="1" t="s">
        <v>3322</v>
      </c>
      <c r="E3012" s="1" t="s">
        <v>3323</v>
      </c>
      <c r="F3012" s="1" t="s">
        <v>3340</v>
      </c>
      <c r="G3012" s="1" t="s">
        <v>3341</v>
      </c>
      <c r="H3012" s="1" t="s">
        <v>152</v>
      </c>
      <c r="I3012" s="1" t="s">
        <v>153</v>
      </c>
      <c r="J3012" s="1" t="s">
        <v>41</v>
      </c>
      <c r="K3012" s="1" t="s">
        <v>42</v>
      </c>
      <c r="L3012" s="1" t="s">
        <v>43</v>
      </c>
      <c r="M3012" s="1" t="s">
        <v>38</v>
      </c>
      <c r="N3012" s="5">
        <v>352778320</v>
      </c>
      <c r="O3012" s="5"/>
      <c r="P3012" s="5"/>
      <c r="Q3012" s="5">
        <v>0</v>
      </c>
      <c r="R3012" s="5">
        <v>0</v>
      </c>
      <c r="S3012" s="5">
        <v>352778320</v>
      </c>
      <c r="T3012" s="5">
        <v>249231072</v>
      </c>
      <c r="U3012" s="5">
        <v>103547248</v>
      </c>
      <c r="V3012" s="5">
        <v>221733332</v>
      </c>
      <c r="W3012" s="5">
        <f t="shared" si="47"/>
        <v>27497740</v>
      </c>
      <c r="X3012" s="5">
        <v>1225000</v>
      </c>
      <c r="Y3012" s="5">
        <v>1225000</v>
      </c>
      <c r="Z3012" s="5">
        <v>1225000</v>
      </c>
      <c r="AA3012" s="5">
        <v>0</v>
      </c>
      <c r="AB3012" s="5">
        <v>0</v>
      </c>
    </row>
    <row r="3013" spans="1:28" ht="30" customHeight="1" x14ac:dyDescent="0.55000000000000004">
      <c r="A3013" s="48" t="s">
        <v>27</v>
      </c>
      <c r="B3013" s="2">
        <v>2024</v>
      </c>
      <c r="C3013" s="1" t="s">
        <v>28</v>
      </c>
      <c r="D3013" s="1" t="s">
        <v>3322</v>
      </c>
      <c r="E3013" s="1" t="s">
        <v>3323</v>
      </c>
      <c r="F3013" s="1" t="s">
        <v>3342</v>
      </c>
      <c r="G3013" s="1" t="s">
        <v>3343</v>
      </c>
      <c r="H3013" s="1" t="s">
        <v>148</v>
      </c>
      <c r="I3013" s="1" t="s">
        <v>149</v>
      </c>
      <c r="J3013" s="1" t="s">
        <v>35</v>
      </c>
      <c r="K3013" s="1" t="s">
        <v>150</v>
      </c>
      <c r="L3013" s="1" t="s">
        <v>151</v>
      </c>
      <c r="M3013" s="1" t="s">
        <v>38</v>
      </c>
      <c r="N3013" s="5">
        <v>248625000</v>
      </c>
      <c r="O3013" s="5"/>
      <c r="P3013" s="5"/>
      <c r="Q3013" s="5">
        <v>0</v>
      </c>
      <c r="R3013" s="5">
        <v>0</v>
      </c>
      <c r="S3013" s="5">
        <v>248625000</v>
      </c>
      <c r="T3013" s="5">
        <v>248625000</v>
      </c>
      <c r="U3013" s="5">
        <v>0</v>
      </c>
      <c r="V3013" s="5">
        <v>0</v>
      </c>
      <c r="W3013" s="5">
        <f t="shared" si="47"/>
        <v>248625000</v>
      </c>
      <c r="X3013" s="5">
        <v>0</v>
      </c>
      <c r="Y3013" s="5">
        <v>0</v>
      </c>
      <c r="Z3013" s="5">
        <v>0</v>
      </c>
      <c r="AA3013" s="5">
        <v>0</v>
      </c>
      <c r="AB3013" s="5">
        <v>0</v>
      </c>
    </row>
    <row r="3014" spans="1:28" ht="30" customHeight="1" x14ac:dyDescent="0.55000000000000004">
      <c r="A3014" s="48" t="s">
        <v>27</v>
      </c>
      <c r="B3014" s="2">
        <v>2024</v>
      </c>
      <c r="C3014" s="1" t="s">
        <v>28</v>
      </c>
      <c r="D3014" s="1" t="s">
        <v>3322</v>
      </c>
      <c r="E3014" s="1" t="s">
        <v>3323</v>
      </c>
      <c r="F3014" s="1" t="s">
        <v>3342</v>
      </c>
      <c r="G3014" s="1" t="s">
        <v>3343</v>
      </c>
      <c r="H3014" s="1" t="s">
        <v>152</v>
      </c>
      <c r="I3014" s="1" t="s">
        <v>153</v>
      </c>
      <c r="J3014" s="1" t="s">
        <v>35</v>
      </c>
      <c r="K3014" s="1" t="s">
        <v>150</v>
      </c>
      <c r="L3014" s="1" t="s">
        <v>151</v>
      </c>
      <c r="M3014" s="1" t="s">
        <v>38</v>
      </c>
      <c r="N3014" s="5">
        <v>2906446</v>
      </c>
      <c r="O3014" s="5"/>
      <c r="P3014" s="5"/>
      <c r="Q3014" s="5">
        <v>0</v>
      </c>
      <c r="R3014" s="5">
        <v>0</v>
      </c>
      <c r="S3014" s="5">
        <v>2906446</v>
      </c>
      <c r="T3014" s="5">
        <v>0</v>
      </c>
      <c r="U3014" s="5">
        <v>2906446</v>
      </c>
      <c r="V3014" s="5"/>
      <c r="W3014" s="5">
        <f t="shared" si="47"/>
        <v>0</v>
      </c>
      <c r="X3014" s="5">
        <v>0</v>
      </c>
      <c r="Y3014" s="5">
        <v>0</v>
      </c>
      <c r="Z3014" s="5">
        <v>0</v>
      </c>
      <c r="AA3014" s="5">
        <v>0</v>
      </c>
      <c r="AB3014" s="5">
        <v>0</v>
      </c>
    </row>
    <row r="3015" spans="1:28" ht="30" customHeight="1" x14ac:dyDescent="0.55000000000000004">
      <c r="A3015" s="48" t="s">
        <v>27</v>
      </c>
      <c r="B3015" s="2">
        <v>2024</v>
      </c>
      <c r="C3015" s="1" t="s">
        <v>28</v>
      </c>
      <c r="D3015" s="1" t="s">
        <v>3322</v>
      </c>
      <c r="E3015" s="1" t="s">
        <v>3323</v>
      </c>
      <c r="F3015" s="1" t="s">
        <v>3344</v>
      </c>
      <c r="G3015" s="1" t="s">
        <v>3345</v>
      </c>
      <c r="H3015" s="1" t="s">
        <v>152</v>
      </c>
      <c r="I3015" s="1" t="s">
        <v>153</v>
      </c>
      <c r="J3015" s="1" t="s">
        <v>41</v>
      </c>
      <c r="K3015" s="1" t="s">
        <v>42</v>
      </c>
      <c r="L3015" s="1" t="s">
        <v>43</v>
      </c>
      <c r="M3015" s="1" t="s">
        <v>38</v>
      </c>
      <c r="N3015" s="5">
        <v>3182677769</v>
      </c>
      <c r="O3015" s="5"/>
      <c r="P3015" s="5"/>
      <c r="Q3015" s="5">
        <v>0</v>
      </c>
      <c r="R3015" s="5">
        <v>0</v>
      </c>
      <c r="S3015" s="5">
        <v>3182677769</v>
      </c>
      <c r="T3015" s="5">
        <v>3038920144</v>
      </c>
      <c r="U3015" s="5">
        <v>143757625</v>
      </c>
      <c r="V3015" s="5">
        <v>2472710600</v>
      </c>
      <c r="W3015" s="5">
        <f t="shared" si="47"/>
        <v>566209544</v>
      </c>
      <c r="X3015" s="5">
        <v>0</v>
      </c>
      <c r="Y3015" s="5">
        <v>0</v>
      </c>
      <c r="Z3015" s="5">
        <v>0</v>
      </c>
      <c r="AA3015" s="5">
        <v>0</v>
      </c>
      <c r="AB3015" s="5">
        <v>0</v>
      </c>
    </row>
    <row r="3016" spans="1:28" ht="30" customHeight="1" x14ac:dyDescent="0.55000000000000004">
      <c r="A3016" s="48" t="s">
        <v>27</v>
      </c>
      <c r="B3016" s="2">
        <v>2024</v>
      </c>
      <c r="C3016" s="1" t="s">
        <v>28</v>
      </c>
      <c r="D3016" s="1" t="s">
        <v>3322</v>
      </c>
      <c r="E3016" s="1" t="s">
        <v>3323</v>
      </c>
      <c r="F3016" s="1" t="s">
        <v>3344</v>
      </c>
      <c r="G3016" s="1" t="s">
        <v>3345</v>
      </c>
      <c r="H3016" s="1" t="s">
        <v>214</v>
      </c>
      <c r="I3016" s="1" t="s">
        <v>215</v>
      </c>
      <c r="J3016" s="1" t="s">
        <v>41</v>
      </c>
      <c r="K3016" s="1" t="s">
        <v>42</v>
      </c>
      <c r="L3016" s="1" t="s">
        <v>43</v>
      </c>
      <c r="M3016" s="1" t="s">
        <v>38</v>
      </c>
      <c r="N3016" s="5">
        <v>492949784.75</v>
      </c>
      <c r="O3016" s="5"/>
      <c r="P3016" s="5"/>
      <c r="Q3016" s="5">
        <v>0</v>
      </c>
      <c r="R3016" s="5">
        <v>0</v>
      </c>
      <c r="S3016" s="5">
        <v>492949784.75</v>
      </c>
      <c r="T3016" s="5">
        <v>337021123</v>
      </c>
      <c r="U3016" s="5">
        <v>155928661.75</v>
      </c>
      <c r="V3016" s="5">
        <v>0</v>
      </c>
      <c r="W3016" s="5">
        <f t="shared" si="47"/>
        <v>337021123</v>
      </c>
      <c r="X3016" s="5">
        <v>0</v>
      </c>
      <c r="Y3016" s="5">
        <v>0</v>
      </c>
      <c r="Z3016" s="5">
        <v>0</v>
      </c>
      <c r="AA3016" s="5">
        <v>0</v>
      </c>
      <c r="AB3016" s="5">
        <v>0</v>
      </c>
    </row>
    <row r="3017" spans="1:28" ht="30" customHeight="1" x14ac:dyDescent="0.55000000000000004">
      <c r="A3017" s="48" t="s">
        <v>27</v>
      </c>
      <c r="B3017" s="2">
        <v>2024</v>
      </c>
      <c r="C3017" s="1" t="s">
        <v>28</v>
      </c>
      <c r="D3017" s="1" t="s">
        <v>3322</v>
      </c>
      <c r="E3017" s="1" t="s">
        <v>3323</v>
      </c>
      <c r="F3017" s="1" t="s">
        <v>3346</v>
      </c>
      <c r="G3017" s="1" t="s">
        <v>3347</v>
      </c>
      <c r="H3017" s="1" t="s">
        <v>316</v>
      </c>
      <c r="I3017" s="1" t="s">
        <v>317</v>
      </c>
      <c r="J3017" s="1" t="s">
        <v>35</v>
      </c>
      <c r="K3017" s="1" t="s">
        <v>36</v>
      </c>
      <c r="L3017" s="1" t="s">
        <v>37</v>
      </c>
      <c r="M3017" s="1" t="s">
        <v>38</v>
      </c>
      <c r="N3017" s="5">
        <v>1477797768</v>
      </c>
      <c r="O3017" s="5"/>
      <c r="P3017" s="5"/>
      <c r="Q3017" s="5">
        <v>0</v>
      </c>
      <c r="R3017" s="5">
        <v>0</v>
      </c>
      <c r="S3017" s="5">
        <v>1477797768</v>
      </c>
      <c r="T3017" s="5">
        <v>1013467185</v>
      </c>
      <c r="U3017" s="5">
        <v>464330583</v>
      </c>
      <c r="V3017" s="5">
        <v>0</v>
      </c>
      <c r="W3017" s="5">
        <f t="shared" si="47"/>
        <v>1013467185</v>
      </c>
      <c r="X3017" s="5">
        <v>0</v>
      </c>
      <c r="Y3017" s="5">
        <v>0</v>
      </c>
      <c r="Z3017" s="5">
        <v>0</v>
      </c>
      <c r="AA3017" s="5">
        <v>0</v>
      </c>
      <c r="AB3017" s="5">
        <v>0</v>
      </c>
    </row>
    <row r="3018" spans="1:28" ht="30" customHeight="1" x14ac:dyDescent="0.55000000000000004">
      <c r="A3018" s="48" t="s">
        <v>27</v>
      </c>
      <c r="B3018" s="2">
        <v>2024</v>
      </c>
      <c r="C3018" s="1" t="s">
        <v>28</v>
      </c>
      <c r="D3018" s="1" t="s">
        <v>3322</v>
      </c>
      <c r="E3018" s="1" t="s">
        <v>3323</v>
      </c>
      <c r="F3018" s="1" t="s">
        <v>3348</v>
      </c>
      <c r="G3018" s="1" t="s">
        <v>3349</v>
      </c>
      <c r="H3018" s="1" t="s">
        <v>308</v>
      </c>
      <c r="I3018" s="1" t="s">
        <v>309</v>
      </c>
      <c r="J3018" s="1" t="s">
        <v>35</v>
      </c>
      <c r="K3018" s="1" t="s">
        <v>36</v>
      </c>
      <c r="L3018" s="1" t="s">
        <v>37</v>
      </c>
      <c r="M3018" s="1" t="s">
        <v>38</v>
      </c>
      <c r="N3018" s="5">
        <v>871133485</v>
      </c>
      <c r="O3018" s="5"/>
      <c r="P3018" s="5"/>
      <c r="Q3018" s="5">
        <v>0</v>
      </c>
      <c r="R3018" s="5">
        <v>0</v>
      </c>
      <c r="S3018" s="5">
        <v>871133485</v>
      </c>
      <c r="T3018" s="5">
        <v>643859161</v>
      </c>
      <c r="U3018" s="5">
        <v>227274324</v>
      </c>
      <c r="V3018" s="5">
        <v>0</v>
      </c>
      <c r="W3018" s="5">
        <f t="shared" si="47"/>
        <v>643859161</v>
      </c>
      <c r="X3018" s="5">
        <v>0</v>
      </c>
      <c r="Y3018" s="5">
        <v>0</v>
      </c>
      <c r="Z3018" s="5">
        <v>0</v>
      </c>
      <c r="AA3018" s="5">
        <v>0</v>
      </c>
      <c r="AB3018" s="5">
        <v>0</v>
      </c>
    </row>
    <row r="3019" spans="1:28" ht="30" customHeight="1" x14ac:dyDescent="0.55000000000000004">
      <c r="A3019" s="48" t="s">
        <v>27</v>
      </c>
      <c r="B3019" s="2">
        <v>2024</v>
      </c>
      <c r="C3019" s="1" t="s">
        <v>28</v>
      </c>
      <c r="D3019" s="1" t="s">
        <v>3322</v>
      </c>
      <c r="E3019" s="1" t="s">
        <v>3323</v>
      </c>
      <c r="F3019" s="1" t="s">
        <v>3350</v>
      </c>
      <c r="G3019" s="1" t="s">
        <v>3351</v>
      </c>
      <c r="H3019" s="1" t="s">
        <v>214</v>
      </c>
      <c r="I3019" s="1" t="s">
        <v>215</v>
      </c>
      <c r="J3019" s="1" t="s">
        <v>41</v>
      </c>
      <c r="K3019" s="1" t="s">
        <v>42</v>
      </c>
      <c r="L3019" s="1" t="s">
        <v>43</v>
      </c>
      <c r="M3019" s="1" t="s">
        <v>38</v>
      </c>
      <c r="N3019" s="5">
        <v>25627393</v>
      </c>
      <c r="O3019" s="5"/>
      <c r="P3019" s="5"/>
      <c r="Q3019" s="5">
        <v>0</v>
      </c>
      <c r="R3019" s="5">
        <v>0</v>
      </c>
      <c r="S3019" s="5">
        <v>25627393</v>
      </c>
      <c r="T3019" s="5">
        <v>13123136</v>
      </c>
      <c r="U3019" s="5">
        <v>12504257</v>
      </c>
      <c r="V3019" s="5">
        <v>0</v>
      </c>
      <c r="W3019" s="5">
        <f t="shared" si="47"/>
        <v>13123136</v>
      </c>
      <c r="X3019" s="5">
        <v>0</v>
      </c>
      <c r="Y3019" s="5">
        <v>0</v>
      </c>
      <c r="Z3019" s="5">
        <v>0</v>
      </c>
      <c r="AA3019" s="5">
        <v>0</v>
      </c>
      <c r="AB3019" s="5">
        <v>0</v>
      </c>
    </row>
    <row r="3020" spans="1:28" ht="30" customHeight="1" x14ac:dyDescent="0.55000000000000004">
      <c r="A3020" s="48" t="s">
        <v>27</v>
      </c>
      <c r="B3020" s="2">
        <v>2024</v>
      </c>
      <c r="C3020" s="1" t="s">
        <v>28</v>
      </c>
      <c r="D3020" s="1" t="s">
        <v>3322</v>
      </c>
      <c r="E3020" s="1" t="s">
        <v>3323</v>
      </c>
      <c r="F3020" s="1" t="s">
        <v>3352</v>
      </c>
      <c r="G3020" s="1" t="s">
        <v>3353</v>
      </c>
      <c r="H3020" s="1" t="s">
        <v>214</v>
      </c>
      <c r="I3020" s="1" t="s">
        <v>215</v>
      </c>
      <c r="J3020" s="1" t="s">
        <v>41</v>
      </c>
      <c r="K3020" s="1" t="s">
        <v>42</v>
      </c>
      <c r="L3020" s="1" t="s">
        <v>43</v>
      </c>
      <c r="M3020" s="1" t="s">
        <v>38</v>
      </c>
      <c r="N3020" s="5">
        <v>66998400</v>
      </c>
      <c r="O3020" s="5"/>
      <c r="P3020" s="5"/>
      <c r="Q3020" s="5">
        <v>0</v>
      </c>
      <c r="R3020" s="5">
        <v>0</v>
      </c>
      <c r="S3020" s="5">
        <v>66998400</v>
      </c>
      <c r="T3020" s="5">
        <v>0</v>
      </c>
      <c r="U3020" s="5">
        <v>66998400</v>
      </c>
      <c r="V3020" s="5"/>
      <c r="W3020" s="5">
        <f t="shared" si="47"/>
        <v>0</v>
      </c>
      <c r="X3020" s="5">
        <v>0</v>
      </c>
      <c r="Y3020" s="5">
        <v>0</v>
      </c>
      <c r="Z3020" s="5">
        <v>0</v>
      </c>
      <c r="AA3020" s="5">
        <v>0</v>
      </c>
      <c r="AB3020" s="5">
        <v>0</v>
      </c>
    </row>
    <row r="3021" spans="1:28" ht="30" customHeight="1" x14ac:dyDescent="0.55000000000000004">
      <c r="A3021" s="48" t="s">
        <v>27</v>
      </c>
      <c r="B3021" s="2">
        <v>2024</v>
      </c>
      <c r="C3021" s="1" t="s">
        <v>28</v>
      </c>
      <c r="D3021" s="1" t="s">
        <v>3354</v>
      </c>
      <c r="E3021" s="1" t="s">
        <v>3355</v>
      </c>
      <c r="F3021" s="1" t="s">
        <v>3356</v>
      </c>
      <c r="G3021" s="1" t="s">
        <v>3357</v>
      </c>
      <c r="H3021" s="1" t="s">
        <v>152</v>
      </c>
      <c r="I3021" s="1" t="s">
        <v>153</v>
      </c>
      <c r="J3021" s="1" t="s">
        <v>41</v>
      </c>
      <c r="K3021" s="1" t="s">
        <v>42</v>
      </c>
      <c r="L3021" s="1" t="s">
        <v>43</v>
      </c>
      <c r="M3021" s="1" t="s">
        <v>38</v>
      </c>
      <c r="N3021" s="5">
        <v>29595984</v>
      </c>
      <c r="O3021" s="5"/>
      <c r="P3021" s="5"/>
      <c r="Q3021" s="5">
        <v>0</v>
      </c>
      <c r="R3021" s="5">
        <v>0</v>
      </c>
      <c r="S3021" s="5">
        <v>29595984</v>
      </c>
      <c r="T3021" s="5">
        <v>0</v>
      </c>
      <c r="U3021" s="5">
        <v>29595984</v>
      </c>
      <c r="V3021" s="5"/>
      <c r="W3021" s="5">
        <f t="shared" si="47"/>
        <v>0</v>
      </c>
      <c r="X3021" s="5">
        <v>0</v>
      </c>
      <c r="Y3021" s="5">
        <v>0</v>
      </c>
      <c r="Z3021" s="5">
        <v>0</v>
      </c>
      <c r="AA3021" s="5">
        <v>0</v>
      </c>
      <c r="AB3021" s="5">
        <v>0</v>
      </c>
    </row>
    <row r="3022" spans="1:28" ht="30" customHeight="1" x14ac:dyDescent="0.55000000000000004">
      <c r="A3022" s="48" t="s">
        <v>27</v>
      </c>
      <c r="B3022" s="2">
        <v>2024</v>
      </c>
      <c r="C3022" s="1" t="s">
        <v>28</v>
      </c>
      <c r="D3022" s="1" t="s">
        <v>3354</v>
      </c>
      <c r="E3022" s="1" t="s">
        <v>3355</v>
      </c>
      <c r="F3022" s="1" t="s">
        <v>3358</v>
      </c>
      <c r="G3022" s="1" t="s">
        <v>3359</v>
      </c>
      <c r="H3022" s="1" t="s">
        <v>262</v>
      </c>
      <c r="I3022" s="1" t="s">
        <v>263</v>
      </c>
      <c r="J3022" s="1" t="s">
        <v>41</v>
      </c>
      <c r="K3022" s="1" t="s">
        <v>42</v>
      </c>
      <c r="L3022" s="1" t="s">
        <v>43</v>
      </c>
      <c r="M3022" s="1" t="s">
        <v>38</v>
      </c>
      <c r="N3022" s="5">
        <v>519813000</v>
      </c>
      <c r="O3022" s="5"/>
      <c r="P3022" s="5"/>
      <c r="Q3022" s="5">
        <v>0</v>
      </c>
      <c r="R3022" s="5">
        <v>0</v>
      </c>
      <c r="S3022" s="5">
        <v>519813000</v>
      </c>
      <c r="T3022" s="5">
        <v>434946000</v>
      </c>
      <c r="U3022" s="5">
        <v>84867000</v>
      </c>
      <c r="V3022" s="5">
        <v>0</v>
      </c>
      <c r="W3022" s="5">
        <f t="shared" ref="W3022:W3085" si="48">+T3022-V3022</f>
        <v>434946000</v>
      </c>
      <c r="X3022" s="5">
        <v>0</v>
      </c>
      <c r="Y3022" s="5">
        <v>0</v>
      </c>
      <c r="Z3022" s="5">
        <v>0</v>
      </c>
      <c r="AA3022" s="5">
        <v>0</v>
      </c>
      <c r="AB3022" s="5">
        <v>0</v>
      </c>
    </row>
    <row r="3023" spans="1:28" ht="30" customHeight="1" x14ac:dyDescent="0.55000000000000004">
      <c r="A3023" s="48" t="s">
        <v>27</v>
      </c>
      <c r="B3023" s="2">
        <v>2024</v>
      </c>
      <c r="C3023" s="1" t="s">
        <v>28</v>
      </c>
      <c r="D3023" s="1" t="s">
        <v>3354</v>
      </c>
      <c r="E3023" s="1" t="s">
        <v>3355</v>
      </c>
      <c r="F3023" s="1" t="s">
        <v>3358</v>
      </c>
      <c r="G3023" s="1" t="s">
        <v>3359</v>
      </c>
      <c r="H3023" s="1" t="s">
        <v>152</v>
      </c>
      <c r="I3023" s="1" t="s">
        <v>153</v>
      </c>
      <c r="J3023" s="1" t="s">
        <v>41</v>
      </c>
      <c r="K3023" s="1" t="s">
        <v>42</v>
      </c>
      <c r="L3023" s="1" t="s">
        <v>43</v>
      </c>
      <c r="M3023" s="1" t="s">
        <v>38</v>
      </c>
      <c r="N3023" s="5">
        <v>930063859</v>
      </c>
      <c r="O3023" s="5">
        <v>0</v>
      </c>
      <c r="P3023" s="5">
        <v>124500</v>
      </c>
      <c r="Q3023" s="5">
        <v>0</v>
      </c>
      <c r="R3023" s="5">
        <v>0</v>
      </c>
      <c r="S3023" s="5">
        <v>929939359</v>
      </c>
      <c r="T3023" s="5">
        <v>864818972</v>
      </c>
      <c r="U3023" s="5">
        <v>65120387</v>
      </c>
      <c r="V3023" s="5">
        <v>652348155.5</v>
      </c>
      <c r="W3023" s="5">
        <f t="shared" si="48"/>
        <v>212470816.5</v>
      </c>
      <c r="X3023" s="5">
        <v>25388386</v>
      </c>
      <c r="Y3023" s="5">
        <v>25388386</v>
      </c>
      <c r="Z3023" s="5">
        <v>25388386</v>
      </c>
      <c r="AA3023" s="5">
        <v>0</v>
      </c>
      <c r="AB3023" s="5">
        <v>0</v>
      </c>
    </row>
    <row r="3024" spans="1:28" ht="30" customHeight="1" x14ac:dyDescent="0.55000000000000004">
      <c r="A3024" s="48" t="s">
        <v>27</v>
      </c>
      <c r="B3024" s="2">
        <v>2024</v>
      </c>
      <c r="C3024" s="1" t="s">
        <v>28</v>
      </c>
      <c r="D3024" s="1" t="s">
        <v>3354</v>
      </c>
      <c r="E3024" s="1" t="s">
        <v>3355</v>
      </c>
      <c r="F3024" s="1" t="s">
        <v>3358</v>
      </c>
      <c r="G3024" s="1" t="s">
        <v>3359</v>
      </c>
      <c r="H3024" s="1" t="s">
        <v>152</v>
      </c>
      <c r="I3024" s="1" t="s">
        <v>153</v>
      </c>
      <c r="J3024" s="1" t="s">
        <v>35</v>
      </c>
      <c r="K3024" s="1" t="s">
        <v>36</v>
      </c>
      <c r="L3024" s="1" t="s">
        <v>37</v>
      </c>
      <c r="M3024" s="1" t="s">
        <v>38</v>
      </c>
      <c r="N3024" s="5">
        <v>72597292</v>
      </c>
      <c r="O3024" s="5"/>
      <c r="P3024" s="5"/>
      <c r="Q3024" s="5">
        <v>0</v>
      </c>
      <c r="R3024" s="5">
        <v>0</v>
      </c>
      <c r="S3024" s="5">
        <v>72597292</v>
      </c>
      <c r="T3024" s="5">
        <v>72597292</v>
      </c>
      <c r="U3024" s="5">
        <v>0</v>
      </c>
      <c r="V3024" s="5">
        <v>0</v>
      </c>
      <c r="W3024" s="5">
        <f t="shared" si="48"/>
        <v>72597292</v>
      </c>
      <c r="X3024" s="5">
        <v>0</v>
      </c>
      <c r="Y3024" s="5">
        <v>0</v>
      </c>
      <c r="Z3024" s="5">
        <v>0</v>
      </c>
      <c r="AA3024" s="5">
        <v>0</v>
      </c>
      <c r="AB3024" s="5">
        <v>0</v>
      </c>
    </row>
    <row r="3025" spans="1:28" ht="30" customHeight="1" x14ac:dyDescent="0.55000000000000004">
      <c r="A3025" s="48" t="s">
        <v>27</v>
      </c>
      <c r="B3025" s="2">
        <v>2024</v>
      </c>
      <c r="C3025" s="1" t="s">
        <v>28</v>
      </c>
      <c r="D3025" s="1" t="s">
        <v>3354</v>
      </c>
      <c r="E3025" s="1" t="s">
        <v>3355</v>
      </c>
      <c r="F3025" s="1" t="s">
        <v>3360</v>
      </c>
      <c r="G3025" s="1" t="s">
        <v>3361</v>
      </c>
      <c r="H3025" s="1" t="s">
        <v>152</v>
      </c>
      <c r="I3025" s="1" t="s">
        <v>153</v>
      </c>
      <c r="J3025" s="1" t="s">
        <v>35</v>
      </c>
      <c r="K3025" s="1" t="s">
        <v>150</v>
      </c>
      <c r="L3025" s="1" t="s">
        <v>151</v>
      </c>
      <c r="M3025" s="1" t="s">
        <v>38</v>
      </c>
      <c r="N3025" s="5">
        <v>2696667001</v>
      </c>
      <c r="O3025" s="5"/>
      <c r="P3025" s="5"/>
      <c r="Q3025" s="5">
        <v>0</v>
      </c>
      <c r="R3025" s="5">
        <v>0</v>
      </c>
      <c r="S3025" s="5">
        <v>2696667001</v>
      </c>
      <c r="T3025" s="5">
        <v>2617694443</v>
      </c>
      <c r="U3025" s="5">
        <v>78972558</v>
      </c>
      <c r="V3025" s="5">
        <v>2565240750</v>
      </c>
      <c r="W3025" s="5">
        <f t="shared" si="48"/>
        <v>52453693</v>
      </c>
      <c r="X3025" s="5">
        <v>49262400</v>
      </c>
      <c r="Y3025" s="5">
        <v>49262400</v>
      </c>
      <c r="Z3025" s="5">
        <v>49262400</v>
      </c>
      <c r="AA3025" s="5">
        <v>0</v>
      </c>
      <c r="AB3025" s="5">
        <v>0</v>
      </c>
    </row>
    <row r="3026" spans="1:28" ht="30" customHeight="1" x14ac:dyDescent="0.55000000000000004">
      <c r="A3026" s="48" t="s">
        <v>27</v>
      </c>
      <c r="B3026" s="2">
        <v>2024</v>
      </c>
      <c r="C3026" s="1" t="s">
        <v>28</v>
      </c>
      <c r="D3026" s="1" t="s">
        <v>3354</v>
      </c>
      <c r="E3026" s="1" t="s">
        <v>3355</v>
      </c>
      <c r="F3026" s="1" t="s">
        <v>3360</v>
      </c>
      <c r="G3026" s="1" t="s">
        <v>3361</v>
      </c>
      <c r="H3026" s="1" t="s">
        <v>152</v>
      </c>
      <c r="I3026" s="1" t="s">
        <v>153</v>
      </c>
      <c r="J3026" s="1" t="s">
        <v>41</v>
      </c>
      <c r="K3026" s="1" t="s">
        <v>42</v>
      </c>
      <c r="L3026" s="1" t="s">
        <v>43</v>
      </c>
      <c r="M3026" s="1" t="s">
        <v>38</v>
      </c>
      <c r="N3026" s="5">
        <v>163159699</v>
      </c>
      <c r="O3026" s="5"/>
      <c r="P3026" s="5"/>
      <c r="Q3026" s="5">
        <v>0</v>
      </c>
      <c r="R3026" s="5">
        <v>0</v>
      </c>
      <c r="S3026" s="5">
        <v>163159699</v>
      </c>
      <c r="T3026" s="5">
        <v>163159699</v>
      </c>
      <c r="U3026" s="5">
        <v>0</v>
      </c>
      <c r="V3026" s="5">
        <v>52159699</v>
      </c>
      <c r="W3026" s="5">
        <f t="shared" si="48"/>
        <v>111000000</v>
      </c>
      <c r="X3026" s="5">
        <v>3174938</v>
      </c>
      <c r="Y3026" s="5">
        <v>3174938</v>
      </c>
      <c r="Z3026" s="5">
        <v>3174938</v>
      </c>
      <c r="AA3026" s="5">
        <v>0</v>
      </c>
      <c r="AB3026" s="5">
        <v>0</v>
      </c>
    </row>
    <row r="3027" spans="1:28" ht="30" customHeight="1" x14ac:dyDescent="0.55000000000000004">
      <c r="A3027" s="48" t="s">
        <v>27</v>
      </c>
      <c r="B3027" s="2">
        <v>2024</v>
      </c>
      <c r="C3027" s="1" t="s">
        <v>28</v>
      </c>
      <c r="D3027" s="1" t="s">
        <v>3354</v>
      </c>
      <c r="E3027" s="1" t="s">
        <v>3355</v>
      </c>
      <c r="F3027" s="1" t="s">
        <v>3362</v>
      </c>
      <c r="G3027" s="1" t="s">
        <v>3363</v>
      </c>
      <c r="H3027" s="1" t="s">
        <v>242</v>
      </c>
      <c r="I3027" s="1" t="s">
        <v>243</v>
      </c>
      <c r="J3027" s="1" t="s">
        <v>41</v>
      </c>
      <c r="K3027" s="1" t="s">
        <v>42</v>
      </c>
      <c r="L3027" s="1" t="s">
        <v>43</v>
      </c>
      <c r="M3027" s="1" t="s">
        <v>38</v>
      </c>
      <c r="N3027" s="5">
        <v>75000000</v>
      </c>
      <c r="O3027" s="5"/>
      <c r="P3027" s="5"/>
      <c r="Q3027" s="5">
        <v>0</v>
      </c>
      <c r="R3027" s="5">
        <v>0</v>
      </c>
      <c r="S3027" s="5">
        <v>75000000</v>
      </c>
      <c r="T3027" s="5">
        <v>0</v>
      </c>
      <c r="U3027" s="5">
        <v>75000000</v>
      </c>
      <c r="V3027" s="5"/>
      <c r="W3027" s="5">
        <f t="shared" si="48"/>
        <v>0</v>
      </c>
      <c r="X3027" s="5">
        <v>0</v>
      </c>
      <c r="Y3027" s="5">
        <v>0</v>
      </c>
      <c r="Z3027" s="5">
        <v>0</v>
      </c>
      <c r="AA3027" s="5">
        <v>0</v>
      </c>
      <c r="AB3027" s="5">
        <v>0</v>
      </c>
    </row>
    <row r="3028" spans="1:28" ht="30" customHeight="1" x14ac:dyDescent="0.55000000000000004">
      <c r="A3028" s="48" t="s">
        <v>27</v>
      </c>
      <c r="B3028" s="2">
        <v>2024</v>
      </c>
      <c r="C3028" s="1" t="s">
        <v>28</v>
      </c>
      <c r="D3028" s="1" t="s">
        <v>3354</v>
      </c>
      <c r="E3028" s="1" t="s">
        <v>3355</v>
      </c>
      <c r="F3028" s="1" t="s">
        <v>3362</v>
      </c>
      <c r="G3028" s="1" t="s">
        <v>3363</v>
      </c>
      <c r="H3028" s="1" t="s">
        <v>244</v>
      </c>
      <c r="I3028" s="1" t="s">
        <v>245</v>
      </c>
      <c r="J3028" s="1" t="s">
        <v>41</v>
      </c>
      <c r="K3028" s="1" t="s">
        <v>42</v>
      </c>
      <c r="L3028" s="1" t="s">
        <v>43</v>
      </c>
      <c r="M3028" s="1" t="s">
        <v>38</v>
      </c>
      <c r="N3028" s="5">
        <v>2335000000</v>
      </c>
      <c r="O3028" s="5"/>
      <c r="P3028" s="5"/>
      <c r="Q3028" s="5">
        <v>0</v>
      </c>
      <c r="R3028" s="5">
        <v>0</v>
      </c>
      <c r="S3028" s="5">
        <v>2335000000</v>
      </c>
      <c r="T3028" s="5">
        <v>0</v>
      </c>
      <c r="U3028" s="5">
        <v>2335000000</v>
      </c>
      <c r="V3028" s="5"/>
      <c r="W3028" s="5">
        <f t="shared" si="48"/>
        <v>0</v>
      </c>
      <c r="X3028" s="5">
        <v>0</v>
      </c>
      <c r="Y3028" s="5">
        <v>0</v>
      </c>
      <c r="Z3028" s="5">
        <v>0</v>
      </c>
      <c r="AA3028" s="5">
        <v>0</v>
      </c>
      <c r="AB3028" s="5">
        <v>0</v>
      </c>
    </row>
    <row r="3029" spans="1:28" ht="30" customHeight="1" x14ac:dyDescent="0.55000000000000004">
      <c r="A3029" s="48" t="s">
        <v>27</v>
      </c>
      <c r="B3029" s="2">
        <v>2024</v>
      </c>
      <c r="C3029" s="1" t="s">
        <v>28</v>
      </c>
      <c r="D3029" s="1" t="s">
        <v>3354</v>
      </c>
      <c r="E3029" s="1" t="s">
        <v>3355</v>
      </c>
      <c r="F3029" s="1" t="s">
        <v>3362</v>
      </c>
      <c r="G3029" s="1" t="s">
        <v>3363</v>
      </c>
      <c r="H3029" s="1" t="s">
        <v>246</v>
      </c>
      <c r="I3029" s="1" t="s">
        <v>247</v>
      </c>
      <c r="J3029" s="1" t="s">
        <v>41</v>
      </c>
      <c r="K3029" s="1" t="s">
        <v>42</v>
      </c>
      <c r="L3029" s="1" t="s">
        <v>43</v>
      </c>
      <c r="M3029" s="1" t="s">
        <v>38</v>
      </c>
      <c r="N3029" s="5">
        <v>418950000</v>
      </c>
      <c r="O3029" s="5"/>
      <c r="P3029" s="5"/>
      <c r="Q3029" s="5">
        <v>0</v>
      </c>
      <c r="R3029" s="5">
        <v>0</v>
      </c>
      <c r="S3029" s="5">
        <v>418950000</v>
      </c>
      <c r="T3029" s="5">
        <v>0</v>
      </c>
      <c r="U3029" s="5">
        <v>418950000</v>
      </c>
      <c r="V3029" s="5"/>
      <c r="W3029" s="5">
        <f t="shared" si="48"/>
        <v>0</v>
      </c>
      <c r="X3029" s="5">
        <v>0</v>
      </c>
      <c r="Y3029" s="5">
        <v>0</v>
      </c>
      <c r="Z3029" s="5">
        <v>0</v>
      </c>
      <c r="AA3029" s="5">
        <v>0</v>
      </c>
      <c r="AB3029" s="5">
        <v>0</v>
      </c>
    </row>
    <row r="3030" spans="1:28" ht="30" customHeight="1" x14ac:dyDescent="0.55000000000000004">
      <c r="A3030" s="48" t="s">
        <v>27</v>
      </c>
      <c r="B3030" s="2">
        <v>2024</v>
      </c>
      <c r="C3030" s="1" t="s">
        <v>28</v>
      </c>
      <c r="D3030" s="1" t="s">
        <v>3354</v>
      </c>
      <c r="E3030" s="1" t="s">
        <v>3355</v>
      </c>
      <c r="F3030" s="1" t="s">
        <v>3364</v>
      </c>
      <c r="G3030" s="1" t="s">
        <v>3365</v>
      </c>
      <c r="H3030" s="1" t="s">
        <v>60</v>
      </c>
      <c r="I3030" s="1" t="s">
        <v>61</v>
      </c>
      <c r="J3030" s="1" t="s">
        <v>41</v>
      </c>
      <c r="K3030" s="1" t="s">
        <v>42</v>
      </c>
      <c r="L3030" s="1" t="s">
        <v>43</v>
      </c>
      <c r="M3030" s="1" t="s">
        <v>38</v>
      </c>
      <c r="N3030" s="5">
        <v>30000000</v>
      </c>
      <c r="O3030" s="5"/>
      <c r="P3030" s="5"/>
      <c r="Q3030" s="5">
        <v>0</v>
      </c>
      <c r="R3030" s="5">
        <v>0</v>
      </c>
      <c r="S3030" s="5">
        <v>30000000</v>
      </c>
      <c r="T3030" s="5">
        <v>0</v>
      </c>
      <c r="U3030" s="5">
        <v>30000000</v>
      </c>
      <c r="V3030" s="5"/>
      <c r="W3030" s="5">
        <f t="shared" si="48"/>
        <v>0</v>
      </c>
      <c r="X3030" s="5">
        <v>0</v>
      </c>
      <c r="Y3030" s="5">
        <v>0</v>
      </c>
      <c r="Z3030" s="5">
        <v>0</v>
      </c>
      <c r="AA3030" s="5">
        <v>0</v>
      </c>
      <c r="AB3030" s="5">
        <v>0</v>
      </c>
    </row>
    <row r="3031" spans="1:28" ht="30" customHeight="1" x14ac:dyDescent="0.55000000000000004">
      <c r="A3031" s="48" t="s">
        <v>27</v>
      </c>
      <c r="B3031" s="2">
        <v>2024</v>
      </c>
      <c r="C3031" s="1" t="s">
        <v>28</v>
      </c>
      <c r="D3031" s="1" t="s">
        <v>3354</v>
      </c>
      <c r="E3031" s="1" t="s">
        <v>3355</v>
      </c>
      <c r="F3031" s="1" t="s">
        <v>3366</v>
      </c>
      <c r="G3031" s="1" t="s">
        <v>3367</v>
      </c>
      <c r="H3031" s="1" t="s">
        <v>340</v>
      </c>
      <c r="I3031" s="1" t="s">
        <v>341</v>
      </c>
      <c r="J3031" s="1" t="s">
        <v>41</v>
      </c>
      <c r="K3031" s="1" t="s">
        <v>42</v>
      </c>
      <c r="L3031" s="1" t="s">
        <v>43</v>
      </c>
      <c r="M3031" s="1" t="s">
        <v>38</v>
      </c>
      <c r="N3031" s="5">
        <v>275835000</v>
      </c>
      <c r="O3031" s="5"/>
      <c r="P3031" s="5"/>
      <c r="Q3031" s="5">
        <v>0</v>
      </c>
      <c r="R3031" s="5">
        <v>0</v>
      </c>
      <c r="S3031" s="5">
        <v>275835000</v>
      </c>
      <c r="T3031" s="5">
        <v>268300000</v>
      </c>
      <c r="U3031" s="5">
        <v>7535000</v>
      </c>
      <c r="V3031" s="5">
        <v>0</v>
      </c>
      <c r="W3031" s="5">
        <f t="shared" si="48"/>
        <v>268300000</v>
      </c>
      <c r="X3031" s="5">
        <v>0</v>
      </c>
      <c r="Y3031" s="5">
        <v>0</v>
      </c>
      <c r="Z3031" s="5">
        <v>0</v>
      </c>
      <c r="AA3031" s="5">
        <v>0</v>
      </c>
      <c r="AB3031" s="5">
        <v>0</v>
      </c>
    </row>
    <row r="3032" spans="1:28" ht="30" customHeight="1" x14ac:dyDescent="0.55000000000000004">
      <c r="A3032" s="48" t="s">
        <v>27</v>
      </c>
      <c r="B3032" s="2">
        <v>2024</v>
      </c>
      <c r="C3032" s="1" t="s">
        <v>28</v>
      </c>
      <c r="D3032" s="1" t="s">
        <v>3354</v>
      </c>
      <c r="E3032" s="1" t="s">
        <v>3355</v>
      </c>
      <c r="F3032" s="1" t="s">
        <v>3366</v>
      </c>
      <c r="G3032" s="1" t="s">
        <v>3367</v>
      </c>
      <c r="H3032" s="1" t="s">
        <v>214</v>
      </c>
      <c r="I3032" s="1" t="s">
        <v>215</v>
      </c>
      <c r="J3032" s="1" t="s">
        <v>41</v>
      </c>
      <c r="K3032" s="1" t="s">
        <v>42</v>
      </c>
      <c r="L3032" s="1" t="s">
        <v>43</v>
      </c>
      <c r="M3032" s="1" t="s">
        <v>38</v>
      </c>
      <c r="N3032" s="5">
        <v>44838000</v>
      </c>
      <c r="O3032" s="5"/>
      <c r="P3032" s="5"/>
      <c r="Q3032" s="5">
        <v>0</v>
      </c>
      <c r="R3032" s="5">
        <v>0</v>
      </c>
      <c r="S3032" s="5">
        <v>44838000</v>
      </c>
      <c r="T3032" s="5">
        <v>0</v>
      </c>
      <c r="U3032" s="5">
        <v>44838000</v>
      </c>
      <c r="V3032" s="5"/>
      <c r="W3032" s="5">
        <f t="shared" si="48"/>
        <v>0</v>
      </c>
      <c r="X3032" s="5">
        <v>0</v>
      </c>
      <c r="Y3032" s="5">
        <v>0</v>
      </c>
      <c r="Z3032" s="5">
        <v>0</v>
      </c>
      <c r="AA3032" s="5">
        <v>0</v>
      </c>
      <c r="AB3032" s="5">
        <v>0</v>
      </c>
    </row>
    <row r="3033" spans="1:28" ht="30" customHeight="1" x14ac:dyDescent="0.55000000000000004">
      <c r="A3033" s="48" t="s">
        <v>27</v>
      </c>
      <c r="B3033" s="2">
        <v>2024</v>
      </c>
      <c r="C3033" s="1" t="s">
        <v>28</v>
      </c>
      <c r="D3033" s="1" t="s">
        <v>3354</v>
      </c>
      <c r="E3033" s="1" t="s">
        <v>3355</v>
      </c>
      <c r="F3033" s="1" t="s">
        <v>3368</v>
      </c>
      <c r="G3033" s="1" t="s">
        <v>3369</v>
      </c>
      <c r="H3033" s="1" t="s">
        <v>152</v>
      </c>
      <c r="I3033" s="1" t="s">
        <v>153</v>
      </c>
      <c r="J3033" s="1" t="s">
        <v>35</v>
      </c>
      <c r="K3033" s="1" t="s">
        <v>150</v>
      </c>
      <c r="L3033" s="1" t="s">
        <v>151</v>
      </c>
      <c r="M3033" s="1" t="s">
        <v>38</v>
      </c>
      <c r="N3033" s="5">
        <v>160000000</v>
      </c>
      <c r="O3033" s="5"/>
      <c r="P3033" s="5"/>
      <c r="Q3033" s="5">
        <v>0</v>
      </c>
      <c r="R3033" s="5">
        <v>0</v>
      </c>
      <c r="S3033" s="5">
        <v>160000000</v>
      </c>
      <c r="T3033" s="5">
        <v>0</v>
      </c>
      <c r="U3033" s="5">
        <v>160000000</v>
      </c>
      <c r="V3033" s="5"/>
      <c r="W3033" s="5">
        <f t="shared" si="48"/>
        <v>0</v>
      </c>
      <c r="X3033" s="5">
        <v>0</v>
      </c>
      <c r="Y3033" s="5">
        <v>0</v>
      </c>
      <c r="Z3033" s="5">
        <v>0</v>
      </c>
      <c r="AA3033" s="5">
        <v>0</v>
      </c>
      <c r="AB3033" s="5">
        <v>0</v>
      </c>
    </row>
    <row r="3034" spans="1:28" ht="30" customHeight="1" x14ac:dyDescent="0.55000000000000004">
      <c r="A3034" s="48" t="s">
        <v>27</v>
      </c>
      <c r="B3034" s="2">
        <v>2024</v>
      </c>
      <c r="C3034" s="1" t="s">
        <v>28</v>
      </c>
      <c r="D3034" s="1" t="s">
        <v>3354</v>
      </c>
      <c r="E3034" s="1" t="s">
        <v>3355</v>
      </c>
      <c r="F3034" s="1" t="s">
        <v>3370</v>
      </c>
      <c r="G3034" s="1" t="s">
        <v>3371</v>
      </c>
      <c r="H3034" s="1" t="s">
        <v>152</v>
      </c>
      <c r="I3034" s="1" t="s">
        <v>153</v>
      </c>
      <c r="J3034" s="1" t="s">
        <v>41</v>
      </c>
      <c r="K3034" s="1" t="s">
        <v>42</v>
      </c>
      <c r="L3034" s="1" t="s">
        <v>43</v>
      </c>
      <c r="M3034" s="1" t="s">
        <v>38</v>
      </c>
      <c r="N3034" s="5">
        <v>518178159</v>
      </c>
      <c r="O3034" s="5"/>
      <c r="P3034" s="5"/>
      <c r="Q3034" s="5">
        <v>0</v>
      </c>
      <c r="R3034" s="5">
        <v>0</v>
      </c>
      <c r="S3034" s="5">
        <v>518178159</v>
      </c>
      <c r="T3034" s="5">
        <v>264431933</v>
      </c>
      <c r="U3034" s="5">
        <v>253746226</v>
      </c>
      <c r="V3034" s="5">
        <v>88891667</v>
      </c>
      <c r="W3034" s="5">
        <f t="shared" si="48"/>
        <v>175540266</v>
      </c>
      <c r="X3034" s="5">
        <v>0</v>
      </c>
      <c r="Y3034" s="5">
        <v>0</v>
      </c>
      <c r="Z3034" s="5">
        <v>0</v>
      </c>
      <c r="AA3034" s="5">
        <v>0</v>
      </c>
      <c r="AB3034" s="5">
        <v>0</v>
      </c>
    </row>
    <row r="3035" spans="1:28" ht="30" customHeight="1" x14ac:dyDescent="0.55000000000000004">
      <c r="A3035" s="48" t="s">
        <v>27</v>
      </c>
      <c r="B3035" s="2">
        <v>2024</v>
      </c>
      <c r="C3035" s="1" t="s">
        <v>28</v>
      </c>
      <c r="D3035" s="1" t="s">
        <v>3354</v>
      </c>
      <c r="E3035" s="1" t="s">
        <v>3355</v>
      </c>
      <c r="F3035" s="1" t="s">
        <v>3372</v>
      </c>
      <c r="G3035" s="1" t="s">
        <v>3373</v>
      </c>
      <c r="H3035" s="1" t="s">
        <v>148</v>
      </c>
      <c r="I3035" s="1" t="s">
        <v>149</v>
      </c>
      <c r="J3035" s="1" t="s">
        <v>35</v>
      </c>
      <c r="K3035" s="1" t="s">
        <v>150</v>
      </c>
      <c r="L3035" s="1" t="s">
        <v>151</v>
      </c>
      <c r="M3035" s="1" t="s">
        <v>38</v>
      </c>
      <c r="N3035" s="5">
        <v>386750000</v>
      </c>
      <c r="O3035" s="5"/>
      <c r="P3035" s="5"/>
      <c r="Q3035" s="5">
        <v>0</v>
      </c>
      <c r="R3035" s="5">
        <v>0</v>
      </c>
      <c r="S3035" s="5">
        <v>386750000</v>
      </c>
      <c r="T3035" s="5">
        <v>386750000</v>
      </c>
      <c r="U3035" s="5">
        <v>0</v>
      </c>
      <c r="V3035" s="5">
        <v>0</v>
      </c>
      <c r="W3035" s="5">
        <f t="shared" si="48"/>
        <v>386750000</v>
      </c>
      <c r="X3035" s="5">
        <v>0</v>
      </c>
      <c r="Y3035" s="5">
        <v>0</v>
      </c>
      <c r="Z3035" s="5">
        <v>0</v>
      </c>
      <c r="AA3035" s="5">
        <v>0</v>
      </c>
      <c r="AB3035" s="5">
        <v>0</v>
      </c>
    </row>
    <row r="3036" spans="1:28" ht="30" customHeight="1" x14ac:dyDescent="0.55000000000000004">
      <c r="A3036" s="48" t="s">
        <v>27</v>
      </c>
      <c r="B3036" s="2">
        <v>2024</v>
      </c>
      <c r="C3036" s="1" t="s">
        <v>28</v>
      </c>
      <c r="D3036" s="1" t="s">
        <v>3354</v>
      </c>
      <c r="E3036" s="1" t="s">
        <v>3355</v>
      </c>
      <c r="F3036" s="1" t="s">
        <v>3372</v>
      </c>
      <c r="G3036" s="1" t="s">
        <v>3373</v>
      </c>
      <c r="H3036" s="1" t="s">
        <v>152</v>
      </c>
      <c r="I3036" s="1" t="s">
        <v>153</v>
      </c>
      <c r="J3036" s="1" t="s">
        <v>35</v>
      </c>
      <c r="K3036" s="1" t="s">
        <v>150</v>
      </c>
      <c r="L3036" s="1" t="s">
        <v>151</v>
      </c>
      <c r="M3036" s="1" t="s">
        <v>38</v>
      </c>
      <c r="N3036" s="5">
        <v>9219210</v>
      </c>
      <c r="O3036" s="5"/>
      <c r="P3036" s="5"/>
      <c r="Q3036" s="5">
        <v>0</v>
      </c>
      <c r="R3036" s="5">
        <v>0</v>
      </c>
      <c r="S3036" s="5">
        <v>9219210</v>
      </c>
      <c r="T3036" s="5">
        <v>0</v>
      </c>
      <c r="U3036" s="5">
        <v>9219210</v>
      </c>
      <c r="V3036" s="5"/>
      <c r="W3036" s="5">
        <f t="shared" si="48"/>
        <v>0</v>
      </c>
      <c r="X3036" s="5">
        <v>0</v>
      </c>
      <c r="Y3036" s="5">
        <v>0</v>
      </c>
      <c r="Z3036" s="5">
        <v>0</v>
      </c>
      <c r="AA3036" s="5">
        <v>0</v>
      </c>
      <c r="AB3036" s="5">
        <v>0</v>
      </c>
    </row>
    <row r="3037" spans="1:28" ht="30" customHeight="1" x14ac:dyDescent="0.55000000000000004">
      <c r="A3037" s="48" t="s">
        <v>27</v>
      </c>
      <c r="B3037" s="2">
        <v>2024</v>
      </c>
      <c r="C3037" s="1" t="s">
        <v>28</v>
      </c>
      <c r="D3037" s="1" t="s">
        <v>3354</v>
      </c>
      <c r="E3037" s="1" t="s">
        <v>3355</v>
      </c>
      <c r="F3037" s="1" t="s">
        <v>3374</v>
      </c>
      <c r="G3037" s="1" t="s">
        <v>3375</v>
      </c>
      <c r="H3037" s="1" t="s">
        <v>152</v>
      </c>
      <c r="I3037" s="1" t="s">
        <v>153</v>
      </c>
      <c r="J3037" s="1" t="s">
        <v>41</v>
      </c>
      <c r="K3037" s="1" t="s">
        <v>42</v>
      </c>
      <c r="L3037" s="1" t="s">
        <v>43</v>
      </c>
      <c r="M3037" s="1" t="s">
        <v>38</v>
      </c>
      <c r="N3037" s="5">
        <v>5198236397</v>
      </c>
      <c r="O3037" s="5"/>
      <c r="P3037" s="5"/>
      <c r="Q3037" s="5">
        <v>0</v>
      </c>
      <c r="R3037" s="5">
        <v>0</v>
      </c>
      <c r="S3037" s="5">
        <v>5198236397</v>
      </c>
      <c r="T3037" s="5">
        <v>4980613809</v>
      </c>
      <c r="U3037" s="5">
        <v>217622588</v>
      </c>
      <c r="V3037" s="5">
        <v>3290818720</v>
      </c>
      <c r="W3037" s="5">
        <f t="shared" si="48"/>
        <v>1689795089</v>
      </c>
      <c r="X3037" s="5">
        <v>18306502</v>
      </c>
      <c r="Y3037" s="5">
        <v>18306502</v>
      </c>
      <c r="Z3037" s="5">
        <v>18306502</v>
      </c>
      <c r="AA3037" s="5">
        <v>0</v>
      </c>
      <c r="AB3037" s="5">
        <v>0</v>
      </c>
    </row>
    <row r="3038" spans="1:28" ht="30" customHeight="1" x14ac:dyDescent="0.55000000000000004">
      <c r="A3038" s="48" t="s">
        <v>27</v>
      </c>
      <c r="B3038" s="2">
        <v>2024</v>
      </c>
      <c r="C3038" s="1" t="s">
        <v>28</v>
      </c>
      <c r="D3038" s="1" t="s">
        <v>3354</v>
      </c>
      <c r="E3038" s="1" t="s">
        <v>3355</v>
      </c>
      <c r="F3038" s="1" t="s">
        <v>3374</v>
      </c>
      <c r="G3038" s="1" t="s">
        <v>3375</v>
      </c>
      <c r="H3038" s="1" t="s">
        <v>214</v>
      </c>
      <c r="I3038" s="1" t="s">
        <v>215</v>
      </c>
      <c r="J3038" s="1" t="s">
        <v>41</v>
      </c>
      <c r="K3038" s="1" t="s">
        <v>42</v>
      </c>
      <c r="L3038" s="1" t="s">
        <v>43</v>
      </c>
      <c r="M3038" s="1" t="s">
        <v>38</v>
      </c>
      <c r="N3038" s="5">
        <v>17355891.5</v>
      </c>
      <c r="O3038" s="5"/>
      <c r="P3038" s="5"/>
      <c r="Q3038" s="5">
        <v>0</v>
      </c>
      <c r="R3038" s="5">
        <v>0</v>
      </c>
      <c r="S3038" s="5">
        <v>17355891.5</v>
      </c>
      <c r="T3038" s="5">
        <v>0</v>
      </c>
      <c r="U3038" s="5">
        <v>17355891.5</v>
      </c>
      <c r="V3038" s="5"/>
      <c r="W3038" s="5">
        <f t="shared" si="48"/>
        <v>0</v>
      </c>
      <c r="X3038" s="5">
        <v>0</v>
      </c>
      <c r="Y3038" s="5">
        <v>0</v>
      </c>
      <c r="Z3038" s="5">
        <v>0</v>
      </c>
      <c r="AA3038" s="5">
        <v>0</v>
      </c>
      <c r="AB3038" s="5">
        <v>0</v>
      </c>
    </row>
    <row r="3039" spans="1:28" ht="30" customHeight="1" x14ac:dyDescent="0.55000000000000004">
      <c r="A3039" s="48" t="s">
        <v>27</v>
      </c>
      <c r="B3039" s="2">
        <v>2024</v>
      </c>
      <c r="C3039" s="1" t="s">
        <v>28</v>
      </c>
      <c r="D3039" s="1" t="s">
        <v>3354</v>
      </c>
      <c r="E3039" s="1" t="s">
        <v>3355</v>
      </c>
      <c r="F3039" s="1" t="s">
        <v>3376</v>
      </c>
      <c r="G3039" s="1" t="s">
        <v>3377</v>
      </c>
      <c r="H3039" s="1" t="s">
        <v>190</v>
      </c>
      <c r="I3039" s="1" t="s">
        <v>191</v>
      </c>
      <c r="J3039" s="1" t="s">
        <v>35</v>
      </c>
      <c r="K3039" s="1" t="s">
        <v>36</v>
      </c>
      <c r="L3039" s="1" t="s">
        <v>37</v>
      </c>
      <c r="M3039" s="1" t="s">
        <v>38</v>
      </c>
      <c r="N3039" s="5">
        <v>59139097</v>
      </c>
      <c r="O3039" s="5"/>
      <c r="P3039" s="5"/>
      <c r="Q3039" s="5">
        <v>0</v>
      </c>
      <c r="R3039" s="5">
        <v>0</v>
      </c>
      <c r="S3039" s="5">
        <v>59139097</v>
      </c>
      <c r="T3039" s="5">
        <v>41702130</v>
      </c>
      <c r="U3039" s="5">
        <v>17436967</v>
      </c>
      <c r="V3039" s="5">
        <v>0</v>
      </c>
      <c r="W3039" s="5">
        <f t="shared" si="48"/>
        <v>41702130</v>
      </c>
      <c r="X3039" s="5">
        <v>0</v>
      </c>
      <c r="Y3039" s="5">
        <v>0</v>
      </c>
      <c r="Z3039" s="5">
        <v>0</v>
      </c>
      <c r="AA3039" s="5">
        <v>0</v>
      </c>
      <c r="AB3039" s="5">
        <v>0</v>
      </c>
    </row>
    <row r="3040" spans="1:28" ht="30" customHeight="1" x14ac:dyDescent="0.55000000000000004">
      <c r="A3040" s="48" t="s">
        <v>27</v>
      </c>
      <c r="B3040" s="2">
        <v>2024</v>
      </c>
      <c r="C3040" s="1" t="s">
        <v>28</v>
      </c>
      <c r="D3040" s="1" t="s">
        <v>3354</v>
      </c>
      <c r="E3040" s="1" t="s">
        <v>3355</v>
      </c>
      <c r="F3040" s="1" t="s">
        <v>3378</v>
      </c>
      <c r="G3040" s="1" t="s">
        <v>3379</v>
      </c>
      <c r="H3040" s="1" t="s">
        <v>316</v>
      </c>
      <c r="I3040" s="1" t="s">
        <v>317</v>
      </c>
      <c r="J3040" s="1" t="s">
        <v>35</v>
      </c>
      <c r="K3040" s="1" t="s">
        <v>36</v>
      </c>
      <c r="L3040" s="1" t="s">
        <v>37</v>
      </c>
      <c r="M3040" s="1" t="s">
        <v>38</v>
      </c>
      <c r="N3040" s="5">
        <v>296574651</v>
      </c>
      <c r="O3040" s="5"/>
      <c r="P3040" s="5"/>
      <c r="Q3040" s="5">
        <v>0</v>
      </c>
      <c r="R3040" s="5">
        <v>0</v>
      </c>
      <c r="S3040" s="5">
        <v>296574651</v>
      </c>
      <c r="T3040" s="5">
        <v>192397500</v>
      </c>
      <c r="U3040" s="5">
        <v>104177151</v>
      </c>
      <c r="V3040" s="5">
        <v>192256200</v>
      </c>
      <c r="W3040" s="5">
        <f t="shared" si="48"/>
        <v>141300</v>
      </c>
      <c r="X3040" s="5">
        <v>7931100</v>
      </c>
      <c r="Y3040" s="5">
        <v>7931100</v>
      </c>
      <c r="Z3040" s="5">
        <v>7931100</v>
      </c>
      <c r="AA3040" s="5">
        <v>0</v>
      </c>
      <c r="AB3040" s="5">
        <v>0</v>
      </c>
    </row>
    <row r="3041" spans="1:28" ht="30" customHeight="1" x14ac:dyDescent="0.55000000000000004">
      <c r="A3041" s="48" t="s">
        <v>27</v>
      </c>
      <c r="B3041" s="2">
        <v>2024</v>
      </c>
      <c r="C3041" s="1" t="s">
        <v>28</v>
      </c>
      <c r="D3041" s="1" t="s">
        <v>3354</v>
      </c>
      <c r="E3041" s="1" t="s">
        <v>3355</v>
      </c>
      <c r="F3041" s="1" t="s">
        <v>3380</v>
      </c>
      <c r="G3041" s="1" t="s">
        <v>3381</v>
      </c>
      <c r="H3041" s="1" t="s">
        <v>214</v>
      </c>
      <c r="I3041" s="1" t="s">
        <v>215</v>
      </c>
      <c r="J3041" s="1" t="s">
        <v>41</v>
      </c>
      <c r="K3041" s="1" t="s">
        <v>42</v>
      </c>
      <c r="L3041" s="1" t="s">
        <v>43</v>
      </c>
      <c r="M3041" s="1" t="s">
        <v>38</v>
      </c>
      <c r="N3041" s="5">
        <v>46129308.25</v>
      </c>
      <c r="O3041" s="5"/>
      <c r="P3041" s="5"/>
      <c r="Q3041" s="5">
        <v>0</v>
      </c>
      <c r="R3041" s="5">
        <v>0</v>
      </c>
      <c r="S3041" s="5">
        <v>46129308.25</v>
      </c>
      <c r="T3041" s="5">
        <v>0</v>
      </c>
      <c r="U3041" s="5">
        <v>46129308.25</v>
      </c>
      <c r="V3041" s="5"/>
      <c r="W3041" s="5">
        <f t="shared" si="48"/>
        <v>0</v>
      </c>
      <c r="X3041" s="5">
        <v>0</v>
      </c>
      <c r="Y3041" s="5">
        <v>0</v>
      </c>
      <c r="Z3041" s="5">
        <v>0</v>
      </c>
      <c r="AA3041" s="5">
        <v>0</v>
      </c>
      <c r="AB3041" s="5">
        <v>0</v>
      </c>
    </row>
    <row r="3042" spans="1:28" ht="30" customHeight="1" x14ac:dyDescent="0.55000000000000004">
      <c r="A3042" s="48" t="s">
        <v>27</v>
      </c>
      <c r="B3042" s="2">
        <v>2024</v>
      </c>
      <c r="C3042" s="1" t="s">
        <v>28</v>
      </c>
      <c r="D3042" s="1" t="s">
        <v>3354</v>
      </c>
      <c r="E3042" s="1" t="s">
        <v>3355</v>
      </c>
      <c r="F3042" s="1" t="s">
        <v>3382</v>
      </c>
      <c r="G3042" s="1" t="s">
        <v>3383</v>
      </c>
      <c r="H3042" s="1" t="s">
        <v>214</v>
      </c>
      <c r="I3042" s="1" t="s">
        <v>215</v>
      </c>
      <c r="J3042" s="1" t="s">
        <v>41</v>
      </c>
      <c r="K3042" s="1" t="s">
        <v>42</v>
      </c>
      <c r="L3042" s="1" t="s">
        <v>43</v>
      </c>
      <c r="M3042" s="1" t="s">
        <v>38</v>
      </c>
      <c r="N3042" s="5">
        <v>44838000</v>
      </c>
      <c r="O3042" s="5"/>
      <c r="P3042" s="5"/>
      <c r="Q3042" s="5">
        <v>0</v>
      </c>
      <c r="R3042" s="5">
        <v>0</v>
      </c>
      <c r="S3042" s="5">
        <v>44838000</v>
      </c>
      <c r="T3042" s="5">
        <v>0</v>
      </c>
      <c r="U3042" s="5">
        <v>44838000</v>
      </c>
      <c r="V3042" s="5"/>
      <c r="W3042" s="5">
        <f t="shared" si="48"/>
        <v>0</v>
      </c>
      <c r="X3042" s="5">
        <v>0</v>
      </c>
      <c r="Y3042" s="5">
        <v>0</v>
      </c>
      <c r="Z3042" s="5">
        <v>0</v>
      </c>
      <c r="AA3042" s="5">
        <v>0</v>
      </c>
      <c r="AB3042" s="5">
        <v>0</v>
      </c>
    </row>
    <row r="3043" spans="1:28" ht="30" customHeight="1" x14ac:dyDescent="0.55000000000000004">
      <c r="A3043" s="48" t="s">
        <v>27</v>
      </c>
      <c r="B3043" s="2">
        <v>2024</v>
      </c>
      <c r="C3043" s="1" t="s">
        <v>28</v>
      </c>
      <c r="D3043" s="1" t="s">
        <v>3384</v>
      </c>
      <c r="E3043" s="1" t="s">
        <v>3385</v>
      </c>
      <c r="F3043" s="1" t="s">
        <v>3386</v>
      </c>
      <c r="G3043" s="1" t="s">
        <v>3387</v>
      </c>
      <c r="H3043" s="1" t="s">
        <v>152</v>
      </c>
      <c r="I3043" s="1" t="s">
        <v>153</v>
      </c>
      <c r="J3043" s="1" t="s">
        <v>41</v>
      </c>
      <c r="K3043" s="1" t="s">
        <v>42</v>
      </c>
      <c r="L3043" s="1" t="s">
        <v>43</v>
      </c>
      <c r="M3043" s="1" t="s">
        <v>38</v>
      </c>
      <c r="N3043" s="5">
        <v>26186834</v>
      </c>
      <c r="O3043" s="5"/>
      <c r="P3043" s="5"/>
      <c r="Q3043" s="5">
        <v>0</v>
      </c>
      <c r="R3043" s="5">
        <v>0</v>
      </c>
      <c r="S3043" s="5">
        <v>26186834</v>
      </c>
      <c r="T3043" s="5">
        <v>172800</v>
      </c>
      <c r="U3043" s="5">
        <v>26014034</v>
      </c>
      <c r="V3043" s="5">
        <v>0</v>
      </c>
      <c r="W3043" s="5">
        <f t="shared" si="48"/>
        <v>172800</v>
      </c>
      <c r="X3043" s="5">
        <v>0</v>
      </c>
      <c r="Y3043" s="5">
        <v>0</v>
      </c>
      <c r="Z3043" s="5">
        <v>0</v>
      </c>
      <c r="AA3043" s="5">
        <v>0</v>
      </c>
      <c r="AB3043" s="5">
        <v>0</v>
      </c>
    </row>
    <row r="3044" spans="1:28" ht="30" customHeight="1" x14ac:dyDescent="0.55000000000000004">
      <c r="A3044" s="48" t="s">
        <v>27</v>
      </c>
      <c r="B3044" s="2">
        <v>2024</v>
      </c>
      <c r="C3044" s="1" t="s">
        <v>28</v>
      </c>
      <c r="D3044" s="1" t="s">
        <v>3384</v>
      </c>
      <c r="E3044" s="1" t="s">
        <v>3385</v>
      </c>
      <c r="F3044" s="1" t="s">
        <v>3388</v>
      </c>
      <c r="G3044" s="1" t="s">
        <v>3385</v>
      </c>
      <c r="H3044" s="1" t="s">
        <v>262</v>
      </c>
      <c r="I3044" s="1" t="s">
        <v>263</v>
      </c>
      <c r="J3044" s="1" t="s">
        <v>41</v>
      </c>
      <c r="K3044" s="1" t="s">
        <v>42</v>
      </c>
      <c r="L3044" s="1" t="s">
        <v>43</v>
      </c>
      <c r="M3044" s="1" t="s">
        <v>38</v>
      </c>
      <c r="N3044" s="5">
        <v>844577000</v>
      </c>
      <c r="O3044" s="5"/>
      <c r="P3044" s="5"/>
      <c r="Q3044" s="5">
        <v>0</v>
      </c>
      <c r="R3044" s="5">
        <v>0</v>
      </c>
      <c r="S3044" s="5">
        <v>844577000</v>
      </c>
      <c r="T3044" s="5">
        <v>706687000</v>
      </c>
      <c r="U3044" s="5">
        <v>137890000</v>
      </c>
      <c r="V3044" s="5">
        <v>609064533</v>
      </c>
      <c r="W3044" s="5">
        <f t="shared" si="48"/>
        <v>97622467</v>
      </c>
      <c r="X3044" s="5">
        <v>0</v>
      </c>
      <c r="Y3044" s="5">
        <v>0</v>
      </c>
      <c r="Z3044" s="5">
        <v>0</v>
      </c>
      <c r="AA3044" s="5">
        <v>0</v>
      </c>
      <c r="AB3044" s="5">
        <v>0</v>
      </c>
    </row>
    <row r="3045" spans="1:28" ht="30" customHeight="1" x14ac:dyDescent="0.55000000000000004">
      <c r="A3045" s="48" t="s">
        <v>27</v>
      </c>
      <c r="B3045" s="2">
        <v>2024</v>
      </c>
      <c r="C3045" s="1" t="s">
        <v>28</v>
      </c>
      <c r="D3045" s="1" t="s">
        <v>3384</v>
      </c>
      <c r="E3045" s="1" t="s">
        <v>3385</v>
      </c>
      <c r="F3045" s="1" t="s">
        <v>3388</v>
      </c>
      <c r="G3045" s="1" t="s">
        <v>3385</v>
      </c>
      <c r="H3045" s="1" t="s">
        <v>264</v>
      </c>
      <c r="I3045" s="1" t="s">
        <v>265</v>
      </c>
      <c r="J3045" s="1" t="s">
        <v>41</v>
      </c>
      <c r="K3045" s="1" t="s">
        <v>42</v>
      </c>
      <c r="L3045" s="1" t="s">
        <v>43</v>
      </c>
      <c r="M3045" s="1" t="s">
        <v>38</v>
      </c>
      <c r="N3045" s="5">
        <v>49334000</v>
      </c>
      <c r="O3045" s="5"/>
      <c r="P3045" s="5"/>
      <c r="Q3045" s="5">
        <v>0</v>
      </c>
      <c r="R3045" s="5">
        <v>0</v>
      </c>
      <c r="S3045" s="5">
        <v>49334000</v>
      </c>
      <c r="T3045" s="5">
        <v>49334000</v>
      </c>
      <c r="U3045" s="5">
        <v>0</v>
      </c>
      <c r="V3045" s="5">
        <v>46099200</v>
      </c>
      <c r="W3045" s="5">
        <f t="shared" si="48"/>
        <v>3234800</v>
      </c>
      <c r="X3045" s="5">
        <v>0</v>
      </c>
      <c r="Y3045" s="5">
        <v>0</v>
      </c>
      <c r="Z3045" s="5">
        <v>0</v>
      </c>
      <c r="AA3045" s="5">
        <v>0</v>
      </c>
      <c r="AB3045" s="5">
        <v>0</v>
      </c>
    </row>
    <row r="3046" spans="1:28" ht="30" customHeight="1" x14ac:dyDescent="0.55000000000000004">
      <c r="A3046" s="48" t="s">
        <v>27</v>
      </c>
      <c r="B3046" s="2">
        <v>2024</v>
      </c>
      <c r="C3046" s="1" t="s">
        <v>28</v>
      </c>
      <c r="D3046" s="1" t="s">
        <v>3384</v>
      </c>
      <c r="E3046" s="1" t="s">
        <v>3385</v>
      </c>
      <c r="F3046" s="1" t="s">
        <v>3388</v>
      </c>
      <c r="G3046" s="1" t="s">
        <v>3385</v>
      </c>
      <c r="H3046" s="1" t="s">
        <v>270</v>
      </c>
      <c r="I3046" s="1" t="s">
        <v>271</v>
      </c>
      <c r="J3046" s="1" t="s">
        <v>41</v>
      </c>
      <c r="K3046" s="1" t="s">
        <v>42</v>
      </c>
      <c r="L3046" s="1" t="s">
        <v>43</v>
      </c>
      <c r="M3046" s="1" t="s">
        <v>38</v>
      </c>
      <c r="N3046" s="5">
        <v>47334000</v>
      </c>
      <c r="O3046" s="5"/>
      <c r="P3046" s="5"/>
      <c r="Q3046" s="5">
        <v>0</v>
      </c>
      <c r="R3046" s="5">
        <v>0</v>
      </c>
      <c r="S3046" s="5">
        <v>47334000</v>
      </c>
      <c r="T3046" s="5">
        <v>47334000</v>
      </c>
      <c r="U3046" s="5">
        <v>0</v>
      </c>
      <c r="V3046" s="5">
        <v>0</v>
      </c>
      <c r="W3046" s="5">
        <f t="shared" si="48"/>
        <v>47334000</v>
      </c>
      <c r="X3046" s="5">
        <v>0</v>
      </c>
      <c r="Y3046" s="5">
        <v>0</v>
      </c>
      <c r="Z3046" s="5">
        <v>0</v>
      </c>
      <c r="AA3046" s="5">
        <v>0</v>
      </c>
      <c r="AB3046" s="5">
        <v>0</v>
      </c>
    </row>
    <row r="3047" spans="1:28" ht="30" customHeight="1" x14ac:dyDescent="0.55000000000000004">
      <c r="A3047" s="48" t="s">
        <v>27</v>
      </c>
      <c r="B3047" s="2">
        <v>2024</v>
      </c>
      <c r="C3047" s="1" t="s">
        <v>28</v>
      </c>
      <c r="D3047" s="1" t="s">
        <v>3384</v>
      </c>
      <c r="E3047" s="1" t="s">
        <v>3385</v>
      </c>
      <c r="F3047" s="1" t="s">
        <v>3388</v>
      </c>
      <c r="G3047" s="1" t="s">
        <v>3385</v>
      </c>
      <c r="H3047" s="1" t="s">
        <v>272</v>
      </c>
      <c r="I3047" s="1" t="s">
        <v>273</v>
      </c>
      <c r="J3047" s="1" t="s">
        <v>41</v>
      </c>
      <c r="K3047" s="1" t="s">
        <v>42</v>
      </c>
      <c r="L3047" s="1" t="s">
        <v>43</v>
      </c>
      <c r="M3047" s="1" t="s">
        <v>38</v>
      </c>
      <c r="N3047" s="5">
        <v>20183000</v>
      </c>
      <c r="O3047" s="5"/>
      <c r="P3047" s="5"/>
      <c r="Q3047" s="5">
        <v>0</v>
      </c>
      <c r="R3047" s="5">
        <v>0</v>
      </c>
      <c r="S3047" s="5">
        <v>20183000</v>
      </c>
      <c r="T3047" s="5">
        <v>20182500</v>
      </c>
      <c r="U3047" s="5">
        <v>500</v>
      </c>
      <c r="V3047" s="5">
        <v>0</v>
      </c>
      <c r="W3047" s="5">
        <f t="shared" si="48"/>
        <v>20182500</v>
      </c>
      <c r="X3047" s="5">
        <v>0</v>
      </c>
      <c r="Y3047" s="5">
        <v>0</v>
      </c>
      <c r="Z3047" s="5">
        <v>0</v>
      </c>
      <c r="AA3047" s="5">
        <v>0</v>
      </c>
      <c r="AB3047" s="5">
        <v>0</v>
      </c>
    </row>
    <row r="3048" spans="1:28" ht="30" customHeight="1" x14ac:dyDescent="0.55000000000000004">
      <c r="A3048" s="48" t="s">
        <v>27</v>
      </c>
      <c r="B3048" s="2">
        <v>2024</v>
      </c>
      <c r="C3048" s="1" t="s">
        <v>28</v>
      </c>
      <c r="D3048" s="1" t="s">
        <v>3384</v>
      </c>
      <c r="E3048" s="1" t="s">
        <v>3385</v>
      </c>
      <c r="F3048" s="1" t="s">
        <v>3388</v>
      </c>
      <c r="G3048" s="1" t="s">
        <v>3385</v>
      </c>
      <c r="H3048" s="1" t="s">
        <v>152</v>
      </c>
      <c r="I3048" s="1" t="s">
        <v>153</v>
      </c>
      <c r="J3048" s="1" t="s">
        <v>41</v>
      </c>
      <c r="K3048" s="1" t="s">
        <v>42</v>
      </c>
      <c r="L3048" s="1" t="s">
        <v>43</v>
      </c>
      <c r="M3048" s="1" t="s">
        <v>38</v>
      </c>
      <c r="N3048" s="5">
        <v>1608631528</v>
      </c>
      <c r="O3048" s="5">
        <v>16500000</v>
      </c>
      <c r="P3048" s="5">
        <v>0</v>
      </c>
      <c r="Q3048" s="5">
        <v>0</v>
      </c>
      <c r="R3048" s="5">
        <v>0</v>
      </c>
      <c r="S3048" s="5">
        <v>1625131528</v>
      </c>
      <c r="T3048" s="5">
        <v>1565681528</v>
      </c>
      <c r="U3048" s="5">
        <v>59450000</v>
      </c>
      <c r="V3048" s="5">
        <v>555254154</v>
      </c>
      <c r="W3048" s="5">
        <f t="shared" si="48"/>
        <v>1010427374</v>
      </c>
      <c r="X3048" s="5">
        <v>24790893</v>
      </c>
      <c r="Y3048" s="5">
        <v>24790893</v>
      </c>
      <c r="Z3048" s="5">
        <v>24790893</v>
      </c>
      <c r="AA3048" s="5">
        <v>0</v>
      </c>
      <c r="AB3048" s="5">
        <v>0</v>
      </c>
    </row>
    <row r="3049" spans="1:28" ht="30" customHeight="1" x14ac:dyDescent="0.55000000000000004">
      <c r="A3049" s="48" t="s">
        <v>27</v>
      </c>
      <c r="B3049" s="2">
        <v>2024</v>
      </c>
      <c r="C3049" s="1" t="s">
        <v>28</v>
      </c>
      <c r="D3049" s="1" t="s">
        <v>3384</v>
      </c>
      <c r="E3049" s="1" t="s">
        <v>3385</v>
      </c>
      <c r="F3049" s="1" t="s">
        <v>3388</v>
      </c>
      <c r="G3049" s="1" t="s">
        <v>3385</v>
      </c>
      <c r="H3049" s="1" t="s">
        <v>152</v>
      </c>
      <c r="I3049" s="1" t="s">
        <v>153</v>
      </c>
      <c r="J3049" s="1" t="s">
        <v>35</v>
      </c>
      <c r="K3049" s="1" t="s">
        <v>36</v>
      </c>
      <c r="L3049" s="1" t="s">
        <v>37</v>
      </c>
      <c r="M3049" s="1" t="s">
        <v>38</v>
      </c>
      <c r="N3049" s="5">
        <v>42232995</v>
      </c>
      <c r="O3049" s="5"/>
      <c r="P3049" s="5"/>
      <c r="Q3049" s="5">
        <v>0</v>
      </c>
      <c r="R3049" s="5">
        <v>0</v>
      </c>
      <c r="S3049" s="5">
        <v>42232995</v>
      </c>
      <c r="T3049" s="5">
        <v>42232995</v>
      </c>
      <c r="U3049" s="5">
        <v>0</v>
      </c>
      <c r="V3049" s="5">
        <v>0</v>
      </c>
      <c r="W3049" s="5">
        <f t="shared" si="48"/>
        <v>42232995</v>
      </c>
      <c r="X3049" s="5">
        <v>0</v>
      </c>
      <c r="Y3049" s="5">
        <v>0</v>
      </c>
      <c r="Z3049" s="5">
        <v>0</v>
      </c>
      <c r="AA3049" s="5">
        <v>0</v>
      </c>
      <c r="AB3049" s="5">
        <v>0</v>
      </c>
    </row>
    <row r="3050" spans="1:28" ht="30" customHeight="1" x14ac:dyDescent="0.55000000000000004">
      <c r="A3050" s="48" t="s">
        <v>27</v>
      </c>
      <c r="B3050" s="2">
        <v>2024</v>
      </c>
      <c r="C3050" s="1" t="s">
        <v>28</v>
      </c>
      <c r="D3050" s="1" t="s">
        <v>3384</v>
      </c>
      <c r="E3050" s="1" t="s">
        <v>3385</v>
      </c>
      <c r="F3050" s="1" t="s">
        <v>3388</v>
      </c>
      <c r="G3050" s="1" t="s">
        <v>3385</v>
      </c>
      <c r="H3050" s="1" t="s">
        <v>200</v>
      </c>
      <c r="I3050" s="1" t="s">
        <v>201</v>
      </c>
      <c r="J3050" s="1" t="s">
        <v>35</v>
      </c>
      <c r="K3050" s="1" t="s">
        <v>150</v>
      </c>
      <c r="L3050" s="1" t="s">
        <v>151</v>
      </c>
      <c r="M3050" s="1" t="s">
        <v>38</v>
      </c>
      <c r="N3050" s="5">
        <v>73417555</v>
      </c>
      <c r="O3050" s="5"/>
      <c r="P3050" s="5"/>
      <c r="Q3050" s="5">
        <v>0</v>
      </c>
      <c r="R3050" s="5">
        <v>0</v>
      </c>
      <c r="S3050" s="5">
        <v>73417555</v>
      </c>
      <c r="T3050" s="5">
        <v>0</v>
      </c>
      <c r="U3050" s="5">
        <v>73417555</v>
      </c>
      <c r="V3050" s="5"/>
      <c r="W3050" s="5">
        <f t="shared" si="48"/>
        <v>0</v>
      </c>
      <c r="X3050" s="5">
        <v>0</v>
      </c>
      <c r="Y3050" s="5">
        <v>0</v>
      </c>
      <c r="Z3050" s="5">
        <v>0</v>
      </c>
      <c r="AA3050" s="5">
        <v>0</v>
      </c>
      <c r="AB3050" s="5">
        <v>0</v>
      </c>
    </row>
    <row r="3051" spans="1:28" ht="30" customHeight="1" x14ac:dyDescent="0.55000000000000004">
      <c r="A3051" s="48" t="s">
        <v>27</v>
      </c>
      <c r="B3051" s="2">
        <v>2024</v>
      </c>
      <c r="C3051" s="1" t="s">
        <v>28</v>
      </c>
      <c r="D3051" s="1" t="s">
        <v>3384</v>
      </c>
      <c r="E3051" s="1" t="s">
        <v>3385</v>
      </c>
      <c r="F3051" s="1" t="s">
        <v>3388</v>
      </c>
      <c r="G3051" s="1" t="s">
        <v>3385</v>
      </c>
      <c r="H3051" s="1" t="s">
        <v>332</v>
      </c>
      <c r="I3051" s="1" t="s">
        <v>333</v>
      </c>
      <c r="J3051" s="1" t="s">
        <v>41</v>
      </c>
      <c r="K3051" s="1" t="s">
        <v>42</v>
      </c>
      <c r="L3051" s="1" t="s">
        <v>43</v>
      </c>
      <c r="M3051" s="1" t="s">
        <v>38</v>
      </c>
      <c r="N3051" s="5">
        <v>41040000</v>
      </c>
      <c r="O3051" s="5"/>
      <c r="P3051" s="5"/>
      <c r="Q3051" s="5">
        <v>0</v>
      </c>
      <c r="R3051" s="5">
        <v>0</v>
      </c>
      <c r="S3051" s="5">
        <v>41040000</v>
      </c>
      <c r="T3051" s="5">
        <v>41040000</v>
      </c>
      <c r="U3051" s="5">
        <v>0</v>
      </c>
      <c r="V3051" s="5">
        <v>32560000</v>
      </c>
      <c r="W3051" s="5">
        <f t="shared" si="48"/>
        <v>8480000</v>
      </c>
      <c r="X3051" s="5">
        <v>0</v>
      </c>
      <c r="Y3051" s="5">
        <v>0</v>
      </c>
      <c r="Z3051" s="5">
        <v>0</v>
      </c>
      <c r="AA3051" s="5">
        <v>0</v>
      </c>
      <c r="AB3051" s="5">
        <v>0</v>
      </c>
    </row>
    <row r="3052" spans="1:28" ht="30" customHeight="1" x14ac:dyDescent="0.55000000000000004">
      <c r="A3052" s="48" t="s">
        <v>27</v>
      </c>
      <c r="B3052" s="2">
        <v>2024</v>
      </c>
      <c r="C3052" s="1" t="s">
        <v>28</v>
      </c>
      <c r="D3052" s="1" t="s">
        <v>3384</v>
      </c>
      <c r="E3052" s="1" t="s">
        <v>3385</v>
      </c>
      <c r="F3052" s="1" t="s">
        <v>3389</v>
      </c>
      <c r="G3052" s="1" t="s">
        <v>3390</v>
      </c>
      <c r="H3052" s="1" t="s">
        <v>152</v>
      </c>
      <c r="I3052" s="1" t="s">
        <v>153</v>
      </c>
      <c r="J3052" s="1" t="s">
        <v>41</v>
      </c>
      <c r="K3052" s="1" t="s">
        <v>42</v>
      </c>
      <c r="L3052" s="1" t="s">
        <v>43</v>
      </c>
      <c r="M3052" s="1" t="s">
        <v>38</v>
      </c>
      <c r="N3052" s="5">
        <v>102159699</v>
      </c>
      <c r="O3052" s="5"/>
      <c r="P3052" s="5"/>
      <c r="Q3052" s="5">
        <v>0</v>
      </c>
      <c r="R3052" s="5">
        <v>0</v>
      </c>
      <c r="S3052" s="5">
        <v>102159699</v>
      </c>
      <c r="T3052" s="5">
        <v>102159699</v>
      </c>
      <c r="U3052" s="5">
        <v>0</v>
      </c>
      <c r="V3052" s="5">
        <v>51252574</v>
      </c>
      <c r="W3052" s="5">
        <f t="shared" si="48"/>
        <v>50907125</v>
      </c>
      <c r="X3052" s="5">
        <v>1360688</v>
      </c>
      <c r="Y3052" s="5">
        <v>1360688</v>
      </c>
      <c r="Z3052" s="5">
        <v>1360688</v>
      </c>
      <c r="AA3052" s="5">
        <v>0</v>
      </c>
      <c r="AB3052" s="5">
        <v>0</v>
      </c>
    </row>
    <row r="3053" spans="1:28" ht="30" customHeight="1" x14ac:dyDescent="0.55000000000000004">
      <c r="A3053" s="48" t="s">
        <v>27</v>
      </c>
      <c r="B3053" s="2">
        <v>2024</v>
      </c>
      <c r="C3053" s="1" t="s">
        <v>28</v>
      </c>
      <c r="D3053" s="1" t="s">
        <v>3384</v>
      </c>
      <c r="E3053" s="1" t="s">
        <v>3385</v>
      </c>
      <c r="F3053" s="1" t="s">
        <v>3389</v>
      </c>
      <c r="G3053" s="1" t="s">
        <v>3390</v>
      </c>
      <c r="H3053" s="1" t="s">
        <v>152</v>
      </c>
      <c r="I3053" s="1" t="s">
        <v>153</v>
      </c>
      <c r="J3053" s="1" t="s">
        <v>35</v>
      </c>
      <c r="K3053" s="1" t="s">
        <v>150</v>
      </c>
      <c r="L3053" s="1" t="s">
        <v>151</v>
      </c>
      <c r="M3053" s="1" t="s">
        <v>38</v>
      </c>
      <c r="N3053" s="5">
        <v>1481245708</v>
      </c>
      <c r="O3053" s="5"/>
      <c r="P3053" s="5"/>
      <c r="Q3053" s="5">
        <v>0</v>
      </c>
      <c r="R3053" s="5">
        <v>0</v>
      </c>
      <c r="S3053" s="5">
        <v>1481245708</v>
      </c>
      <c r="T3053" s="5">
        <v>1414197365</v>
      </c>
      <c r="U3053" s="5">
        <v>67048343</v>
      </c>
      <c r="V3053" s="5">
        <v>1325820324</v>
      </c>
      <c r="W3053" s="5">
        <f t="shared" si="48"/>
        <v>88377041</v>
      </c>
      <c r="X3053" s="5">
        <v>0</v>
      </c>
      <c r="Y3053" s="5">
        <v>0</v>
      </c>
      <c r="Z3053" s="5">
        <v>0</v>
      </c>
      <c r="AA3053" s="5">
        <v>0</v>
      </c>
      <c r="AB3053" s="5">
        <v>0</v>
      </c>
    </row>
    <row r="3054" spans="1:28" ht="30" customHeight="1" x14ac:dyDescent="0.55000000000000004">
      <c r="A3054" s="48" t="s">
        <v>27</v>
      </c>
      <c r="B3054" s="2">
        <v>2024</v>
      </c>
      <c r="C3054" s="1" t="s">
        <v>28</v>
      </c>
      <c r="D3054" s="1" t="s">
        <v>3384</v>
      </c>
      <c r="E3054" s="1" t="s">
        <v>3385</v>
      </c>
      <c r="F3054" s="1" t="s">
        <v>3391</v>
      </c>
      <c r="G3054" s="1" t="s">
        <v>3392</v>
      </c>
      <c r="H3054" s="1" t="s">
        <v>148</v>
      </c>
      <c r="I3054" s="1" t="s">
        <v>149</v>
      </c>
      <c r="J3054" s="1" t="s">
        <v>35</v>
      </c>
      <c r="K3054" s="1" t="s">
        <v>170</v>
      </c>
      <c r="L3054" s="1" t="s">
        <v>171</v>
      </c>
      <c r="M3054" s="1" t="s">
        <v>38</v>
      </c>
      <c r="N3054" s="5">
        <v>705323894</v>
      </c>
      <c r="O3054" s="5"/>
      <c r="P3054" s="5"/>
      <c r="Q3054" s="5">
        <v>0</v>
      </c>
      <c r="R3054" s="5">
        <v>0</v>
      </c>
      <c r="S3054" s="5">
        <v>705323894</v>
      </c>
      <c r="T3054" s="5">
        <v>705323894</v>
      </c>
      <c r="U3054" s="5">
        <v>0</v>
      </c>
      <c r="V3054" s="5">
        <v>0</v>
      </c>
      <c r="W3054" s="5">
        <f t="shared" si="48"/>
        <v>705323894</v>
      </c>
      <c r="X3054" s="5">
        <v>0</v>
      </c>
      <c r="Y3054" s="5">
        <v>0</v>
      </c>
      <c r="Z3054" s="5">
        <v>0</v>
      </c>
      <c r="AA3054" s="5">
        <v>0</v>
      </c>
      <c r="AB3054" s="5">
        <v>0</v>
      </c>
    </row>
    <row r="3055" spans="1:28" ht="30" customHeight="1" x14ac:dyDescent="0.55000000000000004">
      <c r="A3055" s="48" t="s">
        <v>27</v>
      </c>
      <c r="B3055" s="2">
        <v>2024</v>
      </c>
      <c r="C3055" s="1" t="s">
        <v>28</v>
      </c>
      <c r="D3055" s="1" t="s">
        <v>3384</v>
      </c>
      <c r="E3055" s="1" t="s">
        <v>3385</v>
      </c>
      <c r="F3055" s="1" t="s">
        <v>3391</v>
      </c>
      <c r="G3055" s="1" t="s">
        <v>3392</v>
      </c>
      <c r="H3055" s="1" t="s">
        <v>152</v>
      </c>
      <c r="I3055" s="1" t="s">
        <v>153</v>
      </c>
      <c r="J3055" s="1" t="s">
        <v>35</v>
      </c>
      <c r="K3055" s="1" t="s">
        <v>170</v>
      </c>
      <c r="L3055" s="1" t="s">
        <v>171</v>
      </c>
      <c r="M3055" s="1" t="s">
        <v>38</v>
      </c>
      <c r="N3055" s="5">
        <v>198932541</v>
      </c>
      <c r="O3055" s="5"/>
      <c r="P3055" s="5"/>
      <c r="Q3055" s="5">
        <v>0</v>
      </c>
      <c r="R3055" s="5">
        <v>0</v>
      </c>
      <c r="S3055" s="5">
        <v>198932541</v>
      </c>
      <c r="T3055" s="5">
        <v>151522623</v>
      </c>
      <c r="U3055" s="5">
        <v>47409918</v>
      </c>
      <c r="V3055" s="5">
        <v>94669554</v>
      </c>
      <c r="W3055" s="5">
        <f t="shared" si="48"/>
        <v>56853069</v>
      </c>
      <c r="X3055" s="5">
        <v>0</v>
      </c>
      <c r="Y3055" s="5">
        <v>0</v>
      </c>
      <c r="Z3055" s="5">
        <v>0</v>
      </c>
      <c r="AA3055" s="5">
        <v>0</v>
      </c>
      <c r="AB3055" s="5">
        <v>0</v>
      </c>
    </row>
    <row r="3056" spans="1:28" ht="30" customHeight="1" x14ac:dyDescent="0.55000000000000004">
      <c r="A3056" s="48" t="s">
        <v>27</v>
      </c>
      <c r="B3056" s="2">
        <v>2024</v>
      </c>
      <c r="C3056" s="1" t="s">
        <v>28</v>
      </c>
      <c r="D3056" s="1" t="s">
        <v>3384</v>
      </c>
      <c r="E3056" s="1" t="s">
        <v>3385</v>
      </c>
      <c r="F3056" s="1" t="s">
        <v>3393</v>
      </c>
      <c r="G3056" s="1" t="s">
        <v>3394</v>
      </c>
      <c r="H3056" s="1" t="s">
        <v>244</v>
      </c>
      <c r="I3056" s="1" t="s">
        <v>245</v>
      </c>
      <c r="J3056" s="1" t="s">
        <v>41</v>
      </c>
      <c r="K3056" s="1" t="s">
        <v>42</v>
      </c>
      <c r="L3056" s="1" t="s">
        <v>43</v>
      </c>
      <c r="M3056" s="1" t="s">
        <v>38</v>
      </c>
      <c r="N3056" s="5">
        <v>1900000000</v>
      </c>
      <c r="O3056" s="5"/>
      <c r="P3056" s="5"/>
      <c r="Q3056" s="5">
        <v>0</v>
      </c>
      <c r="R3056" s="5">
        <v>0</v>
      </c>
      <c r="S3056" s="5">
        <v>1900000000</v>
      </c>
      <c r="T3056" s="5">
        <v>0</v>
      </c>
      <c r="U3056" s="5">
        <v>1900000000</v>
      </c>
      <c r="V3056" s="5"/>
      <c r="W3056" s="5">
        <f t="shared" si="48"/>
        <v>0</v>
      </c>
      <c r="X3056" s="5">
        <v>0</v>
      </c>
      <c r="Y3056" s="5">
        <v>0</v>
      </c>
      <c r="Z3056" s="5">
        <v>0</v>
      </c>
      <c r="AA3056" s="5">
        <v>0</v>
      </c>
      <c r="AB3056" s="5">
        <v>0</v>
      </c>
    </row>
    <row r="3057" spans="1:28" ht="30" customHeight="1" x14ac:dyDescent="0.55000000000000004">
      <c r="A3057" s="48" t="s">
        <v>27</v>
      </c>
      <c r="B3057" s="2">
        <v>2024</v>
      </c>
      <c r="C3057" s="1" t="s">
        <v>28</v>
      </c>
      <c r="D3057" s="1" t="s">
        <v>3384</v>
      </c>
      <c r="E3057" s="1" t="s">
        <v>3385</v>
      </c>
      <c r="F3057" s="1" t="s">
        <v>3393</v>
      </c>
      <c r="G3057" s="1" t="s">
        <v>3394</v>
      </c>
      <c r="H3057" s="1" t="s">
        <v>246</v>
      </c>
      <c r="I3057" s="1" t="s">
        <v>247</v>
      </c>
      <c r="J3057" s="1" t="s">
        <v>41</v>
      </c>
      <c r="K3057" s="1" t="s">
        <v>42</v>
      </c>
      <c r="L3057" s="1" t="s">
        <v>43</v>
      </c>
      <c r="M3057" s="1" t="s">
        <v>38</v>
      </c>
      <c r="N3057" s="5">
        <v>1889951400</v>
      </c>
      <c r="O3057" s="5"/>
      <c r="P3057" s="5"/>
      <c r="Q3057" s="5">
        <v>0</v>
      </c>
      <c r="R3057" s="5">
        <v>0</v>
      </c>
      <c r="S3057" s="5">
        <v>1889951400</v>
      </c>
      <c r="T3057" s="5">
        <v>0</v>
      </c>
      <c r="U3057" s="5">
        <v>1889951400</v>
      </c>
      <c r="V3057" s="5"/>
      <c r="W3057" s="5">
        <f t="shared" si="48"/>
        <v>0</v>
      </c>
      <c r="X3057" s="5">
        <v>0</v>
      </c>
      <c r="Y3057" s="5">
        <v>0</v>
      </c>
      <c r="Z3057" s="5">
        <v>0</v>
      </c>
      <c r="AA3057" s="5">
        <v>0</v>
      </c>
      <c r="AB3057" s="5">
        <v>0</v>
      </c>
    </row>
    <row r="3058" spans="1:28" ht="30" customHeight="1" x14ac:dyDescent="0.55000000000000004">
      <c r="A3058" s="48" t="s">
        <v>27</v>
      </c>
      <c r="B3058" s="2">
        <v>2024</v>
      </c>
      <c r="C3058" s="1" t="s">
        <v>28</v>
      </c>
      <c r="D3058" s="1" t="s">
        <v>3384</v>
      </c>
      <c r="E3058" s="1" t="s">
        <v>3385</v>
      </c>
      <c r="F3058" s="1" t="s">
        <v>3395</v>
      </c>
      <c r="G3058" s="1" t="s">
        <v>3396</v>
      </c>
      <c r="H3058" s="1" t="s">
        <v>60</v>
      </c>
      <c r="I3058" s="1" t="s">
        <v>61</v>
      </c>
      <c r="J3058" s="1" t="s">
        <v>41</v>
      </c>
      <c r="K3058" s="1" t="s">
        <v>42</v>
      </c>
      <c r="L3058" s="1" t="s">
        <v>43</v>
      </c>
      <c r="M3058" s="1" t="s">
        <v>38</v>
      </c>
      <c r="N3058" s="5">
        <v>75400000</v>
      </c>
      <c r="O3058" s="5"/>
      <c r="P3058" s="5"/>
      <c r="Q3058" s="5">
        <v>0</v>
      </c>
      <c r="R3058" s="5">
        <v>0</v>
      </c>
      <c r="S3058" s="5">
        <v>75400000</v>
      </c>
      <c r="T3058" s="5">
        <v>0</v>
      </c>
      <c r="U3058" s="5">
        <v>75400000</v>
      </c>
      <c r="V3058" s="5"/>
      <c r="W3058" s="5">
        <f t="shared" si="48"/>
        <v>0</v>
      </c>
      <c r="X3058" s="5">
        <v>0</v>
      </c>
      <c r="Y3058" s="5">
        <v>0</v>
      </c>
      <c r="Z3058" s="5">
        <v>0</v>
      </c>
      <c r="AA3058" s="5">
        <v>0</v>
      </c>
      <c r="AB3058" s="5">
        <v>0</v>
      </c>
    </row>
    <row r="3059" spans="1:28" ht="30" customHeight="1" x14ac:dyDescent="0.55000000000000004">
      <c r="A3059" s="48" t="s">
        <v>27</v>
      </c>
      <c r="B3059" s="2">
        <v>2024</v>
      </c>
      <c r="C3059" s="1" t="s">
        <v>28</v>
      </c>
      <c r="D3059" s="1" t="s">
        <v>3384</v>
      </c>
      <c r="E3059" s="1" t="s">
        <v>3385</v>
      </c>
      <c r="F3059" s="1" t="s">
        <v>3397</v>
      </c>
      <c r="G3059" s="1" t="s">
        <v>3398</v>
      </c>
      <c r="H3059" s="1" t="s">
        <v>340</v>
      </c>
      <c r="I3059" s="1" t="s">
        <v>341</v>
      </c>
      <c r="J3059" s="1" t="s">
        <v>41</v>
      </c>
      <c r="K3059" s="1" t="s">
        <v>42</v>
      </c>
      <c r="L3059" s="1" t="s">
        <v>43</v>
      </c>
      <c r="M3059" s="1" t="s">
        <v>38</v>
      </c>
      <c r="N3059" s="5">
        <v>375012000</v>
      </c>
      <c r="O3059" s="5"/>
      <c r="P3059" s="5"/>
      <c r="Q3059" s="5">
        <v>0</v>
      </c>
      <c r="R3059" s="5">
        <v>0</v>
      </c>
      <c r="S3059" s="5">
        <v>375012000</v>
      </c>
      <c r="T3059" s="5">
        <v>375012000</v>
      </c>
      <c r="U3059" s="5">
        <v>0</v>
      </c>
      <c r="V3059" s="5">
        <v>28600000</v>
      </c>
      <c r="W3059" s="5">
        <f t="shared" si="48"/>
        <v>346412000</v>
      </c>
      <c r="X3059" s="5">
        <v>0</v>
      </c>
      <c r="Y3059" s="5">
        <v>0</v>
      </c>
      <c r="Z3059" s="5">
        <v>0</v>
      </c>
      <c r="AA3059" s="5">
        <v>0</v>
      </c>
      <c r="AB3059" s="5">
        <v>0</v>
      </c>
    </row>
    <row r="3060" spans="1:28" ht="30" customHeight="1" x14ac:dyDescent="0.55000000000000004">
      <c r="A3060" s="48" t="s">
        <v>27</v>
      </c>
      <c r="B3060" s="2">
        <v>2024</v>
      </c>
      <c r="C3060" s="1" t="s">
        <v>28</v>
      </c>
      <c r="D3060" s="1" t="s">
        <v>3384</v>
      </c>
      <c r="E3060" s="1" t="s">
        <v>3385</v>
      </c>
      <c r="F3060" s="1" t="s">
        <v>3397</v>
      </c>
      <c r="G3060" s="1" t="s">
        <v>3398</v>
      </c>
      <c r="H3060" s="1" t="s">
        <v>214</v>
      </c>
      <c r="I3060" s="1" t="s">
        <v>215</v>
      </c>
      <c r="J3060" s="1" t="s">
        <v>41</v>
      </c>
      <c r="K3060" s="1" t="s">
        <v>42</v>
      </c>
      <c r="L3060" s="1" t="s">
        <v>43</v>
      </c>
      <c r="M3060" s="1" t="s">
        <v>38</v>
      </c>
      <c r="N3060" s="5">
        <v>74730000</v>
      </c>
      <c r="O3060" s="5"/>
      <c r="P3060" s="5"/>
      <c r="Q3060" s="5">
        <v>0</v>
      </c>
      <c r="R3060" s="5">
        <v>0</v>
      </c>
      <c r="S3060" s="5">
        <v>74730000</v>
      </c>
      <c r="T3060" s="5">
        <v>74730000</v>
      </c>
      <c r="U3060" s="5">
        <v>0</v>
      </c>
      <c r="V3060" s="5">
        <v>0</v>
      </c>
      <c r="W3060" s="5">
        <f t="shared" si="48"/>
        <v>74730000</v>
      </c>
      <c r="X3060" s="5">
        <v>0</v>
      </c>
      <c r="Y3060" s="5">
        <v>0</v>
      </c>
      <c r="Z3060" s="5">
        <v>0</v>
      </c>
      <c r="AA3060" s="5">
        <v>0</v>
      </c>
      <c r="AB3060" s="5">
        <v>0</v>
      </c>
    </row>
    <row r="3061" spans="1:28" ht="30" customHeight="1" x14ac:dyDescent="0.55000000000000004">
      <c r="A3061" s="48" t="s">
        <v>27</v>
      </c>
      <c r="B3061" s="2">
        <v>2024</v>
      </c>
      <c r="C3061" s="1" t="s">
        <v>28</v>
      </c>
      <c r="D3061" s="1" t="s">
        <v>3384</v>
      </c>
      <c r="E3061" s="1" t="s">
        <v>3385</v>
      </c>
      <c r="F3061" s="1" t="s">
        <v>3399</v>
      </c>
      <c r="G3061" s="1" t="s">
        <v>3400</v>
      </c>
      <c r="H3061" s="1" t="s">
        <v>278</v>
      </c>
      <c r="I3061" s="1" t="s">
        <v>279</v>
      </c>
      <c r="J3061" s="1" t="s">
        <v>41</v>
      </c>
      <c r="K3061" s="1" t="s">
        <v>42</v>
      </c>
      <c r="L3061" s="1" t="s">
        <v>43</v>
      </c>
      <c r="M3061" s="1" t="s">
        <v>38</v>
      </c>
      <c r="N3061" s="5">
        <v>895495000</v>
      </c>
      <c r="O3061" s="5"/>
      <c r="P3061" s="5"/>
      <c r="Q3061" s="5">
        <v>0</v>
      </c>
      <c r="R3061" s="5">
        <v>0</v>
      </c>
      <c r="S3061" s="5">
        <v>895495000</v>
      </c>
      <c r="T3061" s="5">
        <v>851957000</v>
      </c>
      <c r="U3061" s="5">
        <v>43538000</v>
      </c>
      <c r="V3061" s="5">
        <v>58240000</v>
      </c>
      <c r="W3061" s="5">
        <f t="shared" si="48"/>
        <v>793717000</v>
      </c>
      <c r="X3061" s="5">
        <v>0</v>
      </c>
      <c r="Y3061" s="5">
        <v>0</v>
      </c>
      <c r="Z3061" s="5">
        <v>0</v>
      </c>
      <c r="AA3061" s="5">
        <v>0</v>
      </c>
      <c r="AB3061" s="5">
        <v>0</v>
      </c>
    </row>
    <row r="3062" spans="1:28" ht="30" customHeight="1" x14ac:dyDescent="0.55000000000000004">
      <c r="A3062" s="48" t="s">
        <v>27</v>
      </c>
      <c r="B3062" s="2">
        <v>2024</v>
      </c>
      <c r="C3062" s="1" t="s">
        <v>28</v>
      </c>
      <c r="D3062" s="1" t="s">
        <v>3384</v>
      </c>
      <c r="E3062" s="1" t="s">
        <v>3385</v>
      </c>
      <c r="F3062" s="1" t="s">
        <v>3399</v>
      </c>
      <c r="G3062" s="1" t="s">
        <v>3400</v>
      </c>
      <c r="H3062" s="1" t="s">
        <v>214</v>
      </c>
      <c r="I3062" s="1" t="s">
        <v>215</v>
      </c>
      <c r="J3062" s="1" t="s">
        <v>41</v>
      </c>
      <c r="K3062" s="1" t="s">
        <v>42</v>
      </c>
      <c r="L3062" s="1" t="s">
        <v>43</v>
      </c>
      <c r="M3062" s="1" t="s">
        <v>38</v>
      </c>
      <c r="N3062" s="5">
        <v>79795000</v>
      </c>
      <c r="O3062" s="5"/>
      <c r="P3062" s="5"/>
      <c r="Q3062" s="5">
        <v>0</v>
      </c>
      <c r="R3062" s="5">
        <v>0</v>
      </c>
      <c r="S3062" s="5">
        <v>79795000</v>
      </c>
      <c r="T3062" s="5">
        <v>79795000</v>
      </c>
      <c r="U3062" s="5">
        <v>0</v>
      </c>
      <c r="V3062" s="5">
        <v>0</v>
      </c>
      <c r="W3062" s="5">
        <f t="shared" si="48"/>
        <v>79795000</v>
      </c>
      <c r="X3062" s="5">
        <v>0</v>
      </c>
      <c r="Y3062" s="5">
        <v>0</v>
      </c>
      <c r="Z3062" s="5">
        <v>0</v>
      </c>
      <c r="AA3062" s="5">
        <v>0</v>
      </c>
      <c r="AB3062" s="5">
        <v>0</v>
      </c>
    </row>
    <row r="3063" spans="1:28" ht="30" customHeight="1" x14ac:dyDescent="0.55000000000000004">
      <c r="A3063" s="48" t="s">
        <v>27</v>
      </c>
      <c r="B3063" s="2">
        <v>2024</v>
      </c>
      <c r="C3063" s="1" t="s">
        <v>28</v>
      </c>
      <c r="D3063" s="1" t="s">
        <v>3384</v>
      </c>
      <c r="E3063" s="1" t="s">
        <v>3385</v>
      </c>
      <c r="F3063" s="1" t="s">
        <v>3401</v>
      </c>
      <c r="G3063" s="1" t="s">
        <v>3402</v>
      </c>
      <c r="H3063" s="1" t="s">
        <v>152</v>
      </c>
      <c r="I3063" s="1" t="s">
        <v>153</v>
      </c>
      <c r="J3063" s="1" t="s">
        <v>41</v>
      </c>
      <c r="K3063" s="1" t="s">
        <v>42</v>
      </c>
      <c r="L3063" s="1" t="s">
        <v>43</v>
      </c>
      <c r="M3063" s="1" t="s">
        <v>38</v>
      </c>
      <c r="N3063" s="5">
        <v>439345207</v>
      </c>
      <c r="O3063" s="5"/>
      <c r="P3063" s="5"/>
      <c r="Q3063" s="5">
        <v>0</v>
      </c>
      <c r="R3063" s="5">
        <v>0</v>
      </c>
      <c r="S3063" s="5">
        <v>439345207</v>
      </c>
      <c r="T3063" s="5">
        <v>316645376</v>
      </c>
      <c r="U3063" s="5">
        <v>122699831</v>
      </c>
      <c r="V3063" s="5">
        <v>160624162</v>
      </c>
      <c r="W3063" s="5">
        <f t="shared" si="48"/>
        <v>156021214</v>
      </c>
      <c r="X3063" s="5">
        <v>818075</v>
      </c>
      <c r="Y3063" s="5">
        <v>818075</v>
      </c>
      <c r="Z3063" s="5">
        <v>818075</v>
      </c>
      <c r="AA3063" s="5">
        <v>0</v>
      </c>
      <c r="AB3063" s="5">
        <v>0</v>
      </c>
    </row>
    <row r="3064" spans="1:28" ht="30" customHeight="1" x14ac:dyDescent="0.55000000000000004">
      <c r="A3064" s="48" t="s">
        <v>27</v>
      </c>
      <c r="B3064" s="2">
        <v>2024</v>
      </c>
      <c r="C3064" s="1" t="s">
        <v>28</v>
      </c>
      <c r="D3064" s="1" t="s">
        <v>3384</v>
      </c>
      <c r="E3064" s="1" t="s">
        <v>3385</v>
      </c>
      <c r="F3064" s="1" t="s">
        <v>3403</v>
      </c>
      <c r="G3064" s="1" t="s">
        <v>3404</v>
      </c>
      <c r="H3064" s="1" t="s">
        <v>148</v>
      </c>
      <c r="I3064" s="1" t="s">
        <v>149</v>
      </c>
      <c r="J3064" s="1" t="s">
        <v>35</v>
      </c>
      <c r="K3064" s="1" t="s">
        <v>150</v>
      </c>
      <c r="L3064" s="1" t="s">
        <v>151</v>
      </c>
      <c r="M3064" s="1" t="s">
        <v>38</v>
      </c>
      <c r="N3064" s="5">
        <v>303875000</v>
      </c>
      <c r="O3064" s="5"/>
      <c r="P3064" s="5"/>
      <c r="Q3064" s="5">
        <v>0</v>
      </c>
      <c r="R3064" s="5">
        <v>0</v>
      </c>
      <c r="S3064" s="5">
        <v>303875000</v>
      </c>
      <c r="T3064" s="5">
        <v>303875000</v>
      </c>
      <c r="U3064" s="5">
        <v>0</v>
      </c>
      <c r="V3064" s="5">
        <v>0</v>
      </c>
      <c r="W3064" s="5">
        <f t="shared" si="48"/>
        <v>303875000</v>
      </c>
      <c r="X3064" s="5">
        <v>0</v>
      </c>
      <c r="Y3064" s="5">
        <v>0</v>
      </c>
      <c r="Z3064" s="5">
        <v>0</v>
      </c>
      <c r="AA3064" s="5">
        <v>0</v>
      </c>
      <c r="AB3064" s="5">
        <v>0</v>
      </c>
    </row>
    <row r="3065" spans="1:28" ht="30" customHeight="1" x14ac:dyDescent="0.55000000000000004">
      <c r="A3065" s="48" t="s">
        <v>27</v>
      </c>
      <c r="B3065" s="2">
        <v>2024</v>
      </c>
      <c r="C3065" s="1" t="s">
        <v>28</v>
      </c>
      <c r="D3065" s="1" t="s">
        <v>3384</v>
      </c>
      <c r="E3065" s="1" t="s">
        <v>3385</v>
      </c>
      <c r="F3065" s="1" t="s">
        <v>3403</v>
      </c>
      <c r="G3065" s="1" t="s">
        <v>3404</v>
      </c>
      <c r="H3065" s="1" t="s">
        <v>152</v>
      </c>
      <c r="I3065" s="1" t="s">
        <v>153</v>
      </c>
      <c r="J3065" s="1" t="s">
        <v>35</v>
      </c>
      <c r="K3065" s="1" t="s">
        <v>150</v>
      </c>
      <c r="L3065" s="1" t="s">
        <v>151</v>
      </c>
      <c r="M3065" s="1" t="s">
        <v>38</v>
      </c>
      <c r="N3065" s="5">
        <v>9223443</v>
      </c>
      <c r="O3065" s="5"/>
      <c r="P3065" s="5"/>
      <c r="Q3065" s="5">
        <v>0</v>
      </c>
      <c r="R3065" s="5">
        <v>0</v>
      </c>
      <c r="S3065" s="5">
        <v>9223443</v>
      </c>
      <c r="T3065" s="5">
        <v>0</v>
      </c>
      <c r="U3065" s="5">
        <v>9223443</v>
      </c>
      <c r="V3065" s="5"/>
      <c r="W3065" s="5">
        <f t="shared" si="48"/>
        <v>0</v>
      </c>
      <c r="X3065" s="5">
        <v>0</v>
      </c>
      <c r="Y3065" s="5">
        <v>0</v>
      </c>
      <c r="Z3065" s="5">
        <v>0</v>
      </c>
      <c r="AA3065" s="5">
        <v>0</v>
      </c>
      <c r="AB3065" s="5">
        <v>0</v>
      </c>
    </row>
    <row r="3066" spans="1:28" ht="30" customHeight="1" x14ac:dyDescent="0.55000000000000004">
      <c r="A3066" s="48" t="s">
        <v>27</v>
      </c>
      <c r="B3066" s="2">
        <v>2024</v>
      </c>
      <c r="C3066" s="1" t="s">
        <v>28</v>
      </c>
      <c r="D3066" s="1" t="s">
        <v>3384</v>
      </c>
      <c r="E3066" s="1" t="s">
        <v>3385</v>
      </c>
      <c r="F3066" s="1" t="s">
        <v>3405</v>
      </c>
      <c r="G3066" s="1" t="s">
        <v>3406</v>
      </c>
      <c r="H3066" s="1" t="s">
        <v>152</v>
      </c>
      <c r="I3066" s="1" t="s">
        <v>153</v>
      </c>
      <c r="J3066" s="1" t="s">
        <v>41</v>
      </c>
      <c r="K3066" s="1" t="s">
        <v>42</v>
      </c>
      <c r="L3066" s="1" t="s">
        <v>43</v>
      </c>
      <c r="M3066" s="1" t="s">
        <v>38</v>
      </c>
      <c r="N3066" s="5">
        <v>1951255380</v>
      </c>
      <c r="O3066" s="5"/>
      <c r="P3066" s="5"/>
      <c r="Q3066" s="5">
        <v>0</v>
      </c>
      <c r="R3066" s="5">
        <v>0</v>
      </c>
      <c r="S3066" s="5">
        <v>1951255380</v>
      </c>
      <c r="T3066" s="5">
        <v>1722774890</v>
      </c>
      <c r="U3066" s="5">
        <v>228480490</v>
      </c>
      <c r="V3066" s="5">
        <v>963710619</v>
      </c>
      <c r="W3066" s="5">
        <f t="shared" si="48"/>
        <v>759064271</v>
      </c>
      <c r="X3066" s="5">
        <v>0</v>
      </c>
      <c r="Y3066" s="5">
        <v>0</v>
      </c>
      <c r="Z3066" s="5">
        <v>0</v>
      </c>
      <c r="AA3066" s="5">
        <v>0</v>
      </c>
      <c r="AB3066" s="5">
        <v>0</v>
      </c>
    </row>
    <row r="3067" spans="1:28" ht="30" customHeight="1" x14ac:dyDescent="0.55000000000000004">
      <c r="A3067" s="48" t="s">
        <v>27</v>
      </c>
      <c r="B3067" s="2">
        <v>2024</v>
      </c>
      <c r="C3067" s="1" t="s">
        <v>28</v>
      </c>
      <c r="D3067" s="1" t="s">
        <v>3384</v>
      </c>
      <c r="E3067" s="1" t="s">
        <v>3385</v>
      </c>
      <c r="F3067" s="1" t="s">
        <v>3405</v>
      </c>
      <c r="G3067" s="1" t="s">
        <v>3406</v>
      </c>
      <c r="H3067" s="1" t="s">
        <v>214</v>
      </c>
      <c r="I3067" s="1" t="s">
        <v>215</v>
      </c>
      <c r="J3067" s="1" t="s">
        <v>41</v>
      </c>
      <c r="K3067" s="1" t="s">
        <v>42</v>
      </c>
      <c r="L3067" s="1" t="s">
        <v>43</v>
      </c>
      <c r="M3067" s="1" t="s">
        <v>38</v>
      </c>
      <c r="N3067" s="5">
        <v>283945684.5</v>
      </c>
      <c r="O3067" s="5"/>
      <c r="P3067" s="5"/>
      <c r="Q3067" s="5">
        <v>0</v>
      </c>
      <c r="R3067" s="5">
        <v>0</v>
      </c>
      <c r="S3067" s="5">
        <v>283945684.5</v>
      </c>
      <c r="T3067" s="5">
        <v>239514027</v>
      </c>
      <c r="U3067" s="5">
        <v>44431657.5</v>
      </c>
      <c r="V3067" s="5">
        <v>0</v>
      </c>
      <c r="W3067" s="5">
        <f t="shared" si="48"/>
        <v>239514027</v>
      </c>
      <c r="X3067" s="5">
        <v>0</v>
      </c>
      <c r="Y3067" s="5">
        <v>0</v>
      </c>
      <c r="Z3067" s="5">
        <v>0</v>
      </c>
      <c r="AA3067" s="5">
        <v>0</v>
      </c>
      <c r="AB3067" s="5">
        <v>0</v>
      </c>
    </row>
    <row r="3068" spans="1:28" ht="30" customHeight="1" x14ac:dyDescent="0.55000000000000004">
      <c r="A3068" s="48" t="s">
        <v>27</v>
      </c>
      <c r="B3068" s="2">
        <v>2024</v>
      </c>
      <c r="C3068" s="1" t="s">
        <v>28</v>
      </c>
      <c r="D3068" s="1" t="s">
        <v>3384</v>
      </c>
      <c r="E3068" s="1" t="s">
        <v>3385</v>
      </c>
      <c r="F3068" s="1" t="s">
        <v>3407</v>
      </c>
      <c r="G3068" s="1" t="s">
        <v>3408</v>
      </c>
      <c r="H3068" s="1" t="s">
        <v>316</v>
      </c>
      <c r="I3068" s="1" t="s">
        <v>317</v>
      </c>
      <c r="J3068" s="1" t="s">
        <v>35</v>
      </c>
      <c r="K3068" s="1" t="s">
        <v>36</v>
      </c>
      <c r="L3068" s="1" t="s">
        <v>37</v>
      </c>
      <c r="M3068" s="1" t="s">
        <v>38</v>
      </c>
      <c r="N3068" s="5">
        <v>478447293</v>
      </c>
      <c r="O3068" s="5"/>
      <c r="P3068" s="5"/>
      <c r="Q3068" s="5">
        <v>0</v>
      </c>
      <c r="R3068" s="5">
        <v>0</v>
      </c>
      <c r="S3068" s="5">
        <v>478447293</v>
      </c>
      <c r="T3068" s="5">
        <v>188635500</v>
      </c>
      <c r="U3068" s="5">
        <v>289811793</v>
      </c>
      <c r="V3068" s="5">
        <v>93258000</v>
      </c>
      <c r="W3068" s="5">
        <f t="shared" si="48"/>
        <v>95377500</v>
      </c>
      <c r="X3068" s="5">
        <v>0</v>
      </c>
      <c r="Y3068" s="5">
        <v>0</v>
      </c>
      <c r="Z3068" s="5">
        <v>0</v>
      </c>
      <c r="AA3068" s="5">
        <v>0</v>
      </c>
      <c r="AB3068" s="5">
        <v>0</v>
      </c>
    </row>
    <row r="3069" spans="1:28" ht="30" customHeight="1" x14ac:dyDescent="0.55000000000000004">
      <c r="A3069" s="48" t="s">
        <v>27</v>
      </c>
      <c r="B3069" s="2">
        <v>2024</v>
      </c>
      <c r="C3069" s="1" t="s">
        <v>28</v>
      </c>
      <c r="D3069" s="1" t="s">
        <v>3384</v>
      </c>
      <c r="E3069" s="1" t="s">
        <v>3385</v>
      </c>
      <c r="F3069" s="1" t="s">
        <v>3409</v>
      </c>
      <c r="G3069" s="1" t="s">
        <v>3410</v>
      </c>
      <c r="H3069" s="1" t="s">
        <v>214</v>
      </c>
      <c r="I3069" s="1" t="s">
        <v>215</v>
      </c>
      <c r="J3069" s="1" t="s">
        <v>41</v>
      </c>
      <c r="K3069" s="1" t="s">
        <v>42</v>
      </c>
      <c r="L3069" s="1" t="s">
        <v>43</v>
      </c>
      <c r="M3069" s="1" t="s">
        <v>38</v>
      </c>
      <c r="N3069" s="5">
        <v>15376436.5</v>
      </c>
      <c r="O3069" s="5"/>
      <c r="P3069" s="5"/>
      <c r="Q3069" s="5">
        <v>0</v>
      </c>
      <c r="R3069" s="5">
        <v>0</v>
      </c>
      <c r="S3069" s="5">
        <v>15376436.5</v>
      </c>
      <c r="T3069" s="5">
        <v>13407966</v>
      </c>
      <c r="U3069" s="5">
        <v>1968470.5</v>
      </c>
      <c r="V3069" s="5">
        <v>0</v>
      </c>
      <c r="W3069" s="5">
        <f t="shared" si="48"/>
        <v>13407966</v>
      </c>
      <c r="X3069" s="5">
        <v>0</v>
      </c>
      <c r="Y3069" s="5">
        <v>0</v>
      </c>
      <c r="Z3069" s="5">
        <v>0</v>
      </c>
      <c r="AA3069" s="5">
        <v>0</v>
      </c>
      <c r="AB3069" s="5">
        <v>0</v>
      </c>
    </row>
    <row r="3070" spans="1:28" ht="30" customHeight="1" x14ac:dyDescent="0.55000000000000004">
      <c r="A3070" s="48" t="s">
        <v>27</v>
      </c>
      <c r="B3070" s="2">
        <v>2024</v>
      </c>
      <c r="C3070" s="1" t="s">
        <v>28</v>
      </c>
      <c r="D3070" s="1" t="s">
        <v>3384</v>
      </c>
      <c r="E3070" s="1" t="s">
        <v>3385</v>
      </c>
      <c r="F3070" s="1" t="s">
        <v>3411</v>
      </c>
      <c r="G3070" s="1" t="s">
        <v>3412</v>
      </c>
      <c r="H3070" s="1" t="s">
        <v>214</v>
      </c>
      <c r="I3070" s="1" t="s">
        <v>215</v>
      </c>
      <c r="J3070" s="1" t="s">
        <v>41</v>
      </c>
      <c r="K3070" s="1" t="s">
        <v>42</v>
      </c>
      <c r="L3070" s="1" t="s">
        <v>43</v>
      </c>
      <c r="M3070" s="1" t="s">
        <v>38</v>
      </c>
      <c r="N3070" s="5">
        <v>44198400</v>
      </c>
      <c r="O3070" s="5"/>
      <c r="P3070" s="5"/>
      <c r="Q3070" s="5">
        <v>0</v>
      </c>
      <c r="R3070" s="5">
        <v>0</v>
      </c>
      <c r="S3070" s="5">
        <v>44198400</v>
      </c>
      <c r="T3070" s="5">
        <v>26198400</v>
      </c>
      <c r="U3070" s="5">
        <v>18000000</v>
      </c>
      <c r="V3070" s="5">
        <v>0</v>
      </c>
      <c r="W3070" s="5">
        <f t="shared" si="48"/>
        <v>26198400</v>
      </c>
      <c r="X3070" s="5">
        <v>0</v>
      </c>
      <c r="Y3070" s="5">
        <v>0</v>
      </c>
      <c r="Z3070" s="5">
        <v>0</v>
      </c>
      <c r="AA3070" s="5">
        <v>0</v>
      </c>
      <c r="AB3070" s="5">
        <v>0</v>
      </c>
    </row>
    <row r="3071" spans="1:28" ht="30" customHeight="1" x14ac:dyDescent="0.55000000000000004">
      <c r="A3071" s="48" t="s">
        <v>27</v>
      </c>
      <c r="B3071" s="2">
        <v>2024</v>
      </c>
      <c r="C3071" s="1" t="s">
        <v>28</v>
      </c>
      <c r="D3071" s="1" t="s">
        <v>3413</v>
      </c>
      <c r="E3071" s="1" t="s">
        <v>3414</v>
      </c>
      <c r="F3071" s="1" t="s">
        <v>3415</v>
      </c>
      <c r="G3071" s="1" t="s">
        <v>3416</v>
      </c>
      <c r="H3071" s="1" t="s">
        <v>152</v>
      </c>
      <c r="I3071" s="1" t="s">
        <v>153</v>
      </c>
      <c r="J3071" s="1" t="s">
        <v>41</v>
      </c>
      <c r="K3071" s="1" t="s">
        <v>42</v>
      </c>
      <c r="L3071" s="1" t="s">
        <v>43</v>
      </c>
      <c r="M3071" s="1" t="s">
        <v>38</v>
      </c>
      <c r="N3071" s="5">
        <v>33023829</v>
      </c>
      <c r="O3071" s="5"/>
      <c r="P3071" s="5"/>
      <c r="Q3071" s="5">
        <v>0</v>
      </c>
      <c r="R3071" s="5">
        <v>0</v>
      </c>
      <c r="S3071" s="5">
        <v>33023829</v>
      </c>
      <c r="T3071" s="5">
        <v>0</v>
      </c>
      <c r="U3071" s="5">
        <v>33023829</v>
      </c>
      <c r="V3071" s="5"/>
      <c r="W3071" s="5">
        <f t="shared" si="48"/>
        <v>0</v>
      </c>
      <c r="X3071" s="5">
        <v>0</v>
      </c>
      <c r="Y3071" s="5">
        <v>0</v>
      </c>
      <c r="Z3071" s="5">
        <v>0</v>
      </c>
      <c r="AA3071" s="5">
        <v>0</v>
      </c>
      <c r="AB3071" s="5">
        <v>0</v>
      </c>
    </row>
    <row r="3072" spans="1:28" ht="30" customHeight="1" x14ac:dyDescent="0.55000000000000004">
      <c r="A3072" s="48" t="s">
        <v>27</v>
      </c>
      <c r="B3072" s="2">
        <v>2024</v>
      </c>
      <c r="C3072" s="1" t="s">
        <v>28</v>
      </c>
      <c r="D3072" s="1" t="s">
        <v>3413</v>
      </c>
      <c r="E3072" s="1" t="s">
        <v>3414</v>
      </c>
      <c r="F3072" s="1" t="s">
        <v>3417</v>
      </c>
      <c r="G3072" s="1" t="s">
        <v>3418</v>
      </c>
      <c r="H3072" s="1" t="s">
        <v>262</v>
      </c>
      <c r="I3072" s="1" t="s">
        <v>263</v>
      </c>
      <c r="J3072" s="1" t="s">
        <v>41</v>
      </c>
      <c r="K3072" s="1" t="s">
        <v>42</v>
      </c>
      <c r="L3072" s="1" t="s">
        <v>43</v>
      </c>
      <c r="M3072" s="1" t="s">
        <v>38</v>
      </c>
      <c r="N3072" s="5">
        <v>211404000</v>
      </c>
      <c r="O3072" s="5"/>
      <c r="P3072" s="5"/>
      <c r="Q3072" s="5">
        <v>0</v>
      </c>
      <c r="R3072" s="5">
        <v>0</v>
      </c>
      <c r="S3072" s="5">
        <v>211404000</v>
      </c>
      <c r="T3072" s="5">
        <v>180051000</v>
      </c>
      <c r="U3072" s="5">
        <v>31353000</v>
      </c>
      <c r="V3072" s="5">
        <v>0</v>
      </c>
      <c r="W3072" s="5">
        <f t="shared" si="48"/>
        <v>180051000</v>
      </c>
      <c r="X3072" s="5">
        <v>0</v>
      </c>
      <c r="Y3072" s="5">
        <v>0</v>
      </c>
      <c r="Z3072" s="5">
        <v>0</v>
      </c>
      <c r="AA3072" s="5">
        <v>0</v>
      </c>
      <c r="AB3072" s="5">
        <v>0</v>
      </c>
    </row>
    <row r="3073" spans="1:28" ht="30" customHeight="1" x14ac:dyDescent="0.55000000000000004">
      <c r="A3073" s="48" t="s">
        <v>27</v>
      </c>
      <c r="B3073" s="2">
        <v>2024</v>
      </c>
      <c r="C3073" s="1" t="s">
        <v>28</v>
      </c>
      <c r="D3073" s="1" t="s">
        <v>3413</v>
      </c>
      <c r="E3073" s="1" t="s">
        <v>3414</v>
      </c>
      <c r="F3073" s="1" t="s">
        <v>3417</v>
      </c>
      <c r="G3073" s="1" t="s">
        <v>3418</v>
      </c>
      <c r="H3073" s="1" t="s">
        <v>152</v>
      </c>
      <c r="I3073" s="1" t="s">
        <v>153</v>
      </c>
      <c r="J3073" s="1" t="s">
        <v>35</v>
      </c>
      <c r="K3073" s="1" t="s">
        <v>36</v>
      </c>
      <c r="L3073" s="1" t="s">
        <v>37</v>
      </c>
      <c r="M3073" s="1" t="s">
        <v>38</v>
      </c>
      <c r="N3073" s="5">
        <v>43222117</v>
      </c>
      <c r="O3073" s="5"/>
      <c r="P3073" s="5"/>
      <c r="Q3073" s="5">
        <v>0</v>
      </c>
      <c r="R3073" s="5">
        <v>0</v>
      </c>
      <c r="S3073" s="5">
        <v>43222117</v>
      </c>
      <c r="T3073" s="5">
        <v>43222117</v>
      </c>
      <c r="U3073" s="5">
        <v>0</v>
      </c>
      <c r="V3073" s="5">
        <v>0</v>
      </c>
      <c r="W3073" s="5">
        <f t="shared" si="48"/>
        <v>43222117</v>
      </c>
      <c r="X3073" s="5">
        <v>0</v>
      </c>
      <c r="Y3073" s="5">
        <v>0</v>
      </c>
      <c r="Z3073" s="5">
        <v>0</v>
      </c>
      <c r="AA3073" s="5">
        <v>0</v>
      </c>
      <c r="AB3073" s="5">
        <v>0</v>
      </c>
    </row>
    <row r="3074" spans="1:28" ht="30" customHeight="1" x14ac:dyDescent="0.55000000000000004">
      <c r="A3074" s="48" t="s">
        <v>27</v>
      </c>
      <c r="B3074" s="2">
        <v>2024</v>
      </c>
      <c r="C3074" s="1" t="s">
        <v>28</v>
      </c>
      <c r="D3074" s="1" t="s">
        <v>3413</v>
      </c>
      <c r="E3074" s="1" t="s">
        <v>3414</v>
      </c>
      <c r="F3074" s="1" t="s">
        <v>3417</v>
      </c>
      <c r="G3074" s="1" t="s">
        <v>3418</v>
      </c>
      <c r="H3074" s="1" t="s">
        <v>152</v>
      </c>
      <c r="I3074" s="1" t="s">
        <v>153</v>
      </c>
      <c r="J3074" s="1" t="s">
        <v>41</v>
      </c>
      <c r="K3074" s="1" t="s">
        <v>42</v>
      </c>
      <c r="L3074" s="1" t="s">
        <v>43</v>
      </c>
      <c r="M3074" s="1" t="s">
        <v>38</v>
      </c>
      <c r="N3074" s="5">
        <v>2673901333</v>
      </c>
      <c r="O3074" s="5">
        <v>12864000</v>
      </c>
      <c r="P3074" s="5">
        <v>0</v>
      </c>
      <c r="Q3074" s="5">
        <v>0</v>
      </c>
      <c r="R3074" s="5">
        <v>0</v>
      </c>
      <c r="S3074" s="5">
        <v>2686765333</v>
      </c>
      <c r="T3074" s="5">
        <v>2614119054</v>
      </c>
      <c r="U3074" s="5">
        <v>72646279</v>
      </c>
      <c r="V3074" s="5">
        <v>1024041703</v>
      </c>
      <c r="W3074" s="5">
        <f t="shared" si="48"/>
        <v>1590077351</v>
      </c>
      <c r="X3074" s="5">
        <v>40511275</v>
      </c>
      <c r="Y3074" s="5">
        <v>40511275</v>
      </c>
      <c r="Z3074" s="5">
        <v>40511275</v>
      </c>
      <c r="AA3074" s="5">
        <v>0</v>
      </c>
      <c r="AB3074" s="5">
        <v>0</v>
      </c>
    </row>
    <row r="3075" spans="1:28" ht="30" customHeight="1" x14ac:dyDescent="0.55000000000000004">
      <c r="A3075" s="48" t="s">
        <v>27</v>
      </c>
      <c r="B3075" s="2">
        <v>2024</v>
      </c>
      <c r="C3075" s="1" t="s">
        <v>28</v>
      </c>
      <c r="D3075" s="1" t="s">
        <v>3413</v>
      </c>
      <c r="E3075" s="1" t="s">
        <v>3414</v>
      </c>
      <c r="F3075" s="1" t="s">
        <v>3417</v>
      </c>
      <c r="G3075" s="1" t="s">
        <v>3418</v>
      </c>
      <c r="H3075" s="1" t="s">
        <v>200</v>
      </c>
      <c r="I3075" s="1" t="s">
        <v>201</v>
      </c>
      <c r="J3075" s="1" t="s">
        <v>35</v>
      </c>
      <c r="K3075" s="1" t="s">
        <v>150</v>
      </c>
      <c r="L3075" s="1" t="s">
        <v>151</v>
      </c>
      <c r="M3075" s="1" t="s">
        <v>38</v>
      </c>
      <c r="N3075" s="5">
        <v>20605341</v>
      </c>
      <c r="O3075" s="5"/>
      <c r="P3075" s="5"/>
      <c r="Q3075" s="5">
        <v>0</v>
      </c>
      <c r="R3075" s="5">
        <v>0</v>
      </c>
      <c r="S3075" s="5">
        <v>20605341</v>
      </c>
      <c r="T3075" s="5">
        <v>20605341</v>
      </c>
      <c r="U3075" s="5">
        <v>0</v>
      </c>
      <c r="V3075" s="5">
        <v>0</v>
      </c>
      <c r="W3075" s="5">
        <f t="shared" si="48"/>
        <v>20605341</v>
      </c>
      <c r="X3075" s="5">
        <v>0</v>
      </c>
      <c r="Y3075" s="5">
        <v>0</v>
      </c>
      <c r="Z3075" s="5">
        <v>0</v>
      </c>
      <c r="AA3075" s="5">
        <v>0</v>
      </c>
      <c r="AB3075" s="5">
        <v>0</v>
      </c>
    </row>
    <row r="3076" spans="1:28" ht="30" customHeight="1" x14ac:dyDescent="0.55000000000000004">
      <c r="A3076" s="48" t="s">
        <v>27</v>
      </c>
      <c r="B3076" s="2">
        <v>2024</v>
      </c>
      <c r="C3076" s="1" t="s">
        <v>28</v>
      </c>
      <c r="D3076" s="1" t="s">
        <v>3413</v>
      </c>
      <c r="E3076" s="1" t="s">
        <v>3414</v>
      </c>
      <c r="F3076" s="1" t="s">
        <v>3417</v>
      </c>
      <c r="G3076" s="1" t="s">
        <v>3418</v>
      </c>
      <c r="H3076" s="1" t="s">
        <v>332</v>
      </c>
      <c r="I3076" s="1" t="s">
        <v>333</v>
      </c>
      <c r="J3076" s="1" t="s">
        <v>41</v>
      </c>
      <c r="K3076" s="1" t="s">
        <v>42</v>
      </c>
      <c r="L3076" s="1" t="s">
        <v>43</v>
      </c>
      <c r="M3076" s="1" t="s">
        <v>38</v>
      </c>
      <c r="N3076" s="5">
        <v>41040000</v>
      </c>
      <c r="O3076" s="5"/>
      <c r="P3076" s="5"/>
      <c r="Q3076" s="5">
        <v>0</v>
      </c>
      <c r="R3076" s="5">
        <v>0</v>
      </c>
      <c r="S3076" s="5">
        <v>41040000</v>
      </c>
      <c r="T3076" s="5">
        <v>34040000</v>
      </c>
      <c r="U3076" s="5">
        <v>7000000</v>
      </c>
      <c r="V3076" s="5">
        <v>0</v>
      </c>
      <c r="W3076" s="5">
        <f t="shared" si="48"/>
        <v>34040000</v>
      </c>
      <c r="X3076" s="5">
        <v>0</v>
      </c>
      <c r="Y3076" s="5">
        <v>0</v>
      </c>
      <c r="Z3076" s="5">
        <v>0</v>
      </c>
      <c r="AA3076" s="5">
        <v>0</v>
      </c>
      <c r="AB3076" s="5">
        <v>0</v>
      </c>
    </row>
    <row r="3077" spans="1:28" ht="30" customHeight="1" x14ac:dyDescent="0.55000000000000004">
      <c r="A3077" s="48" t="s">
        <v>27</v>
      </c>
      <c r="B3077" s="2">
        <v>2024</v>
      </c>
      <c r="C3077" s="1" t="s">
        <v>28</v>
      </c>
      <c r="D3077" s="1" t="s">
        <v>3413</v>
      </c>
      <c r="E3077" s="1" t="s">
        <v>3414</v>
      </c>
      <c r="F3077" s="1" t="s">
        <v>3419</v>
      </c>
      <c r="G3077" s="1" t="s">
        <v>3420</v>
      </c>
      <c r="H3077" s="1" t="s">
        <v>152</v>
      </c>
      <c r="I3077" s="1" t="s">
        <v>153</v>
      </c>
      <c r="J3077" s="1" t="s">
        <v>41</v>
      </c>
      <c r="K3077" s="1" t="s">
        <v>42</v>
      </c>
      <c r="L3077" s="1" t="s">
        <v>43</v>
      </c>
      <c r="M3077" s="1" t="s">
        <v>38</v>
      </c>
      <c r="N3077" s="5">
        <v>77159699</v>
      </c>
      <c r="O3077" s="5"/>
      <c r="P3077" s="5"/>
      <c r="Q3077" s="5">
        <v>0</v>
      </c>
      <c r="R3077" s="5">
        <v>0</v>
      </c>
      <c r="S3077" s="5">
        <v>77159699</v>
      </c>
      <c r="T3077" s="5">
        <v>77159699</v>
      </c>
      <c r="U3077" s="5">
        <v>0</v>
      </c>
      <c r="V3077" s="5">
        <v>52159699</v>
      </c>
      <c r="W3077" s="5">
        <f t="shared" si="48"/>
        <v>25000000</v>
      </c>
      <c r="X3077" s="5">
        <v>2267813</v>
      </c>
      <c r="Y3077" s="5">
        <v>2267813</v>
      </c>
      <c r="Z3077" s="5">
        <v>2267813</v>
      </c>
      <c r="AA3077" s="5">
        <v>0</v>
      </c>
      <c r="AB3077" s="5">
        <v>0</v>
      </c>
    </row>
    <row r="3078" spans="1:28" ht="30" customHeight="1" x14ac:dyDescent="0.55000000000000004">
      <c r="A3078" s="48" t="s">
        <v>27</v>
      </c>
      <c r="B3078" s="2">
        <v>2024</v>
      </c>
      <c r="C3078" s="1" t="s">
        <v>28</v>
      </c>
      <c r="D3078" s="1" t="s">
        <v>3413</v>
      </c>
      <c r="E3078" s="1" t="s">
        <v>3414</v>
      </c>
      <c r="F3078" s="1" t="s">
        <v>3419</v>
      </c>
      <c r="G3078" s="1" t="s">
        <v>3420</v>
      </c>
      <c r="H3078" s="1" t="s">
        <v>152</v>
      </c>
      <c r="I3078" s="1" t="s">
        <v>153</v>
      </c>
      <c r="J3078" s="1" t="s">
        <v>35</v>
      </c>
      <c r="K3078" s="1" t="s">
        <v>150</v>
      </c>
      <c r="L3078" s="1" t="s">
        <v>151</v>
      </c>
      <c r="M3078" s="1" t="s">
        <v>38</v>
      </c>
      <c r="N3078" s="5">
        <v>992494460</v>
      </c>
      <c r="O3078" s="5"/>
      <c r="P3078" s="5"/>
      <c r="Q3078" s="5">
        <v>0</v>
      </c>
      <c r="R3078" s="5">
        <v>0</v>
      </c>
      <c r="S3078" s="5">
        <v>992494460</v>
      </c>
      <c r="T3078" s="5">
        <v>961009635</v>
      </c>
      <c r="U3078" s="5">
        <v>31484825</v>
      </c>
      <c r="V3078" s="5">
        <v>43762341</v>
      </c>
      <c r="W3078" s="5">
        <f t="shared" si="48"/>
        <v>917247294</v>
      </c>
      <c r="X3078" s="5">
        <v>0</v>
      </c>
      <c r="Y3078" s="5">
        <v>0</v>
      </c>
      <c r="Z3078" s="5">
        <v>0</v>
      </c>
      <c r="AA3078" s="5">
        <v>0</v>
      </c>
      <c r="AB3078" s="5">
        <v>0</v>
      </c>
    </row>
    <row r="3079" spans="1:28" ht="30" customHeight="1" x14ac:dyDescent="0.55000000000000004">
      <c r="A3079" s="48" t="s">
        <v>27</v>
      </c>
      <c r="B3079" s="2">
        <v>2024</v>
      </c>
      <c r="C3079" s="1" t="s">
        <v>28</v>
      </c>
      <c r="D3079" s="1" t="s">
        <v>3413</v>
      </c>
      <c r="E3079" s="1" t="s">
        <v>3414</v>
      </c>
      <c r="F3079" s="1" t="s">
        <v>3421</v>
      </c>
      <c r="G3079" s="1" t="s">
        <v>3422</v>
      </c>
      <c r="H3079" s="1" t="s">
        <v>148</v>
      </c>
      <c r="I3079" s="1" t="s">
        <v>149</v>
      </c>
      <c r="J3079" s="1" t="s">
        <v>35</v>
      </c>
      <c r="K3079" s="1" t="s">
        <v>170</v>
      </c>
      <c r="L3079" s="1" t="s">
        <v>171</v>
      </c>
      <c r="M3079" s="1" t="s">
        <v>38</v>
      </c>
      <c r="N3079" s="5">
        <v>705685202</v>
      </c>
      <c r="O3079" s="5"/>
      <c r="P3079" s="5"/>
      <c r="Q3079" s="5">
        <v>0</v>
      </c>
      <c r="R3079" s="5">
        <v>0</v>
      </c>
      <c r="S3079" s="5">
        <v>705685202</v>
      </c>
      <c r="T3079" s="5">
        <v>0</v>
      </c>
      <c r="U3079" s="5">
        <v>705685202</v>
      </c>
      <c r="V3079" s="5"/>
      <c r="W3079" s="5">
        <f t="shared" si="48"/>
        <v>0</v>
      </c>
      <c r="X3079" s="5">
        <v>0</v>
      </c>
      <c r="Y3079" s="5">
        <v>0</v>
      </c>
      <c r="Z3079" s="5">
        <v>0</v>
      </c>
      <c r="AA3079" s="5">
        <v>0</v>
      </c>
      <c r="AB3079" s="5">
        <v>0</v>
      </c>
    </row>
    <row r="3080" spans="1:28" ht="30" customHeight="1" x14ac:dyDescent="0.55000000000000004">
      <c r="A3080" s="48" t="s">
        <v>27</v>
      </c>
      <c r="B3080" s="2">
        <v>2024</v>
      </c>
      <c r="C3080" s="1" t="s">
        <v>28</v>
      </c>
      <c r="D3080" s="1" t="s">
        <v>3413</v>
      </c>
      <c r="E3080" s="1" t="s">
        <v>3414</v>
      </c>
      <c r="F3080" s="1" t="s">
        <v>3421</v>
      </c>
      <c r="G3080" s="1" t="s">
        <v>3422</v>
      </c>
      <c r="H3080" s="1" t="s">
        <v>152</v>
      </c>
      <c r="I3080" s="1" t="s">
        <v>153</v>
      </c>
      <c r="J3080" s="1" t="s">
        <v>35</v>
      </c>
      <c r="K3080" s="1" t="s">
        <v>170</v>
      </c>
      <c r="L3080" s="1" t="s">
        <v>171</v>
      </c>
      <c r="M3080" s="1" t="s">
        <v>38</v>
      </c>
      <c r="N3080" s="5">
        <v>398160490</v>
      </c>
      <c r="O3080" s="5"/>
      <c r="P3080" s="5"/>
      <c r="Q3080" s="5">
        <v>0</v>
      </c>
      <c r="R3080" s="5">
        <v>0</v>
      </c>
      <c r="S3080" s="5">
        <v>398160490</v>
      </c>
      <c r="T3080" s="5">
        <v>251876543</v>
      </c>
      <c r="U3080" s="5">
        <v>146283947</v>
      </c>
      <c r="V3080" s="5">
        <v>0</v>
      </c>
      <c r="W3080" s="5">
        <f t="shared" si="48"/>
        <v>251876543</v>
      </c>
      <c r="X3080" s="5">
        <v>0</v>
      </c>
      <c r="Y3080" s="5">
        <v>0</v>
      </c>
      <c r="Z3080" s="5">
        <v>0</v>
      </c>
      <c r="AA3080" s="5">
        <v>0</v>
      </c>
      <c r="AB3080" s="5">
        <v>0</v>
      </c>
    </row>
    <row r="3081" spans="1:28" ht="30" customHeight="1" x14ac:dyDescent="0.55000000000000004">
      <c r="A3081" s="48" t="s">
        <v>27</v>
      </c>
      <c r="B3081" s="2">
        <v>2024</v>
      </c>
      <c r="C3081" s="1" t="s">
        <v>28</v>
      </c>
      <c r="D3081" s="1" t="s">
        <v>3413</v>
      </c>
      <c r="E3081" s="1" t="s">
        <v>3414</v>
      </c>
      <c r="F3081" s="1" t="s">
        <v>3423</v>
      </c>
      <c r="G3081" s="1" t="s">
        <v>3424</v>
      </c>
      <c r="H3081" s="1" t="s">
        <v>244</v>
      </c>
      <c r="I3081" s="1" t="s">
        <v>245</v>
      </c>
      <c r="J3081" s="1" t="s">
        <v>41</v>
      </c>
      <c r="K3081" s="1" t="s">
        <v>42</v>
      </c>
      <c r="L3081" s="1" t="s">
        <v>43</v>
      </c>
      <c r="M3081" s="1" t="s">
        <v>38</v>
      </c>
      <c r="N3081" s="5">
        <v>720000000</v>
      </c>
      <c r="O3081" s="5"/>
      <c r="P3081" s="5"/>
      <c r="Q3081" s="5">
        <v>0</v>
      </c>
      <c r="R3081" s="5">
        <v>0</v>
      </c>
      <c r="S3081" s="5">
        <v>720000000</v>
      </c>
      <c r="T3081" s="5">
        <v>0</v>
      </c>
      <c r="U3081" s="5">
        <v>720000000</v>
      </c>
      <c r="V3081" s="5"/>
      <c r="W3081" s="5">
        <f t="shared" si="48"/>
        <v>0</v>
      </c>
      <c r="X3081" s="5">
        <v>0</v>
      </c>
      <c r="Y3081" s="5">
        <v>0</v>
      </c>
      <c r="Z3081" s="5">
        <v>0</v>
      </c>
      <c r="AA3081" s="5">
        <v>0</v>
      </c>
      <c r="AB3081" s="5">
        <v>0</v>
      </c>
    </row>
    <row r="3082" spans="1:28" ht="30" customHeight="1" x14ac:dyDescent="0.55000000000000004">
      <c r="A3082" s="48" t="s">
        <v>27</v>
      </c>
      <c r="B3082" s="2">
        <v>2024</v>
      </c>
      <c r="C3082" s="1" t="s">
        <v>28</v>
      </c>
      <c r="D3082" s="1" t="s">
        <v>3413</v>
      </c>
      <c r="E3082" s="1" t="s">
        <v>3414</v>
      </c>
      <c r="F3082" s="1" t="s">
        <v>3423</v>
      </c>
      <c r="G3082" s="1" t="s">
        <v>3424</v>
      </c>
      <c r="H3082" s="1" t="s">
        <v>246</v>
      </c>
      <c r="I3082" s="1" t="s">
        <v>247</v>
      </c>
      <c r="J3082" s="1" t="s">
        <v>41</v>
      </c>
      <c r="K3082" s="1" t="s">
        <v>42</v>
      </c>
      <c r="L3082" s="1" t="s">
        <v>43</v>
      </c>
      <c r="M3082" s="1" t="s">
        <v>38</v>
      </c>
      <c r="N3082" s="5">
        <v>203065800</v>
      </c>
      <c r="O3082" s="5"/>
      <c r="P3082" s="5"/>
      <c r="Q3082" s="5">
        <v>0</v>
      </c>
      <c r="R3082" s="5">
        <v>0</v>
      </c>
      <c r="S3082" s="5">
        <v>203065800</v>
      </c>
      <c r="T3082" s="5">
        <v>0</v>
      </c>
      <c r="U3082" s="5">
        <v>203065800</v>
      </c>
      <c r="V3082" s="5"/>
      <c r="W3082" s="5">
        <f t="shared" si="48"/>
        <v>0</v>
      </c>
      <c r="X3082" s="5">
        <v>0</v>
      </c>
      <c r="Y3082" s="5">
        <v>0</v>
      </c>
      <c r="Z3082" s="5">
        <v>0</v>
      </c>
      <c r="AA3082" s="5">
        <v>0</v>
      </c>
      <c r="AB3082" s="5">
        <v>0</v>
      </c>
    </row>
    <row r="3083" spans="1:28" ht="30" customHeight="1" x14ac:dyDescent="0.55000000000000004">
      <c r="A3083" s="48" t="s">
        <v>27</v>
      </c>
      <c r="B3083" s="2">
        <v>2024</v>
      </c>
      <c r="C3083" s="1" t="s">
        <v>28</v>
      </c>
      <c r="D3083" s="1" t="s">
        <v>3413</v>
      </c>
      <c r="E3083" s="1" t="s">
        <v>3414</v>
      </c>
      <c r="F3083" s="1" t="s">
        <v>3425</v>
      </c>
      <c r="G3083" s="1" t="s">
        <v>3426</v>
      </c>
      <c r="H3083" s="1" t="s">
        <v>60</v>
      </c>
      <c r="I3083" s="1" t="s">
        <v>61</v>
      </c>
      <c r="J3083" s="1" t="s">
        <v>41</v>
      </c>
      <c r="K3083" s="1" t="s">
        <v>42</v>
      </c>
      <c r="L3083" s="1" t="s">
        <v>43</v>
      </c>
      <c r="M3083" s="1" t="s">
        <v>38</v>
      </c>
      <c r="N3083" s="5">
        <v>60500000</v>
      </c>
      <c r="O3083" s="5"/>
      <c r="P3083" s="5"/>
      <c r="Q3083" s="5">
        <v>0</v>
      </c>
      <c r="R3083" s="5">
        <v>0</v>
      </c>
      <c r="S3083" s="5">
        <v>60500000</v>
      </c>
      <c r="T3083" s="5">
        <v>0</v>
      </c>
      <c r="U3083" s="5">
        <v>60500000</v>
      </c>
      <c r="V3083" s="5"/>
      <c r="W3083" s="5">
        <f t="shared" si="48"/>
        <v>0</v>
      </c>
      <c r="X3083" s="5">
        <v>0</v>
      </c>
      <c r="Y3083" s="5">
        <v>0</v>
      </c>
      <c r="Z3083" s="5">
        <v>0</v>
      </c>
      <c r="AA3083" s="5">
        <v>0</v>
      </c>
      <c r="AB3083" s="5">
        <v>0</v>
      </c>
    </row>
    <row r="3084" spans="1:28" ht="30" customHeight="1" x14ac:dyDescent="0.55000000000000004">
      <c r="A3084" s="48" t="s">
        <v>27</v>
      </c>
      <c r="B3084" s="2">
        <v>2024</v>
      </c>
      <c r="C3084" s="1" t="s">
        <v>28</v>
      </c>
      <c r="D3084" s="1" t="s">
        <v>3413</v>
      </c>
      <c r="E3084" s="1" t="s">
        <v>3414</v>
      </c>
      <c r="F3084" s="1" t="s">
        <v>3427</v>
      </c>
      <c r="G3084" s="1" t="s">
        <v>3428</v>
      </c>
      <c r="H3084" s="1" t="s">
        <v>340</v>
      </c>
      <c r="I3084" s="1" t="s">
        <v>341</v>
      </c>
      <c r="J3084" s="1" t="s">
        <v>41</v>
      </c>
      <c r="K3084" s="1" t="s">
        <v>42</v>
      </c>
      <c r="L3084" s="1" t="s">
        <v>43</v>
      </c>
      <c r="M3084" s="1" t="s">
        <v>38</v>
      </c>
      <c r="N3084" s="5">
        <v>215811000</v>
      </c>
      <c r="O3084" s="5"/>
      <c r="P3084" s="5"/>
      <c r="Q3084" s="5">
        <v>0</v>
      </c>
      <c r="R3084" s="5">
        <v>0</v>
      </c>
      <c r="S3084" s="5">
        <v>215811000</v>
      </c>
      <c r="T3084" s="5">
        <v>207200000</v>
      </c>
      <c r="U3084" s="5">
        <v>8611000</v>
      </c>
      <c r="V3084" s="5">
        <v>99100000</v>
      </c>
      <c r="W3084" s="5">
        <f t="shared" si="48"/>
        <v>108100000</v>
      </c>
      <c r="X3084" s="5">
        <v>0</v>
      </c>
      <c r="Y3084" s="5">
        <v>0</v>
      </c>
      <c r="Z3084" s="5">
        <v>0</v>
      </c>
      <c r="AA3084" s="5">
        <v>0</v>
      </c>
      <c r="AB3084" s="5">
        <v>0</v>
      </c>
    </row>
    <row r="3085" spans="1:28" ht="30" customHeight="1" x14ac:dyDescent="0.55000000000000004">
      <c r="A3085" s="48" t="s">
        <v>27</v>
      </c>
      <c r="B3085" s="2">
        <v>2024</v>
      </c>
      <c r="C3085" s="1" t="s">
        <v>28</v>
      </c>
      <c r="D3085" s="1" t="s">
        <v>3413</v>
      </c>
      <c r="E3085" s="1" t="s">
        <v>3414</v>
      </c>
      <c r="F3085" s="1" t="s">
        <v>3427</v>
      </c>
      <c r="G3085" s="1" t="s">
        <v>3428</v>
      </c>
      <c r="H3085" s="1" t="s">
        <v>214</v>
      </c>
      <c r="I3085" s="1" t="s">
        <v>215</v>
      </c>
      <c r="J3085" s="1" t="s">
        <v>41</v>
      </c>
      <c r="K3085" s="1" t="s">
        <v>42</v>
      </c>
      <c r="L3085" s="1" t="s">
        <v>43</v>
      </c>
      <c r="M3085" s="1" t="s">
        <v>38</v>
      </c>
      <c r="N3085" s="5">
        <v>69748000</v>
      </c>
      <c r="O3085" s="5"/>
      <c r="P3085" s="5"/>
      <c r="Q3085" s="5">
        <v>0</v>
      </c>
      <c r="R3085" s="5">
        <v>0</v>
      </c>
      <c r="S3085" s="5">
        <v>69748000</v>
      </c>
      <c r="T3085" s="5">
        <v>65800000</v>
      </c>
      <c r="U3085" s="5">
        <v>3948000</v>
      </c>
      <c r="V3085" s="5">
        <v>9400000</v>
      </c>
      <c r="W3085" s="5">
        <f t="shared" si="48"/>
        <v>56400000</v>
      </c>
      <c r="X3085" s="5">
        <v>0</v>
      </c>
      <c r="Y3085" s="5">
        <v>0</v>
      </c>
      <c r="Z3085" s="5">
        <v>0</v>
      </c>
      <c r="AA3085" s="5">
        <v>0</v>
      </c>
      <c r="AB3085" s="5">
        <v>0</v>
      </c>
    </row>
    <row r="3086" spans="1:28" ht="30" customHeight="1" x14ac:dyDescent="0.55000000000000004">
      <c r="A3086" s="48" t="s">
        <v>27</v>
      </c>
      <c r="B3086" s="2">
        <v>2024</v>
      </c>
      <c r="C3086" s="1" t="s">
        <v>28</v>
      </c>
      <c r="D3086" s="1" t="s">
        <v>3413</v>
      </c>
      <c r="E3086" s="1" t="s">
        <v>3414</v>
      </c>
      <c r="F3086" s="1" t="s">
        <v>3429</v>
      </c>
      <c r="G3086" s="1" t="s">
        <v>3430</v>
      </c>
      <c r="H3086" s="1" t="s">
        <v>152</v>
      </c>
      <c r="I3086" s="1" t="s">
        <v>153</v>
      </c>
      <c r="J3086" s="1" t="s">
        <v>35</v>
      </c>
      <c r="K3086" s="1" t="s">
        <v>150</v>
      </c>
      <c r="L3086" s="1" t="s">
        <v>151</v>
      </c>
      <c r="M3086" s="1" t="s">
        <v>38</v>
      </c>
      <c r="N3086" s="5">
        <v>35000000</v>
      </c>
      <c r="O3086" s="5"/>
      <c r="P3086" s="5"/>
      <c r="Q3086" s="5">
        <v>0</v>
      </c>
      <c r="R3086" s="5">
        <v>0</v>
      </c>
      <c r="S3086" s="5">
        <v>35000000</v>
      </c>
      <c r="T3086" s="5">
        <v>0</v>
      </c>
      <c r="U3086" s="5">
        <v>35000000</v>
      </c>
      <c r="V3086" s="5"/>
      <c r="W3086" s="5">
        <f t="shared" ref="W3086:W3149" si="49">+T3086-V3086</f>
        <v>0</v>
      </c>
      <c r="X3086" s="5">
        <v>0</v>
      </c>
      <c r="Y3086" s="5">
        <v>0</v>
      </c>
      <c r="Z3086" s="5">
        <v>0</v>
      </c>
      <c r="AA3086" s="5">
        <v>0</v>
      </c>
      <c r="AB3086" s="5">
        <v>0</v>
      </c>
    </row>
    <row r="3087" spans="1:28" ht="30" customHeight="1" x14ac:dyDescent="0.55000000000000004">
      <c r="A3087" s="48" t="s">
        <v>27</v>
      </c>
      <c r="B3087" s="2">
        <v>2024</v>
      </c>
      <c r="C3087" s="1" t="s">
        <v>28</v>
      </c>
      <c r="D3087" s="1" t="s">
        <v>3413</v>
      </c>
      <c r="E3087" s="1" t="s">
        <v>3414</v>
      </c>
      <c r="F3087" s="1" t="s">
        <v>3431</v>
      </c>
      <c r="G3087" s="1" t="s">
        <v>3432</v>
      </c>
      <c r="H3087" s="1" t="s">
        <v>278</v>
      </c>
      <c r="I3087" s="1" t="s">
        <v>279</v>
      </c>
      <c r="J3087" s="1" t="s">
        <v>41</v>
      </c>
      <c r="K3087" s="1" t="s">
        <v>42</v>
      </c>
      <c r="L3087" s="1" t="s">
        <v>43</v>
      </c>
      <c r="M3087" s="1" t="s">
        <v>38</v>
      </c>
      <c r="N3087" s="5">
        <v>1180467000</v>
      </c>
      <c r="O3087" s="5"/>
      <c r="P3087" s="5"/>
      <c r="Q3087" s="5">
        <v>0</v>
      </c>
      <c r="R3087" s="5">
        <v>0</v>
      </c>
      <c r="S3087" s="5">
        <v>1180467000</v>
      </c>
      <c r="T3087" s="5">
        <v>1116612000</v>
      </c>
      <c r="U3087" s="5">
        <v>63855000</v>
      </c>
      <c r="V3087" s="5">
        <v>59800000</v>
      </c>
      <c r="W3087" s="5">
        <f t="shared" si="49"/>
        <v>1056812000</v>
      </c>
      <c r="X3087" s="5">
        <v>2600000</v>
      </c>
      <c r="Y3087" s="5">
        <v>2600000</v>
      </c>
      <c r="Z3087" s="5">
        <v>2600000</v>
      </c>
      <c r="AA3087" s="5">
        <v>0</v>
      </c>
      <c r="AB3087" s="5">
        <v>0</v>
      </c>
    </row>
    <row r="3088" spans="1:28" ht="30" customHeight="1" x14ac:dyDescent="0.55000000000000004">
      <c r="A3088" s="48" t="s">
        <v>27</v>
      </c>
      <c r="B3088" s="2">
        <v>2024</v>
      </c>
      <c r="C3088" s="1" t="s">
        <v>28</v>
      </c>
      <c r="D3088" s="1" t="s">
        <v>3413</v>
      </c>
      <c r="E3088" s="1" t="s">
        <v>3414</v>
      </c>
      <c r="F3088" s="1" t="s">
        <v>3431</v>
      </c>
      <c r="G3088" s="1" t="s">
        <v>3432</v>
      </c>
      <c r="H3088" s="1" t="s">
        <v>214</v>
      </c>
      <c r="I3088" s="1" t="s">
        <v>215</v>
      </c>
      <c r="J3088" s="1" t="s">
        <v>41</v>
      </c>
      <c r="K3088" s="1" t="s">
        <v>42</v>
      </c>
      <c r="L3088" s="1" t="s">
        <v>43</v>
      </c>
      <c r="M3088" s="1" t="s">
        <v>38</v>
      </c>
      <c r="N3088" s="5">
        <v>229769000</v>
      </c>
      <c r="O3088" s="5"/>
      <c r="P3088" s="5"/>
      <c r="Q3088" s="5">
        <v>0</v>
      </c>
      <c r="R3088" s="5">
        <v>0</v>
      </c>
      <c r="S3088" s="5">
        <v>229769000</v>
      </c>
      <c r="T3088" s="5">
        <v>229769000</v>
      </c>
      <c r="U3088" s="5">
        <v>0</v>
      </c>
      <c r="V3088" s="5">
        <v>0</v>
      </c>
      <c r="W3088" s="5">
        <f t="shared" si="49"/>
        <v>229769000</v>
      </c>
      <c r="X3088" s="5">
        <v>0</v>
      </c>
      <c r="Y3088" s="5">
        <v>0</v>
      </c>
      <c r="Z3088" s="5">
        <v>0</v>
      </c>
      <c r="AA3088" s="5">
        <v>0</v>
      </c>
      <c r="AB3088" s="5">
        <v>0</v>
      </c>
    </row>
    <row r="3089" spans="1:28" ht="30" customHeight="1" x14ac:dyDescent="0.55000000000000004">
      <c r="A3089" s="48" t="s">
        <v>27</v>
      </c>
      <c r="B3089" s="2">
        <v>2024</v>
      </c>
      <c r="C3089" s="1" t="s">
        <v>28</v>
      </c>
      <c r="D3089" s="1" t="s">
        <v>3413</v>
      </c>
      <c r="E3089" s="1" t="s">
        <v>3414</v>
      </c>
      <c r="F3089" s="1" t="s">
        <v>3433</v>
      </c>
      <c r="G3089" s="1" t="s">
        <v>3434</v>
      </c>
      <c r="H3089" s="1" t="s">
        <v>152</v>
      </c>
      <c r="I3089" s="1" t="s">
        <v>153</v>
      </c>
      <c r="J3089" s="1" t="s">
        <v>41</v>
      </c>
      <c r="K3089" s="1" t="s">
        <v>42</v>
      </c>
      <c r="L3089" s="1" t="s">
        <v>43</v>
      </c>
      <c r="M3089" s="1" t="s">
        <v>38</v>
      </c>
      <c r="N3089" s="5">
        <v>594970538</v>
      </c>
      <c r="O3089" s="5"/>
      <c r="P3089" s="5"/>
      <c r="Q3089" s="5">
        <v>0</v>
      </c>
      <c r="R3089" s="5">
        <v>0</v>
      </c>
      <c r="S3089" s="5">
        <v>594970538</v>
      </c>
      <c r="T3089" s="5">
        <v>346457838</v>
      </c>
      <c r="U3089" s="5">
        <v>248512700</v>
      </c>
      <c r="V3089" s="5">
        <v>135166500</v>
      </c>
      <c r="W3089" s="5">
        <f t="shared" si="49"/>
        <v>211291338</v>
      </c>
      <c r="X3089" s="5">
        <v>0</v>
      </c>
      <c r="Y3089" s="5">
        <v>0</v>
      </c>
      <c r="Z3089" s="5">
        <v>0</v>
      </c>
      <c r="AA3089" s="5">
        <v>0</v>
      </c>
      <c r="AB3089" s="5">
        <v>0</v>
      </c>
    </row>
    <row r="3090" spans="1:28" ht="30" customHeight="1" x14ac:dyDescent="0.55000000000000004">
      <c r="A3090" s="48" t="s">
        <v>27</v>
      </c>
      <c r="B3090" s="2">
        <v>2024</v>
      </c>
      <c r="C3090" s="1" t="s">
        <v>28</v>
      </c>
      <c r="D3090" s="1" t="s">
        <v>3413</v>
      </c>
      <c r="E3090" s="1" t="s">
        <v>3414</v>
      </c>
      <c r="F3090" s="1" t="s">
        <v>3435</v>
      </c>
      <c r="G3090" s="1" t="s">
        <v>3436</v>
      </c>
      <c r="H3090" s="1" t="s">
        <v>148</v>
      </c>
      <c r="I3090" s="1" t="s">
        <v>149</v>
      </c>
      <c r="J3090" s="1" t="s">
        <v>35</v>
      </c>
      <c r="K3090" s="1" t="s">
        <v>150</v>
      </c>
      <c r="L3090" s="1" t="s">
        <v>151</v>
      </c>
      <c r="M3090" s="1" t="s">
        <v>38</v>
      </c>
      <c r="N3090" s="5">
        <v>193375000</v>
      </c>
      <c r="O3090" s="5"/>
      <c r="P3090" s="5"/>
      <c r="Q3090" s="5">
        <v>0</v>
      </c>
      <c r="R3090" s="5">
        <v>0</v>
      </c>
      <c r="S3090" s="5">
        <v>193375000</v>
      </c>
      <c r="T3090" s="5">
        <v>0</v>
      </c>
      <c r="U3090" s="5">
        <v>193375000</v>
      </c>
      <c r="V3090" s="5"/>
      <c r="W3090" s="5">
        <f t="shared" si="49"/>
        <v>0</v>
      </c>
      <c r="X3090" s="5">
        <v>0</v>
      </c>
      <c r="Y3090" s="5">
        <v>0</v>
      </c>
      <c r="Z3090" s="5">
        <v>0</v>
      </c>
      <c r="AA3090" s="5">
        <v>0</v>
      </c>
      <c r="AB3090" s="5">
        <v>0</v>
      </c>
    </row>
    <row r="3091" spans="1:28" ht="30" customHeight="1" x14ac:dyDescent="0.55000000000000004">
      <c r="A3091" s="48" t="s">
        <v>27</v>
      </c>
      <c r="B3091" s="2">
        <v>2024</v>
      </c>
      <c r="C3091" s="1" t="s">
        <v>28</v>
      </c>
      <c r="D3091" s="1" t="s">
        <v>3413</v>
      </c>
      <c r="E3091" s="1" t="s">
        <v>3414</v>
      </c>
      <c r="F3091" s="1" t="s">
        <v>3435</v>
      </c>
      <c r="G3091" s="1" t="s">
        <v>3436</v>
      </c>
      <c r="H3091" s="1" t="s">
        <v>152</v>
      </c>
      <c r="I3091" s="1" t="s">
        <v>153</v>
      </c>
      <c r="J3091" s="1" t="s">
        <v>35</v>
      </c>
      <c r="K3091" s="1" t="s">
        <v>150</v>
      </c>
      <c r="L3091" s="1" t="s">
        <v>151</v>
      </c>
      <c r="M3091" s="1" t="s">
        <v>38</v>
      </c>
      <c r="N3091" s="5">
        <v>9851361</v>
      </c>
      <c r="O3091" s="5"/>
      <c r="P3091" s="5"/>
      <c r="Q3091" s="5">
        <v>0</v>
      </c>
      <c r="R3091" s="5">
        <v>0</v>
      </c>
      <c r="S3091" s="5">
        <v>9851361</v>
      </c>
      <c r="T3091" s="5">
        <v>0</v>
      </c>
      <c r="U3091" s="5">
        <v>9851361</v>
      </c>
      <c r="V3091" s="5"/>
      <c r="W3091" s="5">
        <f t="shared" si="49"/>
        <v>0</v>
      </c>
      <c r="X3091" s="5">
        <v>0</v>
      </c>
      <c r="Y3091" s="5">
        <v>0</v>
      </c>
      <c r="Z3091" s="5">
        <v>0</v>
      </c>
      <c r="AA3091" s="5">
        <v>0</v>
      </c>
      <c r="AB3091" s="5">
        <v>0</v>
      </c>
    </row>
    <row r="3092" spans="1:28" ht="30" customHeight="1" x14ac:dyDescent="0.55000000000000004">
      <c r="A3092" s="48" t="s">
        <v>27</v>
      </c>
      <c r="B3092" s="2">
        <v>2024</v>
      </c>
      <c r="C3092" s="1" t="s">
        <v>28</v>
      </c>
      <c r="D3092" s="1" t="s">
        <v>3413</v>
      </c>
      <c r="E3092" s="1" t="s">
        <v>3414</v>
      </c>
      <c r="F3092" s="1" t="s">
        <v>3437</v>
      </c>
      <c r="G3092" s="1" t="s">
        <v>3438</v>
      </c>
      <c r="H3092" s="1" t="s">
        <v>152</v>
      </c>
      <c r="I3092" s="1" t="s">
        <v>153</v>
      </c>
      <c r="J3092" s="1" t="s">
        <v>41</v>
      </c>
      <c r="K3092" s="1" t="s">
        <v>42</v>
      </c>
      <c r="L3092" s="1" t="s">
        <v>43</v>
      </c>
      <c r="M3092" s="1" t="s">
        <v>38</v>
      </c>
      <c r="N3092" s="5">
        <v>6271493857</v>
      </c>
      <c r="O3092" s="5"/>
      <c r="P3092" s="5"/>
      <c r="Q3092" s="5">
        <v>0</v>
      </c>
      <c r="R3092" s="5">
        <v>0</v>
      </c>
      <c r="S3092" s="5">
        <v>6271493857</v>
      </c>
      <c r="T3092" s="5">
        <v>6043362192</v>
      </c>
      <c r="U3092" s="5">
        <v>228131665</v>
      </c>
      <c r="V3092" s="5">
        <v>3448059956</v>
      </c>
      <c r="W3092" s="5">
        <f t="shared" si="49"/>
        <v>2595302236</v>
      </c>
      <c r="X3092" s="5">
        <v>0</v>
      </c>
      <c r="Y3092" s="5">
        <v>0</v>
      </c>
      <c r="Z3092" s="5">
        <v>0</v>
      </c>
      <c r="AA3092" s="5">
        <v>0</v>
      </c>
      <c r="AB3092" s="5">
        <v>0</v>
      </c>
    </row>
    <row r="3093" spans="1:28" ht="30" customHeight="1" x14ac:dyDescent="0.55000000000000004">
      <c r="A3093" s="48" t="s">
        <v>27</v>
      </c>
      <c r="B3093" s="2">
        <v>2024</v>
      </c>
      <c r="C3093" s="1" t="s">
        <v>28</v>
      </c>
      <c r="D3093" s="1" t="s">
        <v>3413</v>
      </c>
      <c r="E3093" s="1" t="s">
        <v>3414</v>
      </c>
      <c r="F3093" s="1" t="s">
        <v>3437</v>
      </c>
      <c r="G3093" s="1" t="s">
        <v>3438</v>
      </c>
      <c r="H3093" s="1" t="s">
        <v>214</v>
      </c>
      <c r="I3093" s="1" t="s">
        <v>215</v>
      </c>
      <c r="J3093" s="1" t="s">
        <v>41</v>
      </c>
      <c r="K3093" s="1" t="s">
        <v>42</v>
      </c>
      <c r="L3093" s="1" t="s">
        <v>43</v>
      </c>
      <c r="M3093" s="1" t="s">
        <v>38</v>
      </c>
      <c r="N3093" s="5">
        <v>560917089.25</v>
      </c>
      <c r="O3093" s="5"/>
      <c r="P3093" s="5"/>
      <c r="Q3093" s="5">
        <v>0</v>
      </c>
      <c r="R3093" s="5">
        <v>0</v>
      </c>
      <c r="S3093" s="5">
        <v>560917089.25</v>
      </c>
      <c r="T3093" s="5">
        <v>471636200</v>
      </c>
      <c r="U3093" s="5">
        <v>89280889.25</v>
      </c>
      <c r="V3093" s="5">
        <v>0</v>
      </c>
      <c r="W3093" s="5">
        <f t="shared" si="49"/>
        <v>471636200</v>
      </c>
      <c r="X3093" s="5">
        <v>0</v>
      </c>
      <c r="Y3093" s="5">
        <v>0</v>
      </c>
      <c r="Z3093" s="5">
        <v>0</v>
      </c>
      <c r="AA3093" s="5">
        <v>0</v>
      </c>
      <c r="AB3093" s="5">
        <v>0</v>
      </c>
    </row>
    <row r="3094" spans="1:28" ht="30" customHeight="1" x14ac:dyDescent="0.55000000000000004">
      <c r="A3094" s="48" t="s">
        <v>27</v>
      </c>
      <c r="B3094" s="2">
        <v>2024</v>
      </c>
      <c r="C3094" s="1" t="s">
        <v>28</v>
      </c>
      <c r="D3094" s="1" t="s">
        <v>3413</v>
      </c>
      <c r="E3094" s="1" t="s">
        <v>3414</v>
      </c>
      <c r="F3094" s="1" t="s">
        <v>3439</v>
      </c>
      <c r="G3094" s="1" t="s">
        <v>3440</v>
      </c>
      <c r="H3094" s="1" t="s">
        <v>190</v>
      </c>
      <c r="I3094" s="1" t="s">
        <v>191</v>
      </c>
      <c r="J3094" s="1" t="s">
        <v>35</v>
      </c>
      <c r="K3094" s="1" t="s">
        <v>36</v>
      </c>
      <c r="L3094" s="1" t="s">
        <v>37</v>
      </c>
      <c r="M3094" s="1" t="s">
        <v>38</v>
      </c>
      <c r="N3094" s="5">
        <v>69000000</v>
      </c>
      <c r="O3094" s="5"/>
      <c r="P3094" s="5"/>
      <c r="Q3094" s="5">
        <v>0</v>
      </c>
      <c r="R3094" s="5">
        <v>0</v>
      </c>
      <c r="S3094" s="5">
        <v>69000000</v>
      </c>
      <c r="T3094" s="5">
        <v>69000000</v>
      </c>
      <c r="U3094" s="5">
        <v>0</v>
      </c>
      <c r="V3094" s="5">
        <v>0</v>
      </c>
      <c r="W3094" s="5">
        <f t="shared" si="49"/>
        <v>69000000</v>
      </c>
      <c r="X3094" s="5">
        <v>0</v>
      </c>
      <c r="Y3094" s="5">
        <v>0</v>
      </c>
      <c r="Z3094" s="5">
        <v>0</v>
      </c>
      <c r="AA3094" s="5">
        <v>0</v>
      </c>
      <c r="AB3094" s="5">
        <v>0</v>
      </c>
    </row>
    <row r="3095" spans="1:28" ht="30" customHeight="1" x14ac:dyDescent="0.55000000000000004">
      <c r="A3095" s="48" t="s">
        <v>27</v>
      </c>
      <c r="B3095" s="2">
        <v>2024</v>
      </c>
      <c r="C3095" s="1" t="s">
        <v>28</v>
      </c>
      <c r="D3095" s="1" t="s">
        <v>3413</v>
      </c>
      <c r="E3095" s="1" t="s">
        <v>3414</v>
      </c>
      <c r="F3095" s="1" t="s">
        <v>3441</v>
      </c>
      <c r="G3095" s="1" t="s">
        <v>3442</v>
      </c>
      <c r="H3095" s="1" t="s">
        <v>316</v>
      </c>
      <c r="I3095" s="1" t="s">
        <v>317</v>
      </c>
      <c r="J3095" s="1" t="s">
        <v>35</v>
      </c>
      <c r="K3095" s="1" t="s">
        <v>36</v>
      </c>
      <c r="L3095" s="1" t="s">
        <v>37</v>
      </c>
      <c r="M3095" s="1" t="s">
        <v>38</v>
      </c>
      <c r="N3095" s="5">
        <v>553180478</v>
      </c>
      <c r="O3095" s="5"/>
      <c r="P3095" s="5"/>
      <c r="Q3095" s="5">
        <v>0</v>
      </c>
      <c r="R3095" s="5">
        <v>0</v>
      </c>
      <c r="S3095" s="5">
        <v>553180478</v>
      </c>
      <c r="T3095" s="5">
        <v>320173874</v>
      </c>
      <c r="U3095" s="5">
        <v>233006604</v>
      </c>
      <c r="V3095" s="5">
        <v>0</v>
      </c>
      <c r="W3095" s="5">
        <f t="shared" si="49"/>
        <v>320173874</v>
      </c>
      <c r="X3095" s="5">
        <v>0</v>
      </c>
      <c r="Y3095" s="5">
        <v>0</v>
      </c>
      <c r="Z3095" s="5">
        <v>0</v>
      </c>
      <c r="AA3095" s="5">
        <v>0</v>
      </c>
      <c r="AB3095" s="5">
        <v>0</v>
      </c>
    </row>
    <row r="3096" spans="1:28" ht="30" customHeight="1" x14ac:dyDescent="0.55000000000000004">
      <c r="A3096" s="48" t="s">
        <v>27</v>
      </c>
      <c r="B3096" s="2">
        <v>2024</v>
      </c>
      <c r="C3096" s="1" t="s">
        <v>28</v>
      </c>
      <c r="D3096" s="1" t="s">
        <v>3413</v>
      </c>
      <c r="E3096" s="1" t="s">
        <v>3414</v>
      </c>
      <c r="F3096" s="1" t="s">
        <v>3443</v>
      </c>
      <c r="G3096" s="1" t="s">
        <v>3444</v>
      </c>
      <c r="H3096" s="1" t="s">
        <v>316</v>
      </c>
      <c r="I3096" s="1" t="s">
        <v>317</v>
      </c>
      <c r="J3096" s="1" t="s">
        <v>35</v>
      </c>
      <c r="K3096" s="1" t="s">
        <v>36</v>
      </c>
      <c r="L3096" s="1" t="s">
        <v>37</v>
      </c>
      <c r="M3096" s="1" t="s">
        <v>38</v>
      </c>
      <c r="N3096" s="5">
        <v>913149422</v>
      </c>
      <c r="O3096" s="5"/>
      <c r="P3096" s="5"/>
      <c r="Q3096" s="5">
        <v>0</v>
      </c>
      <c r="R3096" s="5">
        <v>0</v>
      </c>
      <c r="S3096" s="5">
        <v>913149422</v>
      </c>
      <c r="T3096" s="5">
        <v>570328512</v>
      </c>
      <c r="U3096" s="5">
        <v>342820910</v>
      </c>
      <c r="V3096" s="5">
        <v>31406550</v>
      </c>
      <c r="W3096" s="5">
        <f t="shared" si="49"/>
        <v>538921962</v>
      </c>
      <c r="X3096" s="5">
        <v>0</v>
      </c>
      <c r="Y3096" s="5">
        <v>0</v>
      </c>
      <c r="Z3096" s="5">
        <v>0</v>
      </c>
      <c r="AA3096" s="5">
        <v>0</v>
      </c>
      <c r="AB3096" s="5">
        <v>0</v>
      </c>
    </row>
    <row r="3097" spans="1:28" ht="30" customHeight="1" x14ac:dyDescent="0.55000000000000004">
      <c r="A3097" s="48" t="s">
        <v>27</v>
      </c>
      <c r="B3097" s="2">
        <v>2024</v>
      </c>
      <c r="C3097" s="1" t="s">
        <v>28</v>
      </c>
      <c r="D3097" s="1" t="s">
        <v>3413</v>
      </c>
      <c r="E3097" s="1" t="s">
        <v>3414</v>
      </c>
      <c r="F3097" s="1" t="s">
        <v>3445</v>
      </c>
      <c r="G3097" s="1" t="s">
        <v>3446</v>
      </c>
      <c r="H3097" s="1" t="s">
        <v>214</v>
      </c>
      <c r="I3097" s="1" t="s">
        <v>215</v>
      </c>
      <c r="J3097" s="1" t="s">
        <v>41</v>
      </c>
      <c r="K3097" s="1" t="s">
        <v>42</v>
      </c>
      <c r="L3097" s="1" t="s">
        <v>43</v>
      </c>
      <c r="M3097" s="1" t="s">
        <v>38</v>
      </c>
      <c r="N3097" s="5">
        <v>25627393</v>
      </c>
      <c r="O3097" s="5"/>
      <c r="P3097" s="5"/>
      <c r="Q3097" s="5">
        <v>0</v>
      </c>
      <c r="R3097" s="5">
        <v>0</v>
      </c>
      <c r="S3097" s="5">
        <v>25627393</v>
      </c>
      <c r="T3097" s="5">
        <v>13123136</v>
      </c>
      <c r="U3097" s="5">
        <v>12504257</v>
      </c>
      <c r="V3097" s="5">
        <v>0</v>
      </c>
      <c r="W3097" s="5">
        <f t="shared" si="49"/>
        <v>13123136</v>
      </c>
      <c r="X3097" s="5">
        <v>0</v>
      </c>
      <c r="Y3097" s="5">
        <v>0</v>
      </c>
      <c r="Z3097" s="5">
        <v>0</v>
      </c>
      <c r="AA3097" s="5">
        <v>0</v>
      </c>
      <c r="AB3097" s="5">
        <v>0</v>
      </c>
    </row>
    <row r="3098" spans="1:28" ht="30" customHeight="1" x14ac:dyDescent="0.55000000000000004">
      <c r="A3098" s="48" t="s">
        <v>27</v>
      </c>
      <c r="B3098" s="2">
        <v>2024</v>
      </c>
      <c r="C3098" s="1" t="s">
        <v>28</v>
      </c>
      <c r="D3098" s="1" t="s">
        <v>3413</v>
      </c>
      <c r="E3098" s="1" t="s">
        <v>3414</v>
      </c>
      <c r="F3098" s="1" t="s">
        <v>3447</v>
      </c>
      <c r="G3098" s="1" t="s">
        <v>3448</v>
      </c>
      <c r="H3098" s="1" t="s">
        <v>214</v>
      </c>
      <c r="I3098" s="1" t="s">
        <v>215</v>
      </c>
      <c r="J3098" s="1" t="s">
        <v>41</v>
      </c>
      <c r="K3098" s="1" t="s">
        <v>42</v>
      </c>
      <c r="L3098" s="1" t="s">
        <v>43</v>
      </c>
      <c r="M3098" s="1" t="s">
        <v>38</v>
      </c>
      <c r="N3098" s="5">
        <v>34874000</v>
      </c>
      <c r="O3098" s="5"/>
      <c r="P3098" s="5"/>
      <c r="Q3098" s="5">
        <v>0</v>
      </c>
      <c r="R3098" s="5">
        <v>0</v>
      </c>
      <c r="S3098" s="5">
        <v>34874000</v>
      </c>
      <c r="T3098" s="5">
        <v>32900000</v>
      </c>
      <c r="U3098" s="5">
        <v>1974000</v>
      </c>
      <c r="V3098" s="5">
        <v>14100000</v>
      </c>
      <c r="W3098" s="5">
        <f t="shared" si="49"/>
        <v>18800000</v>
      </c>
      <c r="X3098" s="5">
        <v>0</v>
      </c>
      <c r="Y3098" s="5">
        <v>0</v>
      </c>
      <c r="Z3098" s="5">
        <v>0</v>
      </c>
      <c r="AA3098" s="5">
        <v>0</v>
      </c>
      <c r="AB3098" s="5">
        <v>0</v>
      </c>
    </row>
    <row r="3099" spans="1:28" ht="30" customHeight="1" x14ac:dyDescent="0.55000000000000004">
      <c r="A3099" s="48" t="s">
        <v>27</v>
      </c>
      <c r="B3099" s="2">
        <v>2024</v>
      </c>
      <c r="C3099" s="1" t="s">
        <v>28</v>
      </c>
      <c r="D3099" s="1" t="s">
        <v>3413</v>
      </c>
      <c r="E3099" s="1" t="s">
        <v>3414</v>
      </c>
      <c r="F3099" s="1" t="s">
        <v>3449</v>
      </c>
      <c r="G3099" s="1" t="s">
        <v>3450</v>
      </c>
      <c r="H3099" s="1" t="s">
        <v>214</v>
      </c>
      <c r="I3099" s="1" t="s">
        <v>215</v>
      </c>
      <c r="J3099" s="1" t="s">
        <v>41</v>
      </c>
      <c r="K3099" s="1" t="s">
        <v>42</v>
      </c>
      <c r="L3099" s="1" t="s">
        <v>43</v>
      </c>
      <c r="M3099" s="1" t="s">
        <v>38</v>
      </c>
      <c r="N3099" s="5">
        <v>33698400</v>
      </c>
      <c r="O3099" s="5"/>
      <c r="P3099" s="5"/>
      <c r="Q3099" s="5">
        <v>0</v>
      </c>
      <c r="R3099" s="5">
        <v>0</v>
      </c>
      <c r="S3099" s="5">
        <v>33698400</v>
      </c>
      <c r="T3099" s="5">
        <v>0</v>
      </c>
      <c r="U3099" s="5">
        <v>33698400</v>
      </c>
      <c r="V3099" s="5"/>
      <c r="W3099" s="5">
        <f t="shared" si="49"/>
        <v>0</v>
      </c>
      <c r="X3099" s="5">
        <v>0</v>
      </c>
      <c r="Y3099" s="5">
        <v>0</v>
      </c>
      <c r="Z3099" s="5">
        <v>0</v>
      </c>
      <c r="AA3099" s="5">
        <v>0</v>
      </c>
      <c r="AB3099" s="5">
        <v>0</v>
      </c>
    </row>
    <row r="3100" spans="1:28" ht="30" customHeight="1" x14ac:dyDescent="0.55000000000000004">
      <c r="A3100" s="48" t="s">
        <v>27</v>
      </c>
      <c r="B3100" s="2">
        <v>2024</v>
      </c>
      <c r="C3100" s="1" t="s">
        <v>28</v>
      </c>
      <c r="D3100" s="1" t="s">
        <v>3451</v>
      </c>
      <c r="E3100" s="1" t="s">
        <v>3452</v>
      </c>
      <c r="F3100" s="1" t="s">
        <v>3453</v>
      </c>
      <c r="G3100" s="1" t="s">
        <v>3454</v>
      </c>
      <c r="H3100" s="1" t="s">
        <v>152</v>
      </c>
      <c r="I3100" s="1" t="s">
        <v>153</v>
      </c>
      <c r="J3100" s="1" t="s">
        <v>41</v>
      </c>
      <c r="K3100" s="1" t="s">
        <v>42</v>
      </c>
      <c r="L3100" s="1" t="s">
        <v>43</v>
      </c>
      <c r="M3100" s="1" t="s">
        <v>38</v>
      </c>
      <c r="N3100" s="5">
        <v>45582001</v>
      </c>
      <c r="O3100" s="5"/>
      <c r="P3100" s="5"/>
      <c r="Q3100" s="5">
        <v>0</v>
      </c>
      <c r="R3100" s="5">
        <v>0</v>
      </c>
      <c r="S3100" s="5">
        <v>45582001</v>
      </c>
      <c r="T3100" s="5">
        <v>172800</v>
      </c>
      <c r="U3100" s="5">
        <v>45409201</v>
      </c>
      <c r="V3100" s="5">
        <v>0</v>
      </c>
      <c r="W3100" s="5">
        <f t="shared" si="49"/>
        <v>172800</v>
      </c>
      <c r="X3100" s="5">
        <v>0</v>
      </c>
      <c r="Y3100" s="5">
        <v>0</v>
      </c>
      <c r="Z3100" s="5">
        <v>0</v>
      </c>
      <c r="AA3100" s="5">
        <v>0</v>
      </c>
      <c r="AB3100" s="5">
        <v>0</v>
      </c>
    </row>
    <row r="3101" spans="1:28" ht="30" customHeight="1" x14ac:dyDescent="0.55000000000000004">
      <c r="A3101" s="48" t="s">
        <v>27</v>
      </c>
      <c r="B3101" s="2">
        <v>2024</v>
      </c>
      <c r="C3101" s="1" t="s">
        <v>28</v>
      </c>
      <c r="D3101" s="1" t="s">
        <v>3451</v>
      </c>
      <c r="E3101" s="1" t="s">
        <v>3452</v>
      </c>
      <c r="F3101" s="1" t="s">
        <v>3455</v>
      </c>
      <c r="G3101" s="1" t="s">
        <v>3452</v>
      </c>
      <c r="H3101" s="1" t="s">
        <v>262</v>
      </c>
      <c r="I3101" s="1" t="s">
        <v>263</v>
      </c>
      <c r="J3101" s="1" t="s">
        <v>41</v>
      </c>
      <c r="K3101" s="1" t="s">
        <v>42</v>
      </c>
      <c r="L3101" s="1" t="s">
        <v>43</v>
      </c>
      <c r="M3101" s="1" t="s">
        <v>38</v>
      </c>
      <c r="N3101" s="5">
        <v>189411000</v>
      </c>
      <c r="O3101" s="5"/>
      <c r="P3101" s="5"/>
      <c r="Q3101" s="5">
        <v>0</v>
      </c>
      <c r="R3101" s="5">
        <v>0</v>
      </c>
      <c r="S3101" s="5">
        <v>189411000</v>
      </c>
      <c r="T3101" s="5">
        <v>158487000</v>
      </c>
      <c r="U3101" s="5">
        <v>30924000</v>
      </c>
      <c r="V3101" s="5">
        <v>0</v>
      </c>
      <c r="W3101" s="5">
        <f t="shared" si="49"/>
        <v>158487000</v>
      </c>
      <c r="X3101" s="5">
        <v>0</v>
      </c>
      <c r="Y3101" s="5">
        <v>0</v>
      </c>
      <c r="Z3101" s="5">
        <v>0</v>
      </c>
      <c r="AA3101" s="5">
        <v>0</v>
      </c>
      <c r="AB3101" s="5">
        <v>0</v>
      </c>
    </row>
    <row r="3102" spans="1:28" ht="30" customHeight="1" x14ac:dyDescent="0.55000000000000004">
      <c r="A3102" s="48" t="s">
        <v>27</v>
      </c>
      <c r="B3102" s="2">
        <v>2024</v>
      </c>
      <c r="C3102" s="1" t="s">
        <v>28</v>
      </c>
      <c r="D3102" s="1" t="s">
        <v>3451</v>
      </c>
      <c r="E3102" s="1" t="s">
        <v>3452</v>
      </c>
      <c r="F3102" s="1" t="s">
        <v>3455</v>
      </c>
      <c r="G3102" s="1" t="s">
        <v>3452</v>
      </c>
      <c r="H3102" s="1" t="s">
        <v>264</v>
      </c>
      <c r="I3102" s="1" t="s">
        <v>265</v>
      </c>
      <c r="J3102" s="1" t="s">
        <v>41</v>
      </c>
      <c r="K3102" s="1" t="s">
        <v>42</v>
      </c>
      <c r="L3102" s="1" t="s">
        <v>43</v>
      </c>
      <c r="M3102" s="1" t="s">
        <v>38</v>
      </c>
      <c r="N3102" s="5">
        <v>49334000</v>
      </c>
      <c r="O3102" s="5"/>
      <c r="P3102" s="5"/>
      <c r="Q3102" s="5">
        <v>0</v>
      </c>
      <c r="R3102" s="5">
        <v>0</v>
      </c>
      <c r="S3102" s="5">
        <v>49334000</v>
      </c>
      <c r="T3102" s="5">
        <v>47334000</v>
      </c>
      <c r="U3102" s="5">
        <v>2000000</v>
      </c>
      <c r="V3102" s="5">
        <v>0</v>
      </c>
      <c r="W3102" s="5">
        <f t="shared" si="49"/>
        <v>47334000</v>
      </c>
      <c r="X3102" s="5">
        <v>0</v>
      </c>
      <c r="Y3102" s="5">
        <v>0</v>
      </c>
      <c r="Z3102" s="5">
        <v>0</v>
      </c>
      <c r="AA3102" s="5">
        <v>0</v>
      </c>
      <c r="AB3102" s="5">
        <v>0</v>
      </c>
    </row>
    <row r="3103" spans="1:28" ht="30" customHeight="1" x14ac:dyDescent="0.55000000000000004">
      <c r="A3103" s="48" t="s">
        <v>27</v>
      </c>
      <c r="B3103" s="2">
        <v>2024</v>
      </c>
      <c r="C3103" s="1" t="s">
        <v>28</v>
      </c>
      <c r="D3103" s="1" t="s">
        <v>3451</v>
      </c>
      <c r="E3103" s="1" t="s">
        <v>3452</v>
      </c>
      <c r="F3103" s="1" t="s">
        <v>3455</v>
      </c>
      <c r="G3103" s="1" t="s">
        <v>3452</v>
      </c>
      <c r="H3103" s="1" t="s">
        <v>152</v>
      </c>
      <c r="I3103" s="1" t="s">
        <v>153</v>
      </c>
      <c r="J3103" s="1" t="s">
        <v>41</v>
      </c>
      <c r="K3103" s="1" t="s">
        <v>42</v>
      </c>
      <c r="L3103" s="1" t="s">
        <v>43</v>
      </c>
      <c r="M3103" s="1" t="s">
        <v>38</v>
      </c>
      <c r="N3103" s="5">
        <v>892456995</v>
      </c>
      <c r="O3103" s="5">
        <v>0</v>
      </c>
      <c r="P3103" s="5">
        <v>27500000</v>
      </c>
      <c r="Q3103" s="5">
        <v>0</v>
      </c>
      <c r="R3103" s="5">
        <v>0</v>
      </c>
      <c r="S3103" s="5">
        <v>864956995</v>
      </c>
      <c r="T3103" s="5">
        <v>792189379</v>
      </c>
      <c r="U3103" s="5">
        <v>72767616</v>
      </c>
      <c r="V3103" s="5">
        <v>469826441</v>
      </c>
      <c r="W3103" s="5">
        <f t="shared" si="49"/>
        <v>322362938</v>
      </c>
      <c r="X3103" s="5">
        <v>12203920</v>
      </c>
      <c r="Y3103" s="5">
        <v>12203920</v>
      </c>
      <c r="Z3103" s="5">
        <v>12203920</v>
      </c>
      <c r="AA3103" s="5">
        <v>0</v>
      </c>
      <c r="AB3103" s="5">
        <v>0</v>
      </c>
    </row>
    <row r="3104" spans="1:28" ht="30" customHeight="1" x14ac:dyDescent="0.55000000000000004">
      <c r="A3104" s="48" t="s">
        <v>27</v>
      </c>
      <c r="B3104" s="2">
        <v>2024</v>
      </c>
      <c r="C3104" s="1" t="s">
        <v>28</v>
      </c>
      <c r="D3104" s="1" t="s">
        <v>3451</v>
      </c>
      <c r="E3104" s="1" t="s">
        <v>3452</v>
      </c>
      <c r="F3104" s="1" t="s">
        <v>3455</v>
      </c>
      <c r="G3104" s="1" t="s">
        <v>3452</v>
      </c>
      <c r="H3104" s="1" t="s">
        <v>152</v>
      </c>
      <c r="I3104" s="1" t="s">
        <v>153</v>
      </c>
      <c r="J3104" s="1" t="s">
        <v>35</v>
      </c>
      <c r="K3104" s="1" t="s">
        <v>36</v>
      </c>
      <c r="L3104" s="1" t="s">
        <v>37</v>
      </c>
      <c r="M3104" s="1" t="s">
        <v>38</v>
      </c>
      <c r="N3104" s="5">
        <v>32188698</v>
      </c>
      <c r="O3104" s="5"/>
      <c r="P3104" s="5"/>
      <c r="Q3104" s="5">
        <v>0</v>
      </c>
      <c r="R3104" s="5">
        <v>0</v>
      </c>
      <c r="S3104" s="5">
        <v>32188698</v>
      </c>
      <c r="T3104" s="5">
        <v>0</v>
      </c>
      <c r="U3104" s="5">
        <v>32188698</v>
      </c>
      <c r="V3104" s="5"/>
      <c r="W3104" s="5">
        <f t="shared" si="49"/>
        <v>0</v>
      </c>
      <c r="X3104" s="5">
        <v>0</v>
      </c>
      <c r="Y3104" s="5">
        <v>0</v>
      </c>
      <c r="Z3104" s="5">
        <v>0</v>
      </c>
      <c r="AA3104" s="5">
        <v>0</v>
      </c>
      <c r="AB3104" s="5">
        <v>0</v>
      </c>
    </row>
    <row r="3105" spans="1:28" ht="30" customHeight="1" x14ac:dyDescent="0.55000000000000004">
      <c r="A3105" s="48" t="s">
        <v>27</v>
      </c>
      <c r="B3105" s="2">
        <v>2024</v>
      </c>
      <c r="C3105" s="1" t="s">
        <v>28</v>
      </c>
      <c r="D3105" s="1" t="s">
        <v>3451</v>
      </c>
      <c r="E3105" s="1" t="s">
        <v>3452</v>
      </c>
      <c r="F3105" s="1" t="s">
        <v>3456</v>
      </c>
      <c r="G3105" s="1" t="s">
        <v>3457</v>
      </c>
      <c r="H3105" s="1" t="s">
        <v>152</v>
      </c>
      <c r="I3105" s="1" t="s">
        <v>153</v>
      </c>
      <c r="J3105" s="1" t="s">
        <v>41</v>
      </c>
      <c r="K3105" s="1" t="s">
        <v>42</v>
      </c>
      <c r="L3105" s="1" t="s">
        <v>43</v>
      </c>
      <c r="M3105" s="1" t="s">
        <v>38</v>
      </c>
      <c r="N3105" s="5">
        <v>87159699</v>
      </c>
      <c r="O3105" s="5"/>
      <c r="P3105" s="5"/>
      <c r="Q3105" s="5">
        <v>0</v>
      </c>
      <c r="R3105" s="5">
        <v>0</v>
      </c>
      <c r="S3105" s="5">
        <v>87159699</v>
      </c>
      <c r="T3105" s="5">
        <v>87159699</v>
      </c>
      <c r="U3105" s="5">
        <v>0</v>
      </c>
      <c r="V3105" s="5">
        <v>51403761</v>
      </c>
      <c r="W3105" s="5">
        <f t="shared" si="49"/>
        <v>35755938</v>
      </c>
      <c r="X3105" s="5">
        <v>0</v>
      </c>
      <c r="Y3105" s="5">
        <v>0</v>
      </c>
      <c r="Z3105" s="5">
        <v>0</v>
      </c>
      <c r="AA3105" s="5">
        <v>0</v>
      </c>
      <c r="AB3105" s="5">
        <v>0</v>
      </c>
    </row>
    <row r="3106" spans="1:28" ht="30" customHeight="1" x14ac:dyDescent="0.55000000000000004">
      <c r="A3106" s="48" t="s">
        <v>27</v>
      </c>
      <c r="B3106" s="2">
        <v>2024</v>
      </c>
      <c r="C3106" s="1" t="s">
        <v>28</v>
      </c>
      <c r="D3106" s="1" t="s">
        <v>3451</v>
      </c>
      <c r="E3106" s="1" t="s">
        <v>3452</v>
      </c>
      <c r="F3106" s="1" t="s">
        <v>3456</v>
      </c>
      <c r="G3106" s="1" t="s">
        <v>3457</v>
      </c>
      <c r="H3106" s="1" t="s">
        <v>152</v>
      </c>
      <c r="I3106" s="1" t="s">
        <v>153</v>
      </c>
      <c r="J3106" s="1" t="s">
        <v>35</v>
      </c>
      <c r="K3106" s="1" t="s">
        <v>150</v>
      </c>
      <c r="L3106" s="1" t="s">
        <v>151</v>
      </c>
      <c r="M3106" s="1" t="s">
        <v>38</v>
      </c>
      <c r="N3106" s="5">
        <v>400412087</v>
      </c>
      <c r="O3106" s="5"/>
      <c r="P3106" s="5"/>
      <c r="Q3106" s="5">
        <v>0</v>
      </c>
      <c r="R3106" s="5">
        <v>0</v>
      </c>
      <c r="S3106" s="5">
        <v>400412087</v>
      </c>
      <c r="T3106" s="5">
        <v>372286412</v>
      </c>
      <c r="U3106" s="5">
        <v>28125675</v>
      </c>
      <c r="V3106" s="5">
        <v>0</v>
      </c>
      <c r="W3106" s="5">
        <f t="shared" si="49"/>
        <v>372286412</v>
      </c>
      <c r="X3106" s="5">
        <v>0</v>
      </c>
      <c r="Y3106" s="5">
        <v>0</v>
      </c>
      <c r="Z3106" s="5">
        <v>0</v>
      </c>
      <c r="AA3106" s="5">
        <v>0</v>
      </c>
      <c r="AB3106" s="5">
        <v>0</v>
      </c>
    </row>
    <row r="3107" spans="1:28" ht="30" customHeight="1" x14ac:dyDescent="0.55000000000000004">
      <c r="A3107" s="48" t="s">
        <v>27</v>
      </c>
      <c r="B3107" s="2">
        <v>2024</v>
      </c>
      <c r="C3107" s="1" t="s">
        <v>28</v>
      </c>
      <c r="D3107" s="1" t="s">
        <v>3451</v>
      </c>
      <c r="E3107" s="1" t="s">
        <v>3452</v>
      </c>
      <c r="F3107" s="1" t="s">
        <v>3458</v>
      </c>
      <c r="G3107" s="1" t="s">
        <v>3459</v>
      </c>
      <c r="H3107" s="1" t="s">
        <v>148</v>
      </c>
      <c r="I3107" s="1" t="s">
        <v>149</v>
      </c>
      <c r="J3107" s="1" t="s">
        <v>35</v>
      </c>
      <c r="K3107" s="1" t="s">
        <v>170</v>
      </c>
      <c r="L3107" s="1" t="s">
        <v>171</v>
      </c>
      <c r="M3107" s="1" t="s">
        <v>38</v>
      </c>
      <c r="N3107" s="5">
        <v>849433980</v>
      </c>
      <c r="O3107" s="5"/>
      <c r="P3107" s="5"/>
      <c r="Q3107" s="5">
        <v>0</v>
      </c>
      <c r="R3107" s="5">
        <v>0</v>
      </c>
      <c r="S3107" s="5">
        <v>849433980</v>
      </c>
      <c r="T3107" s="5">
        <v>0</v>
      </c>
      <c r="U3107" s="5">
        <v>849433980</v>
      </c>
      <c r="V3107" s="5"/>
      <c r="W3107" s="5">
        <f t="shared" si="49"/>
        <v>0</v>
      </c>
      <c r="X3107" s="5">
        <v>0</v>
      </c>
      <c r="Y3107" s="5">
        <v>0</v>
      </c>
      <c r="Z3107" s="5">
        <v>0</v>
      </c>
      <c r="AA3107" s="5">
        <v>0</v>
      </c>
      <c r="AB3107" s="5">
        <v>0</v>
      </c>
    </row>
    <row r="3108" spans="1:28" ht="30" customHeight="1" x14ac:dyDescent="0.55000000000000004">
      <c r="A3108" s="48" t="s">
        <v>27</v>
      </c>
      <c r="B3108" s="2">
        <v>2024</v>
      </c>
      <c r="C3108" s="1" t="s">
        <v>28</v>
      </c>
      <c r="D3108" s="1" t="s">
        <v>3451</v>
      </c>
      <c r="E3108" s="1" t="s">
        <v>3452</v>
      </c>
      <c r="F3108" s="1" t="s">
        <v>3458</v>
      </c>
      <c r="G3108" s="1" t="s">
        <v>3459</v>
      </c>
      <c r="H3108" s="1" t="s">
        <v>152</v>
      </c>
      <c r="I3108" s="1" t="s">
        <v>153</v>
      </c>
      <c r="J3108" s="1" t="s">
        <v>35</v>
      </c>
      <c r="K3108" s="1" t="s">
        <v>170</v>
      </c>
      <c r="L3108" s="1" t="s">
        <v>171</v>
      </c>
      <c r="M3108" s="1" t="s">
        <v>38</v>
      </c>
      <c r="N3108" s="5">
        <v>322976061</v>
      </c>
      <c r="O3108" s="5"/>
      <c r="P3108" s="5"/>
      <c r="Q3108" s="5">
        <v>0</v>
      </c>
      <c r="R3108" s="5">
        <v>0</v>
      </c>
      <c r="S3108" s="5">
        <v>322976061</v>
      </c>
      <c r="T3108" s="5">
        <v>167756213</v>
      </c>
      <c r="U3108" s="5">
        <v>155219848</v>
      </c>
      <c r="V3108" s="5">
        <v>0</v>
      </c>
      <c r="W3108" s="5">
        <f t="shared" si="49"/>
        <v>167756213</v>
      </c>
      <c r="X3108" s="5">
        <v>0</v>
      </c>
      <c r="Y3108" s="5">
        <v>0</v>
      </c>
      <c r="Z3108" s="5">
        <v>0</v>
      </c>
      <c r="AA3108" s="5">
        <v>0</v>
      </c>
      <c r="AB3108" s="5">
        <v>0</v>
      </c>
    </row>
    <row r="3109" spans="1:28" ht="30" customHeight="1" x14ac:dyDescent="0.55000000000000004">
      <c r="A3109" s="48" t="s">
        <v>27</v>
      </c>
      <c r="B3109" s="2">
        <v>2024</v>
      </c>
      <c r="C3109" s="1" t="s">
        <v>28</v>
      </c>
      <c r="D3109" s="1" t="s">
        <v>3451</v>
      </c>
      <c r="E3109" s="1" t="s">
        <v>3452</v>
      </c>
      <c r="F3109" s="1" t="s">
        <v>3460</v>
      </c>
      <c r="G3109" s="1" t="s">
        <v>3461</v>
      </c>
      <c r="H3109" s="1" t="s">
        <v>244</v>
      </c>
      <c r="I3109" s="1" t="s">
        <v>245</v>
      </c>
      <c r="J3109" s="1" t="s">
        <v>41</v>
      </c>
      <c r="K3109" s="1" t="s">
        <v>42</v>
      </c>
      <c r="L3109" s="1" t="s">
        <v>43</v>
      </c>
      <c r="M3109" s="1" t="s">
        <v>38</v>
      </c>
      <c r="N3109" s="5">
        <v>185000000</v>
      </c>
      <c r="O3109" s="5"/>
      <c r="P3109" s="5"/>
      <c r="Q3109" s="5">
        <v>0</v>
      </c>
      <c r="R3109" s="5">
        <v>0</v>
      </c>
      <c r="S3109" s="5">
        <v>185000000</v>
      </c>
      <c r="T3109" s="5">
        <v>0</v>
      </c>
      <c r="U3109" s="5">
        <v>185000000</v>
      </c>
      <c r="V3109" s="5"/>
      <c r="W3109" s="5">
        <f t="shared" si="49"/>
        <v>0</v>
      </c>
      <c r="X3109" s="5">
        <v>0</v>
      </c>
      <c r="Y3109" s="5">
        <v>0</v>
      </c>
      <c r="Z3109" s="5">
        <v>0</v>
      </c>
      <c r="AA3109" s="5">
        <v>0</v>
      </c>
      <c r="AB3109" s="5">
        <v>0</v>
      </c>
    </row>
    <row r="3110" spans="1:28" ht="30" customHeight="1" x14ac:dyDescent="0.55000000000000004">
      <c r="A3110" s="48" t="s">
        <v>27</v>
      </c>
      <c r="B3110" s="2">
        <v>2024</v>
      </c>
      <c r="C3110" s="1" t="s">
        <v>28</v>
      </c>
      <c r="D3110" s="1" t="s">
        <v>3451</v>
      </c>
      <c r="E3110" s="1" t="s">
        <v>3452</v>
      </c>
      <c r="F3110" s="1" t="s">
        <v>3460</v>
      </c>
      <c r="G3110" s="1" t="s">
        <v>3461</v>
      </c>
      <c r="H3110" s="1" t="s">
        <v>246</v>
      </c>
      <c r="I3110" s="1" t="s">
        <v>247</v>
      </c>
      <c r="J3110" s="1" t="s">
        <v>41</v>
      </c>
      <c r="K3110" s="1" t="s">
        <v>42</v>
      </c>
      <c r="L3110" s="1" t="s">
        <v>43</v>
      </c>
      <c r="M3110" s="1" t="s">
        <v>38</v>
      </c>
      <c r="N3110" s="5">
        <v>375600000</v>
      </c>
      <c r="O3110" s="5"/>
      <c r="P3110" s="5"/>
      <c r="Q3110" s="5">
        <v>0</v>
      </c>
      <c r="R3110" s="5">
        <v>0</v>
      </c>
      <c r="S3110" s="5">
        <v>375600000</v>
      </c>
      <c r="T3110" s="5">
        <v>0</v>
      </c>
      <c r="U3110" s="5">
        <v>375600000</v>
      </c>
      <c r="V3110" s="5"/>
      <c r="W3110" s="5">
        <f t="shared" si="49"/>
        <v>0</v>
      </c>
      <c r="X3110" s="5">
        <v>0</v>
      </c>
      <c r="Y3110" s="5">
        <v>0</v>
      </c>
      <c r="Z3110" s="5">
        <v>0</v>
      </c>
      <c r="AA3110" s="5">
        <v>0</v>
      </c>
      <c r="AB3110" s="5">
        <v>0</v>
      </c>
    </row>
    <row r="3111" spans="1:28" ht="30" customHeight="1" x14ac:dyDescent="0.55000000000000004">
      <c r="A3111" s="48" t="s">
        <v>27</v>
      </c>
      <c r="B3111" s="2">
        <v>2024</v>
      </c>
      <c r="C3111" s="1" t="s">
        <v>28</v>
      </c>
      <c r="D3111" s="1" t="s">
        <v>3451</v>
      </c>
      <c r="E3111" s="1" t="s">
        <v>3452</v>
      </c>
      <c r="F3111" s="1" t="s">
        <v>3462</v>
      </c>
      <c r="G3111" s="1" t="s">
        <v>3463</v>
      </c>
      <c r="H3111" s="1" t="s">
        <v>60</v>
      </c>
      <c r="I3111" s="1" t="s">
        <v>61</v>
      </c>
      <c r="J3111" s="1" t="s">
        <v>41</v>
      </c>
      <c r="K3111" s="1" t="s">
        <v>42</v>
      </c>
      <c r="L3111" s="1" t="s">
        <v>43</v>
      </c>
      <c r="M3111" s="1" t="s">
        <v>38</v>
      </c>
      <c r="N3111" s="5">
        <v>107571258</v>
      </c>
      <c r="O3111" s="5"/>
      <c r="P3111" s="5"/>
      <c r="Q3111" s="5">
        <v>0</v>
      </c>
      <c r="R3111" s="5">
        <v>0</v>
      </c>
      <c r="S3111" s="5">
        <v>107571258</v>
      </c>
      <c r="T3111" s="5">
        <v>0</v>
      </c>
      <c r="U3111" s="5">
        <v>107571258</v>
      </c>
      <c r="V3111" s="5"/>
      <c r="W3111" s="5">
        <f t="shared" si="49"/>
        <v>0</v>
      </c>
      <c r="X3111" s="5">
        <v>0</v>
      </c>
      <c r="Y3111" s="5">
        <v>0</v>
      </c>
      <c r="Z3111" s="5">
        <v>0</v>
      </c>
      <c r="AA3111" s="5">
        <v>0</v>
      </c>
      <c r="AB3111" s="5">
        <v>0</v>
      </c>
    </row>
    <row r="3112" spans="1:28" ht="30" customHeight="1" x14ac:dyDescent="0.55000000000000004">
      <c r="A3112" s="48" t="s">
        <v>27</v>
      </c>
      <c r="B3112" s="2">
        <v>2024</v>
      </c>
      <c r="C3112" s="1" t="s">
        <v>28</v>
      </c>
      <c r="D3112" s="1" t="s">
        <v>3451</v>
      </c>
      <c r="E3112" s="1" t="s">
        <v>3452</v>
      </c>
      <c r="F3112" s="1" t="s">
        <v>3464</v>
      </c>
      <c r="G3112" s="1" t="s">
        <v>3465</v>
      </c>
      <c r="H3112" s="1" t="s">
        <v>340</v>
      </c>
      <c r="I3112" s="1" t="s">
        <v>341</v>
      </c>
      <c r="J3112" s="1" t="s">
        <v>41</v>
      </c>
      <c r="K3112" s="1" t="s">
        <v>42</v>
      </c>
      <c r="L3112" s="1" t="s">
        <v>43</v>
      </c>
      <c r="M3112" s="1" t="s">
        <v>38</v>
      </c>
      <c r="N3112" s="5">
        <v>179797000</v>
      </c>
      <c r="O3112" s="5"/>
      <c r="P3112" s="5"/>
      <c r="Q3112" s="5">
        <v>0</v>
      </c>
      <c r="R3112" s="5">
        <v>0</v>
      </c>
      <c r="S3112" s="5">
        <v>179797000</v>
      </c>
      <c r="T3112" s="5">
        <v>179797000</v>
      </c>
      <c r="U3112" s="5">
        <v>0</v>
      </c>
      <c r="V3112" s="5">
        <v>28600000</v>
      </c>
      <c r="W3112" s="5">
        <f t="shared" si="49"/>
        <v>151197000</v>
      </c>
      <c r="X3112" s="5">
        <v>0</v>
      </c>
      <c r="Y3112" s="5">
        <v>0</v>
      </c>
      <c r="Z3112" s="5">
        <v>0</v>
      </c>
      <c r="AA3112" s="5">
        <v>0</v>
      </c>
      <c r="AB3112" s="5">
        <v>0</v>
      </c>
    </row>
    <row r="3113" spans="1:28" ht="30" customHeight="1" x14ac:dyDescent="0.55000000000000004">
      <c r="A3113" s="48" t="s">
        <v>27</v>
      </c>
      <c r="B3113" s="2">
        <v>2024</v>
      </c>
      <c r="C3113" s="1" t="s">
        <v>28</v>
      </c>
      <c r="D3113" s="1" t="s">
        <v>3451</v>
      </c>
      <c r="E3113" s="1" t="s">
        <v>3452</v>
      </c>
      <c r="F3113" s="1" t="s">
        <v>3464</v>
      </c>
      <c r="G3113" s="1" t="s">
        <v>3465</v>
      </c>
      <c r="H3113" s="1" t="s">
        <v>214</v>
      </c>
      <c r="I3113" s="1" t="s">
        <v>215</v>
      </c>
      <c r="J3113" s="1" t="s">
        <v>41</v>
      </c>
      <c r="K3113" s="1" t="s">
        <v>42</v>
      </c>
      <c r="L3113" s="1" t="s">
        <v>43</v>
      </c>
      <c r="M3113" s="1" t="s">
        <v>38</v>
      </c>
      <c r="N3113" s="5">
        <v>89676000</v>
      </c>
      <c r="O3113" s="5"/>
      <c r="P3113" s="5"/>
      <c r="Q3113" s="5">
        <v>0</v>
      </c>
      <c r="R3113" s="5">
        <v>0</v>
      </c>
      <c r="S3113" s="5">
        <v>89676000</v>
      </c>
      <c r="T3113" s="5">
        <v>89676000</v>
      </c>
      <c r="U3113" s="5">
        <v>0</v>
      </c>
      <c r="V3113" s="5">
        <v>0</v>
      </c>
      <c r="W3113" s="5">
        <f t="shared" si="49"/>
        <v>89676000</v>
      </c>
      <c r="X3113" s="5">
        <v>0</v>
      </c>
      <c r="Y3113" s="5">
        <v>0</v>
      </c>
      <c r="Z3113" s="5">
        <v>0</v>
      </c>
      <c r="AA3113" s="5">
        <v>0</v>
      </c>
      <c r="AB3113" s="5">
        <v>0</v>
      </c>
    </row>
    <row r="3114" spans="1:28" ht="30" customHeight="1" x14ac:dyDescent="0.55000000000000004">
      <c r="A3114" s="48" t="s">
        <v>27</v>
      </c>
      <c r="B3114" s="2">
        <v>2024</v>
      </c>
      <c r="C3114" s="1" t="s">
        <v>28</v>
      </c>
      <c r="D3114" s="1" t="s">
        <v>3451</v>
      </c>
      <c r="E3114" s="1" t="s">
        <v>3452</v>
      </c>
      <c r="F3114" s="1" t="s">
        <v>3466</v>
      </c>
      <c r="G3114" s="1" t="s">
        <v>3467</v>
      </c>
      <c r="H3114" s="1" t="s">
        <v>152</v>
      </c>
      <c r="I3114" s="1" t="s">
        <v>153</v>
      </c>
      <c r="J3114" s="1" t="s">
        <v>35</v>
      </c>
      <c r="K3114" s="1" t="s">
        <v>150</v>
      </c>
      <c r="L3114" s="1" t="s">
        <v>151</v>
      </c>
      <c r="M3114" s="1" t="s">
        <v>38</v>
      </c>
      <c r="N3114" s="5">
        <v>16500000</v>
      </c>
      <c r="O3114" s="5"/>
      <c r="P3114" s="5"/>
      <c r="Q3114" s="5">
        <v>0</v>
      </c>
      <c r="R3114" s="5">
        <v>0</v>
      </c>
      <c r="S3114" s="5">
        <v>16500000</v>
      </c>
      <c r="T3114" s="5">
        <v>0</v>
      </c>
      <c r="U3114" s="5">
        <v>16500000</v>
      </c>
      <c r="V3114" s="5"/>
      <c r="W3114" s="5">
        <f t="shared" si="49"/>
        <v>0</v>
      </c>
      <c r="X3114" s="5">
        <v>0</v>
      </c>
      <c r="Y3114" s="5">
        <v>0</v>
      </c>
      <c r="Z3114" s="5">
        <v>0</v>
      </c>
      <c r="AA3114" s="5">
        <v>0</v>
      </c>
      <c r="AB3114" s="5">
        <v>0</v>
      </c>
    </row>
    <row r="3115" spans="1:28" ht="30" customHeight="1" x14ac:dyDescent="0.55000000000000004">
      <c r="A3115" s="48" t="s">
        <v>27</v>
      </c>
      <c r="B3115" s="2">
        <v>2024</v>
      </c>
      <c r="C3115" s="1" t="s">
        <v>28</v>
      </c>
      <c r="D3115" s="1" t="s">
        <v>3451</v>
      </c>
      <c r="E3115" s="1" t="s">
        <v>3452</v>
      </c>
      <c r="F3115" s="1" t="s">
        <v>3468</v>
      </c>
      <c r="G3115" s="1" t="s">
        <v>3469</v>
      </c>
      <c r="H3115" s="1" t="s">
        <v>278</v>
      </c>
      <c r="I3115" s="1" t="s">
        <v>279</v>
      </c>
      <c r="J3115" s="1" t="s">
        <v>41</v>
      </c>
      <c r="K3115" s="1" t="s">
        <v>42</v>
      </c>
      <c r="L3115" s="1" t="s">
        <v>43</v>
      </c>
      <c r="M3115" s="1" t="s">
        <v>38</v>
      </c>
      <c r="N3115" s="5">
        <v>810564000</v>
      </c>
      <c r="O3115" s="5"/>
      <c r="P3115" s="5"/>
      <c r="Q3115" s="5">
        <v>0</v>
      </c>
      <c r="R3115" s="5">
        <v>0</v>
      </c>
      <c r="S3115" s="5">
        <v>810564000</v>
      </c>
      <c r="T3115" s="5">
        <v>761221000</v>
      </c>
      <c r="U3115" s="5">
        <v>49343000</v>
      </c>
      <c r="V3115" s="5">
        <v>58933333</v>
      </c>
      <c r="W3115" s="5">
        <f t="shared" si="49"/>
        <v>702287667</v>
      </c>
      <c r="X3115" s="5">
        <v>0</v>
      </c>
      <c r="Y3115" s="5">
        <v>0</v>
      </c>
      <c r="Z3115" s="5">
        <v>0</v>
      </c>
      <c r="AA3115" s="5">
        <v>0</v>
      </c>
      <c r="AB3115" s="5">
        <v>0</v>
      </c>
    </row>
    <row r="3116" spans="1:28" ht="30" customHeight="1" x14ac:dyDescent="0.55000000000000004">
      <c r="A3116" s="48" t="s">
        <v>27</v>
      </c>
      <c r="B3116" s="2">
        <v>2024</v>
      </c>
      <c r="C3116" s="1" t="s">
        <v>28</v>
      </c>
      <c r="D3116" s="1" t="s">
        <v>3451</v>
      </c>
      <c r="E3116" s="1" t="s">
        <v>3452</v>
      </c>
      <c r="F3116" s="1" t="s">
        <v>3468</v>
      </c>
      <c r="G3116" s="1" t="s">
        <v>3469</v>
      </c>
      <c r="H3116" s="1" t="s">
        <v>214</v>
      </c>
      <c r="I3116" s="1" t="s">
        <v>215</v>
      </c>
      <c r="J3116" s="1" t="s">
        <v>41</v>
      </c>
      <c r="K3116" s="1" t="s">
        <v>42</v>
      </c>
      <c r="L3116" s="1" t="s">
        <v>43</v>
      </c>
      <c r="M3116" s="1" t="s">
        <v>38</v>
      </c>
      <c r="N3116" s="5">
        <v>91908000</v>
      </c>
      <c r="O3116" s="5"/>
      <c r="P3116" s="5"/>
      <c r="Q3116" s="5">
        <v>0</v>
      </c>
      <c r="R3116" s="5">
        <v>0</v>
      </c>
      <c r="S3116" s="5">
        <v>91908000</v>
      </c>
      <c r="T3116" s="5">
        <v>91908000</v>
      </c>
      <c r="U3116" s="5">
        <v>0</v>
      </c>
      <c r="V3116" s="5">
        <v>0</v>
      </c>
      <c r="W3116" s="5">
        <f t="shared" si="49"/>
        <v>91908000</v>
      </c>
      <c r="X3116" s="5">
        <v>0</v>
      </c>
      <c r="Y3116" s="5">
        <v>0</v>
      </c>
      <c r="Z3116" s="5">
        <v>0</v>
      </c>
      <c r="AA3116" s="5">
        <v>0</v>
      </c>
      <c r="AB3116" s="5">
        <v>0</v>
      </c>
    </row>
    <row r="3117" spans="1:28" ht="30" customHeight="1" x14ac:dyDescent="0.55000000000000004">
      <c r="A3117" s="48" t="s">
        <v>27</v>
      </c>
      <c r="B3117" s="2">
        <v>2024</v>
      </c>
      <c r="C3117" s="1" t="s">
        <v>28</v>
      </c>
      <c r="D3117" s="1" t="s">
        <v>3451</v>
      </c>
      <c r="E3117" s="1" t="s">
        <v>3452</v>
      </c>
      <c r="F3117" s="1" t="s">
        <v>3470</v>
      </c>
      <c r="G3117" s="1" t="s">
        <v>3471</v>
      </c>
      <c r="H3117" s="1" t="s">
        <v>152</v>
      </c>
      <c r="I3117" s="1" t="s">
        <v>153</v>
      </c>
      <c r="J3117" s="1" t="s">
        <v>41</v>
      </c>
      <c r="K3117" s="1" t="s">
        <v>42</v>
      </c>
      <c r="L3117" s="1" t="s">
        <v>43</v>
      </c>
      <c r="M3117" s="1" t="s">
        <v>38</v>
      </c>
      <c r="N3117" s="5">
        <v>370065600</v>
      </c>
      <c r="O3117" s="5"/>
      <c r="P3117" s="5"/>
      <c r="Q3117" s="5">
        <v>0</v>
      </c>
      <c r="R3117" s="5">
        <v>0</v>
      </c>
      <c r="S3117" s="5">
        <v>370065600</v>
      </c>
      <c r="T3117" s="5">
        <v>248979527</v>
      </c>
      <c r="U3117" s="5">
        <v>121086073</v>
      </c>
      <c r="V3117" s="5">
        <v>57200000</v>
      </c>
      <c r="W3117" s="5">
        <f t="shared" si="49"/>
        <v>191779527</v>
      </c>
      <c r="X3117" s="5">
        <v>0</v>
      </c>
      <c r="Y3117" s="5">
        <v>0</v>
      </c>
      <c r="Z3117" s="5">
        <v>0</v>
      </c>
      <c r="AA3117" s="5">
        <v>0</v>
      </c>
      <c r="AB3117" s="5">
        <v>0</v>
      </c>
    </row>
    <row r="3118" spans="1:28" ht="30" customHeight="1" x14ac:dyDescent="0.55000000000000004">
      <c r="A3118" s="48" t="s">
        <v>27</v>
      </c>
      <c r="B3118" s="2">
        <v>2024</v>
      </c>
      <c r="C3118" s="1" t="s">
        <v>28</v>
      </c>
      <c r="D3118" s="1" t="s">
        <v>3451</v>
      </c>
      <c r="E3118" s="1" t="s">
        <v>3452</v>
      </c>
      <c r="F3118" s="1" t="s">
        <v>3472</v>
      </c>
      <c r="G3118" s="1" t="s">
        <v>3473</v>
      </c>
      <c r="H3118" s="1" t="s">
        <v>148</v>
      </c>
      <c r="I3118" s="1" t="s">
        <v>149</v>
      </c>
      <c r="J3118" s="1" t="s">
        <v>35</v>
      </c>
      <c r="K3118" s="1" t="s">
        <v>150</v>
      </c>
      <c r="L3118" s="1" t="s">
        <v>151</v>
      </c>
      <c r="M3118" s="1" t="s">
        <v>38</v>
      </c>
      <c r="N3118" s="5">
        <v>193375000</v>
      </c>
      <c r="O3118" s="5"/>
      <c r="P3118" s="5"/>
      <c r="Q3118" s="5">
        <v>0</v>
      </c>
      <c r="R3118" s="5">
        <v>0</v>
      </c>
      <c r="S3118" s="5">
        <v>193375000</v>
      </c>
      <c r="T3118" s="5">
        <v>0</v>
      </c>
      <c r="U3118" s="5">
        <v>193375000</v>
      </c>
      <c r="V3118" s="5"/>
      <c r="W3118" s="5">
        <f t="shared" si="49"/>
        <v>0</v>
      </c>
      <c r="X3118" s="5">
        <v>0</v>
      </c>
      <c r="Y3118" s="5">
        <v>0</v>
      </c>
      <c r="Z3118" s="5">
        <v>0</v>
      </c>
      <c r="AA3118" s="5">
        <v>0</v>
      </c>
      <c r="AB3118" s="5">
        <v>0</v>
      </c>
    </row>
    <row r="3119" spans="1:28" ht="30" customHeight="1" x14ac:dyDescent="0.55000000000000004">
      <c r="A3119" s="48" t="s">
        <v>27</v>
      </c>
      <c r="B3119" s="2">
        <v>2024</v>
      </c>
      <c r="C3119" s="1" t="s">
        <v>28</v>
      </c>
      <c r="D3119" s="1" t="s">
        <v>3451</v>
      </c>
      <c r="E3119" s="1" t="s">
        <v>3452</v>
      </c>
      <c r="F3119" s="1" t="s">
        <v>3472</v>
      </c>
      <c r="G3119" s="1" t="s">
        <v>3473</v>
      </c>
      <c r="H3119" s="1" t="s">
        <v>152</v>
      </c>
      <c r="I3119" s="1" t="s">
        <v>153</v>
      </c>
      <c r="J3119" s="1" t="s">
        <v>35</v>
      </c>
      <c r="K3119" s="1" t="s">
        <v>150</v>
      </c>
      <c r="L3119" s="1" t="s">
        <v>151</v>
      </c>
      <c r="M3119" s="1" t="s">
        <v>38</v>
      </c>
      <c r="N3119" s="5">
        <v>14090049</v>
      </c>
      <c r="O3119" s="5"/>
      <c r="P3119" s="5"/>
      <c r="Q3119" s="5">
        <v>0</v>
      </c>
      <c r="R3119" s="5">
        <v>0</v>
      </c>
      <c r="S3119" s="5">
        <v>14090049</v>
      </c>
      <c r="T3119" s="5">
        <v>0</v>
      </c>
      <c r="U3119" s="5">
        <v>14090049</v>
      </c>
      <c r="V3119" s="5"/>
      <c r="W3119" s="5">
        <f t="shared" si="49"/>
        <v>0</v>
      </c>
      <c r="X3119" s="5">
        <v>0</v>
      </c>
      <c r="Y3119" s="5">
        <v>0</v>
      </c>
      <c r="Z3119" s="5">
        <v>0</v>
      </c>
      <c r="AA3119" s="5">
        <v>0</v>
      </c>
      <c r="AB3119" s="5">
        <v>0</v>
      </c>
    </row>
    <row r="3120" spans="1:28" ht="30" customHeight="1" x14ac:dyDescent="0.55000000000000004">
      <c r="A3120" s="48" t="s">
        <v>27</v>
      </c>
      <c r="B3120" s="2">
        <v>2024</v>
      </c>
      <c r="C3120" s="1" t="s">
        <v>28</v>
      </c>
      <c r="D3120" s="1" t="s">
        <v>3451</v>
      </c>
      <c r="E3120" s="1" t="s">
        <v>3452</v>
      </c>
      <c r="F3120" s="1" t="s">
        <v>3474</v>
      </c>
      <c r="G3120" s="1" t="s">
        <v>3475</v>
      </c>
      <c r="H3120" s="1" t="s">
        <v>152</v>
      </c>
      <c r="I3120" s="1" t="s">
        <v>153</v>
      </c>
      <c r="J3120" s="1" t="s">
        <v>41</v>
      </c>
      <c r="K3120" s="1" t="s">
        <v>42</v>
      </c>
      <c r="L3120" s="1" t="s">
        <v>43</v>
      </c>
      <c r="M3120" s="1" t="s">
        <v>38</v>
      </c>
      <c r="N3120" s="5">
        <v>3389193228</v>
      </c>
      <c r="O3120" s="5"/>
      <c r="P3120" s="5"/>
      <c r="Q3120" s="5">
        <v>0</v>
      </c>
      <c r="R3120" s="5">
        <v>0</v>
      </c>
      <c r="S3120" s="5">
        <v>3389193228</v>
      </c>
      <c r="T3120" s="5">
        <v>3209897088</v>
      </c>
      <c r="U3120" s="5">
        <v>179296140</v>
      </c>
      <c r="V3120" s="5">
        <v>0</v>
      </c>
      <c r="W3120" s="5">
        <f t="shared" si="49"/>
        <v>3209897088</v>
      </c>
      <c r="X3120" s="5">
        <v>0</v>
      </c>
      <c r="Y3120" s="5">
        <v>0</v>
      </c>
      <c r="Z3120" s="5">
        <v>0</v>
      </c>
      <c r="AA3120" s="5">
        <v>0</v>
      </c>
      <c r="AB3120" s="5">
        <v>0</v>
      </c>
    </row>
    <row r="3121" spans="1:28" ht="30" customHeight="1" x14ac:dyDescent="0.55000000000000004">
      <c r="A3121" s="48" t="s">
        <v>27</v>
      </c>
      <c r="B3121" s="2">
        <v>2024</v>
      </c>
      <c r="C3121" s="1" t="s">
        <v>28</v>
      </c>
      <c r="D3121" s="1" t="s">
        <v>3451</v>
      </c>
      <c r="E3121" s="1" t="s">
        <v>3452</v>
      </c>
      <c r="F3121" s="1" t="s">
        <v>3474</v>
      </c>
      <c r="G3121" s="1" t="s">
        <v>3475</v>
      </c>
      <c r="H3121" s="1" t="s">
        <v>214</v>
      </c>
      <c r="I3121" s="1" t="s">
        <v>215</v>
      </c>
      <c r="J3121" s="1" t="s">
        <v>41</v>
      </c>
      <c r="K3121" s="1" t="s">
        <v>42</v>
      </c>
      <c r="L3121" s="1" t="s">
        <v>43</v>
      </c>
      <c r="M3121" s="1" t="s">
        <v>38</v>
      </c>
      <c r="N3121" s="5">
        <v>1041605075.25</v>
      </c>
      <c r="O3121" s="5"/>
      <c r="P3121" s="5"/>
      <c r="Q3121" s="5">
        <v>0</v>
      </c>
      <c r="R3121" s="5">
        <v>0</v>
      </c>
      <c r="S3121" s="5">
        <v>1041605075.25</v>
      </c>
      <c r="T3121" s="5">
        <v>854209392</v>
      </c>
      <c r="U3121" s="5">
        <v>187395683.25</v>
      </c>
      <c r="V3121" s="5">
        <v>0</v>
      </c>
      <c r="W3121" s="5">
        <f t="shared" si="49"/>
        <v>854209392</v>
      </c>
      <c r="X3121" s="5">
        <v>0</v>
      </c>
      <c r="Y3121" s="5">
        <v>0</v>
      </c>
      <c r="Z3121" s="5">
        <v>0</v>
      </c>
      <c r="AA3121" s="5">
        <v>0</v>
      </c>
      <c r="AB3121" s="5">
        <v>0</v>
      </c>
    </row>
    <row r="3122" spans="1:28" ht="30" customHeight="1" x14ac:dyDescent="0.55000000000000004">
      <c r="A3122" s="48" t="s">
        <v>27</v>
      </c>
      <c r="B3122" s="2">
        <v>2024</v>
      </c>
      <c r="C3122" s="1" t="s">
        <v>28</v>
      </c>
      <c r="D3122" s="1" t="s">
        <v>3451</v>
      </c>
      <c r="E3122" s="1" t="s">
        <v>3452</v>
      </c>
      <c r="F3122" s="1" t="s">
        <v>3476</v>
      </c>
      <c r="G3122" s="1" t="s">
        <v>3477</v>
      </c>
      <c r="H3122" s="1" t="s">
        <v>316</v>
      </c>
      <c r="I3122" s="1" t="s">
        <v>317</v>
      </c>
      <c r="J3122" s="1" t="s">
        <v>35</v>
      </c>
      <c r="K3122" s="1" t="s">
        <v>36</v>
      </c>
      <c r="L3122" s="1" t="s">
        <v>37</v>
      </c>
      <c r="M3122" s="1" t="s">
        <v>38</v>
      </c>
      <c r="N3122" s="5">
        <v>293969627</v>
      </c>
      <c r="O3122" s="5"/>
      <c r="P3122" s="5"/>
      <c r="Q3122" s="5">
        <v>0</v>
      </c>
      <c r="R3122" s="5">
        <v>0</v>
      </c>
      <c r="S3122" s="5">
        <v>293969627</v>
      </c>
      <c r="T3122" s="5">
        <v>208293724</v>
      </c>
      <c r="U3122" s="5">
        <v>85675903</v>
      </c>
      <c r="V3122" s="5">
        <v>176311764</v>
      </c>
      <c r="W3122" s="5">
        <f t="shared" si="49"/>
        <v>31981960</v>
      </c>
      <c r="X3122" s="5">
        <v>0</v>
      </c>
      <c r="Y3122" s="5">
        <v>0</v>
      </c>
      <c r="Z3122" s="5">
        <v>0</v>
      </c>
      <c r="AA3122" s="5">
        <v>0</v>
      </c>
      <c r="AB3122" s="5">
        <v>0</v>
      </c>
    </row>
    <row r="3123" spans="1:28" ht="30" customHeight="1" x14ac:dyDescent="0.55000000000000004">
      <c r="A3123" s="48" t="s">
        <v>27</v>
      </c>
      <c r="B3123" s="2">
        <v>2024</v>
      </c>
      <c r="C3123" s="1" t="s">
        <v>28</v>
      </c>
      <c r="D3123" s="1" t="s">
        <v>3451</v>
      </c>
      <c r="E3123" s="1" t="s">
        <v>3452</v>
      </c>
      <c r="F3123" s="1" t="s">
        <v>3478</v>
      </c>
      <c r="G3123" s="1" t="s">
        <v>3479</v>
      </c>
      <c r="H3123" s="1" t="s">
        <v>214</v>
      </c>
      <c r="I3123" s="1" t="s">
        <v>215</v>
      </c>
      <c r="J3123" s="1" t="s">
        <v>41</v>
      </c>
      <c r="K3123" s="1" t="s">
        <v>42</v>
      </c>
      <c r="L3123" s="1" t="s">
        <v>43</v>
      </c>
      <c r="M3123" s="1" t="s">
        <v>38</v>
      </c>
      <c r="N3123" s="5">
        <v>15376436.5</v>
      </c>
      <c r="O3123" s="5"/>
      <c r="P3123" s="5"/>
      <c r="Q3123" s="5">
        <v>0</v>
      </c>
      <c r="R3123" s="5">
        <v>0</v>
      </c>
      <c r="S3123" s="5">
        <v>15376436.5</v>
      </c>
      <c r="T3123" s="5">
        <v>13407966</v>
      </c>
      <c r="U3123" s="5">
        <v>1968470.5</v>
      </c>
      <c r="V3123" s="5">
        <v>0</v>
      </c>
      <c r="W3123" s="5">
        <f t="shared" si="49"/>
        <v>13407966</v>
      </c>
      <c r="X3123" s="5">
        <v>0</v>
      </c>
      <c r="Y3123" s="5">
        <v>0</v>
      </c>
      <c r="Z3123" s="5">
        <v>0</v>
      </c>
      <c r="AA3123" s="5">
        <v>0</v>
      </c>
      <c r="AB3123" s="5">
        <v>0</v>
      </c>
    </row>
    <row r="3124" spans="1:28" ht="30" customHeight="1" x14ac:dyDescent="0.55000000000000004">
      <c r="A3124" s="48" t="s">
        <v>27</v>
      </c>
      <c r="B3124" s="2">
        <v>2024</v>
      </c>
      <c r="C3124" s="1" t="s">
        <v>28</v>
      </c>
      <c r="D3124" s="1" t="s">
        <v>3451</v>
      </c>
      <c r="E3124" s="1" t="s">
        <v>3452</v>
      </c>
      <c r="F3124" s="1" t="s">
        <v>3480</v>
      </c>
      <c r="G3124" s="1" t="s">
        <v>3481</v>
      </c>
      <c r="H3124" s="1" t="s">
        <v>214</v>
      </c>
      <c r="I3124" s="1" t="s">
        <v>215</v>
      </c>
      <c r="J3124" s="1" t="s">
        <v>41</v>
      </c>
      <c r="K3124" s="1" t="s">
        <v>42</v>
      </c>
      <c r="L3124" s="1" t="s">
        <v>43</v>
      </c>
      <c r="M3124" s="1" t="s">
        <v>38</v>
      </c>
      <c r="N3124" s="5">
        <v>44838000</v>
      </c>
      <c r="O3124" s="5"/>
      <c r="P3124" s="5"/>
      <c r="Q3124" s="5">
        <v>0</v>
      </c>
      <c r="R3124" s="5">
        <v>0</v>
      </c>
      <c r="S3124" s="5">
        <v>44838000</v>
      </c>
      <c r="T3124" s="5">
        <v>44838000</v>
      </c>
      <c r="U3124" s="5">
        <v>0</v>
      </c>
      <c r="V3124" s="5">
        <v>0</v>
      </c>
      <c r="W3124" s="5">
        <f t="shared" si="49"/>
        <v>44838000</v>
      </c>
      <c r="X3124" s="5">
        <v>0</v>
      </c>
      <c r="Y3124" s="5">
        <v>0</v>
      </c>
      <c r="Z3124" s="5">
        <v>0</v>
      </c>
      <c r="AA3124" s="5">
        <v>0</v>
      </c>
      <c r="AB3124" s="5">
        <v>0</v>
      </c>
    </row>
    <row r="3125" spans="1:28" ht="30" customHeight="1" x14ac:dyDescent="0.55000000000000004">
      <c r="A3125" s="48" t="s">
        <v>27</v>
      </c>
      <c r="B3125" s="2">
        <v>2024</v>
      </c>
      <c r="C3125" s="1" t="s">
        <v>28</v>
      </c>
      <c r="D3125" s="1" t="s">
        <v>3451</v>
      </c>
      <c r="E3125" s="1" t="s">
        <v>3452</v>
      </c>
      <c r="F3125" s="1" t="s">
        <v>3482</v>
      </c>
      <c r="G3125" s="1" t="s">
        <v>3483</v>
      </c>
      <c r="H3125" s="1" t="s">
        <v>214</v>
      </c>
      <c r="I3125" s="1" t="s">
        <v>215</v>
      </c>
      <c r="J3125" s="1" t="s">
        <v>41</v>
      </c>
      <c r="K3125" s="1" t="s">
        <v>42</v>
      </c>
      <c r="L3125" s="1" t="s">
        <v>43</v>
      </c>
      <c r="M3125" s="1" t="s">
        <v>38</v>
      </c>
      <c r="N3125" s="5">
        <v>182198400</v>
      </c>
      <c r="O3125" s="5"/>
      <c r="P3125" s="5"/>
      <c r="Q3125" s="5">
        <v>0</v>
      </c>
      <c r="R3125" s="5">
        <v>0</v>
      </c>
      <c r="S3125" s="5">
        <v>182198400</v>
      </c>
      <c r="T3125" s="5">
        <v>26198400</v>
      </c>
      <c r="U3125" s="5">
        <v>156000000</v>
      </c>
      <c r="V3125" s="5">
        <v>0</v>
      </c>
      <c r="W3125" s="5">
        <f t="shared" si="49"/>
        <v>26198400</v>
      </c>
      <c r="X3125" s="5">
        <v>0</v>
      </c>
      <c r="Y3125" s="5">
        <v>0</v>
      </c>
      <c r="Z3125" s="5">
        <v>0</v>
      </c>
      <c r="AA3125" s="5">
        <v>0</v>
      </c>
      <c r="AB3125" s="5">
        <v>0</v>
      </c>
    </row>
    <row r="3126" spans="1:28" ht="30" customHeight="1" x14ac:dyDescent="0.55000000000000004">
      <c r="A3126" s="48" t="s">
        <v>27</v>
      </c>
      <c r="B3126" s="2">
        <v>2024</v>
      </c>
      <c r="C3126" s="1" t="s">
        <v>28</v>
      </c>
      <c r="D3126" s="1" t="s">
        <v>3484</v>
      </c>
      <c r="E3126" s="1" t="s">
        <v>3485</v>
      </c>
      <c r="F3126" s="1" t="s">
        <v>3486</v>
      </c>
      <c r="G3126" s="1" t="s">
        <v>3487</v>
      </c>
      <c r="H3126" s="1" t="s">
        <v>152</v>
      </c>
      <c r="I3126" s="1" t="s">
        <v>153</v>
      </c>
      <c r="J3126" s="1" t="s">
        <v>41</v>
      </c>
      <c r="K3126" s="1" t="s">
        <v>42</v>
      </c>
      <c r="L3126" s="1" t="s">
        <v>43</v>
      </c>
      <c r="M3126" s="1" t="s">
        <v>38</v>
      </c>
      <c r="N3126" s="5">
        <v>44089084</v>
      </c>
      <c r="O3126" s="5"/>
      <c r="P3126" s="5"/>
      <c r="Q3126" s="5">
        <v>0</v>
      </c>
      <c r="R3126" s="5">
        <v>0</v>
      </c>
      <c r="S3126" s="5">
        <v>44089084</v>
      </c>
      <c r="T3126" s="5">
        <v>0</v>
      </c>
      <c r="U3126" s="5">
        <v>44089084</v>
      </c>
      <c r="V3126" s="5"/>
      <c r="W3126" s="5">
        <f t="shared" si="49"/>
        <v>0</v>
      </c>
      <c r="X3126" s="5">
        <v>0</v>
      </c>
      <c r="Y3126" s="5">
        <v>0</v>
      </c>
      <c r="Z3126" s="5">
        <v>0</v>
      </c>
      <c r="AA3126" s="5">
        <v>0</v>
      </c>
      <c r="AB3126" s="5">
        <v>0</v>
      </c>
    </row>
    <row r="3127" spans="1:28" ht="30" customHeight="1" x14ac:dyDescent="0.55000000000000004">
      <c r="A3127" s="48" t="s">
        <v>27</v>
      </c>
      <c r="B3127" s="2">
        <v>2024</v>
      </c>
      <c r="C3127" s="1" t="s">
        <v>28</v>
      </c>
      <c r="D3127" s="1" t="s">
        <v>3484</v>
      </c>
      <c r="E3127" s="1" t="s">
        <v>3485</v>
      </c>
      <c r="F3127" s="1" t="s">
        <v>3488</v>
      </c>
      <c r="G3127" s="1" t="s">
        <v>3489</v>
      </c>
      <c r="H3127" s="1" t="s">
        <v>262</v>
      </c>
      <c r="I3127" s="1" t="s">
        <v>263</v>
      </c>
      <c r="J3127" s="1" t="s">
        <v>41</v>
      </c>
      <c r="K3127" s="1" t="s">
        <v>42</v>
      </c>
      <c r="L3127" s="1" t="s">
        <v>43</v>
      </c>
      <c r="M3127" s="1" t="s">
        <v>38</v>
      </c>
      <c r="N3127" s="5">
        <v>217065000</v>
      </c>
      <c r="O3127" s="5"/>
      <c r="P3127" s="5"/>
      <c r="Q3127" s="5">
        <v>0</v>
      </c>
      <c r="R3127" s="5">
        <v>0</v>
      </c>
      <c r="S3127" s="5">
        <v>217065000</v>
      </c>
      <c r="T3127" s="5">
        <v>0</v>
      </c>
      <c r="U3127" s="5">
        <v>217065000</v>
      </c>
      <c r="V3127" s="5"/>
      <c r="W3127" s="5">
        <f t="shared" si="49"/>
        <v>0</v>
      </c>
      <c r="X3127" s="5">
        <v>0</v>
      </c>
      <c r="Y3127" s="5">
        <v>0</v>
      </c>
      <c r="Z3127" s="5">
        <v>0</v>
      </c>
      <c r="AA3127" s="5">
        <v>0</v>
      </c>
      <c r="AB3127" s="5">
        <v>0</v>
      </c>
    </row>
    <row r="3128" spans="1:28" ht="30" customHeight="1" x14ac:dyDescent="0.55000000000000004">
      <c r="A3128" s="48" t="s">
        <v>27</v>
      </c>
      <c r="B3128" s="2">
        <v>2024</v>
      </c>
      <c r="C3128" s="1" t="s">
        <v>28</v>
      </c>
      <c r="D3128" s="1" t="s">
        <v>3484</v>
      </c>
      <c r="E3128" s="1" t="s">
        <v>3485</v>
      </c>
      <c r="F3128" s="1" t="s">
        <v>3488</v>
      </c>
      <c r="G3128" s="1" t="s">
        <v>3489</v>
      </c>
      <c r="H3128" s="1" t="s">
        <v>264</v>
      </c>
      <c r="I3128" s="1" t="s">
        <v>265</v>
      </c>
      <c r="J3128" s="1" t="s">
        <v>41</v>
      </c>
      <c r="K3128" s="1" t="s">
        <v>42</v>
      </c>
      <c r="L3128" s="1" t="s">
        <v>43</v>
      </c>
      <c r="M3128" s="1" t="s">
        <v>38</v>
      </c>
      <c r="N3128" s="5">
        <v>51334000</v>
      </c>
      <c r="O3128" s="5"/>
      <c r="P3128" s="5"/>
      <c r="Q3128" s="5">
        <v>0</v>
      </c>
      <c r="R3128" s="5">
        <v>0</v>
      </c>
      <c r="S3128" s="5">
        <v>51334000</v>
      </c>
      <c r="T3128" s="5">
        <v>47334000</v>
      </c>
      <c r="U3128" s="5">
        <v>4000000</v>
      </c>
      <c r="V3128" s="5">
        <v>24696000</v>
      </c>
      <c r="W3128" s="5">
        <f t="shared" si="49"/>
        <v>22638000</v>
      </c>
      <c r="X3128" s="5">
        <v>0</v>
      </c>
      <c r="Y3128" s="5">
        <v>0</v>
      </c>
      <c r="Z3128" s="5">
        <v>0</v>
      </c>
      <c r="AA3128" s="5">
        <v>0</v>
      </c>
      <c r="AB3128" s="5">
        <v>0</v>
      </c>
    </row>
    <row r="3129" spans="1:28" ht="30" customHeight="1" x14ac:dyDescent="0.55000000000000004">
      <c r="A3129" s="48" t="s">
        <v>27</v>
      </c>
      <c r="B3129" s="2">
        <v>2024</v>
      </c>
      <c r="C3129" s="1" t="s">
        <v>28</v>
      </c>
      <c r="D3129" s="1" t="s">
        <v>3484</v>
      </c>
      <c r="E3129" s="1" t="s">
        <v>3485</v>
      </c>
      <c r="F3129" s="1" t="s">
        <v>3488</v>
      </c>
      <c r="G3129" s="1" t="s">
        <v>3489</v>
      </c>
      <c r="H3129" s="1" t="s">
        <v>272</v>
      </c>
      <c r="I3129" s="1" t="s">
        <v>273</v>
      </c>
      <c r="J3129" s="1" t="s">
        <v>41</v>
      </c>
      <c r="K3129" s="1" t="s">
        <v>42</v>
      </c>
      <c r="L3129" s="1" t="s">
        <v>43</v>
      </c>
      <c r="M3129" s="1" t="s">
        <v>38</v>
      </c>
      <c r="N3129" s="5">
        <v>40365000</v>
      </c>
      <c r="O3129" s="5"/>
      <c r="P3129" s="5"/>
      <c r="Q3129" s="5">
        <v>0</v>
      </c>
      <c r="R3129" s="5">
        <v>0</v>
      </c>
      <c r="S3129" s="5">
        <v>40365000</v>
      </c>
      <c r="T3129" s="5">
        <v>40365000</v>
      </c>
      <c r="U3129" s="5">
        <v>0</v>
      </c>
      <c r="V3129" s="5">
        <v>0</v>
      </c>
      <c r="W3129" s="5">
        <f t="shared" si="49"/>
        <v>40365000</v>
      </c>
      <c r="X3129" s="5">
        <v>0</v>
      </c>
      <c r="Y3129" s="5">
        <v>0</v>
      </c>
      <c r="Z3129" s="5">
        <v>0</v>
      </c>
      <c r="AA3129" s="5">
        <v>0</v>
      </c>
      <c r="AB3129" s="5">
        <v>0</v>
      </c>
    </row>
    <row r="3130" spans="1:28" ht="30" customHeight="1" x14ac:dyDescent="0.55000000000000004">
      <c r="A3130" s="48" t="s">
        <v>27</v>
      </c>
      <c r="B3130" s="2">
        <v>2024</v>
      </c>
      <c r="C3130" s="1" t="s">
        <v>28</v>
      </c>
      <c r="D3130" s="1" t="s">
        <v>3484</v>
      </c>
      <c r="E3130" s="1" t="s">
        <v>3485</v>
      </c>
      <c r="F3130" s="1" t="s">
        <v>3488</v>
      </c>
      <c r="G3130" s="1" t="s">
        <v>3489</v>
      </c>
      <c r="H3130" s="1" t="s">
        <v>152</v>
      </c>
      <c r="I3130" s="1" t="s">
        <v>153</v>
      </c>
      <c r="J3130" s="1" t="s">
        <v>35</v>
      </c>
      <c r="K3130" s="1" t="s">
        <v>36</v>
      </c>
      <c r="L3130" s="1" t="s">
        <v>37</v>
      </c>
      <c r="M3130" s="1" t="s">
        <v>38</v>
      </c>
      <c r="N3130" s="5">
        <v>29588797</v>
      </c>
      <c r="O3130" s="5"/>
      <c r="P3130" s="5"/>
      <c r="Q3130" s="5">
        <v>0</v>
      </c>
      <c r="R3130" s="5">
        <v>0</v>
      </c>
      <c r="S3130" s="5">
        <v>29588797</v>
      </c>
      <c r="T3130" s="5">
        <v>0</v>
      </c>
      <c r="U3130" s="5">
        <v>29588797</v>
      </c>
      <c r="V3130" s="5"/>
      <c r="W3130" s="5">
        <f t="shared" si="49"/>
        <v>0</v>
      </c>
      <c r="X3130" s="5">
        <v>0</v>
      </c>
      <c r="Y3130" s="5">
        <v>0</v>
      </c>
      <c r="Z3130" s="5">
        <v>0</v>
      </c>
      <c r="AA3130" s="5">
        <v>0</v>
      </c>
      <c r="AB3130" s="5">
        <v>0</v>
      </c>
    </row>
    <row r="3131" spans="1:28" ht="30" customHeight="1" x14ac:dyDescent="0.55000000000000004">
      <c r="A3131" s="48" t="s">
        <v>27</v>
      </c>
      <c r="B3131" s="2">
        <v>2024</v>
      </c>
      <c r="C3131" s="1" t="s">
        <v>28</v>
      </c>
      <c r="D3131" s="1" t="s">
        <v>3484</v>
      </c>
      <c r="E3131" s="1" t="s">
        <v>3485</v>
      </c>
      <c r="F3131" s="1" t="s">
        <v>3488</v>
      </c>
      <c r="G3131" s="1" t="s">
        <v>3489</v>
      </c>
      <c r="H3131" s="1" t="s">
        <v>152</v>
      </c>
      <c r="I3131" s="1" t="s">
        <v>153</v>
      </c>
      <c r="J3131" s="1" t="s">
        <v>41</v>
      </c>
      <c r="K3131" s="1" t="s">
        <v>42</v>
      </c>
      <c r="L3131" s="1" t="s">
        <v>43</v>
      </c>
      <c r="M3131" s="1" t="s">
        <v>38</v>
      </c>
      <c r="N3131" s="5">
        <v>919484608</v>
      </c>
      <c r="O3131" s="5">
        <v>10500000</v>
      </c>
      <c r="P3131" s="5">
        <v>0</v>
      </c>
      <c r="Q3131" s="5">
        <v>0</v>
      </c>
      <c r="R3131" s="5">
        <v>0</v>
      </c>
      <c r="S3131" s="5">
        <v>929984608</v>
      </c>
      <c r="T3131" s="5">
        <v>801490707</v>
      </c>
      <c r="U3131" s="5">
        <v>128493901</v>
      </c>
      <c r="V3131" s="5">
        <v>375878241</v>
      </c>
      <c r="W3131" s="5">
        <f t="shared" si="49"/>
        <v>425612466</v>
      </c>
      <c r="X3131" s="5">
        <v>19610322</v>
      </c>
      <c r="Y3131" s="5">
        <v>19610322</v>
      </c>
      <c r="Z3131" s="5">
        <v>19610322</v>
      </c>
      <c r="AA3131" s="5">
        <v>0</v>
      </c>
      <c r="AB3131" s="5">
        <v>0</v>
      </c>
    </row>
    <row r="3132" spans="1:28" ht="30" customHeight="1" x14ac:dyDescent="0.55000000000000004">
      <c r="A3132" s="48" t="s">
        <v>27</v>
      </c>
      <c r="B3132" s="2">
        <v>2024</v>
      </c>
      <c r="C3132" s="1" t="s">
        <v>28</v>
      </c>
      <c r="D3132" s="1" t="s">
        <v>3484</v>
      </c>
      <c r="E3132" s="1" t="s">
        <v>3485</v>
      </c>
      <c r="F3132" s="1" t="s">
        <v>3488</v>
      </c>
      <c r="G3132" s="1" t="s">
        <v>3489</v>
      </c>
      <c r="H3132" s="1" t="s">
        <v>200</v>
      </c>
      <c r="I3132" s="1" t="s">
        <v>201</v>
      </c>
      <c r="J3132" s="1" t="s">
        <v>35</v>
      </c>
      <c r="K3132" s="1" t="s">
        <v>150</v>
      </c>
      <c r="L3132" s="1" t="s">
        <v>151</v>
      </c>
      <c r="M3132" s="1" t="s">
        <v>38</v>
      </c>
      <c r="N3132" s="5">
        <v>10500000</v>
      </c>
      <c r="O3132" s="5"/>
      <c r="P3132" s="5"/>
      <c r="Q3132" s="5">
        <v>0</v>
      </c>
      <c r="R3132" s="5">
        <v>0</v>
      </c>
      <c r="S3132" s="5">
        <v>10500000</v>
      </c>
      <c r="T3132" s="5">
        <v>0</v>
      </c>
      <c r="U3132" s="5">
        <v>10500000</v>
      </c>
      <c r="V3132" s="5"/>
      <c r="W3132" s="5">
        <f t="shared" si="49"/>
        <v>0</v>
      </c>
      <c r="X3132" s="5">
        <v>0</v>
      </c>
      <c r="Y3132" s="5">
        <v>0</v>
      </c>
      <c r="Z3132" s="5">
        <v>0</v>
      </c>
      <c r="AA3132" s="5">
        <v>0</v>
      </c>
      <c r="AB3132" s="5">
        <v>0</v>
      </c>
    </row>
    <row r="3133" spans="1:28" ht="30" customHeight="1" x14ac:dyDescent="0.55000000000000004">
      <c r="A3133" s="48" t="s">
        <v>27</v>
      </c>
      <c r="B3133" s="2">
        <v>2024</v>
      </c>
      <c r="C3133" s="1" t="s">
        <v>28</v>
      </c>
      <c r="D3133" s="1" t="s">
        <v>3484</v>
      </c>
      <c r="E3133" s="1" t="s">
        <v>3485</v>
      </c>
      <c r="F3133" s="1" t="s">
        <v>3490</v>
      </c>
      <c r="G3133" s="1" t="s">
        <v>3491</v>
      </c>
      <c r="H3133" s="1" t="s">
        <v>152</v>
      </c>
      <c r="I3133" s="1" t="s">
        <v>153</v>
      </c>
      <c r="J3133" s="1" t="s">
        <v>41</v>
      </c>
      <c r="K3133" s="1" t="s">
        <v>42</v>
      </c>
      <c r="L3133" s="1" t="s">
        <v>43</v>
      </c>
      <c r="M3133" s="1" t="s">
        <v>38</v>
      </c>
      <c r="N3133" s="5">
        <v>202159699</v>
      </c>
      <c r="O3133" s="5"/>
      <c r="P3133" s="5"/>
      <c r="Q3133" s="5">
        <v>0</v>
      </c>
      <c r="R3133" s="5">
        <v>0</v>
      </c>
      <c r="S3133" s="5">
        <v>202159699</v>
      </c>
      <c r="T3133" s="5">
        <v>52159699</v>
      </c>
      <c r="U3133" s="5">
        <v>150000000</v>
      </c>
      <c r="V3133" s="5">
        <v>50832165</v>
      </c>
      <c r="W3133" s="5">
        <f t="shared" si="49"/>
        <v>1327534</v>
      </c>
      <c r="X3133" s="5">
        <v>1345557</v>
      </c>
      <c r="Y3133" s="5">
        <v>1345557</v>
      </c>
      <c r="Z3133" s="5">
        <v>1345557</v>
      </c>
      <c r="AA3133" s="5">
        <v>0</v>
      </c>
      <c r="AB3133" s="5">
        <v>0</v>
      </c>
    </row>
    <row r="3134" spans="1:28" ht="30" customHeight="1" x14ac:dyDescent="0.55000000000000004">
      <c r="A3134" s="48" t="s">
        <v>27</v>
      </c>
      <c r="B3134" s="2">
        <v>2024</v>
      </c>
      <c r="C3134" s="1" t="s">
        <v>28</v>
      </c>
      <c r="D3134" s="1" t="s">
        <v>3484</v>
      </c>
      <c r="E3134" s="1" t="s">
        <v>3485</v>
      </c>
      <c r="F3134" s="1" t="s">
        <v>3490</v>
      </c>
      <c r="G3134" s="1" t="s">
        <v>3491</v>
      </c>
      <c r="H3134" s="1" t="s">
        <v>152</v>
      </c>
      <c r="I3134" s="1" t="s">
        <v>153</v>
      </c>
      <c r="J3134" s="1" t="s">
        <v>35</v>
      </c>
      <c r="K3134" s="1" t="s">
        <v>150</v>
      </c>
      <c r="L3134" s="1" t="s">
        <v>151</v>
      </c>
      <c r="M3134" s="1" t="s">
        <v>38</v>
      </c>
      <c r="N3134" s="5">
        <v>1344117891</v>
      </c>
      <c r="O3134" s="5"/>
      <c r="P3134" s="5"/>
      <c r="Q3134" s="5">
        <v>0</v>
      </c>
      <c r="R3134" s="5">
        <v>0</v>
      </c>
      <c r="S3134" s="5">
        <v>1344117891</v>
      </c>
      <c r="T3134" s="5">
        <v>0</v>
      </c>
      <c r="U3134" s="5">
        <v>1344117891</v>
      </c>
      <c r="V3134" s="5"/>
      <c r="W3134" s="5">
        <f t="shared" si="49"/>
        <v>0</v>
      </c>
      <c r="X3134" s="5">
        <v>0</v>
      </c>
      <c r="Y3134" s="5">
        <v>0</v>
      </c>
      <c r="Z3134" s="5">
        <v>0</v>
      </c>
      <c r="AA3134" s="5">
        <v>0</v>
      </c>
      <c r="AB3134" s="5">
        <v>0</v>
      </c>
    </row>
    <row r="3135" spans="1:28" ht="30" customHeight="1" x14ac:dyDescent="0.55000000000000004">
      <c r="A3135" s="48" t="s">
        <v>27</v>
      </c>
      <c r="B3135" s="2">
        <v>2024</v>
      </c>
      <c r="C3135" s="1" t="s">
        <v>28</v>
      </c>
      <c r="D3135" s="1" t="s">
        <v>3484</v>
      </c>
      <c r="E3135" s="1" t="s">
        <v>3485</v>
      </c>
      <c r="F3135" s="1" t="s">
        <v>3492</v>
      </c>
      <c r="G3135" s="1" t="s">
        <v>3493</v>
      </c>
      <c r="H3135" s="1" t="s">
        <v>148</v>
      </c>
      <c r="I3135" s="1" t="s">
        <v>149</v>
      </c>
      <c r="J3135" s="1" t="s">
        <v>35</v>
      </c>
      <c r="K3135" s="1" t="s">
        <v>170</v>
      </c>
      <c r="L3135" s="1" t="s">
        <v>171</v>
      </c>
      <c r="M3135" s="1" t="s">
        <v>38</v>
      </c>
      <c r="N3135" s="5">
        <v>1663485630</v>
      </c>
      <c r="O3135" s="5"/>
      <c r="P3135" s="5"/>
      <c r="Q3135" s="5">
        <v>0</v>
      </c>
      <c r="R3135" s="5">
        <v>0</v>
      </c>
      <c r="S3135" s="5">
        <v>1663485630</v>
      </c>
      <c r="T3135" s="5">
        <v>0</v>
      </c>
      <c r="U3135" s="5">
        <v>1663485630</v>
      </c>
      <c r="V3135" s="5"/>
      <c r="W3135" s="5">
        <f t="shared" si="49"/>
        <v>0</v>
      </c>
      <c r="X3135" s="5">
        <v>0</v>
      </c>
      <c r="Y3135" s="5">
        <v>0</v>
      </c>
      <c r="Z3135" s="5">
        <v>0</v>
      </c>
      <c r="AA3135" s="5">
        <v>0</v>
      </c>
      <c r="AB3135" s="5">
        <v>0</v>
      </c>
    </row>
    <row r="3136" spans="1:28" ht="30" customHeight="1" x14ac:dyDescent="0.55000000000000004">
      <c r="A3136" s="48" t="s">
        <v>27</v>
      </c>
      <c r="B3136" s="2">
        <v>2024</v>
      </c>
      <c r="C3136" s="1" t="s">
        <v>28</v>
      </c>
      <c r="D3136" s="1" t="s">
        <v>3484</v>
      </c>
      <c r="E3136" s="1" t="s">
        <v>3485</v>
      </c>
      <c r="F3136" s="1" t="s">
        <v>3492</v>
      </c>
      <c r="G3136" s="1" t="s">
        <v>3493</v>
      </c>
      <c r="H3136" s="1" t="s">
        <v>152</v>
      </c>
      <c r="I3136" s="1" t="s">
        <v>153</v>
      </c>
      <c r="J3136" s="1" t="s">
        <v>35</v>
      </c>
      <c r="K3136" s="1" t="s">
        <v>170</v>
      </c>
      <c r="L3136" s="1" t="s">
        <v>171</v>
      </c>
      <c r="M3136" s="1" t="s">
        <v>38</v>
      </c>
      <c r="N3136" s="5">
        <v>651855036</v>
      </c>
      <c r="O3136" s="5"/>
      <c r="P3136" s="5"/>
      <c r="Q3136" s="5">
        <v>0</v>
      </c>
      <c r="R3136" s="5">
        <v>0</v>
      </c>
      <c r="S3136" s="5">
        <v>651855036</v>
      </c>
      <c r="T3136" s="5">
        <v>448977051</v>
      </c>
      <c r="U3136" s="5">
        <v>202877985</v>
      </c>
      <c r="V3136" s="5">
        <v>41748000</v>
      </c>
      <c r="W3136" s="5">
        <f t="shared" si="49"/>
        <v>407229051</v>
      </c>
      <c r="X3136" s="5">
        <v>0</v>
      </c>
      <c r="Y3136" s="5">
        <v>0</v>
      </c>
      <c r="Z3136" s="5">
        <v>0</v>
      </c>
      <c r="AA3136" s="5">
        <v>0</v>
      </c>
      <c r="AB3136" s="5">
        <v>0</v>
      </c>
    </row>
    <row r="3137" spans="1:28" ht="30" customHeight="1" x14ac:dyDescent="0.55000000000000004">
      <c r="A3137" s="48" t="s">
        <v>27</v>
      </c>
      <c r="B3137" s="2">
        <v>2024</v>
      </c>
      <c r="C3137" s="1" t="s">
        <v>28</v>
      </c>
      <c r="D3137" s="1" t="s">
        <v>3484</v>
      </c>
      <c r="E3137" s="1" t="s">
        <v>3485</v>
      </c>
      <c r="F3137" s="1" t="s">
        <v>3494</v>
      </c>
      <c r="G3137" s="1" t="s">
        <v>3495</v>
      </c>
      <c r="H3137" s="1" t="s">
        <v>244</v>
      </c>
      <c r="I3137" s="1" t="s">
        <v>245</v>
      </c>
      <c r="J3137" s="1" t="s">
        <v>41</v>
      </c>
      <c r="K3137" s="1" t="s">
        <v>42</v>
      </c>
      <c r="L3137" s="1" t="s">
        <v>43</v>
      </c>
      <c r="M3137" s="1" t="s">
        <v>38</v>
      </c>
      <c r="N3137" s="5">
        <v>174700000</v>
      </c>
      <c r="O3137" s="5"/>
      <c r="P3137" s="5"/>
      <c r="Q3137" s="5">
        <v>0</v>
      </c>
      <c r="R3137" s="5">
        <v>0</v>
      </c>
      <c r="S3137" s="5">
        <v>174700000</v>
      </c>
      <c r="T3137" s="5">
        <v>0</v>
      </c>
      <c r="U3137" s="5">
        <v>174700000</v>
      </c>
      <c r="V3137" s="5"/>
      <c r="W3137" s="5">
        <f t="shared" si="49"/>
        <v>0</v>
      </c>
      <c r="X3137" s="5">
        <v>0</v>
      </c>
      <c r="Y3137" s="5">
        <v>0</v>
      </c>
      <c r="Z3137" s="5">
        <v>0</v>
      </c>
      <c r="AA3137" s="5">
        <v>0</v>
      </c>
      <c r="AB3137" s="5">
        <v>0</v>
      </c>
    </row>
    <row r="3138" spans="1:28" ht="30" customHeight="1" x14ac:dyDescent="0.55000000000000004">
      <c r="A3138" s="48" t="s">
        <v>27</v>
      </c>
      <c r="B3138" s="2">
        <v>2024</v>
      </c>
      <c r="C3138" s="1" t="s">
        <v>28</v>
      </c>
      <c r="D3138" s="1" t="s">
        <v>3484</v>
      </c>
      <c r="E3138" s="1" t="s">
        <v>3485</v>
      </c>
      <c r="F3138" s="1" t="s">
        <v>3494</v>
      </c>
      <c r="G3138" s="1" t="s">
        <v>3495</v>
      </c>
      <c r="H3138" s="1" t="s">
        <v>246</v>
      </c>
      <c r="I3138" s="1" t="s">
        <v>247</v>
      </c>
      <c r="J3138" s="1" t="s">
        <v>41</v>
      </c>
      <c r="K3138" s="1" t="s">
        <v>42</v>
      </c>
      <c r="L3138" s="1" t="s">
        <v>43</v>
      </c>
      <c r="M3138" s="1" t="s">
        <v>38</v>
      </c>
      <c r="N3138" s="5">
        <v>260853274</v>
      </c>
      <c r="O3138" s="5"/>
      <c r="P3138" s="5"/>
      <c r="Q3138" s="5">
        <v>0</v>
      </c>
      <c r="R3138" s="5">
        <v>0</v>
      </c>
      <c r="S3138" s="5">
        <v>260853274</v>
      </c>
      <c r="T3138" s="5">
        <v>0</v>
      </c>
      <c r="U3138" s="5">
        <v>260853274</v>
      </c>
      <c r="V3138" s="5"/>
      <c r="W3138" s="5">
        <f t="shared" si="49"/>
        <v>0</v>
      </c>
      <c r="X3138" s="5">
        <v>0</v>
      </c>
      <c r="Y3138" s="5">
        <v>0</v>
      </c>
      <c r="Z3138" s="5">
        <v>0</v>
      </c>
      <c r="AA3138" s="5">
        <v>0</v>
      </c>
      <c r="AB3138" s="5">
        <v>0</v>
      </c>
    </row>
    <row r="3139" spans="1:28" ht="30" customHeight="1" x14ac:dyDescent="0.55000000000000004">
      <c r="A3139" s="48" t="s">
        <v>27</v>
      </c>
      <c r="B3139" s="2">
        <v>2024</v>
      </c>
      <c r="C3139" s="1" t="s">
        <v>28</v>
      </c>
      <c r="D3139" s="1" t="s">
        <v>3484</v>
      </c>
      <c r="E3139" s="1" t="s">
        <v>3485</v>
      </c>
      <c r="F3139" s="1" t="s">
        <v>3496</v>
      </c>
      <c r="G3139" s="1" t="s">
        <v>3497</v>
      </c>
      <c r="H3139" s="1" t="s">
        <v>60</v>
      </c>
      <c r="I3139" s="1" t="s">
        <v>61</v>
      </c>
      <c r="J3139" s="1" t="s">
        <v>41</v>
      </c>
      <c r="K3139" s="1" t="s">
        <v>42</v>
      </c>
      <c r="L3139" s="1" t="s">
        <v>43</v>
      </c>
      <c r="M3139" s="1" t="s">
        <v>38</v>
      </c>
      <c r="N3139" s="5">
        <v>46800000</v>
      </c>
      <c r="O3139" s="5"/>
      <c r="P3139" s="5"/>
      <c r="Q3139" s="5">
        <v>0</v>
      </c>
      <c r="R3139" s="5">
        <v>0</v>
      </c>
      <c r="S3139" s="5">
        <v>46800000</v>
      </c>
      <c r="T3139" s="5">
        <v>0</v>
      </c>
      <c r="U3139" s="5">
        <v>46800000</v>
      </c>
      <c r="V3139" s="5"/>
      <c r="W3139" s="5">
        <f t="shared" si="49"/>
        <v>0</v>
      </c>
      <c r="X3139" s="5">
        <v>0</v>
      </c>
      <c r="Y3139" s="5">
        <v>0</v>
      </c>
      <c r="Z3139" s="5">
        <v>0</v>
      </c>
      <c r="AA3139" s="5">
        <v>0</v>
      </c>
      <c r="AB3139" s="5">
        <v>0</v>
      </c>
    </row>
    <row r="3140" spans="1:28" ht="30" customHeight="1" x14ac:dyDescent="0.55000000000000004">
      <c r="A3140" s="48" t="s">
        <v>27</v>
      </c>
      <c r="B3140" s="2">
        <v>2024</v>
      </c>
      <c r="C3140" s="1" t="s">
        <v>28</v>
      </c>
      <c r="D3140" s="1" t="s">
        <v>3484</v>
      </c>
      <c r="E3140" s="1" t="s">
        <v>3485</v>
      </c>
      <c r="F3140" s="1" t="s">
        <v>3498</v>
      </c>
      <c r="G3140" s="1" t="s">
        <v>3499</v>
      </c>
      <c r="H3140" s="1" t="s">
        <v>340</v>
      </c>
      <c r="I3140" s="1" t="s">
        <v>341</v>
      </c>
      <c r="J3140" s="1" t="s">
        <v>41</v>
      </c>
      <c r="K3140" s="1" t="s">
        <v>42</v>
      </c>
      <c r="L3140" s="1" t="s">
        <v>43</v>
      </c>
      <c r="M3140" s="1" t="s">
        <v>38</v>
      </c>
      <c r="N3140" s="5">
        <v>193801000</v>
      </c>
      <c r="O3140" s="5"/>
      <c r="P3140" s="5"/>
      <c r="Q3140" s="5">
        <v>0</v>
      </c>
      <c r="R3140" s="5">
        <v>0</v>
      </c>
      <c r="S3140" s="5">
        <v>193801000</v>
      </c>
      <c r="T3140" s="5">
        <v>0</v>
      </c>
      <c r="U3140" s="5">
        <v>193801000</v>
      </c>
      <c r="V3140" s="5"/>
      <c r="W3140" s="5">
        <f t="shared" si="49"/>
        <v>0</v>
      </c>
      <c r="X3140" s="5">
        <v>0</v>
      </c>
      <c r="Y3140" s="5">
        <v>0</v>
      </c>
      <c r="Z3140" s="5">
        <v>0</v>
      </c>
      <c r="AA3140" s="5">
        <v>0</v>
      </c>
      <c r="AB3140" s="5">
        <v>0</v>
      </c>
    </row>
    <row r="3141" spans="1:28" ht="30" customHeight="1" x14ac:dyDescent="0.55000000000000004">
      <c r="A3141" s="48" t="s">
        <v>27</v>
      </c>
      <c r="B3141" s="2">
        <v>2024</v>
      </c>
      <c r="C3141" s="1" t="s">
        <v>28</v>
      </c>
      <c r="D3141" s="1" t="s">
        <v>3484</v>
      </c>
      <c r="E3141" s="1" t="s">
        <v>3485</v>
      </c>
      <c r="F3141" s="1" t="s">
        <v>3498</v>
      </c>
      <c r="G3141" s="1" t="s">
        <v>3499</v>
      </c>
      <c r="H3141" s="1" t="s">
        <v>214</v>
      </c>
      <c r="I3141" s="1" t="s">
        <v>215</v>
      </c>
      <c r="J3141" s="1" t="s">
        <v>41</v>
      </c>
      <c r="K3141" s="1" t="s">
        <v>42</v>
      </c>
      <c r="L3141" s="1" t="s">
        <v>43</v>
      </c>
      <c r="M3141" s="1" t="s">
        <v>38</v>
      </c>
      <c r="N3141" s="5">
        <v>49820000</v>
      </c>
      <c r="O3141" s="5"/>
      <c r="P3141" s="5"/>
      <c r="Q3141" s="5">
        <v>0</v>
      </c>
      <c r="R3141" s="5">
        <v>0</v>
      </c>
      <c r="S3141" s="5">
        <v>49820000</v>
      </c>
      <c r="T3141" s="5">
        <v>0</v>
      </c>
      <c r="U3141" s="5">
        <v>49820000</v>
      </c>
      <c r="V3141" s="5"/>
      <c r="W3141" s="5">
        <f t="shared" si="49"/>
        <v>0</v>
      </c>
      <c r="X3141" s="5">
        <v>0</v>
      </c>
      <c r="Y3141" s="5">
        <v>0</v>
      </c>
      <c r="Z3141" s="5">
        <v>0</v>
      </c>
      <c r="AA3141" s="5">
        <v>0</v>
      </c>
      <c r="AB3141" s="5">
        <v>0</v>
      </c>
    </row>
    <row r="3142" spans="1:28" ht="30" customHeight="1" x14ac:dyDescent="0.55000000000000004">
      <c r="A3142" s="48" t="s">
        <v>27</v>
      </c>
      <c r="B3142" s="2">
        <v>2024</v>
      </c>
      <c r="C3142" s="1" t="s">
        <v>28</v>
      </c>
      <c r="D3142" s="1" t="s">
        <v>3484</v>
      </c>
      <c r="E3142" s="1" t="s">
        <v>3485</v>
      </c>
      <c r="F3142" s="1" t="s">
        <v>3500</v>
      </c>
      <c r="G3142" s="1" t="s">
        <v>3501</v>
      </c>
      <c r="H3142" s="1" t="s">
        <v>152</v>
      </c>
      <c r="I3142" s="1" t="s">
        <v>153</v>
      </c>
      <c r="J3142" s="1" t="s">
        <v>35</v>
      </c>
      <c r="K3142" s="1" t="s">
        <v>150</v>
      </c>
      <c r="L3142" s="1" t="s">
        <v>151</v>
      </c>
      <c r="M3142" s="1" t="s">
        <v>38</v>
      </c>
      <c r="N3142" s="5">
        <v>30000000</v>
      </c>
      <c r="O3142" s="5"/>
      <c r="P3142" s="5"/>
      <c r="Q3142" s="5">
        <v>0</v>
      </c>
      <c r="R3142" s="5">
        <v>0</v>
      </c>
      <c r="S3142" s="5">
        <v>30000000</v>
      </c>
      <c r="T3142" s="5">
        <v>0</v>
      </c>
      <c r="U3142" s="5">
        <v>30000000</v>
      </c>
      <c r="V3142" s="5"/>
      <c r="W3142" s="5">
        <f t="shared" si="49"/>
        <v>0</v>
      </c>
      <c r="X3142" s="5">
        <v>0</v>
      </c>
      <c r="Y3142" s="5">
        <v>0</v>
      </c>
      <c r="Z3142" s="5">
        <v>0</v>
      </c>
      <c r="AA3142" s="5">
        <v>0</v>
      </c>
      <c r="AB3142" s="5">
        <v>0</v>
      </c>
    </row>
    <row r="3143" spans="1:28" ht="30" customHeight="1" x14ac:dyDescent="0.55000000000000004">
      <c r="A3143" s="48" t="s">
        <v>27</v>
      </c>
      <c r="B3143" s="2">
        <v>2024</v>
      </c>
      <c r="C3143" s="1" t="s">
        <v>28</v>
      </c>
      <c r="D3143" s="1" t="s">
        <v>3484</v>
      </c>
      <c r="E3143" s="1" t="s">
        <v>3485</v>
      </c>
      <c r="F3143" s="1" t="s">
        <v>3502</v>
      </c>
      <c r="G3143" s="1" t="s">
        <v>3503</v>
      </c>
      <c r="H3143" s="1" t="s">
        <v>278</v>
      </c>
      <c r="I3143" s="1" t="s">
        <v>279</v>
      </c>
      <c r="J3143" s="1" t="s">
        <v>41</v>
      </c>
      <c r="K3143" s="1" t="s">
        <v>42</v>
      </c>
      <c r="L3143" s="1" t="s">
        <v>43</v>
      </c>
      <c r="M3143" s="1" t="s">
        <v>38</v>
      </c>
      <c r="N3143" s="5">
        <v>1000838000</v>
      </c>
      <c r="O3143" s="5"/>
      <c r="P3143" s="5"/>
      <c r="Q3143" s="5">
        <v>0</v>
      </c>
      <c r="R3143" s="5">
        <v>0</v>
      </c>
      <c r="S3143" s="5">
        <v>1000838000</v>
      </c>
      <c r="T3143" s="5">
        <v>89300000</v>
      </c>
      <c r="U3143" s="5">
        <v>911538000</v>
      </c>
      <c r="V3143" s="5">
        <v>31200000</v>
      </c>
      <c r="W3143" s="5">
        <f t="shared" si="49"/>
        <v>58100000</v>
      </c>
      <c r="X3143" s="5">
        <v>0</v>
      </c>
      <c r="Y3143" s="5">
        <v>0</v>
      </c>
      <c r="Z3143" s="5">
        <v>0</v>
      </c>
      <c r="AA3143" s="5">
        <v>0</v>
      </c>
      <c r="AB3143" s="5">
        <v>0</v>
      </c>
    </row>
    <row r="3144" spans="1:28" ht="30" customHeight="1" x14ac:dyDescent="0.55000000000000004">
      <c r="A3144" s="48" t="s">
        <v>27</v>
      </c>
      <c r="B3144" s="2">
        <v>2024</v>
      </c>
      <c r="C3144" s="1" t="s">
        <v>28</v>
      </c>
      <c r="D3144" s="1" t="s">
        <v>3484</v>
      </c>
      <c r="E3144" s="1" t="s">
        <v>3485</v>
      </c>
      <c r="F3144" s="1" t="s">
        <v>3502</v>
      </c>
      <c r="G3144" s="1" t="s">
        <v>3503</v>
      </c>
      <c r="H3144" s="1" t="s">
        <v>214</v>
      </c>
      <c r="I3144" s="1" t="s">
        <v>215</v>
      </c>
      <c r="J3144" s="1" t="s">
        <v>41</v>
      </c>
      <c r="K3144" s="1" t="s">
        <v>42</v>
      </c>
      <c r="L3144" s="1" t="s">
        <v>43</v>
      </c>
      <c r="M3144" s="1" t="s">
        <v>38</v>
      </c>
      <c r="N3144" s="5">
        <v>137862000</v>
      </c>
      <c r="O3144" s="5"/>
      <c r="P3144" s="5"/>
      <c r="Q3144" s="5">
        <v>0</v>
      </c>
      <c r="R3144" s="5">
        <v>0</v>
      </c>
      <c r="S3144" s="5">
        <v>137862000</v>
      </c>
      <c r="T3144" s="5">
        <v>0</v>
      </c>
      <c r="U3144" s="5">
        <v>137862000</v>
      </c>
      <c r="V3144" s="5"/>
      <c r="W3144" s="5">
        <f t="shared" si="49"/>
        <v>0</v>
      </c>
      <c r="X3144" s="5">
        <v>0</v>
      </c>
      <c r="Y3144" s="5">
        <v>0</v>
      </c>
      <c r="Z3144" s="5">
        <v>0</v>
      </c>
      <c r="AA3144" s="5">
        <v>0</v>
      </c>
      <c r="AB3144" s="5">
        <v>0</v>
      </c>
    </row>
    <row r="3145" spans="1:28" ht="30" customHeight="1" x14ac:dyDescent="0.55000000000000004">
      <c r="A3145" s="48" t="s">
        <v>27</v>
      </c>
      <c r="B3145" s="2">
        <v>2024</v>
      </c>
      <c r="C3145" s="1" t="s">
        <v>28</v>
      </c>
      <c r="D3145" s="1" t="s">
        <v>3484</v>
      </c>
      <c r="E3145" s="1" t="s">
        <v>3485</v>
      </c>
      <c r="F3145" s="1" t="s">
        <v>3504</v>
      </c>
      <c r="G3145" s="1" t="s">
        <v>3505</v>
      </c>
      <c r="H3145" s="1" t="s">
        <v>152</v>
      </c>
      <c r="I3145" s="1" t="s">
        <v>153</v>
      </c>
      <c r="J3145" s="1" t="s">
        <v>41</v>
      </c>
      <c r="K3145" s="1" t="s">
        <v>42</v>
      </c>
      <c r="L3145" s="1" t="s">
        <v>43</v>
      </c>
      <c r="M3145" s="1" t="s">
        <v>38</v>
      </c>
      <c r="N3145" s="5">
        <v>377069243</v>
      </c>
      <c r="O3145" s="5"/>
      <c r="P3145" s="5"/>
      <c r="Q3145" s="5">
        <v>0</v>
      </c>
      <c r="R3145" s="5">
        <v>0</v>
      </c>
      <c r="S3145" s="5">
        <v>377069243</v>
      </c>
      <c r="T3145" s="5">
        <v>249575090</v>
      </c>
      <c r="U3145" s="5">
        <v>127494153</v>
      </c>
      <c r="V3145" s="5">
        <v>0</v>
      </c>
      <c r="W3145" s="5">
        <f t="shared" si="49"/>
        <v>249575090</v>
      </c>
      <c r="X3145" s="5">
        <v>0</v>
      </c>
      <c r="Y3145" s="5">
        <v>0</v>
      </c>
      <c r="Z3145" s="5">
        <v>0</v>
      </c>
      <c r="AA3145" s="5">
        <v>0</v>
      </c>
      <c r="AB3145" s="5">
        <v>0</v>
      </c>
    </row>
    <row r="3146" spans="1:28" ht="30" customHeight="1" x14ac:dyDescent="0.55000000000000004">
      <c r="A3146" s="48" t="s">
        <v>27</v>
      </c>
      <c r="B3146" s="2">
        <v>2024</v>
      </c>
      <c r="C3146" s="1" t="s">
        <v>28</v>
      </c>
      <c r="D3146" s="1" t="s">
        <v>3484</v>
      </c>
      <c r="E3146" s="1" t="s">
        <v>3485</v>
      </c>
      <c r="F3146" s="1" t="s">
        <v>3506</v>
      </c>
      <c r="G3146" s="1" t="s">
        <v>3507</v>
      </c>
      <c r="H3146" s="1" t="s">
        <v>148</v>
      </c>
      <c r="I3146" s="1" t="s">
        <v>149</v>
      </c>
      <c r="J3146" s="1" t="s">
        <v>35</v>
      </c>
      <c r="K3146" s="1" t="s">
        <v>150</v>
      </c>
      <c r="L3146" s="1" t="s">
        <v>151</v>
      </c>
      <c r="M3146" s="1" t="s">
        <v>38</v>
      </c>
      <c r="N3146" s="5">
        <v>303875000</v>
      </c>
      <c r="O3146" s="5"/>
      <c r="P3146" s="5"/>
      <c r="Q3146" s="5">
        <v>0</v>
      </c>
      <c r="R3146" s="5">
        <v>0</v>
      </c>
      <c r="S3146" s="5">
        <v>303875000</v>
      </c>
      <c r="T3146" s="5">
        <v>0</v>
      </c>
      <c r="U3146" s="5">
        <v>303875000</v>
      </c>
      <c r="V3146" s="5"/>
      <c r="W3146" s="5">
        <f t="shared" si="49"/>
        <v>0</v>
      </c>
      <c r="X3146" s="5">
        <v>0</v>
      </c>
      <c r="Y3146" s="5">
        <v>0</v>
      </c>
      <c r="Z3146" s="5">
        <v>0</v>
      </c>
      <c r="AA3146" s="5">
        <v>0</v>
      </c>
      <c r="AB3146" s="5">
        <v>0</v>
      </c>
    </row>
    <row r="3147" spans="1:28" ht="30" customHeight="1" x14ac:dyDescent="0.55000000000000004">
      <c r="A3147" s="48" t="s">
        <v>27</v>
      </c>
      <c r="B3147" s="2">
        <v>2024</v>
      </c>
      <c r="C3147" s="1" t="s">
        <v>28</v>
      </c>
      <c r="D3147" s="1" t="s">
        <v>3484</v>
      </c>
      <c r="E3147" s="1" t="s">
        <v>3485</v>
      </c>
      <c r="F3147" s="1" t="s">
        <v>3506</v>
      </c>
      <c r="G3147" s="1" t="s">
        <v>3507</v>
      </c>
      <c r="H3147" s="1" t="s">
        <v>152</v>
      </c>
      <c r="I3147" s="1" t="s">
        <v>153</v>
      </c>
      <c r="J3147" s="1" t="s">
        <v>35</v>
      </c>
      <c r="K3147" s="1" t="s">
        <v>150</v>
      </c>
      <c r="L3147" s="1" t="s">
        <v>151</v>
      </c>
      <c r="M3147" s="1" t="s">
        <v>38</v>
      </c>
      <c r="N3147" s="5">
        <v>12438233</v>
      </c>
      <c r="O3147" s="5"/>
      <c r="P3147" s="5"/>
      <c r="Q3147" s="5">
        <v>0</v>
      </c>
      <c r="R3147" s="5">
        <v>0</v>
      </c>
      <c r="S3147" s="5">
        <v>12438233</v>
      </c>
      <c r="T3147" s="5">
        <v>0</v>
      </c>
      <c r="U3147" s="5">
        <v>12438233</v>
      </c>
      <c r="V3147" s="5"/>
      <c r="W3147" s="5">
        <f t="shared" si="49"/>
        <v>0</v>
      </c>
      <c r="X3147" s="5">
        <v>0</v>
      </c>
      <c r="Y3147" s="5">
        <v>0</v>
      </c>
      <c r="Z3147" s="5">
        <v>0</v>
      </c>
      <c r="AA3147" s="5">
        <v>0</v>
      </c>
      <c r="AB3147" s="5">
        <v>0</v>
      </c>
    </row>
    <row r="3148" spans="1:28" ht="30" customHeight="1" x14ac:dyDescent="0.55000000000000004">
      <c r="A3148" s="48" t="s">
        <v>27</v>
      </c>
      <c r="B3148" s="2">
        <v>2024</v>
      </c>
      <c r="C3148" s="1" t="s">
        <v>28</v>
      </c>
      <c r="D3148" s="1" t="s">
        <v>3484</v>
      </c>
      <c r="E3148" s="1" t="s">
        <v>3485</v>
      </c>
      <c r="F3148" s="1" t="s">
        <v>3508</v>
      </c>
      <c r="G3148" s="1" t="s">
        <v>3509</v>
      </c>
      <c r="H3148" s="1" t="s">
        <v>152</v>
      </c>
      <c r="I3148" s="1" t="s">
        <v>153</v>
      </c>
      <c r="J3148" s="1" t="s">
        <v>41</v>
      </c>
      <c r="K3148" s="1" t="s">
        <v>42</v>
      </c>
      <c r="L3148" s="1" t="s">
        <v>43</v>
      </c>
      <c r="M3148" s="1" t="s">
        <v>38</v>
      </c>
      <c r="N3148" s="5">
        <v>3168068128</v>
      </c>
      <c r="O3148" s="5"/>
      <c r="P3148" s="5"/>
      <c r="Q3148" s="5">
        <v>0</v>
      </c>
      <c r="R3148" s="5">
        <v>0</v>
      </c>
      <c r="S3148" s="5">
        <v>3168068128</v>
      </c>
      <c r="T3148" s="5">
        <v>2947610617</v>
      </c>
      <c r="U3148" s="5">
        <v>220457511</v>
      </c>
      <c r="V3148" s="5">
        <v>999167657</v>
      </c>
      <c r="W3148" s="5">
        <f t="shared" si="49"/>
        <v>1948442960</v>
      </c>
      <c r="X3148" s="5">
        <v>4398229</v>
      </c>
      <c r="Y3148" s="5">
        <v>4398229</v>
      </c>
      <c r="Z3148" s="5">
        <v>4398229</v>
      </c>
      <c r="AA3148" s="5">
        <v>0</v>
      </c>
      <c r="AB3148" s="5">
        <v>0</v>
      </c>
    </row>
    <row r="3149" spans="1:28" ht="30" customHeight="1" x14ac:dyDescent="0.55000000000000004">
      <c r="A3149" s="48" t="s">
        <v>27</v>
      </c>
      <c r="B3149" s="2">
        <v>2024</v>
      </c>
      <c r="C3149" s="1" t="s">
        <v>28</v>
      </c>
      <c r="D3149" s="1" t="s">
        <v>3484</v>
      </c>
      <c r="E3149" s="1" t="s">
        <v>3485</v>
      </c>
      <c r="F3149" s="1" t="s">
        <v>3508</v>
      </c>
      <c r="G3149" s="1" t="s">
        <v>3509</v>
      </c>
      <c r="H3149" s="1" t="s">
        <v>214</v>
      </c>
      <c r="I3149" s="1" t="s">
        <v>215</v>
      </c>
      <c r="J3149" s="1" t="s">
        <v>41</v>
      </c>
      <c r="K3149" s="1" t="s">
        <v>42</v>
      </c>
      <c r="L3149" s="1" t="s">
        <v>43</v>
      </c>
      <c r="M3149" s="1" t="s">
        <v>38</v>
      </c>
      <c r="N3149" s="5">
        <v>1463335649.25</v>
      </c>
      <c r="O3149" s="5"/>
      <c r="P3149" s="5"/>
      <c r="Q3149" s="5">
        <v>0</v>
      </c>
      <c r="R3149" s="5">
        <v>0</v>
      </c>
      <c r="S3149" s="5">
        <v>1463335649.25</v>
      </c>
      <c r="T3149" s="5">
        <v>0</v>
      </c>
      <c r="U3149" s="5">
        <v>1463335649.25</v>
      </c>
      <c r="V3149" s="5"/>
      <c r="W3149" s="5">
        <f t="shared" si="49"/>
        <v>0</v>
      </c>
      <c r="X3149" s="5">
        <v>0</v>
      </c>
      <c r="Y3149" s="5">
        <v>0</v>
      </c>
      <c r="Z3149" s="5">
        <v>0</v>
      </c>
      <c r="AA3149" s="5">
        <v>0</v>
      </c>
      <c r="AB3149" s="5">
        <v>0</v>
      </c>
    </row>
    <row r="3150" spans="1:28" ht="30" customHeight="1" x14ac:dyDescent="0.55000000000000004">
      <c r="A3150" s="48" t="s">
        <v>27</v>
      </c>
      <c r="B3150" s="2">
        <v>2024</v>
      </c>
      <c r="C3150" s="1" t="s">
        <v>28</v>
      </c>
      <c r="D3150" s="1" t="s">
        <v>3484</v>
      </c>
      <c r="E3150" s="1" t="s">
        <v>3485</v>
      </c>
      <c r="F3150" s="1" t="s">
        <v>3510</v>
      </c>
      <c r="G3150" s="1" t="s">
        <v>3511</v>
      </c>
      <c r="H3150" s="1" t="s">
        <v>316</v>
      </c>
      <c r="I3150" s="1" t="s">
        <v>317</v>
      </c>
      <c r="J3150" s="1" t="s">
        <v>35</v>
      </c>
      <c r="K3150" s="1" t="s">
        <v>36</v>
      </c>
      <c r="L3150" s="1" t="s">
        <v>37</v>
      </c>
      <c r="M3150" s="1" t="s">
        <v>38</v>
      </c>
      <c r="N3150" s="5">
        <v>892756566</v>
      </c>
      <c r="O3150" s="5"/>
      <c r="P3150" s="5"/>
      <c r="Q3150" s="5">
        <v>0</v>
      </c>
      <c r="R3150" s="5">
        <v>0</v>
      </c>
      <c r="S3150" s="5">
        <v>892756566</v>
      </c>
      <c r="T3150" s="5">
        <v>0</v>
      </c>
      <c r="U3150" s="5">
        <v>892756566</v>
      </c>
      <c r="V3150" s="5"/>
      <c r="W3150" s="5">
        <f t="shared" ref="W3150:W3213" si="50">+T3150-V3150</f>
        <v>0</v>
      </c>
      <c r="X3150" s="5">
        <v>0</v>
      </c>
      <c r="Y3150" s="5">
        <v>0</v>
      </c>
      <c r="Z3150" s="5">
        <v>0</v>
      </c>
      <c r="AA3150" s="5">
        <v>0</v>
      </c>
      <c r="AB3150" s="5">
        <v>0</v>
      </c>
    </row>
    <row r="3151" spans="1:28" ht="30" customHeight="1" x14ac:dyDescent="0.55000000000000004">
      <c r="A3151" s="48" t="s">
        <v>27</v>
      </c>
      <c r="B3151" s="2">
        <v>2024</v>
      </c>
      <c r="C3151" s="1" t="s">
        <v>28</v>
      </c>
      <c r="D3151" s="1" t="s">
        <v>3484</v>
      </c>
      <c r="E3151" s="1" t="s">
        <v>3485</v>
      </c>
      <c r="F3151" s="1" t="s">
        <v>3512</v>
      </c>
      <c r="G3151" s="1" t="s">
        <v>3513</v>
      </c>
      <c r="H3151" s="1" t="s">
        <v>308</v>
      </c>
      <c r="I3151" s="1" t="s">
        <v>309</v>
      </c>
      <c r="J3151" s="1" t="s">
        <v>35</v>
      </c>
      <c r="K3151" s="1" t="s">
        <v>36</v>
      </c>
      <c r="L3151" s="1" t="s">
        <v>37</v>
      </c>
      <c r="M3151" s="1" t="s">
        <v>38</v>
      </c>
      <c r="N3151" s="5">
        <v>880405596</v>
      </c>
      <c r="O3151" s="5"/>
      <c r="P3151" s="5"/>
      <c r="Q3151" s="5">
        <v>0</v>
      </c>
      <c r="R3151" s="5">
        <v>0</v>
      </c>
      <c r="S3151" s="5">
        <v>880405596</v>
      </c>
      <c r="T3151" s="5">
        <v>0</v>
      </c>
      <c r="U3151" s="5">
        <v>880405596</v>
      </c>
      <c r="V3151" s="5"/>
      <c r="W3151" s="5">
        <f t="shared" si="50"/>
        <v>0</v>
      </c>
      <c r="X3151" s="5">
        <v>0</v>
      </c>
      <c r="Y3151" s="5">
        <v>0</v>
      </c>
      <c r="Z3151" s="5">
        <v>0</v>
      </c>
      <c r="AA3151" s="5">
        <v>0</v>
      </c>
      <c r="AB3151" s="5">
        <v>0</v>
      </c>
    </row>
    <row r="3152" spans="1:28" ht="30" customHeight="1" x14ac:dyDescent="0.55000000000000004">
      <c r="A3152" s="48" t="s">
        <v>27</v>
      </c>
      <c r="B3152" s="2">
        <v>2024</v>
      </c>
      <c r="C3152" s="1" t="s">
        <v>28</v>
      </c>
      <c r="D3152" s="1" t="s">
        <v>3484</v>
      </c>
      <c r="E3152" s="1" t="s">
        <v>3485</v>
      </c>
      <c r="F3152" s="1" t="s">
        <v>3514</v>
      </c>
      <c r="G3152" s="1" t="s">
        <v>3515</v>
      </c>
      <c r="H3152" s="1" t="s">
        <v>214</v>
      </c>
      <c r="I3152" s="1" t="s">
        <v>215</v>
      </c>
      <c r="J3152" s="1" t="s">
        <v>41</v>
      </c>
      <c r="K3152" s="1" t="s">
        <v>42</v>
      </c>
      <c r="L3152" s="1" t="s">
        <v>43</v>
      </c>
      <c r="M3152" s="1" t="s">
        <v>38</v>
      </c>
      <c r="N3152" s="5">
        <v>43566568.75</v>
      </c>
      <c r="O3152" s="5"/>
      <c r="P3152" s="5"/>
      <c r="Q3152" s="5">
        <v>0</v>
      </c>
      <c r="R3152" s="5">
        <v>0</v>
      </c>
      <c r="S3152" s="5">
        <v>43566568.75</v>
      </c>
      <c r="T3152" s="5">
        <v>0</v>
      </c>
      <c r="U3152" s="5">
        <v>43566568.75</v>
      </c>
      <c r="V3152" s="5"/>
      <c r="W3152" s="5">
        <f t="shared" si="50"/>
        <v>0</v>
      </c>
      <c r="X3152" s="5">
        <v>0</v>
      </c>
      <c r="Y3152" s="5">
        <v>0</v>
      </c>
      <c r="Z3152" s="5">
        <v>0</v>
      </c>
      <c r="AA3152" s="5">
        <v>0</v>
      </c>
      <c r="AB3152" s="5">
        <v>0</v>
      </c>
    </row>
    <row r="3153" spans="1:28" ht="30" customHeight="1" x14ac:dyDescent="0.55000000000000004">
      <c r="A3153" s="48" t="s">
        <v>27</v>
      </c>
      <c r="B3153" s="2">
        <v>2024</v>
      </c>
      <c r="C3153" s="1" t="s">
        <v>28</v>
      </c>
      <c r="D3153" s="1" t="s">
        <v>3484</v>
      </c>
      <c r="E3153" s="1" t="s">
        <v>3485</v>
      </c>
      <c r="F3153" s="1" t="s">
        <v>3516</v>
      </c>
      <c r="G3153" s="1" t="s">
        <v>3517</v>
      </c>
      <c r="H3153" s="1" t="s">
        <v>214</v>
      </c>
      <c r="I3153" s="1" t="s">
        <v>215</v>
      </c>
      <c r="J3153" s="1" t="s">
        <v>41</v>
      </c>
      <c r="K3153" s="1" t="s">
        <v>42</v>
      </c>
      <c r="L3153" s="1" t="s">
        <v>43</v>
      </c>
      <c r="M3153" s="1" t="s">
        <v>38</v>
      </c>
      <c r="N3153" s="5">
        <v>45398400</v>
      </c>
      <c r="O3153" s="5"/>
      <c r="P3153" s="5"/>
      <c r="Q3153" s="5">
        <v>0</v>
      </c>
      <c r="R3153" s="5">
        <v>0</v>
      </c>
      <c r="S3153" s="5">
        <v>45398400</v>
      </c>
      <c r="T3153" s="5">
        <v>0</v>
      </c>
      <c r="U3153" s="5">
        <v>45398400</v>
      </c>
      <c r="V3153" s="5"/>
      <c r="W3153" s="5">
        <f t="shared" si="50"/>
        <v>0</v>
      </c>
      <c r="X3153" s="5">
        <v>0</v>
      </c>
      <c r="Y3153" s="5">
        <v>0</v>
      </c>
      <c r="Z3153" s="5">
        <v>0</v>
      </c>
      <c r="AA3153" s="5">
        <v>0</v>
      </c>
      <c r="AB3153" s="5">
        <v>0</v>
      </c>
    </row>
    <row r="3154" spans="1:28" ht="30" hidden="1" customHeight="1" x14ac:dyDescent="0.55000000000000004">
      <c r="A3154" s="48" t="s">
        <v>27</v>
      </c>
      <c r="B3154" s="2">
        <v>2024</v>
      </c>
      <c r="C3154" s="1" t="s">
        <v>28</v>
      </c>
      <c r="D3154" s="1" t="s">
        <v>3518</v>
      </c>
      <c r="E3154" s="1" t="s">
        <v>3519</v>
      </c>
      <c r="F3154" s="1" t="s">
        <v>31</v>
      </c>
      <c r="G3154" s="1" t="s">
        <v>32</v>
      </c>
      <c r="H3154" s="1" t="s">
        <v>142</v>
      </c>
      <c r="I3154" s="1" t="s">
        <v>143</v>
      </c>
      <c r="J3154" s="1" t="s">
        <v>35</v>
      </c>
      <c r="K3154" s="1" t="s">
        <v>36</v>
      </c>
      <c r="L3154" s="1" t="s">
        <v>37</v>
      </c>
      <c r="M3154" s="1" t="s">
        <v>38</v>
      </c>
      <c r="N3154" s="5">
        <v>20753000</v>
      </c>
      <c r="O3154" s="5"/>
      <c r="P3154" s="5"/>
      <c r="Q3154" s="5">
        <v>0</v>
      </c>
      <c r="R3154" s="5">
        <v>0</v>
      </c>
      <c r="S3154" s="5">
        <v>20753000</v>
      </c>
      <c r="T3154" s="5">
        <v>0</v>
      </c>
      <c r="U3154" s="5">
        <v>20753000</v>
      </c>
      <c r="V3154" s="5"/>
      <c r="W3154" s="5">
        <f t="shared" si="50"/>
        <v>0</v>
      </c>
      <c r="X3154" s="5">
        <v>0</v>
      </c>
      <c r="Y3154" s="5">
        <v>0</v>
      </c>
      <c r="Z3154" s="5">
        <v>0</v>
      </c>
      <c r="AA3154" s="5">
        <v>0</v>
      </c>
      <c r="AB3154" s="5">
        <v>0</v>
      </c>
    </row>
    <row r="3155" spans="1:28" ht="30" customHeight="1" x14ac:dyDescent="0.55000000000000004">
      <c r="A3155" s="48" t="s">
        <v>27</v>
      </c>
      <c r="B3155" s="2">
        <v>2024</v>
      </c>
      <c r="C3155" s="1" t="s">
        <v>28</v>
      </c>
      <c r="D3155" s="1" t="s">
        <v>3518</v>
      </c>
      <c r="E3155" s="1" t="s">
        <v>3519</v>
      </c>
      <c r="F3155" s="1" t="s">
        <v>31</v>
      </c>
      <c r="G3155" s="1" t="s">
        <v>32</v>
      </c>
      <c r="H3155" s="1" t="s">
        <v>260</v>
      </c>
      <c r="I3155" s="1" t="s">
        <v>261</v>
      </c>
      <c r="J3155" s="1" t="s">
        <v>41</v>
      </c>
      <c r="K3155" s="1" t="s">
        <v>42</v>
      </c>
      <c r="L3155" s="1" t="s">
        <v>43</v>
      </c>
      <c r="M3155" s="1" t="s">
        <v>38</v>
      </c>
      <c r="N3155" s="5">
        <v>50190000</v>
      </c>
      <c r="O3155" s="5"/>
      <c r="P3155" s="5"/>
      <c r="Q3155" s="5">
        <v>0</v>
      </c>
      <c r="R3155" s="5">
        <v>0</v>
      </c>
      <c r="S3155" s="5">
        <v>50190000</v>
      </c>
      <c r="T3155" s="5">
        <v>50190000</v>
      </c>
      <c r="U3155" s="5">
        <v>0</v>
      </c>
      <c r="V3155" s="5">
        <v>47334000</v>
      </c>
      <c r="W3155" s="5">
        <f t="shared" si="50"/>
        <v>2856000</v>
      </c>
      <c r="X3155" s="5">
        <v>2058000</v>
      </c>
      <c r="Y3155" s="5">
        <v>2058000</v>
      </c>
      <c r="Z3155" s="5">
        <v>2058000</v>
      </c>
      <c r="AA3155" s="5">
        <v>0</v>
      </c>
      <c r="AB3155" s="5">
        <v>0</v>
      </c>
    </row>
    <row r="3156" spans="1:28" ht="30" customHeight="1" x14ac:dyDescent="0.55000000000000004">
      <c r="A3156" s="48" t="s">
        <v>27</v>
      </c>
      <c r="B3156" s="2">
        <v>2024</v>
      </c>
      <c r="C3156" s="1" t="s">
        <v>28</v>
      </c>
      <c r="D3156" s="1" t="s">
        <v>3518</v>
      </c>
      <c r="E3156" s="1" t="s">
        <v>3519</v>
      </c>
      <c r="F3156" s="1" t="s">
        <v>31</v>
      </c>
      <c r="G3156" s="1" t="s">
        <v>32</v>
      </c>
      <c r="H3156" s="1" t="s">
        <v>262</v>
      </c>
      <c r="I3156" s="1" t="s">
        <v>263</v>
      </c>
      <c r="J3156" s="1" t="s">
        <v>41</v>
      </c>
      <c r="K3156" s="1" t="s">
        <v>42</v>
      </c>
      <c r="L3156" s="1" t="s">
        <v>43</v>
      </c>
      <c r="M3156" s="1" t="s">
        <v>38</v>
      </c>
      <c r="N3156" s="5">
        <v>162705000</v>
      </c>
      <c r="O3156" s="5"/>
      <c r="P3156" s="5"/>
      <c r="Q3156" s="5">
        <v>0</v>
      </c>
      <c r="R3156" s="5">
        <v>0</v>
      </c>
      <c r="S3156" s="5">
        <v>162705000</v>
      </c>
      <c r="T3156" s="5">
        <v>162705000</v>
      </c>
      <c r="U3156" s="5">
        <v>0</v>
      </c>
      <c r="V3156" s="5">
        <v>153640000</v>
      </c>
      <c r="W3156" s="5">
        <f t="shared" si="50"/>
        <v>9065000</v>
      </c>
      <c r="X3156" s="5">
        <v>3498500</v>
      </c>
      <c r="Y3156" s="5">
        <v>3498500</v>
      </c>
      <c r="Z3156" s="5">
        <v>3498500</v>
      </c>
      <c r="AA3156" s="5">
        <v>0</v>
      </c>
      <c r="AB3156" s="5">
        <v>0</v>
      </c>
    </row>
    <row r="3157" spans="1:28" ht="30" customHeight="1" x14ac:dyDescent="0.55000000000000004">
      <c r="A3157" s="48" t="s">
        <v>27</v>
      </c>
      <c r="B3157" s="2">
        <v>2024</v>
      </c>
      <c r="C3157" s="1" t="s">
        <v>28</v>
      </c>
      <c r="D3157" s="1" t="s">
        <v>3518</v>
      </c>
      <c r="E3157" s="1" t="s">
        <v>3519</v>
      </c>
      <c r="F3157" s="1" t="s">
        <v>31</v>
      </c>
      <c r="G3157" s="1" t="s">
        <v>32</v>
      </c>
      <c r="H3157" s="1" t="s">
        <v>264</v>
      </c>
      <c r="I3157" s="1" t="s">
        <v>265</v>
      </c>
      <c r="J3157" s="1" t="s">
        <v>41</v>
      </c>
      <c r="K3157" s="1" t="s">
        <v>42</v>
      </c>
      <c r="L3157" s="1" t="s">
        <v>43</v>
      </c>
      <c r="M3157" s="1" t="s">
        <v>38</v>
      </c>
      <c r="N3157" s="5">
        <v>49334000</v>
      </c>
      <c r="O3157" s="5"/>
      <c r="P3157" s="5"/>
      <c r="Q3157" s="5">
        <v>0</v>
      </c>
      <c r="R3157" s="5">
        <v>0</v>
      </c>
      <c r="S3157" s="5">
        <v>49334000</v>
      </c>
      <c r="T3157" s="5">
        <v>49334000</v>
      </c>
      <c r="U3157" s="5">
        <v>0</v>
      </c>
      <c r="V3157" s="5">
        <v>47334000</v>
      </c>
      <c r="W3157" s="5">
        <f t="shared" si="50"/>
        <v>2000000</v>
      </c>
      <c r="X3157" s="5">
        <v>2058000</v>
      </c>
      <c r="Y3157" s="5">
        <v>2058000</v>
      </c>
      <c r="Z3157" s="5">
        <v>2058000</v>
      </c>
      <c r="AA3157" s="5">
        <v>0</v>
      </c>
      <c r="AB3157" s="5">
        <v>0</v>
      </c>
    </row>
    <row r="3158" spans="1:28" ht="30" customHeight="1" x14ac:dyDescent="0.55000000000000004">
      <c r="A3158" s="48" t="s">
        <v>27</v>
      </c>
      <c r="B3158" s="2">
        <v>2024</v>
      </c>
      <c r="C3158" s="1" t="s">
        <v>28</v>
      </c>
      <c r="D3158" s="1" t="s">
        <v>3518</v>
      </c>
      <c r="E3158" s="1" t="s">
        <v>3519</v>
      </c>
      <c r="F3158" s="1" t="s">
        <v>31</v>
      </c>
      <c r="G3158" s="1" t="s">
        <v>32</v>
      </c>
      <c r="H3158" s="1" t="s">
        <v>266</v>
      </c>
      <c r="I3158" s="1" t="s">
        <v>267</v>
      </c>
      <c r="J3158" s="1" t="s">
        <v>41</v>
      </c>
      <c r="K3158" s="1" t="s">
        <v>42</v>
      </c>
      <c r="L3158" s="1" t="s">
        <v>43</v>
      </c>
      <c r="M3158" s="1" t="s">
        <v>38</v>
      </c>
      <c r="N3158" s="5">
        <v>10117000</v>
      </c>
      <c r="O3158" s="5"/>
      <c r="P3158" s="5"/>
      <c r="Q3158" s="5">
        <v>0</v>
      </c>
      <c r="R3158" s="5">
        <v>0</v>
      </c>
      <c r="S3158" s="5">
        <v>10117000</v>
      </c>
      <c r="T3158" s="5">
        <v>0</v>
      </c>
      <c r="U3158" s="5">
        <v>10117000</v>
      </c>
      <c r="V3158" s="5"/>
      <c r="W3158" s="5">
        <f t="shared" si="50"/>
        <v>0</v>
      </c>
      <c r="X3158" s="5">
        <v>0</v>
      </c>
      <c r="Y3158" s="5">
        <v>0</v>
      </c>
      <c r="Z3158" s="5">
        <v>0</v>
      </c>
      <c r="AA3158" s="5">
        <v>0</v>
      </c>
      <c r="AB3158" s="5">
        <v>0</v>
      </c>
    </row>
    <row r="3159" spans="1:28" ht="30" customHeight="1" x14ac:dyDescent="0.55000000000000004">
      <c r="A3159" s="48" t="s">
        <v>27</v>
      </c>
      <c r="B3159" s="2">
        <v>2024</v>
      </c>
      <c r="C3159" s="1" t="s">
        <v>28</v>
      </c>
      <c r="D3159" s="1" t="s">
        <v>3518</v>
      </c>
      <c r="E3159" s="1" t="s">
        <v>3519</v>
      </c>
      <c r="F3159" s="1" t="s">
        <v>31</v>
      </c>
      <c r="G3159" s="1" t="s">
        <v>32</v>
      </c>
      <c r="H3159" s="1" t="s">
        <v>270</v>
      </c>
      <c r="I3159" s="1" t="s">
        <v>271</v>
      </c>
      <c r="J3159" s="1" t="s">
        <v>41</v>
      </c>
      <c r="K3159" s="1" t="s">
        <v>42</v>
      </c>
      <c r="L3159" s="1" t="s">
        <v>43</v>
      </c>
      <c r="M3159" s="1" t="s">
        <v>38</v>
      </c>
      <c r="N3159" s="5">
        <v>146322000</v>
      </c>
      <c r="O3159" s="5"/>
      <c r="P3159" s="5"/>
      <c r="Q3159" s="5">
        <v>0</v>
      </c>
      <c r="R3159" s="5">
        <v>0</v>
      </c>
      <c r="S3159" s="5">
        <v>146322000</v>
      </c>
      <c r="T3159" s="5">
        <v>146322000</v>
      </c>
      <c r="U3159" s="5">
        <v>0</v>
      </c>
      <c r="V3159" s="5">
        <v>142002000</v>
      </c>
      <c r="W3159" s="5">
        <f t="shared" si="50"/>
        <v>4320000</v>
      </c>
      <c r="X3159" s="5">
        <v>6174000</v>
      </c>
      <c r="Y3159" s="5">
        <v>6174000</v>
      </c>
      <c r="Z3159" s="5">
        <v>6174000</v>
      </c>
      <c r="AA3159" s="5">
        <v>0</v>
      </c>
      <c r="AB3159" s="5">
        <v>0</v>
      </c>
    </row>
    <row r="3160" spans="1:28" ht="30" customHeight="1" x14ac:dyDescent="0.55000000000000004">
      <c r="A3160" s="48" t="s">
        <v>27</v>
      </c>
      <c r="B3160" s="2">
        <v>2024</v>
      </c>
      <c r="C3160" s="1" t="s">
        <v>28</v>
      </c>
      <c r="D3160" s="1" t="s">
        <v>3518</v>
      </c>
      <c r="E3160" s="1" t="s">
        <v>3519</v>
      </c>
      <c r="F3160" s="1" t="s">
        <v>31</v>
      </c>
      <c r="G3160" s="1" t="s">
        <v>32</v>
      </c>
      <c r="H3160" s="1" t="s">
        <v>272</v>
      </c>
      <c r="I3160" s="1" t="s">
        <v>273</v>
      </c>
      <c r="J3160" s="1" t="s">
        <v>41</v>
      </c>
      <c r="K3160" s="1" t="s">
        <v>42</v>
      </c>
      <c r="L3160" s="1" t="s">
        <v>43</v>
      </c>
      <c r="M3160" s="1" t="s">
        <v>38</v>
      </c>
      <c r="N3160" s="5">
        <v>51681000</v>
      </c>
      <c r="O3160" s="5"/>
      <c r="P3160" s="5"/>
      <c r="Q3160" s="5">
        <v>0</v>
      </c>
      <c r="R3160" s="5">
        <v>0</v>
      </c>
      <c r="S3160" s="5">
        <v>51681000</v>
      </c>
      <c r="T3160" s="5">
        <v>51681000</v>
      </c>
      <c r="U3160" s="5">
        <v>0</v>
      </c>
      <c r="V3160" s="5">
        <v>51680500</v>
      </c>
      <c r="W3160" s="5">
        <f t="shared" si="50"/>
        <v>500</v>
      </c>
      <c r="X3160" s="5">
        <v>2246000</v>
      </c>
      <c r="Y3160" s="5">
        <v>2246000</v>
      </c>
      <c r="Z3160" s="5">
        <v>2246000</v>
      </c>
      <c r="AA3160" s="5">
        <v>0</v>
      </c>
      <c r="AB3160" s="5">
        <v>0</v>
      </c>
    </row>
    <row r="3161" spans="1:28" ht="30" customHeight="1" x14ac:dyDescent="0.55000000000000004">
      <c r="A3161" s="48" t="s">
        <v>27</v>
      </c>
      <c r="B3161" s="2">
        <v>2024</v>
      </c>
      <c r="C3161" s="1" t="s">
        <v>28</v>
      </c>
      <c r="D3161" s="1" t="s">
        <v>3518</v>
      </c>
      <c r="E3161" s="1" t="s">
        <v>3519</v>
      </c>
      <c r="F3161" s="1" t="s">
        <v>31</v>
      </c>
      <c r="G3161" s="1" t="s">
        <v>32</v>
      </c>
      <c r="H3161" s="1" t="s">
        <v>152</v>
      </c>
      <c r="I3161" s="1" t="s">
        <v>153</v>
      </c>
      <c r="J3161" s="1" t="s">
        <v>41</v>
      </c>
      <c r="K3161" s="1" t="s">
        <v>42</v>
      </c>
      <c r="L3161" s="1" t="s">
        <v>43</v>
      </c>
      <c r="M3161" s="1" t="s">
        <v>38</v>
      </c>
      <c r="N3161" s="5">
        <v>908480479</v>
      </c>
      <c r="O3161" s="5"/>
      <c r="P3161" s="5"/>
      <c r="Q3161" s="5">
        <v>0</v>
      </c>
      <c r="R3161" s="5">
        <v>0</v>
      </c>
      <c r="S3161" s="5">
        <v>908480479</v>
      </c>
      <c r="T3161" s="5">
        <v>601935787.53999996</v>
      </c>
      <c r="U3161" s="5">
        <v>306544691.45999998</v>
      </c>
      <c r="V3161" s="5">
        <v>570795925.53999996</v>
      </c>
      <c r="W3161" s="5">
        <f t="shared" si="50"/>
        <v>31139862</v>
      </c>
      <c r="X3161" s="5">
        <v>0</v>
      </c>
      <c r="Y3161" s="5">
        <v>0</v>
      </c>
      <c r="Z3161" s="5">
        <v>0</v>
      </c>
      <c r="AA3161" s="5">
        <v>0</v>
      </c>
      <c r="AB3161" s="5">
        <v>0</v>
      </c>
    </row>
    <row r="3162" spans="1:28" ht="30" customHeight="1" x14ac:dyDescent="0.55000000000000004">
      <c r="A3162" s="48" t="s">
        <v>27</v>
      </c>
      <c r="B3162" s="2">
        <v>2024</v>
      </c>
      <c r="C3162" s="1" t="s">
        <v>28</v>
      </c>
      <c r="D3162" s="1" t="s">
        <v>3518</v>
      </c>
      <c r="E3162" s="1" t="s">
        <v>3519</v>
      </c>
      <c r="F3162" s="1" t="s">
        <v>31</v>
      </c>
      <c r="G3162" s="1" t="s">
        <v>32</v>
      </c>
      <c r="H3162" s="1" t="s">
        <v>154</v>
      </c>
      <c r="I3162" s="1" t="s">
        <v>155</v>
      </c>
      <c r="J3162" s="1" t="s">
        <v>41</v>
      </c>
      <c r="K3162" s="1" t="s">
        <v>42</v>
      </c>
      <c r="L3162" s="1" t="s">
        <v>43</v>
      </c>
      <c r="M3162" s="1" t="s">
        <v>38</v>
      </c>
      <c r="N3162" s="5">
        <v>717579016</v>
      </c>
      <c r="O3162" s="5"/>
      <c r="P3162" s="5"/>
      <c r="Q3162" s="5">
        <v>0</v>
      </c>
      <c r="R3162" s="5">
        <v>0</v>
      </c>
      <c r="S3162" s="5">
        <v>717579016</v>
      </c>
      <c r="T3162" s="5">
        <v>71148487</v>
      </c>
      <c r="U3162" s="5">
        <v>646430529</v>
      </c>
      <c r="V3162" s="5">
        <v>71148487</v>
      </c>
      <c r="W3162" s="5">
        <f t="shared" si="50"/>
        <v>0</v>
      </c>
      <c r="X3162" s="5">
        <v>0</v>
      </c>
      <c r="Y3162" s="5">
        <v>0</v>
      </c>
      <c r="Z3162" s="5">
        <v>0</v>
      </c>
      <c r="AA3162" s="5">
        <v>0</v>
      </c>
      <c r="AB3162" s="5">
        <v>0</v>
      </c>
    </row>
    <row r="3163" spans="1:28" ht="30" customHeight="1" x14ac:dyDescent="0.55000000000000004">
      <c r="A3163" s="48" t="s">
        <v>27</v>
      </c>
      <c r="B3163" s="2">
        <v>2024</v>
      </c>
      <c r="C3163" s="1" t="s">
        <v>28</v>
      </c>
      <c r="D3163" s="1" t="s">
        <v>3518</v>
      </c>
      <c r="E3163" s="1" t="s">
        <v>3519</v>
      </c>
      <c r="F3163" s="1" t="s">
        <v>31</v>
      </c>
      <c r="G3163" s="1" t="s">
        <v>32</v>
      </c>
      <c r="H3163" s="1" t="s">
        <v>156</v>
      </c>
      <c r="I3163" s="1" t="s">
        <v>157</v>
      </c>
      <c r="J3163" s="1" t="s">
        <v>41</v>
      </c>
      <c r="K3163" s="1" t="s">
        <v>42</v>
      </c>
      <c r="L3163" s="1" t="s">
        <v>43</v>
      </c>
      <c r="M3163" s="1" t="s">
        <v>38</v>
      </c>
      <c r="N3163" s="5">
        <v>78471714</v>
      </c>
      <c r="O3163" s="5"/>
      <c r="P3163" s="5"/>
      <c r="Q3163" s="5">
        <v>0</v>
      </c>
      <c r="R3163" s="5">
        <v>0</v>
      </c>
      <c r="S3163" s="5">
        <v>78471714</v>
      </c>
      <c r="T3163" s="5">
        <v>0</v>
      </c>
      <c r="U3163" s="5">
        <v>78471714</v>
      </c>
      <c r="V3163" s="5"/>
      <c r="W3163" s="5">
        <f t="shared" si="50"/>
        <v>0</v>
      </c>
      <c r="X3163" s="5">
        <v>0</v>
      </c>
      <c r="Y3163" s="5">
        <v>0</v>
      </c>
      <c r="Z3163" s="5">
        <v>0</v>
      </c>
      <c r="AA3163" s="5">
        <v>0</v>
      </c>
      <c r="AB3163" s="5">
        <v>0</v>
      </c>
    </row>
    <row r="3164" spans="1:28" ht="30" customHeight="1" x14ac:dyDescent="0.55000000000000004">
      <c r="A3164" s="48" t="s">
        <v>27</v>
      </c>
      <c r="B3164" s="2">
        <v>2024</v>
      </c>
      <c r="C3164" s="1" t="s">
        <v>28</v>
      </c>
      <c r="D3164" s="1" t="s">
        <v>3518</v>
      </c>
      <c r="E3164" s="1" t="s">
        <v>3519</v>
      </c>
      <c r="F3164" s="1" t="s">
        <v>31</v>
      </c>
      <c r="G3164" s="1" t="s">
        <v>32</v>
      </c>
      <c r="H3164" s="1" t="s">
        <v>39</v>
      </c>
      <c r="I3164" s="1" t="s">
        <v>40</v>
      </c>
      <c r="J3164" s="1" t="s">
        <v>41</v>
      </c>
      <c r="K3164" s="1" t="s">
        <v>42</v>
      </c>
      <c r="L3164" s="1" t="s">
        <v>43</v>
      </c>
      <c r="M3164" s="1" t="s">
        <v>38</v>
      </c>
      <c r="N3164" s="5">
        <v>412180780</v>
      </c>
      <c r="O3164" s="5"/>
      <c r="P3164" s="5"/>
      <c r="Q3164" s="5">
        <v>0</v>
      </c>
      <c r="R3164" s="5">
        <v>0</v>
      </c>
      <c r="S3164" s="5">
        <v>412180780</v>
      </c>
      <c r="T3164" s="5">
        <v>305230780</v>
      </c>
      <c r="U3164" s="5">
        <v>106950000</v>
      </c>
      <c r="V3164" s="5">
        <v>184357580</v>
      </c>
      <c r="W3164" s="5">
        <f t="shared" si="50"/>
        <v>120873200</v>
      </c>
      <c r="X3164" s="5">
        <v>2800000</v>
      </c>
      <c r="Y3164" s="5">
        <v>2800000</v>
      </c>
      <c r="Z3164" s="5">
        <v>2800000</v>
      </c>
      <c r="AA3164" s="5">
        <v>0</v>
      </c>
      <c r="AB3164" s="5">
        <v>0</v>
      </c>
    </row>
    <row r="3165" spans="1:28" ht="30" hidden="1" customHeight="1" x14ac:dyDescent="0.55000000000000004">
      <c r="A3165" s="48" t="s">
        <v>27</v>
      </c>
      <c r="B3165" s="2">
        <v>2024</v>
      </c>
      <c r="C3165" s="1" t="s">
        <v>28</v>
      </c>
      <c r="D3165" s="1" t="s">
        <v>3518</v>
      </c>
      <c r="E3165" s="1" t="s">
        <v>3519</v>
      </c>
      <c r="F3165" s="1" t="s">
        <v>378</v>
      </c>
      <c r="G3165" s="1" t="s">
        <v>379</v>
      </c>
      <c r="H3165" s="1" t="s">
        <v>142</v>
      </c>
      <c r="I3165" s="1" t="s">
        <v>143</v>
      </c>
      <c r="J3165" s="1" t="s">
        <v>35</v>
      </c>
      <c r="K3165" s="1" t="s">
        <v>36</v>
      </c>
      <c r="L3165" s="1" t="s">
        <v>37</v>
      </c>
      <c r="M3165" s="1" t="s">
        <v>38</v>
      </c>
      <c r="N3165" s="5">
        <v>14796000</v>
      </c>
      <c r="O3165" s="5"/>
      <c r="P3165" s="5"/>
      <c r="Q3165" s="5">
        <v>0</v>
      </c>
      <c r="R3165" s="5">
        <v>0</v>
      </c>
      <c r="S3165" s="5">
        <v>14796000</v>
      </c>
      <c r="T3165" s="5">
        <v>0</v>
      </c>
      <c r="U3165" s="5">
        <v>14796000</v>
      </c>
      <c r="V3165" s="5"/>
      <c r="W3165" s="5">
        <f t="shared" si="50"/>
        <v>0</v>
      </c>
      <c r="X3165" s="5">
        <v>0</v>
      </c>
      <c r="Y3165" s="5">
        <v>0</v>
      </c>
      <c r="Z3165" s="5">
        <v>0</v>
      </c>
      <c r="AA3165" s="5">
        <v>0</v>
      </c>
      <c r="AB3165" s="5">
        <v>0</v>
      </c>
    </row>
    <row r="3166" spans="1:28" ht="30" customHeight="1" x14ac:dyDescent="0.55000000000000004">
      <c r="A3166" s="48" t="s">
        <v>27</v>
      </c>
      <c r="B3166" s="2">
        <v>2024</v>
      </c>
      <c r="C3166" s="1" t="s">
        <v>28</v>
      </c>
      <c r="D3166" s="1" t="s">
        <v>3518</v>
      </c>
      <c r="E3166" s="1" t="s">
        <v>3519</v>
      </c>
      <c r="F3166" s="1" t="s">
        <v>378</v>
      </c>
      <c r="G3166" s="1" t="s">
        <v>379</v>
      </c>
      <c r="H3166" s="1" t="s">
        <v>152</v>
      </c>
      <c r="I3166" s="1" t="s">
        <v>153</v>
      </c>
      <c r="J3166" s="1" t="s">
        <v>41</v>
      </c>
      <c r="K3166" s="1" t="s">
        <v>42</v>
      </c>
      <c r="L3166" s="1" t="s">
        <v>43</v>
      </c>
      <c r="M3166" s="1" t="s">
        <v>38</v>
      </c>
      <c r="N3166" s="5">
        <v>221088173</v>
      </c>
      <c r="O3166" s="5"/>
      <c r="P3166" s="5"/>
      <c r="Q3166" s="5">
        <v>0</v>
      </c>
      <c r="R3166" s="5">
        <v>0</v>
      </c>
      <c r="S3166" s="5">
        <v>221088173</v>
      </c>
      <c r="T3166" s="5">
        <v>172325511</v>
      </c>
      <c r="U3166" s="5">
        <v>48762662</v>
      </c>
      <c r="V3166" s="5">
        <v>95634000</v>
      </c>
      <c r="W3166" s="5">
        <f t="shared" si="50"/>
        <v>76691511</v>
      </c>
      <c r="X3166" s="5">
        <v>0</v>
      </c>
      <c r="Y3166" s="5">
        <v>0</v>
      </c>
      <c r="Z3166" s="5">
        <v>0</v>
      </c>
      <c r="AA3166" s="5">
        <v>0</v>
      </c>
      <c r="AB3166" s="5">
        <v>0</v>
      </c>
    </row>
    <row r="3167" spans="1:28" ht="30" customHeight="1" x14ac:dyDescent="0.55000000000000004">
      <c r="A3167" s="48" t="s">
        <v>27</v>
      </c>
      <c r="B3167" s="2">
        <v>2024</v>
      </c>
      <c r="C3167" s="1" t="s">
        <v>28</v>
      </c>
      <c r="D3167" s="1" t="s">
        <v>3518</v>
      </c>
      <c r="E3167" s="1" t="s">
        <v>3519</v>
      </c>
      <c r="F3167" s="1" t="s">
        <v>380</v>
      </c>
      <c r="G3167" s="1" t="s">
        <v>381</v>
      </c>
      <c r="H3167" s="1" t="s">
        <v>152</v>
      </c>
      <c r="I3167" s="1" t="s">
        <v>153</v>
      </c>
      <c r="J3167" s="1" t="s">
        <v>41</v>
      </c>
      <c r="K3167" s="1" t="s">
        <v>42</v>
      </c>
      <c r="L3167" s="1" t="s">
        <v>43</v>
      </c>
      <c r="M3167" s="1" t="s">
        <v>38</v>
      </c>
      <c r="N3167" s="5">
        <v>138610800</v>
      </c>
      <c r="O3167" s="5"/>
      <c r="P3167" s="5"/>
      <c r="Q3167" s="5">
        <v>0</v>
      </c>
      <c r="R3167" s="5">
        <v>0</v>
      </c>
      <c r="S3167" s="5">
        <v>138610800</v>
      </c>
      <c r="T3167" s="5">
        <v>0</v>
      </c>
      <c r="U3167" s="5">
        <v>138610800</v>
      </c>
      <c r="V3167" s="5"/>
      <c r="W3167" s="5">
        <f t="shared" si="50"/>
        <v>0</v>
      </c>
      <c r="X3167" s="5">
        <v>0</v>
      </c>
      <c r="Y3167" s="5">
        <v>0</v>
      </c>
      <c r="Z3167" s="5">
        <v>0</v>
      </c>
      <c r="AA3167" s="5">
        <v>0</v>
      </c>
      <c r="AB3167" s="5">
        <v>0</v>
      </c>
    </row>
    <row r="3168" spans="1:28" ht="30" customHeight="1" x14ac:dyDescent="0.55000000000000004">
      <c r="A3168" s="48" t="s">
        <v>27</v>
      </c>
      <c r="B3168" s="2">
        <v>2024</v>
      </c>
      <c r="C3168" s="1" t="s">
        <v>28</v>
      </c>
      <c r="D3168" s="1" t="s">
        <v>3518</v>
      </c>
      <c r="E3168" s="1" t="s">
        <v>3519</v>
      </c>
      <c r="F3168" s="1" t="s">
        <v>382</v>
      </c>
      <c r="G3168" s="1" t="s">
        <v>383</v>
      </c>
      <c r="H3168" s="1" t="s">
        <v>242</v>
      </c>
      <c r="I3168" s="1" t="s">
        <v>243</v>
      </c>
      <c r="J3168" s="1" t="s">
        <v>41</v>
      </c>
      <c r="K3168" s="1" t="s">
        <v>42</v>
      </c>
      <c r="L3168" s="1" t="s">
        <v>43</v>
      </c>
      <c r="M3168" s="1" t="s">
        <v>38</v>
      </c>
      <c r="N3168" s="5">
        <v>6180000000</v>
      </c>
      <c r="O3168" s="5"/>
      <c r="P3168" s="5"/>
      <c r="Q3168" s="5">
        <v>0</v>
      </c>
      <c r="R3168" s="5">
        <v>0</v>
      </c>
      <c r="S3168" s="5">
        <v>6180000000</v>
      </c>
      <c r="T3168" s="5">
        <v>6180000000</v>
      </c>
      <c r="U3168" s="5">
        <v>0</v>
      </c>
      <c r="V3168" s="5">
        <v>0</v>
      </c>
      <c r="W3168" s="5">
        <f t="shared" si="50"/>
        <v>6180000000</v>
      </c>
      <c r="X3168" s="5">
        <v>0</v>
      </c>
      <c r="Y3168" s="5">
        <v>0</v>
      </c>
      <c r="Z3168" s="5">
        <v>0</v>
      </c>
      <c r="AA3168" s="5">
        <v>0</v>
      </c>
      <c r="AB3168" s="5">
        <v>0</v>
      </c>
    </row>
    <row r="3169" spans="1:28" ht="30" customHeight="1" x14ac:dyDescent="0.55000000000000004">
      <c r="A3169" s="48" t="s">
        <v>27</v>
      </c>
      <c r="B3169" s="2">
        <v>2024</v>
      </c>
      <c r="C3169" s="1" t="s">
        <v>28</v>
      </c>
      <c r="D3169" s="1" t="s">
        <v>3518</v>
      </c>
      <c r="E3169" s="1" t="s">
        <v>3519</v>
      </c>
      <c r="F3169" s="1" t="s">
        <v>382</v>
      </c>
      <c r="G3169" s="1" t="s">
        <v>383</v>
      </c>
      <c r="H3169" s="1" t="s">
        <v>244</v>
      </c>
      <c r="I3169" s="1" t="s">
        <v>245</v>
      </c>
      <c r="J3169" s="1" t="s">
        <v>41</v>
      </c>
      <c r="K3169" s="1" t="s">
        <v>42</v>
      </c>
      <c r="L3169" s="1" t="s">
        <v>43</v>
      </c>
      <c r="M3169" s="1" t="s">
        <v>38</v>
      </c>
      <c r="N3169" s="5">
        <v>315000000</v>
      </c>
      <c r="O3169" s="5"/>
      <c r="P3169" s="5"/>
      <c r="Q3169" s="5">
        <v>0</v>
      </c>
      <c r="R3169" s="5">
        <v>0</v>
      </c>
      <c r="S3169" s="5">
        <v>315000000</v>
      </c>
      <c r="T3169" s="5">
        <v>0</v>
      </c>
      <c r="U3169" s="5">
        <v>315000000</v>
      </c>
      <c r="V3169" s="5"/>
      <c r="W3169" s="5">
        <f t="shared" si="50"/>
        <v>0</v>
      </c>
      <c r="X3169" s="5">
        <v>0</v>
      </c>
      <c r="Y3169" s="5">
        <v>0</v>
      </c>
      <c r="Z3169" s="5">
        <v>0</v>
      </c>
      <c r="AA3169" s="5">
        <v>0</v>
      </c>
      <c r="AB3169" s="5">
        <v>0</v>
      </c>
    </row>
    <row r="3170" spans="1:28" ht="30" customHeight="1" x14ac:dyDescent="0.55000000000000004">
      <c r="A3170" s="48" t="s">
        <v>27</v>
      </c>
      <c r="B3170" s="2">
        <v>2024</v>
      </c>
      <c r="C3170" s="1" t="s">
        <v>28</v>
      </c>
      <c r="D3170" s="1" t="s">
        <v>3518</v>
      </c>
      <c r="E3170" s="1" t="s">
        <v>3519</v>
      </c>
      <c r="F3170" s="1" t="s">
        <v>382</v>
      </c>
      <c r="G3170" s="1" t="s">
        <v>383</v>
      </c>
      <c r="H3170" s="1" t="s">
        <v>246</v>
      </c>
      <c r="I3170" s="1" t="s">
        <v>247</v>
      </c>
      <c r="J3170" s="1" t="s">
        <v>41</v>
      </c>
      <c r="K3170" s="1" t="s">
        <v>42</v>
      </c>
      <c r="L3170" s="1" t="s">
        <v>43</v>
      </c>
      <c r="M3170" s="1" t="s">
        <v>38</v>
      </c>
      <c r="N3170" s="5">
        <v>809175017</v>
      </c>
      <c r="O3170" s="5"/>
      <c r="P3170" s="5"/>
      <c r="Q3170" s="5">
        <v>0</v>
      </c>
      <c r="R3170" s="5">
        <v>0</v>
      </c>
      <c r="S3170" s="5">
        <v>809175017</v>
      </c>
      <c r="T3170" s="5">
        <v>0</v>
      </c>
      <c r="U3170" s="5">
        <v>809175017</v>
      </c>
      <c r="V3170" s="5"/>
      <c r="W3170" s="5">
        <f t="shared" si="50"/>
        <v>0</v>
      </c>
      <c r="X3170" s="5">
        <v>0</v>
      </c>
      <c r="Y3170" s="5">
        <v>0</v>
      </c>
      <c r="Z3170" s="5">
        <v>0</v>
      </c>
      <c r="AA3170" s="5">
        <v>0</v>
      </c>
      <c r="AB3170" s="5">
        <v>0</v>
      </c>
    </row>
    <row r="3171" spans="1:28" ht="30" customHeight="1" x14ac:dyDescent="0.55000000000000004">
      <c r="A3171" s="48" t="s">
        <v>27</v>
      </c>
      <c r="B3171" s="2">
        <v>2024</v>
      </c>
      <c r="C3171" s="1" t="s">
        <v>28</v>
      </c>
      <c r="D3171" s="1" t="s">
        <v>3518</v>
      </c>
      <c r="E3171" s="1" t="s">
        <v>3519</v>
      </c>
      <c r="F3171" s="1" t="s">
        <v>386</v>
      </c>
      <c r="G3171" s="1" t="s">
        <v>387</v>
      </c>
      <c r="H3171" s="1" t="s">
        <v>282</v>
      </c>
      <c r="I3171" s="1" t="s">
        <v>283</v>
      </c>
      <c r="J3171" s="1" t="s">
        <v>41</v>
      </c>
      <c r="K3171" s="1" t="s">
        <v>42</v>
      </c>
      <c r="L3171" s="1" t="s">
        <v>43</v>
      </c>
      <c r="M3171" s="1" t="s">
        <v>38</v>
      </c>
      <c r="N3171" s="5">
        <v>586104000</v>
      </c>
      <c r="O3171" s="5"/>
      <c r="P3171" s="5"/>
      <c r="Q3171" s="5">
        <v>0</v>
      </c>
      <c r="R3171" s="5">
        <v>0</v>
      </c>
      <c r="S3171" s="5">
        <v>586104000</v>
      </c>
      <c r="T3171" s="5">
        <v>586104000</v>
      </c>
      <c r="U3171" s="5">
        <v>0</v>
      </c>
      <c r="V3171" s="5">
        <v>460449000</v>
      </c>
      <c r="W3171" s="5">
        <f t="shared" si="50"/>
        <v>125655000</v>
      </c>
      <c r="X3171" s="5">
        <v>0</v>
      </c>
      <c r="Y3171" s="5">
        <v>0</v>
      </c>
      <c r="Z3171" s="5">
        <v>0</v>
      </c>
      <c r="AA3171" s="5">
        <v>0</v>
      </c>
      <c r="AB3171" s="5">
        <v>0</v>
      </c>
    </row>
    <row r="3172" spans="1:28" ht="30" customHeight="1" x14ac:dyDescent="0.55000000000000004">
      <c r="A3172" s="48" t="s">
        <v>27</v>
      </c>
      <c r="B3172" s="2">
        <v>2024</v>
      </c>
      <c r="C3172" s="1" t="s">
        <v>28</v>
      </c>
      <c r="D3172" s="1" t="s">
        <v>3518</v>
      </c>
      <c r="E3172" s="1" t="s">
        <v>3519</v>
      </c>
      <c r="F3172" s="1" t="s">
        <v>388</v>
      </c>
      <c r="G3172" s="1" t="s">
        <v>389</v>
      </c>
      <c r="H3172" s="1" t="s">
        <v>210</v>
      </c>
      <c r="I3172" s="1" t="s">
        <v>211</v>
      </c>
      <c r="J3172" s="1" t="s">
        <v>35</v>
      </c>
      <c r="K3172" s="1" t="s">
        <v>36</v>
      </c>
      <c r="L3172" s="1" t="s">
        <v>37</v>
      </c>
      <c r="M3172" s="1" t="s">
        <v>38</v>
      </c>
      <c r="N3172" s="5">
        <v>353054884</v>
      </c>
      <c r="O3172" s="5"/>
      <c r="P3172" s="5"/>
      <c r="Q3172" s="5">
        <v>0</v>
      </c>
      <c r="R3172" s="5">
        <v>0</v>
      </c>
      <c r="S3172" s="5">
        <v>353054884</v>
      </c>
      <c r="T3172" s="5">
        <v>353054884</v>
      </c>
      <c r="U3172" s="5">
        <v>0</v>
      </c>
      <c r="V3172" s="5">
        <v>353054884</v>
      </c>
      <c r="W3172" s="5">
        <f t="shared" si="50"/>
        <v>0</v>
      </c>
      <c r="X3172" s="5">
        <v>14200544</v>
      </c>
      <c r="Y3172" s="5">
        <v>14200544</v>
      </c>
      <c r="Z3172" s="5">
        <v>14200544</v>
      </c>
      <c r="AA3172" s="5">
        <v>0</v>
      </c>
      <c r="AB3172" s="5">
        <v>0</v>
      </c>
    </row>
    <row r="3173" spans="1:28" ht="30" customHeight="1" x14ac:dyDescent="0.55000000000000004">
      <c r="A3173" s="48" t="s">
        <v>27</v>
      </c>
      <c r="B3173" s="2">
        <v>2024</v>
      </c>
      <c r="C3173" s="1" t="s">
        <v>28</v>
      </c>
      <c r="D3173" s="1" t="s">
        <v>3518</v>
      </c>
      <c r="E3173" s="1" t="s">
        <v>3519</v>
      </c>
      <c r="F3173" s="1" t="s">
        <v>390</v>
      </c>
      <c r="G3173" s="1" t="s">
        <v>391</v>
      </c>
      <c r="H3173" s="1" t="s">
        <v>148</v>
      </c>
      <c r="I3173" s="1" t="s">
        <v>149</v>
      </c>
      <c r="J3173" s="1" t="s">
        <v>41</v>
      </c>
      <c r="K3173" s="1" t="s">
        <v>42</v>
      </c>
      <c r="L3173" s="1" t="s">
        <v>43</v>
      </c>
      <c r="M3173" s="1" t="s">
        <v>38</v>
      </c>
      <c r="N3173" s="5">
        <v>24500000</v>
      </c>
      <c r="O3173" s="5"/>
      <c r="P3173" s="5"/>
      <c r="Q3173" s="5">
        <v>0</v>
      </c>
      <c r="R3173" s="5">
        <v>0</v>
      </c>
      <c r="S3173" s="5">
        <v>24500000</v>
      </c>
      <c r="T3173" s="5">
        <v>0</v>
      </c>
      <c r="U3173" s="5">
        <v>24500000</v>
      </c>
      <c r="V3173" s="5"/>
      <c r="W3173" s="5">
        <f t="shared" si="50"/>
        <v>0</v>
      </c>
      <c r="X3173" s="5">
        <v>0</v>
      </c>
      <c r="Y3173" s="5">
        <v>0</v>
      </c>
      <c r="Z3173" s="5">
        <v>0</v>
      </c>
      <c r="AA3173" s="5">
        <v>0</v>
      </c>
      <c r="AB3173" s="5">
        <v>0</v>
      </c>
    </row>
    <row r="3174" spans="1:28" ht="30" customHeight="1" x14ac:dyDescent="0.55000000000000004">
      <c r="A3174" s="48" t="s">
        <v>27</v>
      </c>
      <c r="B3174" s="2">
        <v>2024</v>
      </c>
      <c r="C3174" s="1" t="s">
        <v>28</v>
      </c>
      <c r="D3174" s="1" t="s">
        <v>3518</v>
      </c>
      <c r="E3174" s="1" t="s">
        <v>3519</v>
      </c>
      <c r="F3174" s="1" t="s">
        <v>390</v>
      </c>
      <c r="G3174" s="1" t="s">
        <v>391</v>
      </c>
      <c r="H3174" s="1" t="s">
        <v>152</v>
      </c>
      <c r="I3174" s="1" t="s">
        <v>153</v>
      </c>
      <c r="J3174" s="1" t="s">
        <v>41</v>
      </c>
      <c r="K3174" s="1" t="s">
        <v>42</v>
      </c>
      <c r="L3174" s="1" t="s">
        <v>43</v>
      </c>
      <c r="M3174" s="1" t="s">
        <v>38</v>
      </c>
      <c r="N3174" s="5">
        <v>563160745</v>
      </c>
      <c r="O3174" s="5"/>
      <c r="P3174" s="5"/>
      <c r="Q3174" s="5">
        <v>0</v>
      </c>
      <c r="R3174" s="5">
        <v>0</v>
      </c>
      <c r="S3174" s="5">
        <v>563160745</v>
      </c>
      <c r="T3174" s="5">
        <v>106550694</v>
      </c>
      <c r="U3174" s="5">
        <v>456610051</v>
      </c>
      <c r="V3174" s="5">
        <v>32915334</v>
      </c>
      <c r="W3174" s="5">
        <f t="shared" si="50"/>
        <v>73635360</v>
      </c>
      <c r="X3174" s="5">
        <v>0</v>
      </c>
      <c r="Y3174" s="5">
        <v>0</v>
      </c>
      <c r="Z3174" s="5">
        <v>0</v>
      </c>
      <c r="AA3174" s="5">
        <v>0</v>
      </c>
      <c r="AB3174" s="5">
        <v>0</v>
      </c>
    </row>
    <row r="3175" spans="1:28" ht="30" customHeight="1" x14ac:dyDescent="0.55000000000000004">
      <c r="A3175" s="48" t="s">
        <v>27</v>
      </c>
      <c r="B3175" s="2">
        <v>2024</v>
      </c>
      <c r="C3175" s="1" t="s">
        <v>28</v>
      </c>
      <c r="D3175" s="1" t="s">
        <v>3518</v>
      </c>
      <c r="E3175" s="1" t="s">
        <v>3519</v>
      </c>
      <c r="F3175" s="1" t="s">
        <v>392</v>
      </c>
      <c r="G3175" s="1" t="s">
        <v>393</v>
      </c>
      <c r="H3175" s="1" t="s">
        <v>152</v>
      </c>
      <c r="I3175" s="1" t="s">
        <v>153</v>
      </c>
      <c r="J3175" s="1" t="s">
        <v>41</v>
      </c>
      <c r="K3175" s="1" t="s">
        <v>42</v>
      </c>
      <c r="L3175" s="1" t="s">
        <v>43</v>
      </c>
      <c r="M3175" s="1" t="s">
        <v>38</v>
      </c>
      <c r="N3175" s="5">
        <v>45892000</v>
      </c>
      <c r="O3175" s="5"/>
      <c r="P3175" s="5"/>
      <c r="Q3175" s="5">
        <v>0</v>
      </c>
      <c r="R3175" s="5">
        <v>0</v>
      </c>
      <c r="S3175" s="5">
        <v>45892000</v>
      </c>
      <c r="T3175" s="5">
        <v>0</v>
      </c>
      <c r="U3175" s="5">
        <v>45892000</v>
      </c>
      <c r="V3175" s="5"/>
      <c r="W3175" s="5">
        <f t="shared" si="50"/>
        <v>0</v>
      </c>
      <c r="X3175" s="5">
        <v>0</v>
      </c>
      <c r="Y3175" s="5">
        <v>0</v>
      </c>
      <c r="Z3175" s="5">
        <v>0</v>
      </c>
      <c r="AA3175" s="5">
        <v>0</v>
      </c>
      <c r="AB3175" s="5">
        <v>0</v>
      </c>
    </row>
    <row r="3176" spans="1:28" ht="30" customHeight="1" x14ac:dyDescent="0.55000000000000004">
      <c r="A3176" s="48" t="s">
        <v>27</v>
      </c>
      <c r="B3176" s="2">
        <v>2024</v>
      </c>
      <c r="C3176" s="1" t="s">
        <v>28</v>
      </c>
      <c r="D3176" s="1" t="s">
        <v>3518</v>
      </c>
      <c r="E3176" s="1" t="s">
        <v>3519</v>
      </c>
      <c r="F3176" s="1" t="s">
        <v>908</v>
      </c>
      <c r="G3176" s="1" t="s">
        <v>3520</v>
      </c>
      <c r="H3176" s="1" t="s">
        <v>308</v>
      </c>
      <c r="I3176" s="1" t="s">
        <v>309</v>
      </c>
      <c r="J3176" s="1" t="s">
        <v>35</v>
      </c>
      <c r="K3176" s="1" t="s">
        <v>36</v>
      </c>
      <c r="L3176" s="1" t="s">
        <v>37</v>
      </c>
      <c r="M3176" s="1" t="s">
        <v>38</v>
      </c>
      <c r="N3176" s="5">
        <v>150000000</v>
      </c>
      <c r="O3176" s="5"/>
      <c r="P3176" s="5"/>
      <c r="Q3176" s="5">
        <v>0</v>
      </c>
      <c r="R3176" s="5">
        <v>0</v>
      </c>
      <c r="S3176" s="5">
        <v>150000000</v>
      </c>
      <c r="T3176" s="5">
        <v>0</v>
      </c>
      <c r="U3176" s="5">
        <v>150000000</v>
      </c>
      <c r="V3176" s="5"/>
      <c r="W3176" s="5">
        <f t="shared" si="50"/>
        <v>0</v>
      </c>
      <c r="X3176" s="5">
        <v>0</v>
      </c>
      <c r="Y3176" s="5">
        <v>0</v>
      </c>
      <c r="Z3176" s="5">
        <v>0</v>
      </c>
      <c r="AA3176" s="5">
        <v>0</v>
      </c>
      <c r="AB3176" s="5">
        <v>0</v>
      </c>
    </row>
    <row r="3177" spans="1:28" ht="30" customHeight="1" x14ac:dyDescent="0.55000000000000004">
      <c r="A3177" s="48" t="s">
        <v>27</v>
      </c>
      <c r="B3177" s="2">
        <v>2024</v>
      </c>
      <c r="C3177" s="1" t="s">
        <v>28</v>
      </c>
      <c r="D3177" s="1" t="s">
        <v>3518</v>
      </c>
      <c r="E3177" s="1" t="s">
        <v>3519</v>
      </c>
      <c r="F3177" s="1" t="s">
        <v>396</v>
      </c>
      <c r="G3177" s="1" t="s">
        <v>3521</v>
      </c>
      <c r="H3177" s="1" t="s">
        <v>284</v>
      </c>
      <c r="I3177" s="1" t="s">
        <v>285</v>
      </c>
      <c r="J3177" s="1" t="s">
        <v>41</v>
      </c>
      <c r="K3177" s="1" t="s">
        <v>42</v>
      </c>
      <c r="L3177" s="1" t="s">
        <v>43</v>
      </c>
      <c r="M3177" s="1" t="s">
        <v>38</v>
      </c>
      <c r="N3177" s="5">
        <v>9771000</v>
      </c>
      <c r="O3177" s="5"/>
      <c r="P3177" s="5"/>
      <c r="Q3177" s="5">
        <v>0</v>
      </c>
      <c r="R3177" s="5">
        <v>0</v>
      </c>
      <c r="S3177" s="5">
        <v>9771000</v>
      </c>
      <c r="T3177" s="5">
        <v>9771000</v>
      </c>
      <c r="U3177" s="5">
        <v>0</v>
      </c>
      <c r="V3177" s="5">
        <v>0</v>
      </c>
      <c r="W3177" s="5">
        <f t="shared" si="50"/>
        <v>9771000</v>
      </c>
      <c r="X3177" s="5">
        <v>0</v>
      </c>
      <c r="Y3177" s="5">
        <v>0</v>
      </c>
      <c r="Z3177" s="5">
        <v>0</v>
      </c>
      <c r="AA3177" s="5">
        <v>0</v>
      </c>
      <c r="AB3177" s="5">
        <v>0</v>
      </c>
    </row>
    <row r="3178" spans="1:28" ht="30" customHeight="1" x14ac:dyDescent="0.55000000000000004">
      <c r="A3178" s="48" t="s">
        <v>27</v>
      </c>
      <c r="B3178" s="2">
        <v>2024</v>
      </c>
      <c r="C3178" s="1" t="s">
        <v>28</v>
      </c>
      <c r="D3178" s="1" t="s">
        <v>3522</v>
      </c>
      <c r="E3178" s="1" t="s">
        <v>3523</v>
      </c>
      <c r="F3178" s="1" t="s">
        <v>3524</v>
      </c>
      <c r="G3178" s="1" t="s">
        <v>3525</v>
      </c>
      <c r="H3178" s="1" t="s">
        <v>152</v>
      </c>
      <c r="I3178" s="1" t="s">
        <v>153</v>
      </c>
      <c r="J3178" s="1" t="s">
        <v>41</v>
      </c>
      <c r="K3178" s="1" t="s">
        <v>42</v>
      </c>
      <c r="L3178" s="1" t="s">
        <v>43</v>
      </c>
      <c r="M3178" s="1" t="s">
        <v>38</v>
      </c>
      <c r="N3178" s="5">
        <v>21715476</v>
      </c>
      <c r="O3178" s="5"/>
      <c r="P3178" s="5"/>
      <c r="Q3178" s="5">
        <v>0</v>
      </c>
      <c r="R3178" s="5">
        <v>0</v>
      </c>
      <c r="S3178" s="5">
        <v>21715476</v>
      </c>
      <c r="T3178" s="5">
        <v>0</v>
      </c>
      <c r="U3178" s="5">
        <v>21715476</v>
      </c>
      <c r="V3178" s="5"/>
      <c r="W3178" s="5">
        <f t="shared" si="50"/>
        <v>0</v>
      </c>
      <c r="X3178" s="5">
        <v>0</v>
      </c>
      <c r="Y3178" s="5">
        <v>0</v>
      </c>
      <c r="Z3178" s="5">
        <v>0</v>
      </c>
      <c r="AA3178" s="5">
        <v>0</v>
      </c>
      <c r="AB3178" s="5">
        <v>0</v>
      </c>
    </row>
    <row r="3179" spans="1:28" ht="30" customHeight="1" x14ac:dyDescent="0.55000000000000004">
      <c r="A3179" s="48" t="s">
        <v>27</v>
      </c>
      <c r="B3179" s="2">
        <v>2024</v>
      </c>
      <c r="C3179" s="1" t="s">
        <v>28</v>
      </c>
      <c r="D3179" s="1" t="s">
        <v>3522</v>
      </c>
      <c r="E3179" s="1" t="s">
        <v>3523</v>
      </c>
      <c r="F3179" s="1" t="s">
        <v>3526</v>
      </c>
      <c r="G3179" s="1" t="s">
        <v>3527</v>
      </c>
      <c r="H3179" s="1" t="s">
        <v>262</v>
      </c>
      <c r="I3179" s="1" t="s">
        <v>263</v>
      </c>
      <c r="J3179" s="1" t="s">
        <v>41</v>
      </c>
      <c r="K3179" s="1" t="s">
        <v>42</v>
      </c>
      <c r="L3179" s="1" t="s">
        <v>43</v>
      </c>
      <c r="M3179" s="1" t="s">
        <v>38</v>
      </c>
      <c r="N3179" s="5">
        <v>1964831000</v>
      </c>
      <c r="O3179" s="5"/>
      <c r="P3179" s="5"/>
      <c r="Q3179" s="5">
        <v>0</v>
      </c>
      <c r="R3179" s="5">
        <v>0</v>
      </c>
      <c r="S3179" s="5">
        <v>1964831000</v>
      </c>
      <c r="T3179" s="5">
        <v>1693743000</v>
      </c>
      <c r="U3179" s="5">
        <v>271088000</v>
      </c>
      <c r="V3179" s="5">
        <v>0</v>
      </c>
      <c r="W3179" s="5">
        <f t="shared" si="50"/>
        <v>1693743000</v>
      </c>
      <c r="X3179" s="5">
        <v>0</v>
      </c>
      <c r="Y3179" s="5">
        <v>0</v>
      </c>
      <c r="Z3179" s="5">
        <v>0</v>
      </c>
      <c r="AA3179" s="5">
        <v>0</v>
      </c>
      <c r="AB3179" s="5">
        <v>0</v>
      </c>
    </row>
    <row r="3180" spans="1:28" ht="30" customHeight="1" x14ac:dyDescent="0.55000000000000004">
      <c r="A3180" s="48" t="s">
        <v>27</v>
      </c>
      <c r="B3180" s="2">
        <v>2024</v>
      </c>
      <c r="C3180" s="1" t="s">
        <v>28</v>
      </c>
      <c r="D3180" s="1" t="s">
        <v>3522</v>
      </c>
      <c r="E3180" s="1" t="s">
        <v>3523</v>
      </c>
      <c r="F3180" s="1" t="s">
        <v>3526</v>
      </c>
      <c r="G3180" s="1" t="s">
        <v>3527</v>
      </c>
      <c r="H3180" s="1" t="s">
        <v>264</v>
      </c>
      <c r="I3180" s="1" t="s">
        <v>265</v>
      </c>
      <c r="J3180" s="1" t="s">
        <v>41</v>
      </c>
      <c r="K3180" s="1" t="s">
        <v>42</v>
      </c>
      <c r="L3180" s="1" t="s">
        <v>43</v>
      </c>
      <c r="M3180" s="1" t="s">
        <v>38</v>
      </c>
      <c r="N3180" s="5">
        <v>98668000</v>
      </c>
      <c r="O3180" s="5"/>
      <c r="P3180" s="5"/>
      <c r="Q3180" s="5">
        <v>0</v>
      </c>
      <c r="R3180" s="5">
        <v>0</v>
      </c>
      <c r="S3180" s="5">
        <v>98668000</v>
      </c>
      <c r="T3180" s="5">
        <v>98668000</v>
      </c>
      <c r="U3180" s="5">
        <v>0</v>
      </c>
      <c r="V3180" s="5">
        <v>94668000</v>
      </c>
      <c r="W3180" s="5">
        <f t="shared" si="50"/>
        <v>4000000</v>
      </c>
      <c r="X3180" s="5">
        <v>4116000</v>
      </c>
      <c r="Y3180" s="5">
        <v>4116000</v>
      </c>
      <c r="Z3180" s="5">
        <v>4116000</v>
      </c>
      <c r="AA3180" s="5">
        <v>0</v>
      </c>
      <c r="AB3180" s="5">
        <v>0</v>
      </c>
    </row>
    <row r="3181" spans="1:28" ht="30" customHeight="1" x14ac:dyDescent="0.55000000000000004">
      <c r="A3181" s="48" t="s">
        <v>27</v>
      </c>
      <c r="B3181" s="2">
        <v>2024</v>
      </c>
      <c r="C3181" s="1" t="s">
        <v>28</v>
      </c>
      <c r="D3181" s="1" t="s">
        <v>3522</v>
      </c>
      <c r="E3181" s="1" t="s">
        <v>3523</v>
      </c>
      <c r="F3181" s="1" t="s">
        <v>3526</v>
      </c>
      <c r="G3181" s="1" t="s">
        <v>3527</v>
      </c>
      <c r="H3181" s="1" t="s">
        <v>152</v>
      </c>
      <c r="I3181" s="1" t="s">
        <v>153</v>
      </c>
      <c r="J3181" s="1" t="s">
        <v>41</v>
      </c>
      <c r="K3181" s="1" t="s">
        <v>42</v>
      </c>
      <c r="L3181" s="1" t="s">
        <v>43</v>
      </c>
      <c r="M3181" s="1" t="s">
        <v>38</v>
      </c>
      <c r="N3181" s="5">
        <v>1938199941</v>
      </c>
      <c r="O3181" s="5"/>
      <c r="P3181" s="5"/>
      <c r="Q3181" s="5">
        <v>0</v>
      </c>
      <c r="R3181" s="5">
        <v>0</v>
      </c>
      <c r="S3181" s="5">
        <v>1938199941</v>
      </c>
      <c r="T3181" s="5">
        <v>1801141490</v>
      </c>
      <c r="U3181" s="5">
        <v>137058451</v>
      </c>
      <c r="V3181" s="5">
        <v>1177904350.5</v>
      </c>
      <c r="W3181" s="5">
        <f t="shared" si="50"/>
        <v>623237139.5</v>
      </c>
      <c r="X3181" s="5">
        <v>80602530</v>
      </c>
      <c r="Y3181" s="5">
        <v>80602530</v>
      </c>
      <c r="Z3181" s="5">
        <v>80602530</v>
      </c>
      <c r="AA3181" s="5">
        <v>0</v>
      </c>
      <c r="AB3181" s="5">
        <v>0</v>
      </c>
    </row>
    <row r="3182" spans="1:28" ht="30" customHeight="1" x14ac:dyDescent="0.55000000000000004">
      <c r="A3182" s="48" t="s">
        <v>27</v>
      </c>
      <c r="B3182" s="2">
        <v>2024</v>
      </c>
      <c r="C3182" s="1" t="s">
        <v>28</v>
      </c>
      <c r="D3182" s="1" t="s">
        <v>3522</v>
      </c>
      <c r="E3182" s="1" t="s">
        <v>3523</v>
      </c>
      <c r="F3182" s="1" t="s">
        <v>3526</v>
      </c>
      <c r="G3182" s="1" t="s">
        <v>3527</v>
      </c>
      <c r="H3182" s="1" t="s">
        <v>152</v>
      </c>
      <c r="I3182" s="1" t="s">
        <v>153</v>
      </c>
      <c r="J3182" s="1" t="s">
        <v>35</v>
      </c>
      <c r="K3182" s="1" t="s">
        <v>36</v>
      </c>
      <c r="L3182" s="1" t="s">
        <v>37</v>
      </c>
      <c r="M3182" s="1" t="s">
        <v>38</v>
      </c>
      <c r="N3182" s="5">
        <v>44924122</v>
      </c>
      <c r="O3182" s="5"/>
      <c r="P3182" s="5"/>
      <c r="Q3182" s="5">
        <v>0</v>
      </c>
      <c r="R3182" s="5">
        <v>0</v>
      </c>
      <c r="S3182" s="5">
        <v>44924122</v>
      </c>
      <c r="T3182" s="5">
        <v>0</v>
      </c>
      <c r="U3182" s="5">
        <v>44924122</v>
      </c>
      <c r="V3182" s="5"/>
      <c r="W3182" s="5">
        <f t="shared" si="50"/>
        <v>0</v>
      </c>
      <c r="X3182" s="5">
        <v>0</v>
      </c>
      <c r="Y3182" s="5">
        <v>0</v>
      </c>
      <c r="Z3182" s="5">
        <v>0</v>
      </c>
      <c r="AA3182" s="5">
        <v>0</v>
      </c>
      <c r="AB3182" s="5">
        <v>0</v>
      </c>
    </row>
    <row r="3183" spans="1:28" ht="30" customHeight="1" x14ac:dyDescent="0.55000000000000004">
      <c r="A3183" s="48" t="s">
        <v>27</v>
      </c>
      <c r="B3183" s="2">
        <v>2024</v>
      </c>
      <c r="C3183" s="1" t="s">
        <v>28</v>
      </c>
      <c r="D3183" s="1" t="s">
        <v>3522</v>
      </c>
      <c r="E3183" s="1" t="s">
        <v>3523</v>
      </c>
      <c r="F3183" s="1" t="s">
        <v>3526</v>
      </c>
      <c r="G3183" s="1" t="s">
        <v>3527</v>
      </c>
      <c r="H3183" s="1" t="s">
        <v>200</v>
      </c>
      <c r="I3183" s="1" t="s">
        <v>201</v>
      </c>
      <c r="J3183" s="1" t="s">
        <v>35</v>
      </c>
      <c r="K3183" s="1" t="s">
        <v>150</v>
      </c>
      <c r="L3183" s="1" t="s">
        <v>151</v>
      </c>
      <c r="M3183" s="1" t="s">
        <v>38</v>
      </c>
      <c r="N3183" s="5">
        <v>90189726</v>
      </c>
      <c r="O3183" s="5"/>
      <c r="P3183" s="5"/>
      <c r="Q3183" s="5">
        <v>0</v>
      </c>
      <c r="R3183" s="5">
        <v>0</v>
      </c>
      <c r="S3183" s="5">
        <v>90189726</v>
      </c>
      <c r="T3183" s="5">
        <v>90189726</v>
      </c>
      <c r="U3183" s="5">
        <v>0</v>
      </c>
      <c r="V3183" s="5">
        <v>61826552</v>
      </c>
      <c r="W3183" s="5">
        <f t="shared" si="50"/>
        <v>28363174</v>
      </c>
      <c r="X3183" s="5">
        <v>0</v>
      </c>
      <c r="Y3183" s="5">
        <v>0</v>
      </c>
      <c r="Z3183" s="5">
        <v>0</v>
      </c>
      <c r="AA3183" s="5">
        <v>0</v>
      </c>
      <c r="AB3183" s="5">
        <v>0</v>
      </c>
    </row>
    <row r="3184" spans="1:28" ht="30" customHeight="1" x14ac:dyDescent="0.55000000000000004">
      <c r="A3184" s="48" t="s">
        <v>27</v>
      </c>
      <c r="B3184" s="2">
        <v>2024</v>
      </c>
      <c r="C3184" s="1" t="s">
        <v>28</v>
      </c>
      <c r="D3184" s="1" t="s">
        <v>3522</v>
      </c>
      <c r="E3184" s="1" t="s">
        <v>3523</v>
      </c>
      <c r="F3184" s="1" t="s">
        <v>3528</v>
      </c>
      <c r="G3184" s="1" t="s">
        <v>3529</v>
      </c>
      <c r="H3184" s="1" t="s">
        <v>152</v>
      </c>
      <c r="I3184" s="1" t="s">
        <v>153</v>
      </c>
      <c r="J3184" s="1" t="s">
        <v>41</v>
      </c>
      <c r="K3184" s="1" t="s">
        <v>42</v>
      </c>
      <c r="L3184" s="1" t="s">
        <v>43</v>
      </c>
      <c r="M3184" s="1" t="s">
        <v>38</v>
      </c>
      <c r="N3184" s="5">
        <v>254319398</v>
      </c>
      <c r="O3184" s="5"/>
      <c r="P3184" s="5"/>
      <c r="Q3184" s="5">
        <v>0</v>
      </c>
      <c r="R3184" s="5">
        <v>0</v>
      </c>
      <c r="S3184" s="5">
        <v>254319398</v>
      </c>
      <c r="T3184" s="5">
        <v>254319398</v>
      </c>
      <c r="U3184" s="5">
        <v>0</v>
      </c>
      <c r="V3184" s="5">
        <v>104497963</v>
      </c>
      <c r="W3184" s="5">
        <f t="shared" si="50"/>
        <v>149821435</v>
      </c>
      <c r="X3184" s="5">
        <v>2267813</v>
      </c>
      <c r="Y3184" s="5">
        <v>2267813</v>
      </c>
      <c r="Z3184" s="5">
        <v>2267813</v>
      </c>
      <c r="AA3184" s="5">
        <v>0</v>
      </c>
      <c r="AB3184" s="5">
        <v>0</v>
      </c>
    </row>
    <row r="3185" spans="1:28" ht="30" customHeight="1" x14ac:dyDescent="0.55000000000000004">
      <c r="A3185" s="48" t="s">
        <v>27</v>
      </c>
      <c r="B3185" s="2">
        <v>2024</v>
      </c>
      <c r="C3185" s="1" t="s">
        <v>28</v>
      </c>
      <c r="D3185" s="1" t="s">
        <v>3522</v>
      </c>
      <c r="E3185" s="1" t="s">
        <v>3523</v>
      </c>
      <c r="F3185" s="1" t="s">
        <v>3528</v>
      </c>
      <c r="G3185" s="1" t="s">
        <v>3529</v>
      </c>
      <c r="H3185" s="1" t="s">
        <v>152</v>
      </c>
      <c r="I3185" s="1" t="s">
        <v>153</v>
      </c>
      <c r="J3185" s="1" t="s">
        <v>35</v>
      </c>
      <c r="K3185" s="1" t="s">
        <v>150</v>
      </c>
      <c r="L3185" s="1" t="s">
        <v>151</v>
      </c>
      <c r="M3185" s="1" t="s">
        <v>38</v>
      </c>
      <c r="N3185" s="5">
        <v>6498141095</v>
      </c>
      <c r="O3185" s="5"/>
      <c r="P3185" s="5"/>
      <c r="Q3185" s="5">
        <v>0</v>
      </c>
      <c r="R3185" s="5">
        <v>0</v>
      </c>
      <c r="S3185" s="5">
        <v>6498141095</v>
      </c>
      <c r="T3185" s="5">
        <v>6467253365</v>
      </c>
      <c r="U3185" s="5">
        <v>30887730</v>
      </c>
      <c r="V3185" s="5">
        <v>0</v>
      </c>
      <c r="W3185" s="5">
        <f t="shared" si="50"/>
        <v>6467253365</v>
      </c>
      <c r="X3185" s="5">
        <v>0</v>
      </c>
      <c r="Y3185" s="5">
        <v>0</v>
      </c>
      <c r="Z3185" s="5">
        <v>0</v>
      </c>
      <c r="AA3185" s="5">
        <v>0</v>
      </c>
      <c r="AB3185" s="5">
        <v>0</v>
      </c>
    </row>
    <row r="3186" spans="1:28" ht="30" customHeight="1" x14ac:dyDescent="0.55000000000000004">
      <c r="A3186" s="48" t="s">
        <v>27</v>
      </c>
      <c r="B3186" s="2">
        <v>2024</v>
      </c>
      <c r="C3186" s="1" t="s">
        <v>28</v>
      </c>
      <c r="D3186" s="1" t="s">
        <v>3522</v>
      </c>
      <c r="E3186" s="1" t="s">
        <v>3523</v>
      </c>
      <c r="F3186" s="1" t="s">
        <v>3530</v>
      </c>
      <c r="G3186" s="1" t="s">
        <v>3531</v>
      </c>
      <c r="H3186" s="1" t="s">
        <v>148</v>
      </c>
      <c r="I3186" s="1" t="s">
        <v>149</v>
      </c>
      <c r="J3186" s="1" t="s">
        <v>35</v>
      </c>
      <c r="K3186" s="1" t="s">
        <v>170</v>
      </c>
      <c r="L3186" s="1" t="s">
        <v>171</v>
      </c>
      <c r="M3186" s="1" t="s">
        <v>38</v>
      </c>
      <c r="N3186" s="5">
        <v>1063353839</v>
      </c>
      <c r="O3186" s="5"/>
      <c r="P3186" s="5"/>
      <c r="Q3186" s="5">
        <v>0</v>
      </c>
      <c r="R3186" s="5">
        <v>0</v>
      </c>
      <c r="S3186" s="5">
        <v>1063353839</v>
      </c>
      <c r="T3186" s="5">
        <v>1063353839</v>
      </c>
      <c r="U3186" s="5">
        <v>0</v>
      </c>
      <c r="V3186" s="5">
        <v>0</v>
      </c>
      <c r="W3186" s="5">
        <f t="shared" si="50"/>
        <v>1063353839</v>
      </c>
      <c r="X3186" s="5">
        <v>0</v>
      </c>
      <c r="Y3186" s="5">
        <v>0</v>
      </c>
      <c r="Z3186" s="5">
        <v>0</v>
      </c>
      <c r="AA3186" s="5">
        <v>0</v>
      </c>
      <c r="AB3186" s="5">
        <v>0</v>
      </c>
    </row>
    <row r="3187" spans="1:28" ht="30" customHeight="1" x14ac:dyDescent="0.55000000000000004">
      <c r="A3187" s="48" t="s">
        <v>27</v>
      </c>
      <c r="B3187" s="2">
        <v>2024</v>
      </c>
      <c r="C3187" s="1" t="s">
        <v>28</v>
      </c>
      <c r="D3187" s="1" t="s">
        <v>3522</v>
      </c>
      <c r="E3187" s="1" t="s">
        <v>3523</v>
      </c>
      <c r="F3187" s="1" t="s">
        <v>3530</v>
      </c>
      <c r="G3187" s="1" t="s">
        <v>3531</v>
      </c>
      <c r="H3187" s="1" t="s">
        <v>152</v>
      </c>
      <c r="I3187" s="1" t="s">
        <v>153</v>
      </c>
      <c r="J3187" s="1" t="s">
        <v>35</v>
      </c>
      <c r="K3187" s="1" t="s">
        <v>170</v>
      </c>
      <c r="L3187" s="1" t="s">
        <v>171</v>
      </c>
      <c r="M3187" s="1" t="s">
        <v>38</v>
      </c>
      <c r="N3187" s="5">
        <v>472600868</v>
      </c>
      <c r="O3187" s="5"/>
      <c r="P3187" s="5"/>
      <c r="Q3187" s="5">
        <v>0</v>
      </c>
      <c r="R3187" s="5">
        <v>0</v>
      </c>
      <c r="S3187" s="5">
        <v>472600868</v>
      </c>
      <c r="T3187" s="5">
        <v>323338288</v>
      </c>
      <c r="U3187" s="5">
        <v>149262580</v>
      </c>
      <c r="V3187" s="5">
        <v>0</v>
      </c>
      <c r="W3187" s="5">
        <f t="shared" si="50"/>
        <v>323338288</v>
      </c>
      <c r="X3187" s="5">
        <v>0</v>
      </c>
      <c r="Y3187" s="5">
        <v>0</v>
      </c>
      <c r="Z3187" s="5">
        <v>0</v>
      </c>
      <c r="AA3187" s="5">
        <v>0</v>
      </c>
      <c r="AB3187" s="5">
        <v>0</v>
      </c>
    </row>
    <row r="3188" spans="1:28" ht="30" customHeight="1" x14ac:dyDescent="0.55000000000000004">
      <c r="A3188" s="48" t="s">
        <v>27</v>
      </c>
      <c r="B3188" s="2">
        <v>2024</v>
      </c>
      <c r="C3188" s="1" t="s">
        <v>28</v>
      </c>
      <c r="D3188" s="1" t="s">
        <v>3522</v>
      </c>
      <c r="E3188" s="1" t="s">
        <v>3523</v>
      </c>
      <c r="F3188" s="1" t="s">
        <v>3532</v>
      </c>
      <c r="G3188" s="1" t="s">
        <v>3533</v>
      </c>
      <c r="H3188" s="1" t="s">
        <v>60</v>
      </c>
      <c r="I3188" s="1" t="s">
        <v>61</v>
      </c>
      <c r="J3188" s="1" t="s">
        <v>41</v>
      </c>
      <c r="K3188" s="1" t="s">
        <v>42</v>
      </c>
      <c r="L3188" s="1" t="s">
        <v>43</v>
      </c>
      <c r="M3188" s="1" t="s">
        <v>38</v>
      </c>
      <c r="N3188" s="5">
        <v>212000000</v>
      </c>
      <c r="O3188" s="5"/>
      <c r="P3188" s="5"/>
      <c r="Q3188" s="5">
        <v>0</v>
      </c>
      <c r="R3188" s="5">
        <v>0</v>
      </c>
      <c r="S3188" s="5">
        <v>212000000</v>
      </c>
      <c r="T3188" s="5">
        <v>0</v>
      </c>
      <c r="U3188" s="5">
        <v>212000000</v>
      </c>
      <c r="V3188" s="5"/>
      <c r="W3188" s="5">
        <f t="shared" si="50"/>
        <v>0</v>
      </c>
      <c r="X3188" s="5">
        <v>0</v>
      </c>
      <c r="Y3188" s="5">
        <v>0</v>
      </c>
      <c r="Z3188" s="5">
        <v>0</v>
      </c>
      <c r="AA3188" s="5">
        <v>0</v>
      </c>
      <c r="AB3188" s="5">
        <v>0</v>
      </c>
    </row>
    <row r="3189" spans="1:28" ht="30" customHeight="1" x14ac:dyDescent="0.55000000000000004">
      <c r="A3189" s="48" t="s">
        <v>27</v>
      </c>
      <c r="B3189" s="2">
        <v>2024</v>
      </c>
      <c r="C3189" s="1" t="s">
        <v>28</v>
      </c>
      <c r="D3189" s="1" t="s">
        <v>3522</v>
      </c>
      <c r="E3189" s="1" t="s">
        <v>3523</v>
      </c>
      <c r="F3189" s="1" t="s">
        <v>3534</v>
      </c>
      <c r="G3189" s="1" t="s">
        <v>3535</v>
      </c>
      <c r="H3189" s="1" t="s">
        <v>340</v>
      </c>
      <c r="I3189" s="1" t="s">
        <v>341</v>
      </c>
      <c r="J3189" s="1" t="s">
        <v>41</v>
      </c>
      <c r="K3189" s="1" t="s">
        <v>42</v>
      </c>
      <c r="L3189" s="1" t="s">
        <v>43</v>
      </c>
      <c r="M3189" s="1" t="s">
        <v>38</v>
      </c>
      <c r="N3189" s="5">
        <v>183801000</v>
      </c>
      <c r="O3189" s="5"/>
      <c r="P3189" s="5"/>
      <c r="Q3189" s="5">
        <v>0</v>
      </c>
      <c r="R3189" s="5">
        <v>0</v>
      </c>
      <c r="S3189" s="5">
        <v>183801000</v>
      </c>
      <c r="T3189" s="5">
        <v>83600000</v>
      </c>
      <c r="U3189" s="5">
        <v>100201000</v>
      </c>
      <c r="V3189" s="5">
        <v>83600000</v>
      </c>
      <c r="W3189" s="5">
        <f t="shared" si="50"/>
        <v>0</v>
      </c>
      <c r="X3189" s="5">
        <v>0</v>
      </c>
      <c r="Y3189" s="5">
        <v>0</v>
      </c>
      <c r="Z3189" s="5">
        <v>0</v>
      </c>
      <c r="AA3189" s="5">
        <v>0</v>
      </c>
      <c r="AB3189" s="5">
        <v>0</v>
      </c>
    </row>
    <row r="3190" spans="1:28" ht="30" customHeight="1" x14ac:dyDescent="0.55000000000000004">
      <c r="A3190" s="48" t="s">
        <v>27</v>
      </c>
      <c r="B3190" s="2">
        <v>2024</v>
      </c>
      <c r="C3190" s="1" t="s">
        <v>28</v>
      </c>
      <c r="D3190" s="1" t="s">
        <v>3522</v>
      </c>
      <c r="E3190" s="1" t="s">
        <v>3523</v>
      </c>
      <c r="F3190" s="1" t="s">
        <v>3534</v>
      </c>
      <c r="G3190" s="1" t="s">
        <v>3535</v>
      </c>
      <c r="H3190" s="1" t="s">
        <v>214</v>
      </c>
      <c r="I3190" s="1" t="s">
        <v>215</v>
      </c>
      <c r="J3190" s="1" t="s">
        <v>41</v>
      </c>
      <c r="K3190" s="1" t="s">
        <v>42</v>
      </c>
      <c r="L3190" s="1" t="s">
        <v>43</v>
      </c>
      <c r="M3190" s="1" t="s">
        <v>38</v>
      </c>
      <c r="N3190" s="5">
        <v>159424000</v>
      </c>
      <c r="O3190" s="5"/>
      <c r="P3190" s="5"/>
      <c r="Q3190" s="5">
        <v>0</v>
      </c>
      <c r="R3190" s="5">
        <v>0</v>
      </c>
      <c r="S3190" s="5">
        <v>159424000</v>
      </c>
      <c r="T3190" s="5">
        <v>0</v>
      </c>
      <c r="U3190" s="5">
        <v>159424000</v>
      </c>
      <c r="V3190" s="5"/>
      <c r="W3190" s="5">
        <f t="shared" si="50"/>
        <v>0</v>
      </c>
      <c r="X3190" s="5">
        <v>0</v>
      </c>
      <c r="Y3190" s="5">
        <v>0</v>
      </c>
      <c r="Z3190" s="5">
        <v>0</v>
      </c>
      <c r="AA3190" s="5">
        <v>0</v>
      </c>
      <c r="AB3190" s="5">
        <v>0</v>
      </c>
    </row>
    <row r="3191" spans="1:28" ht="30" customHeight="1" x14ac:dyDescent="0.55000000000000004">
      <c r="A3191" s="48" t="s">
        <v>27</v>
      </c>
      <c r="B3191" s="2">
        <v>2024</v>
      </c>
      <c r="C3191" s="1" t="s">
        <v>28</v>
      </c>
      <c r="D3191" s="1" t="s">
        <v>3522</v>
      </c>
      <c r="E3191" s="1" t="s">
        <v>3523</v>
      </c>
      <c r="F3191" s="1" t="s">
        <v>3536</v>
      </c>
      <c r="G3191" s="1" t="s">
        <v>3537</v>
      </c>
      <c r="H3191" s="1" t="s">
        <v>152</v>
      </c>
      <c r="I3191" s="1" t="s">
        <v>153</v>
      </c>
      <c r="J3191" s="1" t="s">
        <v>35</v>
      </c>
      <c r="K3191" s="1" t="s">
        <v>150</v>
      </c>
      <c r="L3191" s="1" t="s">
        <v>151</v>
      </c>
      <c r="M3191" s="1" t="s">
        <v>38</v>
      </c>
      <c r="N3191" s="5">
        <v>104500000</v>
      </c>
      <c r="O3191" s="5"/>
      <c r="P3191" s="5"/>
      <c r="Q3191" s="5">
        <v>0</v>
      </c>
      <c r="R3191" s="5">
        <v>0</v>
      </c>
      <c r="S3191" s="5">
        <v>104500000</v>
      </c>
      <c r="T3191" s="5">
        <v>60000000</v>
      </c>
      <c r="U3191" s="5">
        <v>44500000</v>
      </c>
      <c r="V3191" s="5">
        <v>0</v>
      </c>
      <c r="W3191" s="5">
        <f t="shared" si="50"/>
        <v>60000000</v>
      </c>
      <c r="X3191" s="5">
        <v>0</v>
      </c>
      <c r="Y3191" s="5">
        <v>0</v>
      </c>
      <c r="Z3191" s="5">
        <v>0</v>
      </c>
      <c r="AA3191" s="5">
        <v>0</v>
      </c>
      <c r="AB3191" s="5">
        <v>0</v>
      </c>
    </row>
    <row r="3192" spans="1:28" ht="30" customHeight="1" x14ac:dyDescent="0.55000000000000004">
      <c r="A3192" s="48" t="s">
        <v>27</v>
      </c>
      <c r="B3192" s="2">
        <v>2024</v>
      </c>
      <c r="C3192" s="1" t="s">
        <v>28</v>
      </c>
      <c r="D3192" s="1" t="s">
        <v>3522</v>
      </c>
      <c r="E3192" s="1" t="s">
        <v>3523</v>
      </c>
      <c r="F3192" s="1" t="s">
        <v>3538</v>
      </c>
      <c r="G3192" s="1" t="s">
        <v>3539</v>
      </c>
      <c r="H3192" s="1" t="s">
        <v>278</v>
      </c>
      <c r="I3192" s="1" t="s">
        <v>279</v>
      </c>
      <c r="J3192" s="1" t="s">
        <v>41</v>
      </c>
      <c r="K3192" s="1" t="s">
        <v>42</v>
      </c>
      <c r="L3192" s="1" t="s">
        <v>43</v>
      </c>
      <c r="M3192" s="1" t="s">
        <v>38</v>
      </c>
      <c r="N3192" s="5">
        <v>2632002000</v>
      </c>
      <c r="O3192" s="5"/>
      <c r="P3192" s="5"/>
      <c r="Q3192" s="5">
        <v>0</v>
      </c>
      <c r="R3192" s="5">
        <v>0</v>
      </c>
      <c r="S3192" s="5">
        <v>2632002000</v>
      </c>
      <c r="T3192" s="5">
        <v>2450241000</v>
      </c>
      <c r="U3192" s="5">
        <v>181761000</v>
      </c>
      <c r="V3192" s="5">
        <v>149100000</v>
      </c>
      <c r="W3192" s="5">
        <f t="shared" si="50"/>
        <v>2301141000</v>
      </c>
      <c r="X3192" s="5">
        <v>2600000</v>
      </c>
      <c r="Y3192" s="5">
        <v>2600000</v>
      </c>
      <c r="Z3192" s="5">
        <v>2600000</v>
      </c>
      <c r="AA3192" s="5">
        <v>0</v>
      </c>
      <c r="AB3192" s="5">
        <v>0</v>
      </c>
    </row>
    <row r="3193" spans="1:28" ht="30" customHeight="1" x14ac:dyDescent="0.55000000000000004">
      <c r="A3193" s="48" t="s">
        <v>27</v>
      </c>
      <c r="B3193" s="2">
        <v>2024</v>
      </c>
      <c r="C3193" s="1" t="s">
        <v>28</v>
      </c>
      <c r="D3193" s="1" t="s">
        <v>3522</v>
      </c>
      <c r="E3193" s="1" t="s">
        <v>3523</v>
      </c>
      <c r="F3193" s="1" t="s">
        <v>3538</v>
      </c>
      <c r="G3193" s="1" t="s">
        <v>3539</v>
      </c>
      <c r="H3193" s="1" t="s">
        <v>214</v>
      </c>
      <c r="I3193" s="1" t="s">
        <v>215</v>
      </c>
      <c r="J3193" s="1" t="s">
        <v>41</v>
      </c>
      <c r="K3193" s="1" t="s">
        <v>42</v>
      </c>
      <c r="L3193" s="1" t="s">
        <v>43</v>
      </c>
      <c r="M3193" s="1" t="s">
        <v>38</v>
      </c>
      <c r="N3193" s="5">
        <v>207735000</v>
      </c>
      <c r="O3193" s="5"/>
      <c r="P3193" s="5"/>
      <c r="Q3193" s="5">
        <v>0</v>
      </c>
      <c r="R3193" s="5">
        <v>0</v>
      </c>
      <c r="S3193" s="5">
        <v>207735000</v>
      </c>
      <c r="T3193" s="5">
        <v>207735000</v>
      </c>
      <c r="U3193" s="5">
        <v>0</v>
      </c>
      <c r="V3193" s="5">
        <v>0</v>
      </c>
      <c r="W3193" s="5">
        <f t="shared" si="50"/>
        <v>207735000</v>
      </c>
      <c r="X3193" s="5">
        <v>0</v>
      </c>
      <c r="Y3193" s="5">
        <v>0</v>
      </c>
      <c r="Z3193" s="5">
        <v>0</v>
      </c>
      <c r="AA3193" s="5">
        <v>0</v>
      </c>
      <c r="AB3193" s="5">
        <v>0</v>
      </c>
    </row>
    <row r="3194" spans="1:28" ht="30" customHeight="1" x14ac:dyDescent="0.55000000000000004">
      <c r="A3194" s="48" t="s">
        <v>27</v>
      </c>
      <c r="B3194" s="2">
        <v>2024</v>
      </c>
      <c r="C3194" s="1" t="s">
        <v>28</v>
      </c>
      <c r="D3194" s="1" t="s">
        <v>3522</v>
      </c>
      <c r="E3194" s="1" t="s">
        <v>3523</v>
      </c>
      <c r="F3194" s="1" t="s">
        <v>3540</v>
      </c>
      <c r="G3194" s="1" t="s">
        <v>3541</v>
      </c>
      <c r="H3194" s="1" t="s">
        <v>152</v>
      </c>
      <c r="I3194" s="1" t="s">
        <v>153</v>
      </c>
      <c r="J3194" s="1" t="s">
        <v>41</v>
      </c>
      <c r="K3194" s="1" t="s">
        <v>42</v>
      </c>
      <c r="L3194" s="1" t="s">
        <v>43</v>
      </c>
      <c r="M3194" s="1" t="s">
        <v>38</v>
      </c>
      <c r="N3194" s="5">
        <v>594830806</v>
      </c>
      <c r="O3194" s="5"/>
      <c r="P3194" s="5"/>
      <c r="Q3194" s="5">
        <v>0</v>
      </c>
      <c r="R3194" s="5">
        <v>0</v>
      </c>
      <c r="S3194" s="5">
        <v>594830806</v>
      </c>
      <c r="T3194" s="5">
        <v>319179695</v>
      </c>
      <c r="U3194" s="5">
        <v>275651111</v>
      </c>
      <c r="V3194" s="5">
        <v>189232900</v>
      </c>
      <c r="W3194" s="5">
        <f t="shared" si="50"/>
        <v>129946795</v>
      </c>
      <c r="X3194" s="5">
        <v>1950000</v>
      </c>
      <c r="Y3194" s="5">
        <v>1950000</v>
      </c>
      <c r="Z3194" s="5">
        <v>1950000</v>
      </c>
      <c r="AA3194" s="5">
        <v>0</v>
      </c>
      <c r="AB3194" s="5">
        <v>0</v>
      </c>
    </row>
    <row r="3195" spans="1:28" ht="30" customHeight="1" x14ac:dyDescent="0.55000000000000004">
      <c r="A3195" s="48" t="s">
        <v>27</v>
      </c>
      <c r="B3195" s="2">
        <v>2024</v>
      </c>
      <c r="C3195" s="1" t="s">
        <v>28</v>
      </c>
      <c r="D3195" s="1" t="s">
        <v>3522</v>
      </c>
      <c r="E3195" s="1" t="s">
        <v>3523</v>
      </c>
      <c r="F3195" s="1" t="s">
        <v>3542</v>
      </c>
      <c r="G3195" s="1" t="s">
        <v>3543</v>
      </c>
      <c r="H3195" s="1" t="s">
        <v>148</v>
      </c>
      <c r="I3195" s="1" t="s">
        <v>149</v>
      </c>
      <c r="J3195" s="1" t="s">
        <v>35</v>
      </c>
      <c r="K3195" s="1" t="s">
        <v>150</v>
      </c>
      <c r="L3195" s="1" t="s">
        <v>151</v>
      </c>
      <c r="M3195" s="1" t="s">
        <v>38</v>
      </c>
      <c r="N3195" s="5">
        <v>248625000</v>
      </c>
      <c r="O3195" s="5"/>
      <c r="P3195" s="5"/>
      <c r="Q3195" s="5">
        <v>0</v>
      </c>
      <c r="R3195" s="5">
        <v>0</v>
      </c>
      <c r="S3195" s="5">
        <v>248625000</v>
      </c>
      <c r="T3195" s="5">
        <v>0</v>
      </c>
      <c r="U3195" s="5">
        <v>248625000</v>
      </c>
      <c r="V3195" s="5"/>
      <c r="W3195" s="5">
        <f t="shared" si="50"/>
        <v>0</v>
      </c>
      <c r="X3195" s="5">
        <v>0</v>
      </c>
      <c r="Y3195" s="5">
        <v>0</v>
      </c>
      <c r="Z3195" s="5">
        <v>0</v>
      </c>
      <c r="AA3195" s="5">
        <v>0</v>
      </c>
      <c r="AB3195" s="5">
        <v>0</v>
      </c>
    </row>
    <row r="3196" spans="1:28" ht="30" customHeight="1" x14ac:dyDescent="0.55000000000000004">
      <c r="A3196" s="48" t="s">
        <v>27</v>
      </c>
      <c r="B3196" s="2">
        <v>2024</v>
      </c>
      <c r="C3196" s="1" t="s">
        <v>28</v>
      </c>
      <c r="D3196" s="1" t="s">
        <v>3522</v>
      </c>
      <c r="E3196" s="1" t="s">
        <v>3523</v>
      </c>
      <c r="F3196" s="1" t="s">
        <v>3542</v>
      </c>
      <c r="G3196" s="1" t="s">
        <v>3543</v>
      </c>
      <c r="H3196" s="1" t="s">
        <v>152</v>
      </c>
      <c r="I3196" s="1" t="s">
        <v>153</v>
      </c>
      <c r="J3196" s="1" t="s">
        <v>35</v>
      </c>
      <c r="K3196" s="1" t="s">
        <v>150</v>
      </c>
      <c r="L3196" s="1" t="s">
        <v>151</v>
      </c>
      <c r="M3196" s="1" t="s">
        <v>38</v>
      </c>
      <c r="N3196" s="5">
        <v>15149919</v>
      </c>
      <c r="O3196" s="5"/>
      <c r="P3196" s="5"/>
      <c r="Q3196" s="5">
        <v>0</v>
      </c>
      <c r="R3196" s="5">
        <v>0</v>
      </c>
      <c r="S3196" s="5">
        <v>15149919</v>
      </c>
      <c r="T3196" s="5">
        <v>0</v>
      </c>
      <c r="U3196" s="5">
        <v>15149919</v>
      </c>
      <c r="V3196" s="5"/>
      <c r="W3196" s="5">
        <f t="shared" si="50"/>
        <v>0</v>
      </c>
      <c r="X3196" s="5">
        <v>0</v>
      </c>
      <c r="Y3196" s="5">
        <v>0</v>
      </c>
      <c r="Z3196" s="5">
        <v>0</v>
      </c>
      <c r="AA3196" s="5">
        <v>0</v>
      </c>
      <c r="AB3196" s="5">
        <v>0</v>
      </c>
    </row>
    <row r="3197" spans="1:28" ht="30" customHeight="1" x14ac:dyDescent="0.55000000000000004">
      <c r="A3197" s="48" t="s">
        <v>27</v>
      </c>
      <c r="B3197" s="2">
        <v>2024</v>
      </c>
      <c r="C3197" s="1" t="s">
        <v>28</v>
      </c>
      <c r="D3197" s="1" t="s">
        <v>3522</v>
      </c>
      <c r="E3197" s="1" t="s">
        <v>3523</v>
      </c>
      <c r="F3197" s="1" t="s">
        <v>3544</v>
      </c>
      <c r="G3197" s="1" t="s">
        <v>3545</v>
      </c>
      <c r="H3197" s="1" t="s">
        <v>152</v>
      </c>
      <c r="I3197" s="1" t="s">
        <v>153</v>
      </c>
      <c r="J3197" s="1" t="s">
        <v>41</v>
      </c>
      <c r="K3197" s="1" t="s">
        <v>42</v>
      </c>
      <c r="L3197" s="1" t="s">
        <v>43</v>
      </c>
      <c r="M3197" s="1" t="s">
        <v>38</v>
      </c>
      <c r="N3197" s="5">
        <v>4182018357</v>
      </c>
      <c r="O3197" s="5"/>
      <c r="P3197" s="5"/>
      <c r="Q3197" s="5">
        <v>0</v>
      </c>
      <c r="R3197" s="5">
        <v>0</v>
      </c>
      <c r="S3197" s="5">
        <v>4182018357</v>
      </c>
      <c r="T3197" s="5">
        <v>3742498636</v>
      </c>
      <c r="U3197" s="5">
        <v>439519721</v>
      </c>
      <c r="V3197" s="5">
        <v>13975317</v>
      </c>
      <c r="W3197" s="5">
        <f t="shared" si="50"/>
        <v>3728523319</v>
      </c>
      <c r="X3197" s="5">
        <v>3721614</v>
      </c>
      <c r="Y3197" s="5">
        <v>3721614</v>
      </c>
      <c r="Z3197" s="5">
        <v>3721614</v>
      </c>
      <c r="AA3197" s="5">
        <v>0</v>
      </c>
      <c r="AB3197" s="5">
        <v>0</v>
      </c>
    </row>
    <row r="3198" spans="1:28" ht="30" customHeight="1" x14ac:dyDescent="0.55000000000000004">
      <c r="A3198" s="48" t="s">
        <v>27</v>
      </c>
      <c r="B3198" s="2">
        <v>2024</v>
      </c>
      <c r="C3198" s="1" t="s">
        <v>28</v>
      </c>
      <c r="D3198" s="1" t="s">
        <v>3522</v>
      </c>
      <c r="E3198" s="1" t="s">
        <v>3523</v>
      </c>
      <c r="F3198" s="1" t="s">
        <v>3544</v>
      </c>
      <c r="G3198" s="1" t="s">
        <v>3545</v>
      </c>
      <c r="H3198" s="1" t="s">
        <v>214</v>
      </c>
      <c r="I3198" s="1" t="s">
        <v>215</v>
      </c>
      <c r="J3198" s="1" t="s">
        <v>41</v>
      </c>
      <c r="K3198" s="1" t="s">
        <v>42</v>
      </c>
      <c r="L3198" s="1" t="s">
        <v>43</v>
      </c>
      <c r="M3198" s="1" t="s">
        <v>38</v>
      </c>
      <c r="N3198" s="5">
        <v>3719313751.25</v>
      </c>
      <c r="O3198" s="5"/>
      <c r="P3198" s="5"/>
      <c r="Q3198" s="5">
        <v>0</v>
      </c>
      <c r="R3198" s="5">
        <v>0</v>
      </c>
      <c r="S3198" s="5">
        <v>3719313751.25</v>
      </c>
      <c r="T3198" s="5">
        <v>3077606165</v>
      </c>
      <c r="U3198" s="5">
        <v>641707586.25</v>
      </c>
      <c r="V3198" s="5">
        <v>0</v>
      </c>
      <c r="W3198" s="5">
        <f t="shared" si="50"/>
        <v>3077606165</v>
      </c>
      <c r="X3198" s="5">
        <v>0</v>
      </c>
      <c r="Y3198" s="5">
        <v>0</v>
      </c>
      <c r="Z3198" s="5">
        <v>0</v>
      </c>
      <c r="AA3198" s="5">
        <v>0</v>
      </c>
      <c r="AB3198" s="5">
        <v>0</v>
      </c>
    </row>
    <row r="3199" spans="1:28" ht="30" customHeight="1" x14ac:dyDescent="0.55000000000000004">
      <c r="A3199" s="48" t="s">
        <v>27</v>
      </c>
      <c r="B3199" s="2">
        <v>2024</v>
      </c>
      <c r="C3199" s="1" t="s">
        <v>28</v>
      </c>
      <c r="D3199" s="1" t="s">
        <v>3522</v>
      </c>
      <c r="E3199" s="1" t="s">
        <v>3523</v>
      </c>
      <c r="F3199" s="1" t="s">
        <v>3546</v>
      </c>
      <c r="G3199" s="1" t="s">
        <v>3547</v>
      </c>
      <c r="H3199" s="1" t="s">
        <v>308</v>
      </c>
      <c r="I3199" s="1" t="s">
        <v>309</v>
      </c>
      <c r="J3199" s="1" t="s">
        <v>35</v>
      </c>
      <c r="K3199" s="1" t="s">
        <v>36</v>
      </c>
      <c r="L3199" s="1" t="s">
        <v>37</v>
      </c>
      <c r="M3199" s="1" t="s">
        <v>38</v>
      </c>
      <c r="N3199" s="5">
        <v>450000000</v>
      </c>
      <c r="O3199" s="5"/>
      <c r="P3199" s="5"/>
      <c r="Q3199" s="5">
        <v>0</v>
      </c>
      <c r="R3199" s="5">
        <v>0</v>
      </c>
      <c r="S3199" s="5">
        <v>450000000</v>
      </c>
      <c r="T3199" s="5">
        <v>0</v>
      </c>
      <c r="U3199" s="5">
        <v>450000000</v>
      </c>
      <c r="V3199" s="5"/>
      <c r="W3199" s="5">
        <f t="shared" si="50"/>
        <v>0</v>
      </c>
      <c r="X3199" s="5">
        <v>0</v>
      </c>
      <c r="Y3199" s="5">
        <v>0</v>
      </c>
      <c r="Z3199" s="5">
        <v>0</v>
      </c>
      <c r="AA3199" s="5">
        <v>0</v>
      </c>
      <c r="AB3199" s="5">
        <v>0</v>
      </c>
    </row>
    <row r="3200" spans="1:28" ht="30" customHeight="1" x14ac:dyDescent="0.55000000000000004">
      <c r="A3200" s="48" t="s">
        <v>27</v>
      </c>
      <c r="B3200" s="2">
        <v>2024</v>
      </c>
      <c r="C3200" s="1" t="s">
        <v>28</v>
      </c>
      <c r="D3200" s="1" t="s">
        <v>3522</v>
      </c>
      <c r="E3200" s="1" t="s">
        <v>3523</v>
      </c>
      <c r="F3200" s="1" t="s">
        <v>3548</v>
      </c>
      <c r="G3200" s="1" t="s">
        <v>3549</v>
      </c>
      <c r="H3200" s="1" t="s">
        <v>190</v>
      </c>
      <c r="I3200" s="1" t="s">
        <v>191</v>
      </c>
      <c r="J3200" s="1" t="s">
        <v>35</v>
      </c>
      <c r="K3200" s="1" t="s">
        <v>36</v>
      </c>
      <c r="L3200" s="1" t="s">
        <v>37</v>
      </c>
      <c r="M3200" s="1" t="s">
        <v>38</v>
      </c>
      <c r="N3200" s="5">
        <v>96491000</v>
      </c>
      <c r="O3200" s="5"/>
      <c r="P3200" s="5"/>
      <c r="Q3200" s="5">
        <v>0</v>
      </c>
      <c r="R3200" s="5">
        <v>0</v>
      </c>
      <c r="S3200" s="5">
        <v>96491000</v>
      </c>
      <c r="T3200" s="5">
        <v>69000000</v>
      </c>
      <c r="U3200" s="5">
        <v>27491000</v>
      </c>
      <c r="V3200" s="5">
        <v>0</v>
      </c>
      <c r="W3200" s="5">
        <f t="shared" si="50"/>
        <v>69000000</v>
      </c>
      <c r="X3200" s="5">
        <v>0</v>
      </c>
      <c r="Y3200" s="5">
        <v>0</v>
      </c>
      <c r="Z3200" s="5">
        <v>0</v>
      </c>
      <c r="AA3200" s="5">
        <v>0</v>
      </c>
      <c r="AB3200" s="5">
        <v>0</v>
      </c>
    </row>
    <row r="3201" spans="1:28" ht="30" customHeight="1" x14ac:dyDescent="0.55000000000000004">
      <c r="A3201" s="48" t="s">
        <v>27</v>
      </c>
      <c r="B3201" s="2">
        <v>2024</v>
      </c>
      <c r="C3201" s="1" t="s">
        <v>28</v>
      </c>
      <c r="D3201" s="1" t="s">
        <v>3522</v>
      </c>
      <c r="E3201" s="1" t="s">
        <v>3523</v>
      </c>
      <c r="F3201" s="1" t="s">
        <v>3550</v>
      </c>
      <c r="G3201" s="1" t="s">
        <v>3551</v>
      </c>
      <c r="H3201" s="1" t="s">
        <v>214</v>
      </c>
      <c r="I3201" s="1" t="s">
        <v>215</v>
      </c>
      <c r="J3201" s="1" t="s">
        <v>41</v>
      </c>
      <c r="K3201" s="1" t="s">
        <v>42</v>
      </c>
      <c r="L3201" s="1" t="s">
        <v>43</v>
      </c>
      <c r="M3201" s="1" t="s">
        <v>38</v>
      </c>
      <c r="N3201" s="5">
        <v>73340878.5</v>
      </c>
      <c r="O3201" s="5"/>
      <c r="P3201" s="5"/>
      <c r="Q3201" s="5">
        <v>0</v>
      </c>
      <c r="R3201" s="5">
        <v>0</v>
      </c>
      <c r="S3201" s="5">
        <v>73340878.5</v>
      </c>
      <c r="T3201" s="5">
        <v>63468909</v>
      </c>
      <c r="U3201" s="5">
        <v>9871969.5</v>
      </c>
      <c r="V3201" s="5">
        <v>0</v>
      </c>
      <c r="W3201" s="5">
        <f t="shared" si="50"/>
        <v>63468909</v>
      </c>
      <c r="X3201" s="5">
        <v>0</v>
      </c>
      <c r="Y3201" s="5">
        <v>0</v>
      </c>
      <c r="Z3201" s="5">
        <v>0</v>
      </c>
      <c r="AA3201" s="5">
        <v>0</v>
      </c>
      <c r="AB3201" s="5">
        <v>0</v>
      </c>
    </row>
    <row r="3202" spans="1:28" ht="30" customHeight="1" x14ac:dyDescent="0.55000000000000004">
      <c r="A3202" s="48" t="s">
        <v>27</v>
      </c>
      <c r="B3202" s="2">
        <v>2024</v>
      </c>
      <c r="C3202" s="1" t="s">
        <v>28</v>
      </c>
      <c r="D3202" s="1" t="s">
        <v>3522</v>
      </c>
      <c r="E3202" s="1" t="s">
        <v>3523</v>
      </c>
      <c r="F3202" s="1" t="s">
        <v>3552</v>
      </c>
      <c r="G3202" s="1" t="s">
        <v>3553</v>
      </c>
      <c r="H3202" s="1" t="s">
        <v>214</v>
      </c>
      <c r="I3202" s="1" t="s">
        <v>215</v>
      </c>
      <c r="J3202" s="1" t="s">
        <v>41</v>
      </c>
      <c r="K3202" s="1" t="s">
        <v>42</v>
      </c>
      <c r="L3202" s="1" t="s">
        <v>43</v>
      </c>
      <c r="M3202" s="1" t="s">
        <v>38</v>
      </c>
      <c r="N3202" s="5">
        <v>104622000</v>
      </c>
      <c r="O3202" s="5"/>
      <c r="P3202" s="5"/>
      <c r="Q3202" s="5">
        <v>0</v>
      </c>
      <c r="R3202" s="5">
        <v>0</v>
      </c>
      <c r="S3202" s="5">
        <v>104622000</v>
      </c>
      <c r="T3202" s="5">
        <v>0</v>
      </c>
      <c r="U3202" s="5">
        <v>104622000</v>
      </c>
      <c r="V3202" s="5"/>
      <c r="W3202" s="5">
        <f t="shared" si="50"/>
        <v>0</v>
      </c>
      <c r="X3202" s="5">
        <v>0</v>
      </c>
      <c r="Y3202" s="5">
        <v>0</v>
      </c>
      <c r="Z3202" s="5">
        <v>0</v>
      </c>
      <c r="AA3202" s="5">
        <v>0</v>
      </c>
      <c r="AB3202" s="5">
        <v>0</v>
      </c>
    </row>
    <row r="3203" spans="1:28" ht="30" hidden="1" customHeight="1" x14ac:dyDescent="0.55000000000000004">
      <c r="A3203" s="48" t="s">
        <v>27</v>
      </c>
      <c r="B3203" s="2">
        <v>2024</v>
      </c>
      <c r="C3203" s="1" t="s">
        <v>28</v>
      </c>
      <c r="D3203" s="1" t="s">
        <v>3554</v>
      </c>
      <c r="E3203" s="1" t="s">
        <v>3555</v>
      </c>
      <c r="F3203" s="1" t="s">
        <v>31</v>
      </c>
      <c r="G3203" s="1" t="s">
        <v>32</v>
      </c>
      <c r="H3203" s="1" t="s">
        <v>33</v>
      </c>
      <c r="I3203" s="1" t="s">
        <v>34</v>
      </c>
      <c r="J3203" s="1" t="s">
        <v>35</v>
      </c>
      <c r="K3203" s="1" t="s">
        <v>36</v>
      </c>
      <c r="L3203" s="1" t="s">
        <v>37</v>
      </c>
      <c r="M3203" s="1" t="s">
        <v>38</v>
      </c>
      <c r="N3203" s="5">
        <v>6854000</v>
      </c>
      <c r="O3203" s="5"/>
      <c r="P3203" s="5"/>
      <c r="Q3203" s="5">
        <v>0</v>
      </c>
      <c r="R3203" s="5">
        <v>0</v>
      </c>
      <c r="S3203" s="5">
        <v>6854000</v>
      </c>
      <c r="T3203" s="5">
        <v>6854000</v>
      </c>
      <c r="U3203" s="5">
        <v>0</v>
      </c>
      <c r="V3203" s="5">
        <v>242535</v>
      </c>
      <c r="W3203" s="5">
        <f t="shared" si="50"/>
        <v>6611465</v>
      </c>
      <c r="X3203" s="5">
        <v>0</v>
      </c>
      <c r="Y3203" s="5">
        <v>0</v>
      </c>
      <c r="Z3203" s="5">
        <v>0</v>
      </c>
      <c r="AA3203" s="5">
        <v>0</v>
      </c>
      <c r="AB3203" s="5">
        <v>0</v>
      </c>
    </row>
    <row r="3204" spans="1:28" ht="30" hidden="1" customHeight="1" x14ac:dyDescent="0.55000000000000004">
      <c r="A3204" s="48" t="s">
        <v>27</v>
      </c>
      <c r="B3204" s="2">
        <v>2024</v>
      </c>
      <c r="C3204" s="1" t="s">
        <v>28</v>
      </c>
      <c r="D3204" s="1" t="s">
        <v>3554</v>
      </c>
      <c r="E3204" s="1" t="s">
        <v>3555</v>
      </c>
      <c r="F3204" s="1" t="s">
        <v>31</v>
      </c>
      <c r="G3204" s="1" t="s">
        <v>32</v>
      </c>
      <c r="H3204" s="1" t="s">
        <v>142</v>
      </c>
      <c r="I3204" s="1" t="s">
        <v>143</v>
      </c>
      <c r="J3204" s="1" t="s">
        <v>35</v>
      </c>
      <c r="K3204" s="1" t="s">
        <v>36</v>
      </c>
      <c r="L3204" s="1" t="s">
        <v>37</v>
      </c>
      <c r="M3204" s="1" t="s">
        <v>38</v>
      </c>
      <c r="N3204" s="5">
        <v>66657000</v>
      </c>
      <c r="O3204" s="5"/>
      <c r="P3204" s="5"/>
      <c r="Q3204" s="5">
        <v>0</v>
      </c>
      <c r="R3204" s="5">
        <v>0</v>
      </c>
      <c r="S3204" s="5">
        <v>66657000</v>
      </c>
      <c r="T3204" s="5">
        <v>0</v>
      </c>
      <c r="U3204" s="5">
        <v>66657000</v>
      </c>
      <c r="V3204" s="5"/>
      <c r="W3204" s="5">
        <f t="shared" si="50"/>
        <v>0</v>
      </c>
      <c r="X3204" s="5">
        <v>0</v>
      </c>
      <c r="Y3204" s="5">
        <v>0</v>
      </c>
      <c r="Z3204" s="5">
        <v>0</v>
      </c>
      <c r="AA3204" s="5">
        <v>0</v>
      </c>
      <c r="AB3204" s="5">
        <v>0</v>
      </c>
    </row>
    <row r="3205" spans="1:28" ht="30" customHeight="1" x14ac:dyDescent="0.55000000000000004">
      <c r="A3205" s="48" t="s">
        <v>27</v>
      </c>
      <c r="B3205" s="2">
        <v>2024</v>
      </c>
      <c r="C3205" s="1" t="s">
        <v>28</v>
      </c>
      <c r="D3205" s="1" t="s">
        <v>3554</v>
      </c>
      <c r="E3205" s="1" t="s">
        <v>3555</v>
      </c>
      <c r="F3205" s="1" t="s">
        <v>31</v>
      </c>
      <c r="G3205" s="1" t="s">
        <v>32</v>
      </c>
      <c r="H3205" s="1" t="s">
        <v>260</v>
      </c>
      <c r="I3205" s="1" t="s">
        <v>261</v>
      </c>
      <c r="J3205" s="1" t="s">
        <v>41</v>
      </c>
      <c r="K3205" s="1" t="s">
        <v>42</v>
      </c>
      <c r="L3205" s="1" t="s">
        <v>43</v>
      </c>
      <c r="M3205" s="1" t="s">
        <v>38</v>
      </c>
      <c r="N3205" s="5">
        <v>50190000</v>
      </c>
      <c r="O3205" s="5"/>
      <c r="P3205" s="5"/>
      <c r="Q3205" s="5">
        <v>0</v>
      </c>
      <c r="R3205" s="5">
        <v>0</v>
      </c>
      <c r="S3205" s="5">
        <v>50190000</v>
      </c>
      <c r="T3205" s="5">
        <v>50190000</v>
      </c>
      <c r="U3205" s="5">
        <v>0</v>
      </c>
      <c r="V3205" s="5">
        <v>47334000</v>
      </c>
      <c r="W3205" s="5">
        <f t="shared" si="50"/>
        <v>2856000</v>
      </c>
      <c r="X3205" s="5">
        <v>0</v>
      </c>
      <c r="Y3205" s="5">
        <v>0</v>
      </c>
      <c r="Z3205" s="5">
        <v>0</v>
      </c>
      <c r="AA3205" s="5">
        <v>0</v>
      </c>
      <c r="AB3205" s="5">
        <v>0</v>
      </c>
    </row>
    <row r="3206" spans="1:28" ht="30" customHeight="1" x14ac:dyDescent="0.55000000000000004">
      <c r="A3206" s="48" t="s">
        <v>27</v>
      </c>
      <c r="B3206" s="2">
        <v>2024</v>
      </c>
      <c r="C3206" s="1" t="s">
        <v>28</v>
      </c>
      <c r="D3206" s="1" t="s">
        <v>3554</v>
      </c>
      <c r="E3206" s="1" t="s">
        <v>3555</v>
      </c>
      <c r="F3206" s="1" t="s">
        <v>31</v>
      </c>
      <c r="G3206" s="1" t="s">
        <v>32</v>
      </c>
      <c r="H3206" s="1" t="s">
        <v>262</v>
      </c>
      <c r="I3206" s="1" t="s">
        <v>263</v>
      </c>
      <c r="J3206" s="1" t="s">
        <v>41</v>
      </c>
      <c r="K3206" s="1" t="s">
        <v>42</v>
      </c>
      <c r="L3206" s="1" t="s">
        <v>43</v>
      </c>
      <c r="M3206" s="1" t="s">
        <v>38</v>
      </c>
      <c r="N3206" s="5">
        <v>159079000</v>
      </c>
      <c r="O3206" s="5"/>
      <c r="P3206" s="5"/>
      <c r="Q3206" s="5">
        <v>0</v>
      </c>
      <c r="R3206" s="5">
        <v>0</v>
      </c>
      <c r="S3206" s="5">
        <v>159079000</v>
      </c>
      <c r="T3206" s="5">
        <v>159079000</v>
      </c>
      <c r="U3206" s="5">
        <v>0</v>
      </c>
      <c r="V3206" s="5">
        <v>153640000</v>
      </c>
      <c r="W3206" s="5">
        <f t="shared" si="50"/>
        <v>5439000</v>
      </c>
      <c r="X3206" s="5">
        <v>0</v>
      </c>
      <c r="Y3206" s="5">
        <v>0</v>
      </c>
      <c r="Z3206" s="5">
        <v>0</v>
      </c>
      <c r="AA3206" s="5">
        <v>0</v>
      </c>
      <c r="AB3206" s="5">
        <v>0</v>
      </c>
    </row>
    <row r="3207" spans="1:28" ht="30" customHeight="1" x14ac:dyDescent="0.55000000000000004">
      <c r="A3207" s="48" t="s">
        <v>27</v>
      </c>
      <c r="B3207" s="2">
        <v>2024</v>
      </c>
      <c r="C3207" s="1" t="s">
        <v>28</v>
      </c>
      <c r="D3207" s="1" t="s">
        <v>3554</v>
      </c>
      <c r="E3207" s="1" t="s">
        <v>3555</v>
      </c>
      <c r="F3207" s="1" t="s">
        <v>31</v>
      </c>
      <c r="G3207" s="1" t="s">
        <v>32</v>
      </c>
      <c r="H3207" s="1" t="s">
        <v>266</v>
      </c>
      <c r="I3207" s="1" t="s">
        <v>267</v>
      </c>
      <c r="J3207" s="1" t="s">
        <v>41</v>
      </c>
      <c r="K3207" s="1" t="s">
        <v>42</v>
      </c>
      <c r="L3207" s="1" t="s">
        <v>43</v>
      </c>
      <c r="M3207" s="1" t="s">
        <v>38</v>
      </c>
      <c r="N3207" s="5">
        <v>59108000</v>
      </c>
      <c r="O3207" s="5"/>
      <c r="P3207" s="5"/>
      <c r="Q3207" s="5">
        <v>0</v>
      </c>
      <c r="R3207" s="5">
        <v>0</v>
      </c>
      <c r="S3207" s="5">
        <v>59108000</v>
      </c>
      <c r="T3207" s="5">
        <v>59107297</v>
      </c>
      <c r="U3207" s="5">
        <v>703</v>
      </c>
      <c r="V3207" s="5">
        <v>47334000</v>
      </c>
      <c r="W3207" s="5">
        <f t="shared" si="50"/>
        <v>11773297</v>
      </c>
      <c r="X3207" s="5">
        <v>0</v>
      </c>
      <c r="Y3207" s="5">
        <v>0</v>
      </c>
      <c r="Z3207" s="5">
        <v>0</v>
      </c>
      <c r="AA3207" s="5">
        <v>0</v>
      </c>
      <c r="AB3207" s="5">
        <v>0</v>
      </c>
    </row>
    <row r="3208" spans="1:28" ht="30" customHeight="1" x14ac:dyDescent="0.55000000000000004">
      <c r="A3208" s="48" t="s">
        <v>27</v>
      </c>
      <c r="B3208" s="2">
        <v>2024</v>
      </c>
      <c r="C3208" s="1" t="s">
        <v>28</v>
      </c>
      <c r="D3208" s="1" t="s">
        <v>3554</v>
      </c>
      <c r="E3208" s="1" t="s">
        <v>3555</v>
      </c>
      <c r="F3208" s="1" t="s">
        <v>31</v>
      </c>
      <c r="G3208" s="1" t="s">
        <v>32</v>
      </c>
      <c r="H3208" s="1" t="s">
        <v>270</v>
      </c>
      <c r="I3208" s="1" t="s">
        <v>271</v>
      </c>
      <c r="J3208" s="1" t="s">
        <v>41</v>
      </c>
      <c r="K3208" s="1" t="s">
        <v>42</v>
      </c>
      <c r="L3208" s="1" t="s">
        <v>43</v>
      </c>
      <c r="M3208" s="1" t="s">
        <v>38</v>
      </c>
      <c r="N3208" s="5">
        <v>382992000</v>
      </c>
      <c r="O3208" s="5"/>
      <c r="P3208" s="5"/>
      <c r="Q3208" s="5">
        <v>0</v>
      </c>
      <c r="R3208" s="5">
        <v>0</v>
      </c>
      <c r="S3208" s="5">
        <v>382992000</v>
      </c>
      <c r="T3208" s="5">
        <v>382992000</v>
      </c>
      <c r="U3208" s="5">
        <v>0</v>
      </c>
      <c r="V3208" s="5">
        <v>378672000</v>
      </c>
      <c r="W3208" s="5">
        <f t="shared" si="50"/>
        <v>4320000</v>
      </c>
      <c r="X3208" s="5">
        <v>0</v>
      </c>
      <c r="Y3208" s="5">
        <v>0</v>
      </c>
      <c r="Z3208" s="5">
        <v>0</v>
      </c>
      <c r="AA3208" s="5">
        <v>0</v>
      </c>
      <c r="AB3208" s="5">
        <v>0</v>
      </c>
    </row>
    <row r="3209" spans="1:28" ht="30" customHeight="1" x14ac:dyDescent="0.55000000000000004">
      <c r="A3209" s="48" t="s">
        <v>27</v>
      </c>
      <c r="B3209" s="2">
        <v>2024</v>
      </c>
      <c r="C3209" s="1" t="s">
        <v>28</v>
      </c>
      <c r="D3209" s="1" t="s">
        <v>3554</v>
      </c>
      <c r="E3209" s="1" t="s">
        <v>3555</v>
      </c>
      <c r="F3209" s="1" t="s">
        <v>31</v>
      </c>
      <c r="G3209" s="1" t="s">
        <v>32</v>
      </c>
      <c r="H3209" s="1" t="s">
        <v>272</v>
      </c>
      <c r="I3209" s="1" t="s">
        <v>273</v>
      </c>
      <c r="J3209" s="1" t="s">
        <v>41</v>
      </c>
      <c r="K3209" s="1" t="s">
        <v>42</v>
      </c>
      <c r="L3209" s="1" t="s">
        <v>43</v>
      </c>
      <c r="M3209" s="1" t="s">
        <v>38</v>
      </c>
      <c r="N3209" s="5">
        <v>100614000</v>
      </c>
      <c r="O3209" s="5"/>
      <c r="P3209" s="5"/>
      <c r="Q3209" s="5">
        <v>0</v>
      </c>
      <c r="R3209" s="5">
        <v>0</v>
      </c>
      <c r="S3209" s="5">
        <v>100614000</v>
      </c>
      <c r="T3209" s="5">
        <v>100613500</v>
      </c>
      <c r="U3209" s="5">
        <v>500</v>
      </c>
      <c r="V3209" s="5">
        <v>100613500</v>
      </c>
      <c r="W3209" s="5">
        <f t="shared" si="50"/>
        <v>0</v>
      </c>
      <c r="X3209" s="5">
        <v>0</v>
      </c>
      <c r="Y3209" s="5">
        <v>0</v>
      </c>
      <c r="Z3209" s="5">
        <v>0</v>
      </c>
      <c r="AA3209" s="5">
        <v>0</v>
      </c>
      <c r="AB3209" s="5">
        <v>0</v>
      </c>
    </row>
    <row r="3210" spans="1:28" ht="30" customHeight="1" x14ac:dyDescent="0.55000000000000004">
      <c r="A3210" s="48" t="s">
        <v>27</v>
      </c>
      <c r="B3210" s="2">
        <v>2024</v>
      </c>
      <c r="C3210" s="1" t="s">
        <v>28</v>
      </c>
      <c r="D3210" s="1" t="s">
        <v>3554</v>
      </c>
      <c r="E3210" s="1" t="s">
        <v>3555</v>
      </c>
      <c r="F3210" s="1" t="s">
        <v>31</v>
      </c>
      <c r="G3210" s="1" t="s">
        <v>32</v>
      </c>
      <c r="H3210" s="1" t="s">
        <v>152</v>
      </c>
      <c r="I3210" s="1" t="s">
        <v>153</v>
      </c>
      <c r="J3210" s="1" t="s">
        <v>41</v>
      </c>
      <c r="K3210" s="1" t="s">
        <v>42</v>
      </c>
      <c r="L3210" s="1" t="s">
        <v>43</v>
      </c>
      <c r="M3210" s="1" t="s">
        <v>38</v>
      </c>
      <c r="N3210" s="5">
        <v>2459489893</v>
      </c>
      <c r="O3210" s="5"/>
      <c r="P3210" s="5"/>
      <c r="Q3210" s="5">
        <v>0</v>
      </c>
      <c r="R3210" s="5">
        <v>0</v>
      </c>
      <c r="S3210" s="5">
        <v>2459489893</v>
      </c>
      <c r="T3210" s="5">
        <v>1875071241.73</v>
      </c>
      <c r="U3210" s="5">
        <v>584418651.26999998</v>
      </c>
      <c r="V3210" s="5">
        <v>1123788552.73</v>
      </c>
      <c r="W3210" s="5">
        <f t="shared" si="50"/>
        <v>751282689</v>
      </c>
      <c r="X3210" s="5">
        <v>2789239</v>
      </c>
      <c r="Y3210" s="5">
        <v>2789239</v>
      </c>
      <c r="Z3210" s="5">
        <v>2789239</v>
      </c>
      <c r="AA3210" s="5">
        <v>0</v>
      </c>
      <c r="AB3210" s="5">
        <v>0</v>
      </c>
    </row>
    <row r="3211" spans="1:28" ht="30" customHeight="1" x14ac:dyDescent="0.55000000000000004">
      <c r="A3211" s="48" t="s">
        <v>27</v>
      </c>
      <c r="B3211" s="2">
        <v>2024</v>
      </c>
      <c r="C3211" s="1" t="s">
        <v>28</v>
      </c>
      <c r="D3211" s="1" t="s">
        <v>3554</v>
      </c>
      <c r="E3211" s="1" t="s">
        <v>3555</v>
      </c>
      <c r="F3211" s="1" t="s">
        <v>31</v>
      </c>
      <c r="G3211" s="1" t="s">
        <v>32</v>
      </c>
      <c r="H3211" s="1" t="s">
        <v>154</v>
      </c>
      <c r="I3211" s="1" t="s">
        <v>155</v>
      </c>
      <c r="J3211" s="1" t="s">
        <v>41</v>
      </c>
      <c r="K3211" s="1" t="s">
        <v>42</v>
      </c>
      <c r="L3211" s="1" t="s">
        <v>43</v>
      </c>
      <c r="M3211" s="1" t="s">
        <v>38</v>
      </c>
      <c r="N3211" s="5">
        <v>1700000000</v>
      </c>
      <c r="O3211" s="5"/>
      <c r="P3211" s="5"/>
      <c r="Q3211" s="5">
        <v>0</v>
      </c>
      <c r="R3211" s="5">
        <v>0</v>
      </c>
      <c r="S3211" s="5">
        <v>1700000000</v>
      </c>
      <c r="T3211" s="5">
        <v>1574657000</v>
      </c>
      <c r="U3211" s="5">
        <v>125343000</v>
      </c>
      <c r="V3211" s="5">
        <v>142931763</v>
      </c>
      <c r="W3211" s="5">
        <f t="shared" si="50"/>
        <v>1431725237</v>
      </c>
      <c r="X3211" s="5">
        <v>4939008</v>
      </c>
      <c r="Y3211" s="5">
        <v>4939008</v>
      </c>
      <c r="Z3211" s="5">
        <v>4939008</v>
      </c>
      <c r="AA3211" s="5">
        <v>0</v>
      </c>
      <c r="AB3211" s="5">
        <v>0</v>
      </c>
    </row>
    <row r="3212" spans="1:28" ht="30" customHeight="1" x14ac:dyDescent="0.55000000000000004">
      <c r="A3212" s="48" t="s">
        <v>27</v>
      </c>
      <c r="B3212" s="2">
        <v>2024</v>
      </c>
      <c r="C3212" s="1" t="s">
        <v>28</v>
      </c>
      <c r="D3212" s="1" t="s">
        <v>3554</v>
      </c>
      <c r="E3212" s="1" t="s">
        <v>3555</v>
      </c>
      <c r="F3212" s="1" t="s">
        <v>31</v>
      </c>
      <c r="G3212" s="1" t="s">
        <v>32</v>
      </c>
      <c r="H3212" s="1" t="s">
        <v>200</v>
      </c>
      <c r="I3212" s="1" t="s">
        <v>201</v>
      </c>
      <c r="J3212" s="1" t="s">
        <v>35</v>
      </c>
      <c r="K3212" s="1" t="s">
        <v>150</v>
      </c>
      <c r="L3212" s="1" t="s">
        <v>151</v>
      </c>
      <c r="M3212" s="1" t="s">
        <v>38</v>
      </c>
      <c r="N3212" s="5">
        <v>292002241</v>
      </c>
      <c r="O3212" s="5"/>
      <c r="P3212" s="5"/>
      <c r="Q3212" s="5">
        <v>0</v>
      </c>
      <c r="R3212" s="5">
        <v>0</v>
      </c>
      <c r="S3212" s="5">
        <v>292002241</v>
      </c>
      <c r="T3212" s="5">
        <v>0</v>
      </c>
      <c r="U3212" s="5">
        <v>292002241</v>
      </c>
      <c r="V3212" s="5"/>
      <c r="W3212" s="5">
        <f t="shared" si="50"/>
        <v>0</v>
      </c>
      <c r="X3212" s="5">
        <v>0</v>
      </c>
      <c r="Y3212" s="5">
        <v>0</v>
      </c>
      <c r="Z3212" s="5">
        <v>0</v>
      </c>
      <c r="AA3212" s="5">
        <v>0</v>
      </c>
      <c r="AB3212" s="5">
        <v>0</v>
      </c>
    </row>
    <row r="3213" spans="1:28" ht="30" customHeight="1" x14ac:dyDescent="0.55000000000000004">
      <c r="A3213" s="48" t="s">
        <v>27</v>
      </c>
      <c r="B3213" s="2">
        <v>2024</v>
      </c>
      <c r="C3213" s="1" t="s">
        <v>28</v>
      </c>
      <c r="D3213" s="1" t="s">
        <v>3554</v>
      </c>
      <c r="E3213" s="1" t="s">
        <v>3555</v>
      </c>
      <c r="F3213" s="1" t="s">
        <v>31</v>
      </c>
      <c r="G3213" s="1" t="s">
        <v>32</v>
      </c>
      <c r="H3213" s="1" t="s">
        <v>156</v>
      </c>
      <c r="I3213" s="1" t="s">
        <v>157</v>
      </c>
      <c r="J3213" s="1" t="s">
        <v>41</v>
      </c>
      <c r="K3213" s="1" t="s">
        <v>42</v>
      </c>
      <c r="L3213" s="1" t="s">
        <v>43</v>
      </c>
      <c r="M3213" s="1" t="s">
        <v>38</v>
      </c>
      <c r="N3213" s="5">
        <v>140310397</v>
      </c>
      <c r="O3213" s="5"/>
      <c r="P3213" s="5"/>
      <c r="Q3213" s="5">
        <v>0</v>
      </c>
      <c r="R3213" s="5">
        <v>0</v>
      </c>
      <c r="S3213" s="5">
        <v>140310397</v>
      </c>
      <c r="T3213" s="5">
        <v>140310397</v>
      </c>
      <c r="U3213" s="5">
        <v>0</v>
      </c>
      <c r="V3213" s="5">
        <v>0</v>
      </c>
      <c r="W3213" s="5">
        <f t="shared" si="50"/>
        <v>140310397</v>
      </c>
      <c r="X3213" s="5">
        <v>0</v>
      </c>
      <c r="Y3213" s="5">
        <v>0</v>
      </c>
      <c r="Z3213" s="5">
        <v>0</v>
      </c>
      <c r="AA3213" s="5">
        <v>0</v>
      </c>
      <c r="AB3213" s="5">
        <v>0</v>
      </c>
    </row>
    <row r="3214" spans="1:28" ht="30" customHeight="1" x14ac:dyDescent="0.55000000000000004">
      <c r="A3214" s="48" t="s">
        <v>27</v>
      </c>
      <c r="B3214" s="2">
        <v>2024</v>
      </c>
      <c r="C3214" s="1" t="s">
        <v>28</v>
      </c>
      <c r="D3214" s="1" t="s">
        <v>3554</v>
      </c>
      <c r="E3214" s="1" t="s">
        <v>3555</v>
      </c>
      <c r="F3214" s="1" t="s">
        <v>31</v>
      </c>
      <c r="G3214" s="1" t="s">
        <v>32</v>
      </c>
      <c r="H3214" s="1" t="s">
        <v>39</v>
      </c>
      <c r="I3214" s="1" t="s">
        <v>40</v>
      </c>
      <c r="J3214" s="1" t="s">
        <v>41</v>
      </c>
      <c r="K3214" s="1" t="s">
        <v>42</v>
      </c>
      <c r="L3214" s="1" t="s">
        <v>43</v>
      </c>
      <c r="M3214" s="1" t="s">
        <v>38</v>
      </c>
      <c r="N3214" s="5">
        <v>934446180</v>
      </c>
      <c r="O3214" s="5"/>
      <c r="P3214" s="5"/>
      <c r="Q3214" s="5">
        <v>0</v>
      </c>
      <c r="R3214" s="5">
        <v>0</v>
      </c>
      <c r="S3214" s="5">
        <v>934446180</v>
      </c>
      <c r="T3214" s="5">
        <v>842826710</v>
      </c>
      <c r="U3214" s="5">
        <v>91619470</v>
      </c>
      <c r="V3214" s="5">
        <v>764495743</v>
      </c>
      <c r="W3214" s="5">
        <f t="shared" ref="W3214:W3277" si="51">+T3214-V3214</f>
        <v>78330967</v>
      </c>
      <c r="X3214" s="5">
        <v>77417034</v>
      </c>
      <c r="Y3214" s="5">
        <v>77417034</v>
      </c>
      <c r="Z3214" s="5">
        <v>77417034</v>
      </c>
      <c r="AA3214" s="5">
        <v>0</v>
      </c>
      <c r="AB3214" s="5">
        <v>0</v>
      </c>
    </row>
    <row r="3215" spans="1:28" ht="30" hidden="1" customHeight="1" x14ac:dyDescent="0.55000000000000004">
      <c r="A3215" s="48" t="s">
        <v>27</v>
      </c>
      <c r="B3215" s="2">
        <v>2024</v>
      </c>
      <c r="C3215" s="1" t="s">
        <v>28</v>
      </c>
      <c r="D3215" s="1" t="s">
        <v>3554</v>
      </c>
      <c r="E3215" s="1" t="s">
        <v>3555</v>
      </c>
      <c r="F3215" s="1" t="s">
        <v>378</v>
      </c>
      <c r="G3215" s="1" t="s">
        <v>379</v>
      </c>
      <c r="H3215" s="1" t="s">
        <v>142</v>
      </c>
      <c r="I3215" s="1" t="s">
        <v>143</v>
      </c>
      <c r="J3215" s="1" t="s">
        <v>35</v>
      </c>
      <c r="K3215" s="1" t="s">
        <v>36</v>
      </c>
      <c r="L3215" s="1" t="s">
        <v>37</v>
      </c>
      <c r="M3215" s="1" t="s">
        <v>38</v>
      </c>
      <c r="N3215" s="5">
        <v>42932000</v>
      </c>
      <c r="O3215" s="5"/>
      <c r="P3215" s="5"/>
      <c r="Q3215" s="5">
        <v>0</v>
      </c>
      <c r="R3215" s="5">
        <v>0</v>
      </c>
      <c r="S3215" s="5">
        <v>42932000</v>
      </c>
      <c r="T3215" s="5">
        <v>0</v>
      </c>
      <c r="U3215" s="5">
        <v>42932000</v>
      </c>
      <c r="V3215" s="5"/>
      <c r="W3215" s="5">
        <f t="shared" si="51"/>
        <v>0</v>
      </c>
      <c r="X3215" s="5">
        <v>0</v>
      </c>
      <c r="Y3215" s="5">
        <v>0</v>
      </c>
      <c r="Z3215" s="5">
        <v>0</v>
      </c>
      <c r="AA3215" s="5">
        <v>0</v>
      </c>
      <c r="AB3215" s="5">
        <v>0</v>
      </c>
    </row>
    <row r="3216" spans="1:28" ht="30" customHeight="1" x14ac:dyDescent="0.55000000000000004">
      <c r="A3216" s="48" t="s">
        <v>27</v>
      </c>
      <c r="B3216" s="2">
        <v>2024</v>
      </c>
      <c r="C3216" s="1" t="s">
        <v>28</v>
      </c>
      <c r="D3216" s="1" t="s">
        <v>3554</v>
      </c>
      <c r="E3216" s="1" t="s">
        <v>3555</v>
      </c>
      <c r="F3216" s="1" t="s">
        <v>378</v>
      </c>
      <c r="G3216" s="1" t="s">
        <v>379</v>
      </c>
      <c r="H3216" s="1" t="s">
        <v>152</v>
      </c>
      <c r="I3216" s="1" t="s">
        <v>153</v>
      </c>
      <c r="J3216" s="1" t="s">
        <v>41</v>
      </c>
      <c r="K3216" s="1" t="s">
        <v>42</v>
      </c>
      <c r="L3216" s="1" t="s">
        <v>43</v>
      </c>
      <c r="M3216" s="1" t="s">
        <v>38</v>
      </c>
      <c r="N3216" s="5">
        <v>384689204</v>
      </c>
      <c r="O3216" s="5"/>
      <c r="P3216" s="5"/>
      <c r="Q3216" s="5">
        <v>0</v>
      </c>
      <c r="R3216" s="5">
        <v>0</v>
      </c>
      <c r="S3216" s="5">
        <v>384689204</v>
      </c>
      <c r="T3216" s="5">
        <v>318520121</v>
      </c>
      <c r="U3216" s="5">
        <v>66169083</v>
      </c>
      <c r="V3216" s="5">
        <v>284808000</v>
      </c>
      <c r="W3216" s="5">
        <f t="shared" si="51"/>
        <v>33712121</v>
      </c>
      <c r="X3216" s="5">
        <v>7690000</v>
      </c>
      <c r="Y3216" s="5">
        <v>7690000</v>
      </c>
      <c r="Z3216" s="5">
        <v>7690000</v>
      </c>
      <c r="AA3216" s="5">
        <v>0</v>
      </c>
      <c r="AB3216" s="5">
        <v>0</v>
      </c>
    </row>
    <row r="3217" spans="1:28" ht="30" customHeight="1" x14ac:dyDescent="0.55000000000000004">
      <c r="A3217" s="48" t="s">
        <v>27</v>
      </c>
      <c r="B3217" s="2">
        <v>2024</v>
      </c>
      <c r="C3217" s="1" t="s">
        <v>28</v>
      </c>
      <c r="D3217" s="1" t="s">
        <v>3554</v>
      </c>
      <c r="E3217" s="1" t="s">
        <v>3555</v>
      </c>
      <c r="F3217" s="1" t="s">
        <v>380</v>
      </c>
      <c r="G3217" s="1" t="s">
        <v>381</v>
      </c>
      <c r="H3217" s="1" t="s">
        <v>152</v>
      </c>
      <c r="I3217" s="1" t="s">
        <v>153</v>
      </c>
      <c r="J3217" s="1" t="s">
        <v>41</v>
      </c>
      <c r="K3217" s="1" t="s">
        <v>42</v>
      </c>
      <c r="L3217" s="1" t="s">
        <v>43</v>
      </c>
      <c r="M3217" s="1" t="s">
        <v>38</v>
      </c>
      <c r="N3217" s="5">
        <v>496688700</v>
      </c>
      <c r="O3217" s="5"/>
      <c r="P3217" s="5"/>
      <c r="Q3217" s="5">
        <v>0</v>
      </c>
      <c r="R3217" s="5">
        <v>0</v>
      </c>
      <c r="S3217" s="5">
        <v>496688700</v>
      </c>
      <c r="T3217" s="5">
        <v>496013220</v>
      </c>
      <c r="U3217" s="5">
        <v>675480</v>
      </c>
      <c r="V3217" s="5">
        <v>0</v>
      </c>
      <c r="W3217" s="5">
        <f t="shared" si="51"/>
        <v>496013220</v>
      </c>
      <c r="X3217" s="5">
        <v>0</v>
      </c>
      <c r="Y3217" s="5">
        <v>0</v>
      </c>
      <c r="Z3217" s="5">
        <v>0</v>
      </c>
      <c r="AA3217" s="5">
        <v>0</v>
      </c>
      <c r="AB3217" s="5">
        <v>0</v>
      </c>
    </row>
    <row r="3218" spans="1:28" ht="30" customHeight="1" x14ac:dyDescent="0.55000000000000004">
      <c r="A3218" s="48" t="s">
        <v>27</v>
      </c>
      <c r="B3218" s="2">
        <v>2024</v>
      </c>
      <c r="C3218" s="1" t="s">
        <v>28</v>
      </c>
      <c r="D3218" s="1" t="s">
        <v>3554</v>
      </c>
      <c r="E3218" s="1" t="s">
        <v>3555</v>
      </c>
      <c r="F3218" s="1" t="s">
        <v>382</v>
      </c>
      <c r="G3218" s="1" t="s">
        <v>383</v>
      </c>
      <c r="H3218" s="1" t="s">
        <v>242</v>
      </c>
      <c r="I3218" s="1" t="s">
        <v>243</v>
      </c>
      <c r="J3218" s="1" t="s">
        <v>41</v>
      </c>
      <c r="K3218" s="1" t="s">
        <v>42</v>
      </c>
      <c r="L3218" s="1" t="s">
        <v>43</v>
      </c>
      <c r="M3218" s="1" t="s">
        <v>38</v>
      </c>
      <c r="N3218" s="5">
        <v>98775000</v>
      </c>
      <c r="O3218" s="5"/>
      <c r="P3218" s="5"/>
      <c r="Q3218" s="5">
        <v>0</v>
      </c>
      <c r="R3218" s="5">
        <v>0</v>
      </c>
      <c r="S3218" s="5">
        <v>98775000</v>
      </c>
      <c r="T3218" s="5">
        <v>0</v>
      </c>
      <c r="U3218" s="5">
        <v>98775000</v>
      </c>
      <c r="V3218" s="5"/>
      <c r="W3218" s="5">
        <f t="shared" si="51"/>
        <v>0</v>
      </c>
      <c r="X3218" s="5">
        <v>0</v>
      </c>
      <c r="Y3218" s="5">
        <v>0</v>
      </c>
      <c r="Z3218" s="5">
        <v>0</v>
      </c>
      <c r="AA3218" s="5">
        <v>0</v>
      </c>
      <c r="AB3218" s="5">
        <v>0</v>
      </c>
    </row>
    <row r="3219" spans="1:28" ht="30" customHeight="1" x14ac:dyDescent="0.55000000000000004">
      <c r="A3219" s="48" t="s">
        <v>27</v>
      </c>
      <c r="B3219" s="2">
        <v>2024</v>
      </c>
      <c r="C3219" s="1" t="s">
        <v>28</v>
      </c>
      <c r="D3219" s="1" t="s">
        <v>3554</v>
      </c>
      <c r="E3219" s="1" t="s">
        <v>3555</v>
      </c>
      <c r="F3219" s="1" t="s">
        <v>382</v>
      </c>
      <c r="G3219" s="1" t="s">
        <v>383</v>
      </c>
      <c r="H3219" s="1" t="s">
        <v>244</v>
      </c>
      <c r="I3219" s="1" t="s">
        <v>245</v>
      </c>
      <c r="J3219" s="1" t="s">
        <v>41</v>
      </c>
      <c r="K3219" s="1" t="s">
        <v>42</v>
      </c>
      <c r="L3219" s="1" t="s">
        <v>43</v>
      </c>
      <c r="M3219" s="1" t="s">
        <v>38</v>
      </c>
      <c r="N3219" s="5">
        <v>722610000</v>
      </c>
      <c r="O3219" s="5"/>
      <c r="P3219" s="5"/>
      <c r="Q3219" s="5">
        <v>0</v>
      </c>
      <c r="R3219" s="5">
        <v>0</v>
      </c>
      <c r="S3219" s="5">
        <v>722610000</v>
      </c>
      <c r="T3219" s="5">
        <v>0</v>
      </c>
      <c r="U3219" s="5">
        <v>722610000</v>
      </c>
      <c r="V3219" s="5"/>
      <c r="W3219" s="5">
        <f t="shared" si="51"/>
        <v>0</v>
      </c>
      <c r="X3219" s="5">
        <v>0</v>
      </c>
      <c r="Y3219" s="5">
        <v>0</v>
      </c>
      <c r="Z3219" s="5">
        <v>0</v>
      </c>
      <c r="AA3219" s="5">
        <v>0</v>
      </c>
      <c r="AB3219" s="5">
        <v>0</v>
      </c>
    </row>
    <row r="3220" spans="1:28" ht="30" customHeight="1" x14ac:dyDescent="0.55000000000000004">
      <c r="A3220" s="48" t="s">
        <v>27</v>
      </c>
      <c r="B3220" s="2">
        <v>2024</v>
      </c>
      <c r="C3220" s="1" t="s">
        <v>28</v>
      </c>
      <c r="D3220" s="1" t="s">
        <v>3554</v>
      </c>
      <c r="E3220" s="1" t="s">
        <v>3555</v>
      </c>
      <c r="F3220" s="1" t="s">
        <v>382</v>
      </c>
      <c r="G3220" s="1" t="s">
        <v>383</v>
      </c>
      <c r="H3220" s="1" t="s">
        <v>246</v>
      </c>
      <c r="I3220" s="1" t="s">
        <v>247</v>
      </c>
      <c r="J3220" s="1" t="s">
        <v>41</v>
      </c>
      <c r="K3220" s="1" t="s">
        <v>42</v>
      </c>
      <c r="L3220" s="1" t="s">
        <v>43</v>
      </c>
      <c r="M3220" s="1" t="s">
        <v>38</v>
      </c>
      <c r="N3220" s="5">
        <v>755394000</v>
      </c>
      <c r="O3220" s="5"/>
      <c r="P3220" s="5"/>
      <c r="Q3220" s="5">
        <v>0</v>
      </c>
      <c r="R3220" s="5">
        <v>0</v>
      </c>
      <c r="S3220" s="5">
        <v>755394000</v>
      </c>
      <c r="T3220" s="5">
        <v>33184000</v>
      </c>
      <c r="U3220" s="5">
        <v>722210000</v>
      </c>
      <c r="V3220" s="5">
        <v>0</v>
      </c>
      <c r="W3220" s="5">
        <f t="shared" si="51"/>
        <v>33184000</v>
      </c>
      <c r="X3220" s="5">
        <v>0</v>
      </c>
      <c r="Y3220" s="5">
        <v>0</v>
      </c>
      <c r="Z3220" s="5">
        <v>0</v>
      </c>
      <c r="AA3220" s="5">
        <v>0</v>
      </c>
      <c r="AB3220" s="5">
        <v>0</v>
      </c>
    </row>
    <row r="3221" spans="1:28" ht="30" customHeight="1" x14ac:dyDescent="0.55000000000000004">
      <c r="A3221" s="48" t="s">
        <v>27</v>
      </c>
      <c r="B3221" s="2">
        <v>2024</v>
      </c>
      <c r="C3221" s="1" t="s">
        <v>28</v>
      </c>
      <c r="D3221" s="1" t="s">
        <v>3554</v>
      </c>
      <c r="E3221" s="1" t="s">
        <v>3555</v>
      </c>
      <c r="F3221" s="1" t="s">
        <v>906</v>
      </c>
      <c r="G3221" s="1" t="s">
        <v>907</v>
      </c>
      <c r="H3221" s="1" t="s">
        <v>60</v>
      </c>
      <c r="I3221" s="1" t="s">
        <v>61</v>
      </c>
      <c r="J3221" s="1" t="s">
        <v>41</v>
      </c>
      <c r="K3221" s="1" t="s">
        <v>42</v>
      </c>
      <c r="L3221" s="1" t="s">
        <v>43</v>
      </c>
      <c r="M3221" s="1" t="s">
        <v>38</v>
      </c>
      <c r="N3221" s="5">
        <v>28780021</v>
      </c>
      <c r="O3221" s="5"/>
      <c r="P3221" s="5"/>
      <c r="Q3221" s="5">
        <v>0</v>
      </c>
      <c r="R3221" s="5">
        <v>0</v>
      </c>
      <c r="S3221" s="5">
        <v>28780021</v>
      </c>
      <c r="T3221" s="5">
        <v>0</v>
      </c>
      <c r="U3221" s="5">
        <v>28780021</v>
      </c>
      <c r="V3221" s="5"/>
      <c r="W3221" s="5">
        <f t="shared" si="51"/>
        <v>0</v>
      </c>
      <c r="X3221" s="5">
        <v>0</v>
      </c>
      <c r="Y3221" s="5">
        <v>0</v>
      </c>
      <c r="Z3221" s="5">
        <v>0</v>
      </c>
      <c r="AA3221" s="5">
        <v>0</v>
      </c>
      <c r="AB3221" s="5">
        <v>0</v>
      </c>
    </row>
    <row r="3222" spans="1:28" ht="30" customHeight="1" x14ac:dyDescent="0.55000000000000004">
      <c r="A3222" s="48" t="s">
        <v>27</v>
      </c>
      <c r="B3222" s="2">
        <v>2024</v>
      </c>
      <c r="C3222" s="1" t="s">
        <v>28</v>
      </c>
      <c r="D3222" s="1" t="s">
        <v>3554</v>
      </c>
      <c r="E3222" s="1" t="s">
        <v>3555</v>
      </c>
      <c r="F3222" s="1" t="s">
        <v>384</v>
      </c>
      <c r="G3222" s="1" t="s">
        <v>385</v>
      </c>
      <c r="H3222" s="1" t="s">
        <v>340</v>
      </c>
      <c r="I3222" s="1" t="s">
        <v>341</v>
      </c>
      <c r="J3222" s="1" t="s">
        <v>41</v>
      </c>
      <c r="K3222" s="1" t="s">
        <v>42</v>
      </c>
      <c r="L3222" s="1" t="s">
        <v>43</v>
      </c>
      <c r="M3222" s="1" t="s">
        <v>38</v>
      </c>
      <c r="N3222" s="5">
        <v>55500000</v>
      </c>
      <c r="O3222" s="5"/>
      <c r="P3222" s="5"/>
      <c r="Q3222" s="5">
        <v>0</v>
      </c>
      <c r="R3222" s="5">
        <v>0</v>
      </c>
      <c r="S3222" s="5">
        <v>55500000</v>
      </c>
      <c r="T3222" s="5">
        <v>49500000</v>
      </c>
      <c r="U3222" s="5">
        <v>6000000</v>
      </c>
      <c r="V3222" s="5">
        <v>49500000</v>
      </c>
      <c r="W3222" s="5">
        <f t="shared" si="51"/>
        <v>0</v>
      </c>
      <c r="X3222" s="5">
        <v>2250000</v>
      </c>
      <c r="Y3222" s="5">
        <v>2250000</v>
      </c>
      <c r="Z3222" s="5">
        <v>2250000</v>
      </c>
      <c r="AA3222" s="5">
        <v>0</v>
      </c>
      <c r="AB3222" s="5">
        <v>0</v>
      </c>
    </row>
    <row r="3223" spans="1:28" ht="30" customHeight="1" x14ac:dyDescent="0.55000000000000004">
      <c r="A3223" s="48" t="s">
        <v>27</v>
      </c>
      <c r="B3223" s="2">
        <v>2024</v>
      </c>
      <c r="C3223" s="1" t="s">
        <v>28</v>
      </c>
      <c r="D3223" s="1" t="s">
        <v>3554</v>
      </c>
      <c r="E3223" s="1" t="s">
        <v>3555</v>
      </c>
      <c r="F3223" s="1" t="s">
        <v>386</v>
      </c>
      <c r="G3223" s="1" t="s">
        <v>387</v>
      </c>
      <c r="H3223" s="1" t="s">
        <v>282</v>
      </c>
      <c r="I3223" s="1" t="s">
        <v>283</v>
      </c>
      <c r="J3223" s="1" t="s">
        <v>41</v>
      </c>
      <c r="K3223" s="1" t="s">
        <v>42</v>
      </c>
      <c r="L3223" s="1" t="s">
        <v>43</v>
      </c>
      <c r="M3223" s="1" t="s">
        <v>38</v>
      </c>
      <c r="N3223" s="5">
        <v>884336000</v>
      </c>
      <c r="O3223" s="5"/>
      <c r="P3223" s="5"/>
      <c r="Q3223" s="5">
        <v>0</v>
      </c>
      <c r="R3223" s="5">
        <v>0</v>
      </c>
      <c r="S3223" s="5">
        <v>884336000</v>
      </c>
      <c r="T3223" s="5">
        <v>884233000</v>
      </c>
      <c r="U3223" s="5">
        <v>103000</v>
      </c>
      <c r="V3223" s="5">
        <v>836594000</v>
      </c>
      <c r="W3223" s="5">
        <f t="shared" si="51"/>
        <v>47639000</v>
      </c>
      <c r="X3223" s="5">
        <v>0</v>
      </c>
      <c r="Y3223" s="5">
        <v>0</v>
      </c>
      <c r="Z3223" s="5">
        <v>0</v>
      </c>
      <c r="AA3223" s="5">
        <v>0</v>
      </c>
      <c r="AB3223" s="5">
        <v>0</v>
      </c>
    </row>
    <row r="3224" spans="1:28" ht="30" customHeight="1" x14ac:dyDescent="0.55000000000000004">
      <c r="A3224" s="48" t="s">
        <v>27</v>
      </c>
      <c r="B3224" s="2">
        <v>2024</v>
      </c>
      <c r="C3224" s="1" t="s">
        <v>28</v>
      </c>
      <c r="D3224" s="1" t="s">
        <v>3554</v>
      </c>
      <c r="E3224" s="1" t="s">
        <v>3555</v>
      </c>
      <c r="F3224" s="1" t="s">
        <v>388</v>
      </c>
      <c r="G3224" s="1" t="s">
        <v>389</v>
      </c>
      <c r="H3224" s="1" t="s">
        <v>210</v>
      </c>
      <c r="I3224" s="1" t="s">
        <v>211</v>
      </c>
      <c r="J3224" s="1" t="s">
        <v>35</v>
      </c>
      <c r="K3224" s="1" t="s">
        <v>36</v>
      </c>
      <c r="L3224" s="1" t="s">
        <v>37</v>
      </c>
      <c r="M3224" s="1" t="s">
        <v>38</v>
      </c>
      <c r="N3224" s="5">
        <v>524868655</v>
      </c>
      <c r="O3224" s="5"/>
      <c r="P3224" s="5"/>
      <c r="Q3224" s="5">
        <v>0</v>
      </c>
      <c r="R3224" s="5">
        <v>0</v>
      </c>
      <c r="S3224" s="5">
        <v>524868655</v>
      </c>
      <c r="T3224" s="5">
        <v>524868655</v>
      </c>
      <c r="U3224" s="5">
        <v>0</v>
      </c>
      <c r="V3224" s="5">
        <v>520268655</v>
      </c>
      <c r="W3224" s="5">
        <f t="shared" si="51"/>
        <v>4600000</v>
      </c>
      <c r="X3224" s="5">
        <v>18315504</v>
      </c>
      <c r="Y3224" s="5">
        <v>18315504</v>
      </c>
      <c r="Z3224" s="5">
        <v>18315504</v>
      </c>
      <c r="AA3224" s="5">
        <v>0</v>
      </c>
      <c r="AB3224" s="5">
        <v>0</v>
      </c>
    </row>
    <row r="3225" spans="1:28" ht="30" customHeight="1" x14ac:dyDescent="0.55000000000000004">
      <c r="A3225" s="48" t="s">
        <v>27</v>
      </c>
      <c r="B3225" s="2">
        <v>2024</v>
      </c>
      <c r="C3225" s="1" t="s">
        <v>28</v>
      </c>
      <c r="D3225" s="1" t="s">
        <v>3554</v>
      </c>
      <c r="E3225" s="1" t="s">
        <v>3555</v>
      </c>
      <c r="F3225" s="1" t="s">
        <v>390</v>
      </c>
      <c r="G3225" s="1" t="s">
        <v>391</v>
      </c>
      <c r="H3225" s="1" t="s">
        <v>148</v>
      </c>
      <c r="I3225" s="1" t="s">
        <v>149</v>
      </c>
      <c r="J3225" s="1" t="s">
        <v>41</v>
      </c>
      <c r="K3225" s="1" t="s">
        <v>42</v>
      </c>
      <c r="L3225" s="1" t="s">
        <v>43</v>
      </c>
      <c r="M3225" s="1" t="s">
        <v>38</v>
      </c>
      <c r="N3225" s="5">
        <v>77500000</v>
      </c>
      <c r="O3225" s="5"/>
      <c r="P3225" s="5"/>
      <c r="Q3225" s="5">
        <v>0</v>
      </c>
      <c r="R3225" s="5">
        <v>0</v>
      </c>
      <c r="S3225" s="5">
        <v>77500000</v>
      </c>
      <c r="T3225" s="5">
        <v>77500000</v>
      </c>
      <c r="U3225" s="5">
        <v>0</v>
      </c>
      <c r="V3225" s="5">
        <v>0</v>
      </c>
      <c r="W3225" s="5">
        <f t="shared" si="51"/>
        <v>77500000</v>
      </c>
      <c r="X3225" s="5">
        <v>0</v>
      </c>
      <c r="Y3225" s="5">
        <v>0</v>
      </c>
      <c r="Z3225" s="5">
        <v>0</v>
      </c>
      <c r="AA3225" s="5">
        <v>0</v>
      </c>
      <c r="AB3225" s="5">
        <v>0</v>
      </c>
    </row>
    <row r="3226" spans="1:28" ht="30" customHeight="1" x14ac:dyDescent="0.55000000000000004">
      <c r="A3226" s="48" t="s">
        <v>27</v>
      </c>
      <c r="B3226" s="2">
        <v>2024</v>
      </c>
      <c r="C3226" s="1" t="s">
        <v>28</v>
      </c>
      <c r="D3226" s="1" t="s">
        <v>3554</v>
      </c>
      <c r="E3226" s="1" t="s">
        <v>3555</v>
      </c>
      <c r="F3226" s="1" t="s">
        <v>390</v>
      </c>
      <c r="G3226" s="1" t="s">
        <v>391</v>
      </c>
      <c r="H3226" s="1" t="s">
        <v>152</v>
      </c>
      <c r="I3226" s="1" t="s">
        <v>153</v>
      </c>
      <c r="J3226" s="1" t="s">
        <v>41</v>
      </c>
      <c r="K3226" s="1" t="s">
        <v>42</v>
      </c>
      <c r="L3226" s="1" t="s">
        <v>43</v>
      </c>
      <c r="M3226" s="1" t="s">
        <v>38</v>
      </c>
      <c r="N3226" s="5">
        <v>1351553631</v>
      </c>
      <c r="O3226" s="5"/>
      <c r="P3226" s="5"/>
      <c r="Q3226" s="5">
        <v>0</v>
      </c>
      <c r="R3226" s="5">
        <v>0</v>
      </c>
      <c r="S3226" s="5">
        <v>1351553631</v>
      </c>
      <c r="T3226" s="5">
        <v>82534304</v>
      </c>
      <c r="U3226" s="5">
        <v>1269019327</v>
      </c>
      <c r="V3226" s="5">
        <v>82534293</v>
      </c>
      <c r="W3226" s="5">
        <f t="shared" si="51"/>
        <v>11</v>
      </c>
      <c r="X3226" s="5">
        <v>3588448</v>
      </c>
      <c r="Y3226" s="5">
        <v>3588448</v>
      </c>
      <c r="Z3226" s="5">
        <v>3588448</v>
      </c>
      <c r="AA3226" s="5">
        <v>0</v>
      </c>
      <c r="AB3226" s="5">
        <v>0</v>
      </c>
    </row>
    <row r="3227" spans="1:28" ht="30" customHeight="1" x14ac:dyDescent="0.55000000000000004">
      <c r="A3227" s="48" t="s">
        <v>27</v>
      </c>
      <c r="B3227" s="2">
        <v>2024</v>
      </c>
      <c r="C3227" s="1" t="s">
        <v>28</v>
      </c>
      <c r="D3227" s="1" t="s">
        <v>3554</v>
      </c>
      <c r="E3227" s="1" t="s">
        <v>3555</v>
      </c>
      <c r="F3227" s="1" t="s">
        <v>392</v>
      </c>
      <c r="G3227" s="1" t="s">
        <v>393</v>
      </c>
      <c r="H3227" s="1" t="s">
        <v>152</v>
      </c>
      <c r="I3227" s="1" t="s">
        <v>153</v>
      </c>
      <c r="J3227" s="1" t="s">
        <v>41</v>
      </c>
      <c r="K3227" s="1" t="s">
        <v>42</v>
      </c>
      <c r="L3227" s="1" t="s">
        <v>43</v>
      </c>
      <c r="M3227" s="1" t="s">
        <v>38</v>
      </c>
      <c r="N3227" s="5">
        <v>56000000</v>
      </c>
      <c r="O3227" s="5"/>
      <c r="P3227" s="5"/>
      <c r="Q3227" s="5">
        <v>0</v>
      </c>
      <c r="R3227" s="5">
        <v>0</v>
      </c>
      <c r="S3227" s="5">
        <v>56000000</v>
      </c>
      <c r="T3227" s="5">
        <v>56000000</v>
      </c>
      <c r="U3227" s="5">
        <v>0</v>
      </c>
      <c r="V3227" s="5">
        <v>0</v>
      </c>
      <c r="W3227" s="5">
        <f t="shared" si="51"/>
        <v>56000000</v>
      </c>
      <c r="X3227" s="5">
        <v>0</v>
      </c>
      <c r="Y3227" s="5">
        <v>0</v>
      </c>
      <c r="Z3227" s="5">
        <v>0</v>
      </c>
      <c r="AA3227" s="5">
        <v>0</v>
      </c>
      <c r="AB3227" s="5">
        <v>0</v>
      </c>
    </row>
    <row r="3228" spans="1:28" ht="30" customHeight="1" x14ac:dyDescent="0.55000000000000004">
      <c r="A3228" s="48" t="s">
        <v>27</v>
      </c>
      <c r="B3228" s="2">
        <v>2024</v>
      </c>
      <c r="C3228" s="1" t="s">
        <v>28</v>
      </c>
      <c r="D3228" s="1" t="s">
        <v>3554</v>
      </c>
      <c r="E3228" s="1" t="s">
        <v>3555</v>
      </c>
      <c r="F3228" s="1" t="s">
        <v>394</v>
      </c>
      <c r="G3228" s="1" t="s">
        <v>395</v>
      </c>
      <c r="H3228" s="1" t="s">
        <v>190</v>
      </c>
      <c r="I3228" s="1" t="s">
        <v>191</v>
      </c>
      <c r="J3228" s="1" t="s">
        <v>35</v>
      </c>
      <c r="K3228" s="1" t="s">
        <v>36</v>
      </c>
      <c r="L3228" s="1" t="s">
        <v>37</v>
      </c>
      <c r="M3228" s="1" t="s">
        <v>38</v>
      </c>
      <c r="N3228" s="5">
        <v>81847359</v>
      </c>
      <c r="O3228" s="5"/>
      <c r="P3228" s="5"/>
      <c r="Q3228" s="5">
        <v>0</v>
      </c>
      <c r="R3228" s="5">
        <v>0</v>
      </c>
      <c r="S3228" s="5">
        <v>81847359</v>
      </c>
      <c r="T3228" s="5">
        <v>81847359</v>
      </c>
      <c r="U3228" s="5">
        <v>0</v>
      </c>
      <c r="V3228" s="5">
        <v>81847359</v>
      </c>
      <c r="W3228" s="5">
        <f t="shared" si="51"/>
        <v>0</v>
      </c>
      <c r="X3228" s="5">
        <v>1477739</v>
      </c>
      <c r="Y3228" s="5">
        <v>1477739</v>
      </c>
      <c r="Z3228" s="5">
        <v>1477739</v>
      </c>
      <c r="AA3228" s="5">
        <v>0</v>
      </c>
      <c r="AB3228" s="5">
        <v>0</v>
      </c>
    </row>
    <row r="3229" spans="1:28" ht="30" customHeight="1" x14ac:dyDescent="0.55000000000000004">
      <c r="A3229" s="48" t="s">
        <v>27</v>
      </c>
      <c r="B3229" s="2">
        <v>2024</v>
      </c>
      <c r="C3229" s="1" t="s">
        <v>28</v>
      </c>
      <c r="D3229" s="1" t="s">
        <v>3554</v>
      </c>
      <c r="E3229" s="1" t="s">
        <v>3555</v>
      </c>
      <c r="F3229" s="1" t="s">
        <v>396</v>
      </c>
      <c r="G3229" s="1" t="s">
        <v>3556</v>
      </c>
      <c r="H3229" s="1" t="s">
        <v>284</v>
      </c>
      <c r="I3229" s="1" t="s">
        <v>285</v>
      </c>
      <c r="J3229" s="1" t="s">
        <v>41</v>
      </c>
      <c r="K3229" s="1" t="s">
        <v>42</v>
      </c>
      <c r="L3229" s="1" t="s">
        <v>43</v>
      </c>
      <c r="M3229" s="1" t="s">
        <v>38</v>
      </c>
      <c r="N3229" s="5">
        <v>14657000</v>
      </c>
      <c r="O3229" s="5"/>
      <c r="P3229" s="5"/>
      <c r="Q3229" s="5">
        <v>0</v>
      </c>
      <c r="R3229" s="5">
        <v>0</v>
      </c>
      <c r="S3229" s="5">
        <v>14657000</v>
      </c>
      <c r="T3229" s="5">
        <v>14657000</v>
      </c>
      <c r="U3229" s="5">
        <v>0</v>
      </c>
      <c r="V3229" s="5">
        <v>0</v>
      </c>
      <c r="W3229" s="5">
        <f t="shared" si="51"/>
        <v>14657000</v>
      </c>
      <c r="X3229" s="5">
        <v>0</v>
      </c>
      <c r="Y3229" s="5">
        <v>0</v>
      </c>
      <c r="Z3229" s="5">
        <v>0</v>
      </c>
      <c r="AA3229" s="5">
        <v>0</v>
      </c>
      <c r="AB3229" s="5">
        <v>0</v>
      </c>
    </row>
    <row r="3230" spans="1:28" ht="30" customHeight="1" x14ac:dyDescent="0.55000000000000004">
      <c r="A3230" s="48" t="s">
        <v>27</v>
      </c>
      <c r="B3230" s="2">
        <v>2024</v>
      </c>
      <c r="C3230" s="1" t="s">
        <v>28</v>
      </c>
      <c r="D3230" s="1" t="s">
        <v>3557</v>
      </c>
      <c r="E3230" s="1" t="s">
        <v>3558</v>
      </c>
      <c r="F3230" s="1" t="s">
        <v>3559</v>
      </c>
      <c r="G3230" s="1" t="s">
        <v>3560</v>
      </c>
      <c r="H3230" s="1" t="s">
        <v>152</v>
      </c>
      <c r="I3230" s="1" t="s">
        <v>153</v>
      </c>
      <c r="J3230" s="1" t="s">
        <v>41</v>
      </c>
      <c r="K3230" s="1" t="s">
        <v>42</v>
      </c>
      <c r="L3230" s="1" t="s">
        <v>43</v>
      </c>
      <c r="M3230" s="1" t="s">
        <v>38</v>
      </c>
      <c r="N3230" s="5">
        <v>59961004</v>
      </c>
      <c r="O3230" s="5"/>
      <c r="P3230" s="5"/>
      <c r="Q3230" s="5">
        <v>0</v>
      </c>
      <c r="R3230" s="5">
        <v>0</v>
      </c>
      <c r="S3230" s="5">
        <v>59961004</v>
      </c>
      <c r="T3230" s="5">
        <v>0</v>
      </c>
      <c r="U3230" s="5">
        <v>59961004</v>
      </c>
      <c r="V3230" s="5">
        <v>0</v>
      </c>
      <c r="W3230" s="5">
        <f t="shared" si="51"/>
        <v>0</v>
      </c>
      <c r="X3230" s="5">
        <v>0</v>
      </c>
      <c r="Y3230" s="5">
        <v>0</v>
      </c>
      <c r="Z3230" s="5">
        <v>0</v>
      </c>
      <c r="AA3230" s="5">
        <v>0</v>
      </c>
      <c r="AB3230" s="5">
        <v>0</v>
      </c>
    </row>
    <row r="3231" spans="1:28" ht="30" customHeight="1" x14ac:dyDescent="0.55000000000000004">
      <c r="A3231" s="48" t="s">
        <v>27</v>
      </c>
      <c r="B3231" s="2">
        <v>2024</v>
      </c>
      <c r="C3231" s="1" t="s">
        <v>28</v>
      </c>
      <c r="D3231" s="1" t="s">
        <v>3557</v>
      </c>
      <c r="E3231" s="1" t="s">
        <v>3558</v>
      </c>
      <c r="F3231" s="1" t="s">
        <v>3561</v>
      </c>
      <c r="G3231" s="1" t="s">
        <v>3558</v>
      </c>
      <c r="H3231" s="1" t="s">
        <v>262</v>
      </c>
      <c r="I3231" s="1" t="s">
        <v>263</v>
      </c>
      <c r="J3231" s="1" t="s">
        <v>41</v>
      </c>
      <c r="K3231" s="1" t="s">
        <v>42</v>
      </c>
      <c r="L3231" s="1" t="s">
        <v>43</v>
      </c>
      <c r="M3231" s="1" t="s">
        <v>38</v>
      </c>
      <c r="N3231" s="5">
        <v>1482336000</v>
      </c>
      <c r="O3231" s="5"/>
      <c r="P3231" s="5"/>
      <c r="Q3231" s="5">
        <v>0</v>
      </c>
      <c r="R3231" s="5">
        <v>0</v>
      </c>
      <c r="S3231" s="5">
        <v>1482336000</v>
      </c>
      <c r="T3231" s="5">
        <v>1240322000</v>
      </c>
      <c r="U3231" s="5">
        <v>242014000</v>
      </c>
      <c r="V3231" s="5">
        <v>0</v>
      </c>
      <c r="W3231" s="5">
        <f t="shared" si="51"/>
        <v>1240322000</v>
      </c>
      <c r="X3231" s="5">
        <v>0</v>
      </c>
      <c r="Y3231" s="5">
        <v>0</v>
      </c>
      <c r="Z3231" s="5">
        <v>0</v>
      </c>
      <c r="AA3231" s="5">
        <v>0</v>
      </c>
      <c r="AB3231" s="5">
        <v>0</v>
      </c>
    </row>
    <row r="3232" spans="1:28" ht="30" customHeight="1" x14ac:dyDescent="0.55000000000000004">
      <c r="A3232" s="48" t="s">
        <v>27</v>
      </c>
      <c r="B3232" s="2">
        <v>2024</v>
      </c>
      <c r="C3232" s="1" t="s">
        <v>28</v>
      </c>
      <c r="D3232" s="1" t="s">
        <v>3557</v>
      </c>
      <c r="E3232" s="1" t="s">
        <v>3558</v>
      </c>
      <c r="F3232" s="1" t="s">
        <v>3561</v>
      </c>
      <c r="G3232" s="1" t="s">
        <v>3558</v>
      </c>
      <c r="H3232" s="1" t="s">
        <v>152</v>
      </c>
      <c r="I3232" s="1" t="s">
        <v>153</v>
      </c>
      <c r="J3232" s="1" t="s">
        <v>41</v>
      </c>
      <c r="K3232" s="1" t="s">
        <v>42</v>
      </c>
      <c r="L3232" s="1" t="s">
        <v>43</v>
      </c>
      <c r="M3232" s="1" t="s">
        <v>38</v>
      </c>
      <c r="N3232" s="5">
        <v>1901543453</v>
      </c>
      <c r="O3232" s="5">
        <v>49624500</v>
      </c>
      <c r="P3232" s="5">
        <v>0</v>
      </c>
      <c r="Q3232" s="5">
        <v>0</v>
      </c>
      <c r="R3232" s="5">
        <v>0</v>
      </c>
      <c r="S3232" s="5">
        <v>1951167953</v>
      </c>
      <c r="T3232" s="5">
        <v>1723364688</v>
      </c>
      <c r="U3232" s="5">
        <v>227803265</v>
      </c>
      <c r="V3232" s="5">
        <v>1200613099</v>
      </c>
      <c r="W3232" s="5">
        <f t="shared" si="51"/>
        <v>522751589</v>
      </c>
      <c r="X3232" s="5">
        <v>23011611</v>
      </c>
      <c r="Y3232" s="5">
        <v>23011611</v>
      </c>
      <c r="Z3232" s="5">
        <v>23011611</v>
      </c>
      <c r="AA3232" s="5">
        <v>0</v>
      </c>
      <c r="AB3232" s="5">
        <v>0</v>
      </c>
    </row>
    <row r="3233" spans="1:28" ht="30" customHeight="1" x14ac:dyDescent="0.55000000000000004">
      <c r="A3233" s="48" t="s">
        <v>27</v>
      </c>
      <c r="B3233" s="2">
        <v>2024</v>
      </c>
      <c r="C3233" s="1" t="s">
        <v>28</v>
      </c>
      <c r="D3233" s="1" t="s">
        <v>3557</v>
      </c>
      <c r="E3233" s="1" t="s">
        <v>3558</v>
      </c>
      <c r="F3233" s="1" t="s">
        <v>3561</v>
      </c>
      <c r="G3233" s="1" t="s">
        <v>3558</v>
      </c>
      <c r="H3233" s="1" t="s">
        <v>152</v>
      </c>
      <c r="I3233" s="1" t="s">
        <v>153</v>
      </c>
      <c r="J3233" s="1" t="s">
        <v>35</v>
      </c>
      <c r="K3233" s="1" t="s">
        <v>36</v>
      </c>
      <c r="L3233" s="1" t="s">
        <v>37</v>
      </c>
      <c r="M3233" s="1" t="s">
        <v>38</v>
      </c>
      <c r="N3233" s="5">
        <v>51602932</v>
      </c>
      <c r="O3233" s="5"/>
      <c r="P3233" s="5"/>
      <c r="Q3233" s="5">
        <v>0</v>
      </c>
      <c r="R3233" s="5">
        <v>0</v>
      </c>
      <c r="S3233" s="5">
        <v>51602932</v>
      </c>
      <c r="T3233" s="5">
        <v>51602932</v>
      </c>
      <c r="U3233" s="5">
        <v>0</v>
      </c>
      <c r="V3233" s="5">
        <v>0</v>
      </c>
      <c r="W3233" s="5">
        <f t="shared" si="51"/>
        <v>51602932</v>
      </c>
      <c r="X3233" s="5">
        <v>0</v>
      </c>
      <c r="Y3233" s="5">
        <v>0</v>
      </c>
      <c r="Z3233" s="5">
        <v>0</v>
      </c>
      <c r="AA3233" s="5">
        <v>0</v>
      </c>
      <c r="AB3233" s="5">
        <v>0</v>
      </c>
    </row>
    <row r="3234" spans="1:28" ht="30" customHeight="1" x14ac:dyDescent="0.55000000000000004">
      <c r="A3234" s="48" t="s">
        <v>27</v>
      </c>
      <c r="B3234" s="2">
        <v>2024</v>
      </c>
      <c r="C3234" s="1" t="s">
        <v>28</v>
      </c>
      <c r="D3234" s="1" t="s">
        <v>3557</v>
      </c>
      <c r="E3234" s="1" t="s">
        <v>3558</v>
      </c>
      <c r="F3234" s="1" t="s">
        <v>3561</v>
      </c>
      <c r="G3234" s="1" t="s">
        <v>3558</v>
      </c>
      <c r="H3234" s="1" t="s">
        <v>200</v>
      </c>
      <c r="I3234" s="1" t="s">
        <v>201</v>
      </c>
      <c r="J3234" s="1" t="s">
        <v>35</v>
      </c>
      <c r="K3234" s="1" t="s">
        <v>150</v>
      </c>
      <c r="L3234" s="1" t="s">
        <v>151</v>
      </c>
      <c r="M3234" s="1" t="s">
        <v>38</v>
      </c>
      <c r="N3234" s="5">
        <v>89400000</v>
      </c>
      <c r="O3234" s="5"/>
      <c r="P3234" s="5"/>
      <c r="Q3234" s="5">
        <v>0</v>
      </c>
      <c r="R3234" s="5">
        <v>0</v>
      </c>
      <c r="S3234" s="5">
        <v>89400000</v>
      </c>
      <c r="T3234" s="5">
        <v>0</v>
      </c>
      <c r="U3234" s="5">
        <v>89400000</v>
      </c>
      <c r="V3234" s="5"/>
      <c r="W3234" s="5">
        <f t="shared" si="51"/>
        <v>0</v>
      </c>
      <c r="X3234" s="5">
        <v>0</v>
      </c>
      <c r="Y3234" s="5">
        <v>0</v>
      </c>
      <c r="Z3234" s="5">
        <v>0</v>
      </c>
      <c r="AA3234" s="5">
        <v>0</v>
      </c>
      <c r="AB3234" s="5">
        <v>0</v>
      </c>
    </row>
    <row r="3235" spans="1:28" ht="30" customHeight="1" x14ac:dyDescent="0.55000000000000004">
      <c r="A3235" s="48" t="s">
        <v>27</v>
      </c>
      <c r="B3235" s="2">
        <v>2024</v>
      </c>
      <c r="C3235" s="1" t="s">
        <v>28</v>
      </c>
      <c r="D3235" s="1" t="s">
        <v>3557</v>
      </c>
      <c r="E3235" s="1" t="s">
        <v>3558</v>
      </c>
      <c r="F3235" s="1" t="s">
        <v>3562</v>
      </c>
      <c r="G3235" s="1" t="s">
        <v>3563</v>
      </c>
      <c r="H3235" s="1" t="s">
        <v>152</v>
      </c>
      <c r="I3235" s="1" t="s">
        <v>153</v>
      </c>
      <c r="J3235" s="1" t="s">
        <v>41</v>
      </c>
      <c r="K3235" s="1" t="s">
        <v>42</v>
      </c>
      <c r="L3235" s="1" t="s">
        <v>43</v>
      </c>
      <c r="M3235" s="1" t="s">
        <v>38</v>
      </c>
      <c r="N3235" s="5">
        <v>72159699</v>
      </c>
      <c r="O3235" s="5"/>
      <c r="P3235" s="5"/>
      <c r="Q3235" s="5">
        <v>0</v>
      </c>
      <c r="R3235" s="5">
        <v>0</v>
      </c>
      <c r="S3235" s="5">
        <v>72159699</v>
      </c>
      <c r="T3235" s="5">
        <v>52159699</v>
      </c>
      <c r="U3235" s="5">
        <v>20000000</v>
      </c>
      <c r="V3235" s="5">
        <v>0</v>
      </c>
      <c r="W3235" s="5">
        <f t="shared" si="51"/>
        <v>52159699</v>
      </c>
      <c r="X3235" s="5">
        <v>0</v>
      </c>
      <c r="Y3235" s="5">
        <v>0</v>
      </c>
      <c r="Z3235" s="5">
        <v>0</v>
      </c>
      <c r="AA3235" s="5">
        <v>0</v>
      </c>
      <c r="AB3235" s="5">
        <v>0</v>
      </c>
    </row>
    <row r="3236" spans="1:28" ht="30" customHeight="1" x14ac:dyDescent="0.55000000000000004">
      <c r="A3236" s="48" t="s">
        <v>27</v>
      </c>
      <c r="B3236" s="2">
        <v>2024</v>
      </c>
      <c r="C3236" s="1" t="s">
        <v>28</v>
      </c>
      <c r="D3236" s="1" t="s">
        <v>3557</v>
      </c>
      <c r="E3236" s="1" t="s">
        <v>3558</v>
      </c>
      <c r="F3236" s="1" t="s">
        <v>3562</v>
      </c>
      <c r="G3236" s="1" t="s">
        <v>3563</v>
      </c>
      <c r="H3236" s="1" t="s">
        <v>152</v>
      </c>
      <c r="I3236" s="1" t="s">
        <v>153</v>
      </c>
      <c r="J3236" s="1" t="s">
        <v>35</v>
      </c>
      <c r="K3236" s="1" t="s">
        <v>150</v>
      </c>
      <c r="L3236" s="1" t="s">
        <v>151</v>
      </c>
      <c r="M3236" s="1" t="s">
        <v>38</v>
      </c>
      <c r="N3236" s="5">
        <v>1953418498</v>
      </c>
      <c r="O3236" s="5"/>
      <c r="P3236" s="5"/>
      <c r="Q3236" s="5">
        <v>0</v>
      </c>
      <c r="R3236" s="5">
        <v>0</v>
      </c>
      <c r="S3236" s="5">
        <v>1953418498</v>
      </c>
      <c r="T3236" s="5">
        <v>1878532674</v>
      </c>
      <c r="U3236" s="5">
        <v>74885824</v>
      </c>
      <c r="V3236" s="5">
        <v>0</v>
      </c>
      <c r="W3236" s="5">
        <f t="shared" si="51"/>
        <v>1878532674</v>
      </c>
      <c r="X3236" s="5">
        <v>0</v>
      </c>
      <c r="Y3236" s="5">
        <v>0</v>
      </c>
      <c r="Z3236" s="5">
        <v>0</v>
      </c>
      <c r="AA3236" s="5">
        <v>0</v>
      </c>
      <c r="AB3236" s="5">
        <v>0</v>
      </c>
    </row>
    <row r="3237" spans="1:28" ht="30" customHeight="1" x14ac:dyDescent="0.55000000000000004">
      <c r="A3237" s="48" t="s">
        <v>27</v>
      </c>
      <c r="B3237" s="2">
        <v>2024</v>
      </c>
      <c r="C3237" s="1" t="s">
        <v>28</v>
      </c>
      <c r="D3237" s="1" t="s">
        <v>3557</v>
      </c>
      <c r="E3237" s="1" t="s">
        <v>3558</v>
      </c>
      <c r="F3237" s="1" t="s">
        <v>3564</v>
      </c>
      <c r="G3237" s="1" t="s">
        <v>3565</v>
      </c>
      <c r="H3237" s="1" t="s">
        <v>148</v>
      </c>
      <c r="I3237" s="1" t="s">
        <v>149</v>
      </c>
      <c r="J3237" s="1" t="s">
        <v>35</v>
      </c>
      <c r="K3237" s="1" t="s">
        <v>170</v>
      </c>
      <c r="L3237" s="1" t="s">
        <v>171</v>
      </c>
      <c r="M3237" s="1" t="s">
        <v>38</v>
      </c>
      <c r="N3237" s="5">
        <v>240527578</v>
      </c>
      <c r="O3237" s="5"/>
      <c r="P3237" s="5"/>
      <c r="Q3237" s="5">
        <v>0</v>
      </c>
      <c r="R3237" s="5">
        <v>0</v>
      </c>
      <c r="S3237" s="5">
        <v>240527578</v>
      </c>
      <c r="T3237" s="5">
        <v>240527578</v>
      </c>
      <c r="U3237" s="5">
        <v>0</v>
      </c>
      <c r="V3237" s="5">
        <v>233454000</v>
      </c>
      <c r="W3237" s="5">
        <f t="shared" si="51"/>
        <v>7073578</v>
      </c>
      <c r="X3237" s="5">
        <v>0</v>
      </c>
      <c r="Y3237" s="5">
        <v>0</v>
      </c>
      <c r="Z3237" s="5">
        <v>0</v>
      </c>
      <c r="AA3237" s="5">
        <v>0</v>
      </c>
      <c r="AB3237" s="5">
        <v>0</v>
      </c>
    </row>
    <row r="3238" spans="1:28" ht="30" customHeight="1" x14ac:dyDescent="0.55000000000000004">
      <c r="A3238" s="48" t="s">
        <v>27</v>
      </c>
      <c r="B3238" s="2">
        <v>2024</v>
      </c>
      <c r="C3238" s="1" t="s">
        <v>28</v>
      </c>
      <c r="D3238" s="1" t="s">
        <v>3557</v>
      </c>
      <c r="E3238" s="1" t="s">
        <v>3558</v>
      </c>
      <c r="F3238" s="1" t="s">
        <v>3564</v>
      </c>
      <c r="G3238" s="1" t="s">
        <v>3565</v>
      </c>
      <c r="H3238" s="1" t="s">
        <v>152</v>
      </c>
      <c r="I3238" s="1" t="s">
        <v>153</v>
      </c>
      <c r="J3238" s="1" t="s">
        <v>35</v>
      </c>
      <c r="K3238" s="1" t="s">
        <v>170</v>
      </c>
      <c r="L3238" s="1" t="s">
        <v>171</v>
      </c>
      <c r="M3238" s="1" t="s">
        <v>38</v>
      </c>
      <c r="N3238" s="5">
        <v>250998342</v>
      </c>
      <c r="O3238" s="5"/>
      <c r="P3238" s="5"/>
      <c r="Q3238" s="5">
        <v>0</v>
      </c>
      <c r="R3238" s="5">
        <v>0</v>
      </c>
      <c r="S3238" s="5">
        <v>250998342</v>
      </c>
      <c r="T3238" s="5">
        <v>133011414</v>
      </c>
      <c r="U3238" s="5">
        <v>117986928</v>
      </c>
      <c r="V3238" s="5">
        <v>47722000</v>
      </c>
      <c r="W3238" s="5">
        <f t="shared" si="51"/>
        <v>85289414</v>
      </c>
      <c r="X3238" s="5">
        <v>0</v>
      </c>
      <c r="Y3238" s="5">
        <v>0</v>
      </c>
      <c r="Z3238" s="5">
        <v>0</v>
      </c>
      <c r="AA3238" s="5">
        <v>0</v>
      </c>
      <c r="AB3238" s="5">
        <v>0</v>
      </c>
    </row>
    <row r="3239" spans="1:28" ht="30" customHeight="1" x14ac:dyDescent="0.55000000000000004">
      <c r="A3239" s="48" t="s">
        <v>27</v>
      </c>
      <c r="B3239" s="2">
        <v>2024</v>
      </c>
      <c r="C3239" s="1" t="s">
        <v>28</v>
      </c>
      <c r="D3239" s="1" t="s">
        <v>3557</v>
      </c>
      <c r="E3239" s="1" t="s">
        <v>3558</v>
      </c>
      <c r="F3239" s="1" t="s">
        <v>3566</v>
      </c>
      <c r="G3239" s="1" t="s">
        <v>3567</v>
      </c>
      <c r="H3239" s="1" t="s">
        <v>242</v>
      </c>
      <c r="I3239" s="1" t="s">
        <v>243</v>
      </c>
      <c r="J3239" s="1" t="s">
        <v>41</v>
      </c>
      <c r="K3239" s="1" t="s">
        <v>42</v>
      </c>
      <c r="L3239" s="1" t="s">
        <v>43</v>
      </c>
      <c r="M3239" s="1" t="s">
        <v>38</v>
      </c>
      <c r="N3239" s="5">
        <v>478330643</v>
      </c>
      <c r="O3239" s="5"/>
      <c r="P3239" s="5"/>
      <c r="Q3239" s="5">
        <v>0</v>
      </c>
      <c r="R3239" s="5">
        <v>0</v>
      </c>
      <c r="S3239" s="5">
        <v>478330643</v>
      </c>
      <c r="T3239" s="5">
        <v>0</v>
      </c>
      <c r="U3239" s="5">
        <v>478330643</v>
      </c>
      <c r="V3239" s="5"/>
      <c r="W3239" s="5">
        <f t="shared" si="51"/>
        <v>0</v>
      </c>
      <c r="X3239" s="5">
        <v>0</v>
      </c>
      <c r="Y3239" s="5">
        <v>0</v>
      </c>
      <c r="Z3239" s="5">
        <v>0</v>
      </c>
      <c r="AA3239" s="5">
        <v>0</v>
      </c>
      <c r="AB3239" s="5">
        <v>0</v>
      </c>
    </row>
    <row r="3240" spans="1:28" ht="30" customHeight="1" x14ac:dyDescent="0.55000000000000004">
      <c r="A3240" s="48" t="s">
        <v>27</v>
      </c>
      <c r="B3240" s="2">
        <v>2024</v>
      </c>
      <c r="C3240" s="1" t="s">
        <v>28</v>
      </c>
      <c r="D3240" s="1" t="s">
        <v>3557</v>
      </c>
      <c r="E3240" s="1" t="s">
        <v>3558</v>
      </c>
      <c r="F3240" s="1" t="s">
        <v>3566</v>
      </c>
      <c r="G3240" s="1" t="s">
        <v>3567</v>
      </c>
      <c r="H3240" s="1" t="s">
        <v>244</v>
      </c>
      <c r="I3240" s="1" t="s">
        <v>245</v>
      </c>
      <c r="J3240" s="1" t="s">
        <v>41</v>
      </c>
      <c r="K3240" s="1" t="s">
        <v>42</v>
      </c>
      <c r="L3240" s="1" t="s">
        <v>43</v>
      </c>
      <c r="M3240" s="1" t="s">
        <v>38</v>
      </c>
      <c r="N3240" s="5">
        <v>99901690</v>
      </c>
      <c r="O3240" s="5"/>
      <c r="P3240" s="5"/>
      <c r="Q3240" s="5">
        <v>0</v>
      </c>
      <c r="R3240" s="5">
        <v>0</v>
      </c>
      <c r="S3240" s="5">
        <v>99901690</v>
      </c>
      <c r="T3240" s="5">
        <v>0</v>
      </c>
      <c r="U3240" s="5">
        <v>99901690</v>
      </c>
      <c r="V3240" s="5"/>
      <c r="W3240" s="5">
        <f t="shared" si="51"/>
        <v>0</v>
      </c>
      <c r="X3240" s="5">
        <v>0</v>
      </c>
      <c r="Y3240" s="5">
        <v>0</v>
      </c>
      <c r="Z3240" s="5">
        <v>0</v>
      </c>
      <c r="AA3240" s="5">
        <v>0</v>
      </c>
      <c r="AB3240" s="5">
        <v>0</v>
      </c>
    </row>
    <row r="3241" spans="1:28" ht="30" customHeight="1" x14ac:dyDescent="0.55000000000000004">
      <c r="A3241" s="48" t="s">
        <v>27</v>
      </c>
      <c r="B3241" s="2">
        <v>2024</v>
      </c>
      <c r="C3241" s="1" t="s">
        <v>28</v>
      </c>
      <c r="D3241" s="1" t="s">
        <v>3557</v>
      </c>
      <c r="E3241" s="1" t="s">
        <v>3558</v>
      </c>
      <c r="F3241" s="1" t="s">
        <v>3566</v>
      </c>
      <c r="G3241" s="1" t="s">
        <v>3567</v>
      </c>
      <c r="H3241" s="1" t="s">
        <v>246</v>
      </c>
      <c r="I3241" s="1" t="s">
        <v>247</v>
      </c>
      <c r="J3241" s="1" t="s">
        <v>41</v>
      </c>
      <c r="K3241" s="1" t="s">
        <v>42</v>
      </c>
      <c r="L3241" s="1" t="s">
        <v>43</v>
      </c>
      <c r="M3241" s="1" t="s">
        <v>38</v>
      </c>
      <c r="N3241" s="5">
        <v>1421950697</v>
      </c>
      <c r="O3241" s="5"/>
      <c r="P3241" s="5"/>
      <c r="Q3241" s="5">
        <v>0</v>
      </c>
      <c r="R3241" s="5">
        <v>0</v>
      </c>
      <c r="S3241" s="5">
        <v>1421950697</v>
      </c>
      <c r="T3241" s="5">
        <v>0</v>
      </c>
      <c r="U3241" s="5">
        <v>1421950697</v>
      </c>
      <c r="V3241" s="5"/>
      <c r="W3241" s="5">
        <f t="shared" si="51"/>
        <v>0</v>
      </c>
      <c r="X3241" s="5">
        <v>0</v>
      </c>
      <c r="Y3241" s="5">
        <v>0</v>
      </c>
      <c r="Z3241" s="5">
        <v>0</v>
      </c>
      <c r="AA3241" s="5">
        <v>0</v>
      </c>
      <c r="AB3241" s="5">
        <v>0</v>
      </c>
    </row>
    <row r="3242" spans="1:28" ht="30" customHeight="1" x14ac:dyDescent="0.55000000000000004">
      <c r="A3242" s="48" t="s">
        <v>27</v>
      </c>
      <c r="B3242" s="2">
        <v>2024</v>
      </c>
      <c r="C3242" s="1" t="s">
        <v>28</v>
      </c>
      <c r="D3242" s="1" t="s">
        <v>3557</v>
      </c>
      <c r="E3242" s="1" t="s">
        <v>3558</v>
      </c>
      <c r="F3242" s="1" t="s">
        <v>3568</v>
      </c>
      <c r="G3242" s="1" t="s">
        <v>3569</v>
      </c>
      <c r="H3242" s="1" t="s">
        <v>60</v>
      </c>
      <c r="I3242" s="1" t="s">
        <v>61</v>
      </c>
      <c r="J3242" s="1" t="s">
        <v>41</v>
      </c>
      <c r="K3242" s="1" t="s">
        <v>42</v>
      </c>
      <c r="L3242" s="1" t="s">
        <v>43</v>
      </c>
      <c r="M3242" s="1" t="s">
        <v>38</v>
      </c>
      <c r="N3242" s="5">
        <v>71000000</v>
      </c>
      <c r="O3242" s="5"/>
      <c r="P3242" s="5"/>
      <c r="Q3242" s="5">
        <v>0</v>
      </c>
      <c r="R3242" s="5">
        <v>0</v>
      </c>
      <c r="S3242" s="5">
        <v>71000000</v>
      </c>
      <c r="T3242" s="5">
        <v>0</v>
      </c>
      <c r="U3242" s="5">
        <v>71000000</v>
      </c>
      <c r="V3242" s="5"/>
      <c r="W3242" s="5">
        <f t="shared" si="51"/>
        <v>0</v>
      </c>
      <c r="X3242" s="5">
        <v>0</v>
      </c>
      <c r="Y3242" s="5">
        <v>0</v>
      </c>
      <c r="Z3242" s="5">
        <v>0</v>
      </c>
      <c r="AA3242" s="5">
        <v>0</v>
      </c>
      <c r="AB3242" s="5">
        <v>0</v>
      </c>
    </row>
    <row r="3243" spans="1:28" ht="30" customHeight="1" x14ac:dyDescent="0.55000000000000004">
      <c r="A3243" s="48" t="s">
        <v>27</v>
      </c>
      <c r="B3243" s="2">
        <v>2024</v>
      </c>
      <c r="C3243" s="1" t="s">
        <v>28</v>
      </c>
      <c r="D3243" s="1" t="s">
        <v>3557</v>
      </c>
      <c r="E3243" s="1" t="s">
        <v>3558</v>
      </c>
      <c r="F3243" s="1" t="s">
        <v>3570</v>
      </c>
      <c r="G3243" s="1" t="s">
        <v>3571</v>
      </c>
      <c r="H3243" s="1" t="s">
        <v>340</v>
      </c>
      <c r="I3243" s="1" t="s">
        <v>341</v>
      </c>
      <c r="J3243" s="1" t="s">
        <v>41</v>
      </c>
      <c r="K3243" s="1" t="s">
        <v>42</v>
      </c>
      <c r="L3243" s="1" t="s">
        <v>43</v>
      </c>
      <c r="M3243" s="1" t="s">
        <v>38</v>
      </c>
      <c r="N3243" s="5">
        <v>75500000</v>
      </c>
      <c r="O3243" s="5"/>
      <c r="P3243" s="5"/>
      <c r="Q3243" s="5">
        <v>0</v>
      </c>
      <c r="R3243" s="5">
        <v>0</v>
      </c>
      <c r="S3243" s="5">
        <v>75500000</v>
      </c>
      <c r="T3243" s="5">
        <v>70500000</v>
      </c>
      <c r="U3243" s="5">
        <v>5000000</v>
      </c>
      <c r="V3243" s="5">
        <v>18800000</v>
      </c>
      <c r="W3243" s="5">
        <f t="shared" si="51"/>
        <v>51700000</v>
      </c>
      <c r="X3243" s="5">
        <v>0</v>
      </c>
      <c r="Y3243" s="5">
        <v>0</v>
      </c>
      <c r="Z3243" s="5">
        <v>0</v>
      </c>
      <c r="AA3243" s="5">
        <v>0</v>
      </c>
      <c r="AB3243" s="5">
        <v>0</v>
      </c>
    </row>
    <row r="3244" spans="1:28" ht="30" customHeight="1" x14ac:dyDescent="0.55000000000000004">
      <c r="A3244" s="48" t="s">
        <v>27</v>
      </c>
      <c r="B3244" s="2">
        <v>2024</v>
      </c>
      <c r="C3244" s="1" t="s">
        <v>28</v>
      </c>
      <c r="D3244" s="1" t="s">
        <v>3557</v>
      </c>
      <c r="E3244" s="1" t="s">
        <v>3558</v>
      </c>
      <c r="F3244" s="1" t="s">
        <v>3570</v>
      </c>
      <c r="G3244" s="1" t="s">
        <v>3571</v>
      </c>
      <c r="H3244" s="1" t="s">
        <v>214</v>
      </c>
      <c r="I3244" s="1" t="s">
        <v>215</v>
      </c>
      <c r="J3244" s="1" t="s">
        <v>41</v>
      </c>
      <c r="K3244" s="1" t="s">
        <v>42</v>
      </c>
      <c r="L3244" s="1" t="s">
        <v>43</v>
      </c>
      <c r="M3244" s="1" t="s">
        <v>38</v>
      </c>
      <c r="N3244" s="5">
        <v>134514000</v>
      </c>
      <c r="O3244" s="5"/>
      <c r="P3244" s="5"/>
      <c r="Q3244" s="5">
        <v>0</v>
      </c>
      <c r="R3244" s="5">
        <v>0</v>
      </c>
      <c r="S3244" s="5">
        <v>134514000</v>
      </c>
      <c r="T3244" s="5">
        <v>126900000</v>
      </c>
      <c r="U3244" s="5">
        <v>7614000</v>
      </c>
      <c r="V3244" s="5">
        <v>51700000</v>
      </c>
      <c r="W3244" s="5">
        <f t="shared" si="51"/>
        <v>75200000</v>
      </c>
      <c r="X3244" s="5">
        <v>0</v>
      </c>
      <c r="Y3244" s="5">
        <v>0</v>
      </c>
      <c r="Z3244" s="5">
        <v>0</v>
      </c>
      <c r="AA3244" s="5">
        <v>0</v>
      </c>
      <c r="AB3244" s="5">
        <v>0</v>
      </c>
    </row>
    <row r="3245" spans="1:28" ht="30" customHeight="1" x14ac:dyDescent="0.55000000000000004">
      <c r="A3245" s="48" t="s">
        <v>27</v>
      </c>
      <c r="B3245" s="2">
        <v>2024</v>
      </c>
      <c r="C3245" s="1" t="s">
        <v>28</v>
      </c>
      <c r="D3245" s="1" t="s">
        <v>3557</v>
      </c>
      <c r="E3245" s="1" t="s">
        <v>3558</v>
      </c>
      <c r="F3245" s="1" t="s">
        <v>3572</v>
      </c>
      <c r="G3245" s="1" t="s">
        <v>3573</v>
      </c>
      <c r="H3245" s="1" t="s">
        <v>152</v>
      </c>
      <c r="I3245" s="1" t="s">
        <v>153</v>
      </c>
      <c r="J3245" s="1" t="s">
        <v>35</v>
      </c>
      <c r="K3245" s="1" t="s">
        <v>150</v>
      </c>
      <c r="L3245" s="1" t="s">
        <v>151</v>
      </c>
      <c r="M3245" s="1" t="s">
        <v>38</v>
      </c>
      <c r="N3245" s="5">
        <v>449088000</v>
      </c>
      <c r="O3245" s="5"/>
      <c r="P3245" s="5"/>
      <c r="Q3245" s="5">
        <v>0</v>
      </c>
      <c r="R3245" s="5">
        <v>0</v>
      </c>
      <c r="S3245" s="5">
        <v>449088000</v>
      </c>
      <c r="T3245" s="5">
        <v>57000000</v>
      </c>
      <c r="U3245" s="5">
        <v>392088000</v>
      </c>
      <c r="V3245" s="5">
        <v>57000000</v>
      </c>
      <c r="W3245" s="5">
        <f t="shared" si="51"/>
        <v>0</v>
      </c>
      <c r="X3245" s="5">
        <v>0</v>
      </c>
      <c r="Y3245" s="5">
        <v>0</v>
      </c>
      <c r="Z3245" s="5">
        <v>0</v>
      </c>
      <c r="AA3245" s="5">
        <v>0</v>
      </c>
      <c r="AB3245" s="5">
        <v>0</v>
      </c>
    </row>
    <row r="3246" spans="1:28" ht="30" customHeight="1" x14ac:dyDescent="0.55000000000000004">
      <c r="A3246" s="48" t="s">
        <v>27</v>
      </c>
      <c r="B3246" s="2">
        <v>2024</v>
      </c>
      <c r="C3246" s="1" t="s">
        <v>28</v>
      </c>
      <c r="D3246" s="1" t="s">
        <v>3557</v>
      </c>
      <c r="E3246" s="1" t="s">
        <v>3558</v>
      </c>
      <c r="F3246" s="1" t="s">
        <v>3574</v>
      </c>
      <c r="G3246" s="1" t="s">
        <v>3575</v>
      </c>
      <c r="H3246" s="1" t="s">
        <v>278</v>
      </c>
      <c r="I3246" s="1" t="s">
        <v>279</v>
      </c>
      <c r="J3246" s="1" t="s">
        <v>41</v>
      </c>
      <c r="K3246" s="1" t="s">
        <v>42</v>
      </c>
      <c r="L3246" s="1" t="s">
        <v>43</v>
      </c>
      <c r="M3246" s="1" t="s">
        <v>38</v>
      </c>
      <c r="N3246" s="5">
        <v>1949420000</v>
      </c>
      <c r="O3246" s="5"/>
      <c r="P3246" s="5"/>
      <c r="Q3246" s="5">
        <v>0</v>
      </c>
      <c r="R3246" s="5">
        <v>0</v>
      </c>
      <c r="S3246" s="5">
        <v>1949420000</v>
      </c>
      <c r="T3246" s="5">
        <v>1857991000</v>
      </c>
      <c r="U3246" s="5">
        <v>91429000</v>
      </c>
      <c r="V3246" s="5">
        <v>119600000</v>
      </c>
      <c r="W3246" s="5">
        <f t="shared" si="51"/>
        <v>1738391000</v>
      </c>
      <c r="X3246" s="5">
        <v>0</v>
      </c>
      <c r="Y3246" s="5">
        <v>0</v>
      </c>
      <c r="Z3246" s="5">
        <v>0</v>
      </c>
      <c r="AA3246" s="5">
        <v>0</v>
      </c>
      <c r="AB3246" s="5">
        <v>0</v>
      </c>
    </row>
    <row r="3247" spans="1:28" ht="30" customHeight="1" x14ac:dyDescent="0.55000000000000004">
      <c r="A3247" s="48" t="s">
        <v>27</v>
      </c>
      <c r="B3247" s="2">
        <v>2024</v>
      </c>
      <c r="C3247" s="1" t="s">
        <v>28</v>
      </c>
      <c r="D3247" s="1" t="s">
        <v>3557</v>
      </c>
      <c r="E3247" s="1" t="s">
        <v>3558</v>
      </c>
      <c r="F3247" s="1" t="s">
        <v>3574</v>
      </c>
      <c r="G3247" s="1" t="s">
        <v>3575</v>
      </c>
      <c r="H3247" s="1" t="s">
        <v>214</v>
      </c>
      <c r="I3247" s="1" t="s">
        <v>215</v>
      </c>
      <c r="J3247" s="1" t="s">
        <v>41</v>
      </c>
      <c r="K3247" s="1" t="s">
        <v>42</v>
      </c>
      <c r="L3247" s="1" t="s">
        <v>43</v>
      </c>
      <c r="M3247" s="1" t="s">
        <v>38</v>
      </c>
      <c r="N3247" s="5">
        <v>266107000</v>
      </c>
      <c r="O3247" s="5"/>
      <c r="P3247" s="5"/>
      <c r="Q3247" s="5">
        <v>0</v>
      </c>
      <c r="R3247" s="5">
        <v>0</v>
      </c>
      <c r="S3247" s="5">
        <v>266107000</v>
      </c>
      <c r="T3247" s="5">
        <v>266107000</v>
      </c>
      <c r="U3247" s="5">
        <v>0</v>
      </c>
      <c r="V3247" s="5">
        <v>0</v>
      </c>
      <c r="W3247" s="5">
        <f t="shared" si="51"/>
        <v>266107000</v>
      </c>
      <c r="X3247" s="5">
        <v>0</v>
      </c>
      <c r="Y3247" s="5">
        <v>0</v>
      </c>
      <c r="Z3247" s="5">
        <v>0</v>
      </c>
      <c r="AA3247" s="5">
        <v>0</v>
      </c>
      <c r="AB3247" s="5">
        <v>0</v>
      </c>
    </row>
    <row r="3248" spans="1:28" ht="30" customHeight="1" x14ac:dyDescent="0.55000000000000004">
      <c r="A3248" s="48" t="s">
        <v>27</v>
      </c>
      <c r="B3248" s="2">
        <v>2024</v>
      </c>
      <c r="C3248" s="1" t="s">
        <v>28</v>
      </c>
      <c r="D3248" s="1" t="s">
        <v>3557</v>
      </c>
      <c r="E3248" s="1" t="s">
        <v>3558</v>
      </c>
      <c r="F3248" s="1" t="s">
        <v>3576</v>
      </c>
      <c r="G3248" s="1" t="s">
        <v>3577</v>
      </c>
      <c r="H3248" s="1" t="s">
        <v>152</v>
      </c>
      <c r="I3248" s="1" t="s">
        <v>153</v>
      </c>
      <c r="J3248" s="1" t="s">
        <v>41</v>
      </c>
      <c r="K3248" s="1" t="s">
        <v>42</v>
      </c>
      <c r="L3248" s="1" t="s">
        <v>43</v>
      </c>
      <c r="M3248" s="1" t="s">
        <v>38</v>
      </c>
      <c r="N3248" s="5">
        <v>3957333028</v>
      </c>
      <c r="O3248" s="5"/>
      <c r="P3248" s="5"/>
      <c r="Q3248" s="5">
        <v>0</v>
      </c>
      <c r="R3248" s="5">
        <v>0</v>
      </c>
      <c r="S3248" s="5">
        <v>3957333028</v>
      </c>
      <c r="T3248" s="5">
        <v>3514548559</v>
      </c>
      <c r="U3248" s="5">
        <v>442784469</v>
      </c>
      <c r="V3248" s="5">
        <v>117517604</v>
      </c>
      <c r="W3248" s="5">
        <f t="shared" si="51"/>
        <v>3397030955</v>
      </c>
      <c r="X3248" s="5">
        <v>0</v>
      </c>
      <c r="Y3248" s="5">
        <v>0</v>
      </c>
      <c r="Z3248" s="5">
        <v>0</v>
      </c>
      <c r="AA3248" s="5">
        <v>0</v>
      </c>
      <c r="AB3248" s="5">
        <v>0</v>
      </c>
    </row>
    <row r="3249" spans="1:28" ht="30" customHeight="1" x14ac:dyDescent="0.55000000000000004">
      <c r="A3249" s="48" t="s">
        <v>27</v>
      </c>
      <c r="B3249" s="2">
        <v>2024</v>
      </c>
      <c r="C3249" s="1" t="s">
        <v>28</v>
      </c>
      <c r="D3249" s="1" t="s">
        <v>3557</v>
      </c>
      <c r="E3249" s="1" t="s">
        <v>3558</v>
      </c>
      <c r="F3249" s="1" t="s">
        <v>3578</v>
      </c>
      <c r="G3249" s="1" t="s">
        <v>3579</v>
      </c>
      <c r="H3249" s="1" t="s">
        <v>148</v>
      </c>
      <c r="I3249" s="1" t="s">
        <v>149</v>
      </c>
      <c r="J3249" s="1" t="s">
        <v>35</v>
      </c>
      <c r="K3249" s="1" t="s">
        <v>150</v>
      </c>
      <c r="L3249" s="1" t="s">
        <v>151</v>
      </c>
      <c r="M3249" s="1" t="s">
        <v>38</v>
      </c>
      <c r="N3249" s="5">
        <v>469625000</v>
      </c>
      <c r="O3249" s="5"/>
      <c r="P3249" s="5"/>
      <c r="Q3249" s="5">
        <v>0</v>
      </c>
      <c r="R3249" s="5">
        <v>0</v>
      </c>
      <c r="S3249" s="5">
        <v>469625000</v>
      </c>
      <c r="T3249" s="5">
        <v>0</v>
      </c>
      <c r="U3249" s="5">
        <v>469625000</v>
      </c>
      <c r="V3249" s="5"/>
      <c r="W3249" s="5">
        <f t="shared" si="51"/>
        <v>0</v>
      </c>
      <c r="X3249" s="5">
        <v>0</v>
      </c>
      <c r="Y3249" s="5">
        <v>0</v>
      </c>
      <c r="Z3249" s="5">
        <v>0</v>
      </c>
      <c r="AA3249" s="5">
        <v>0</v>
      </c>
      <c r="AB3249" s="5">
        <v>0</v>
      </c>
    </row>
    <row r="3250" spans="1:28" ht="30" customHeight="1" x14ac:dyDescent="0.55000000000000004">
      <c r="A3250" s="48" t="s">
        <v>27</v>
      </c>
      <c r="B3250" s="2">
        <v>2024</v>
      </c>
      <c r="C3250" s="1" t="s">
        <v>28</v>
      </c>
      <c r="D3250" s="1" t="s">
        <v>3557</v>
      </c>
      <c r="E3250" s="1" t="s">
        <v>3558</v>
      </c>
      <c r="F3250" s="1" t="s">
        <v>3578</v>
      </c>
      <c r="G3250" s="1" t="s">
        <v>3579</v>
      </c>
      <c r="H3250" s="1" t="s">
        <v>152</v>
      </c>
      <c r="I3250" s="1" t="s">
        <v>153</v>
      </c>
      <c r="J3250" s="1" t="s">
        <v>35</v>
      </c>
      <c r="K3250" s="1" t="s">
        <v>150</v>
      </c>
      <c r="L3250" s="1" t="s">
        <v>151</v>
      </c>
      <c r="M3250" s="1" t="s">
        <v>38</v>
      </c>
      <c r="N3250" s="5">
        <v>8398630</v>
      </c>
      <c r="O3250" s="5"/>
      <c r="P3250" s="5"/>
      <c r="Q3250" s="5">
        <v>0</v>
      </c>
      <c r="R3250" s="5">
        <v>0</v>
      </c>
      <c r="S3250" s="5">
        <v>8398630</v>
      </c>
      <c r="T3250" s="5">
        <v>0</v>
      </c>
      <c r="U3250" s="5">
        <v>8398630</v>
      </c>
      <c r="V3250" s="5"/>
      <c r="W3250" s="5">
        <f t="shared" si="51"/>
        <v>0</v>
      </c>
      <c r="X3250" s="5">
        <v>0</v>
      </c>
      <c r="Y3250" s="5">
        <v>0</v>
      </c>
      <c r="Z3250" s="5">
        <v>0</v>
      </c>
      <c r="AA3250" s="5">
        <v>0</v>
      </c>
      <c r="AB3250" s="5">
        <v>0</v>
      </c>
    </row>
    <row r="3251" spans="1:28" ht="30" customHeight="1" x14ac:dyDescent="0.55000000000000004">
      <c r="A3251" s="48" t="s">
        <v>27</v>
      </c>
      <c r="B3251" s="2">
        <v>2024</v>
      </c>
      <c r="C3251" s="1" t="s">
        <v>28</v>
      </c>
      <c r="D3251" s="1" t="s">
        <v>3557</v>
      </c>
      <c r="E3251" s="1" t="s">
        <v>3558</v>
      </c>
      <c r="F3251" s="1" t="s">
        <v>3580</v>
      </c>
      <c r="G3251" s="1" t="s">
        <v>3581</v>
      </c>
      <c r="H3251" s="1" t="s">
        <v>152</v>
      </c>
      <c r="I3251" s="1" t="s">
        <v>153</v>
      </c>
      <c r="J3251" s="1" t="s">
        <v>41</v>
      </c>
      <c r="K3251" s="1" t="s">
        <v>42</v>
      </c>
      <c r="L3251" s="1" t="s">
        <v>43</v>
      </c>
      <c r="M3251" s="1" t="s">
        <v>38</v>
      </c>
      <c r="N3251" s="5">
        <v>7277349252</v>
      </c>
      <c r="O3251" s="5"/>
      <c r="P3251" s="5"/>
      <c r="Q3251" s="5">
        <v>0</v>
      </c>
      <c r="R3251" s="5">
        <v>0</v>
      </c>
      <c r="S3251" s="5">
        <v>7277349252</v>
      </c>
      <c r="T3251" s="5">
        <v>6758076661</v>
      </c>
      <c r="U3251" s="5">
        <v>519272591</v>
      </c>
      <c r="V3251" s="5">
        <v>2112552845</v>
      </c>
      <c r="W3251" s="5">
        <f t="shared" si="51"/>
        <v>4645523816</v>
      </c>
      <c r="X3251" s="5">
        <v>10000000</v>
      </c>
      <c r="Y3251" s="5">
        <v>10000000</v>
      </c>
      <c r="Z3251" s="5">
        <v>10000000</v>
      </c>
      <c r="AA3251" s="5">
        <v>0</v>
      </c>
      <c r="AB3251" s="5">
        <v>0</v>
      </c>
    </row>
    <row r="3252" spans="1:28" ht="30" customHeight="1" x14ac:dyDescent="0.55000000000000004">
      <c r="A3252" s="48" t="s">
        <v>27</v>
      </c>
      <c r="B3252" s="2">
        <v>2024</v>
      </c>
      <c r="C3252" s="1" t="s">
        <v>28</v>
      </c>
      <c r="D3252" s="1" t="s">
        <v>3557</v>
      </c>
      <c r="E3252" s="1" t="s">
        <v>3558</v>
      </c>
      <c r="F3252" s="1" t="s">
        <v>3580</v>
      </c>
      <c r="G3252" s="1" t="s">
        <v>3581</v>
      </c>
      <c r="H3252" s="1" t="s">
        <v>214</v>
      </c>
      <c r="I3252" s="1" t="s">
        <v>215</v>
      </c>
      <c r="J3252" s="1" t="s">
        <v>41</v>
      </c>
      <c r="K3252" s="1" t="s">
        <v>42</v>
      </c>
      <c r="L3252" s="1" t="s">
        <v>43</v>
      </c>
      <c r="M3252" s="1" t="s">
        <v>38</v>
      </c>
      <c r="N3252" s="5">
        <v>1265034617.25</v>
      </c>
      <c r="O3252" s="5"/>
      <c r="P3252" s="5"/>
      <c r="Q3252" s="5">
        <v>0</v>
      </c>
      <c r="R3252" s="5">
        <v>0</v>
      </c>
      <c r="S3252" s="5">
        <v>1265034617.25</v>
      </c>
      <c r="T3252" s="5">
        <v>1039378915</v>
      </c>
      <c r="U3252" s="5">
        <v>225655702.25</v>
      </c>
      <c r="V3252" s="5">
        <v>0</v>
      </c>
      <c r="W3252" s="5">
        <f t="shared" si="51"/>
        <v>1039378915</v>
      </c>
      <c r="X3252" s="5">
        <v>0</v>
      </c>
      <c r="Y3252" s="5">
        <v>0</v>
      </c>
      <c r="Z3252" s="5">
        <v>0</v>
      </c>
      <c r="AA3252" s="5">
        <v>0</v>
      </c>
      <c r="AB3252" s="5">
        <v>0</v>
      </c>
    </row>
    <row r="3253" spans="1:28" ht="30" customHeight="1" x14ac:dyDescent="0.55000000000000004">
      <c r="A3253" s="48" t="s">
        <v>27</v>
      </c>
      <c r="B3253" s="2">
        <v>2024</v>
      </c>
      <c r="C3253" s="1" t="s">
        <v>28</v>
      </c>
      <c r="D3253" s="1" t="s">
        <v>3557</v>
      </c>
      <c r="E3253" s="1" t="s">
        <v>3558</v>
      </c>
      <c r="F3253" s="1" t="s">
        <v>3582</v>
      </c>
      <c r="G3253" s="1" t="s">
        <v>3583</v>
      </c>
      <c r="H3253" s="1" t="s">
        <v>316</v>
      </c>
      <c r="I3253" s="1" t="s">
        <v>317</v>
      </c>
      <c r="J3253" s="1" t="s">
        <v>35</v>
      </c>
      <c r="K3253" s="1" t="s">
        <v>36</v>
      </c>
      <c r="L3253" s="1" t="s">
        <v>37</v>
      </c>
      <c r="M3253" s="1" t="s">
        <v>38</v>
      </c>
      <c r="N3253" s="5">
        <v>324370488</v>
      </c>
      <c r="O3253" s="5"/>
      <c r="P3253" s="5"/>
      <c r="Q3253" s="5">
        <v>0</v>
      </c>
      <c r="R3253" s="5">
        <v>0</v>
      </c>
      <c r="S3253" s="5">
        <v>324370488</v>
      </c>
      <c r="T3253" s="5">
        <v>194278500</v>
      </c>
      <c r="U3253" s="5">
        <v>130091988</v>
      </c>
      <c r="V3253" s="5">
        <v>194278500</v>
      </c>
      <c r="W3253" s="5">
        <f t="shared" si="51"/>
        <v>0</v>
      </c>
      <c r="X3253" s="5">
        <v>0</v>
      </c>
      <c r="Y3253" s="5">
        <v>0</v>
      </c>
      <c r="Z3253" s="5">
        <v>0</v>
      </c>
      <c r="AA3253" s="5">
        <v>0</v>
      </c>
      <c r="AB3253" s="5">
        <v>0</v>
      </c>
    </row>
    <row r="3254" spans="1:28" ht="30" customHeight="1" x14ac:dyDescent="0.55000000000000004">
      <c r="A3254" s="48" t="s">
        <v>27</v>
      </c>
      <c r="B3254" s="2">
        <v>2024</v>
      </c>
      <c r="C3254" s="1" t="s">
        <v>28</v>
      </c>
      <c r="D3254" s="1" t="s">
        <v>3557</v>
      </c>
      <c r="E3254" s="1" t="s">
        <v>3558</v>
      </c>
      <c r="F3254" s="1" t="s">
        <v>3584</v>
      </c>
      <c r="G3254" s="1" t="s">
        <v>3585</v>
      </c>
      <c r="H3254" s="1" t="s">
        <v>316</v>
      </c>
      <c r="I3254" s="1" t="s">
        <v>317</v>
      </c>
      <c r="J3254" s="1" t="s">
        <v>35</v>
      </c>
      <c r="K3254" s="1" t="s">
        <v>36</v>
      </c>
      <c r="L3254" s="1" t="s">
        <v>37</v>
      </c>
      <c r="M3254" s="1" t="s">
        <v>38</v>
      </c>
      <c r="N3254" s="5">
        <v>770713517</v>
      </c>
      <c r="O3254" s="5"/>
      <c r="P3254" s="5"/>
      <c r="Q3254" s="5">
        <v>0</v>
      </c>
      <c r="R3254" s="5">
        <v>0</v>
      </c>
      <c r="S3254" s="5">
        <v>770713517</v>
      </c>
      <c r="T3254" s="5">
        <v>491297331</v>
      </c>
      <c r="U3254" s="5">
        <v>279416186</v>
      </c>
      <c r="V3254" s="5">
        <v>0</v>
      </c>
      <c r="W3254" s="5">
        <f t="shared" si="51"/>
        <v>491297331</v>
      </c>
      <c r="X3254" s="5">
        <v>0</v>
      </c>
      <c r="Y3254" s="5">
        <v>0</v>
      </c>
      <c r="Z3254" s="5">
        <v>0</v>
      </c>
      <c r="AA3254" s="5">
        <v>0</v>
      </c>
      <c r="AB3254" s="5">
        <v>0</v>
      </c>
    </row>
    <row r="3255" spans="1:28" ht="30" customHeight="1" x14ac:dyDescent="0.55000000000000004">
      <c r="A3255" s="48" t="s">
        <v>27</v>
      </c>
      <c r="B3255" s="2">
        <v>2024</v>
      </c>
      <c r="C3255" s="1" t="s">
        <v>28</v>
      </c>
      <c r="D3255" s="1" t="s">
        <v>3557</v>
      </c>
      <c r="E3255" s="1" t="s">
        <v>3558</v>
      </c>
      <c r="F3255" s="1" t="s">
        <v>3586</v>
      </c>
      <c r="G3255" s="1" t="s">
        <v>3587</v>
      </c>
      <c r="H3255" s="1" t="s">
        <v>316</v>
      </c>
      <c r="I3255" s="1" t="s">
        <v>317</v>
      </c>
      <c r="J3255" s="1" t="s">
        <v>35</v>
      </c>
      <c r="K3255" s="1" t="s">
        <v>36</v>
      </c>
      <c r="L3255" s="1" t="s">
        <v>37</v>
      </c>
      <c r="M3255" s="1" t="s">
        <v>38</v>
      </c>
      <c r="N3255" s="5">
        <v>521424824</v>
      </c>
      <c r="O3255" s="5"/>
      <c r="P3255" s="5"/>
      <c r="Q3255" s="5">
        <v>0</v>
      </c>
      <c r="R3255" s="5">
        <v>0</v>
      </c>
      <c r="S3255" s="5">
        <v>521424824</v>
      </c>
      <c r="T3255" s="5">
        <v>418657624</v>
      </c>
      <c r="U3255" s="5">
        <v>102767200</v>
      </c>
      <c r="V3255" s="5">
        <v>0</v>
      </c>
      <c r="W3255" s="5">
        <f t="shared" si="51"/>
        <v>418657624</v>
      </c>
      <c r="X3255" s="5">
        <v>0</v>
      </c>
      <c r="Y3255" s="5">
        <v>0</v>
      </c>
      <c r="Z3255" s="5">
        <v>0</v>
      </c>
      <c r="AA3255" s="5">
        <v>0</v>
      </c>
      <c r="AB3255" s="5">
        <v>0</v>
      </c>
    </row>
    <row r="3256" spans="1:28" ht="30" customHeight="1" x14ac:dyDescent="0.55000000000000004">
      <c r="A3256" s="48" t="s">
        <v>27</v>
      </c>
      <c r="B3256" s="2">
        <v>2024</v>
      </c>
      <c r="C3256" s="1" t="s">
        <v>28</v>
      </c>
      <c r="D3256" s="1" t="s">
        <v>3557</v>
      </c>
      <c r="E3256" s="1" t="s">
        <v>3558</v>
      </c>
      <c r="F3256" s="1" t="s">
        <v>3588</v>
      </c>
      <c r="G3256" s="1" t="s">
        <v>3589</v>
      </c>
      <c r="H3256" s="1" t="s">
        <v>214</v>
      </c>
      <c r="I3256" s="1" t="s">
        <v>215</v>
      </c>
      <c r="J3256" s="1" t="s">
        <v>41</v>
      </c>
      <c r="K3256" s="1" t="s">
        <v>42</v>
      </c>
      <c r="L3256" s="1" t="s">
        <v>43</v>
      </c>
      <c r="M3256" s="1" t="s">
        <v>38</v>
      </c>
      <c r="N3256" s="5">
        <v>158789927.75</v>
      </c>
      <c r="O3256" s="5"/>
      <c r="P3256" s="5"/>
      <c r="Q3256" s="5">
        <v>0</v>
      </c>
      <c r="R3256" s="5">
        <v>0</v>
      </c>
      <c r="S3256" s="5">
        <v>158789927.75</v>
      </c>
      <c r="T3256" s="5">
        <v>0</v>
      </c>
      <c r="U3256" s="5">
        <v>158789927.75</v>
      </c>
      <c r="V3256" s="5"/>
      <c r="W3256" s="5">
        <f t="shared" si="51"/>
        <v>0</v>
      </c>
      <c r="X3256" s="5">
        <v>0</v>
      </c>
      <c r="Y3256" s="5">
        <v>0</v>
      </c>
      <c r="Z3256" s="5">
        <v>0</v>
      </c>
      <c r="AA3256" s="5">
        <v>0</v>
      </c>
      <c r="AB3256" s="5">
        <v>0</v>
      </c>
    </row>
    <row r="3257" spans="1:28" ht="30" customHeight="1" x14ac:dyDescent="0.55000000000000004">
      <c r="A3257" s="48" t="s">
        <v>27</v>
      </c>
      <c r="B3257" s="2">
        <v>2024</v>
      </c>
      <c r="C3257" s="1" t="s">
        <v>28</v>
      </c>
      <c r="D3257" s="1" t="s">
        <v>3557</v>
      </c>
      <c r="E3257" s="1" t="s">
        <v>3558</v>
      </c>
      <c r="F3257" s="1" t="s">
        <v>3590</v>
      </c>
      <c r="G3257" s="1" t="s">
        <v>3591</v>
      </c>
      <c r="H3257" s="1" t="s">
        <v>214</v>
      </c>
      <c r="I3257" s="1" t="s">
        <v>215</v>
      </c>
      <c r="J3257" s="1" t="s">
        <v>41</v>
      </c>
      <c r="K3257" s="1" t="s">
        <v>42</v>
      </c>
      <c r="L3257" s="1" t="s">
        <v>43</v>
      </c>
      <c r="M3257" s="1" t="s">
        <v>38</v>
      </c>
      <c r="N3257" s="5">
        <v>44838000</v>
      </c>
      <c r="O3257" s="5"/>
      <c r="P3257" s="5"/>
      <c r="Q3257" s="5">
        <v>0</v>
      </c>
      <c r="R3257" s="5">
        <v>0</v>
      </c>
      <c r="S3257" s="5">
        <v>44838000</v>
      </c>
      <c r="T3257" s="5">
        <v>42300000</v>
      </c>
      <c r="U3257" s="5">
        <v>2538000</v>
      </c>
      <c r="V3257" s="5">
        <v>23500000</v>
      </c>
      <c r="W3257" s="5">
        <f t="shared" si="51"/>
        <v>18800000</v>
      </c>
      <c r="X3257" s="5">
        <v>0</v>
      </c>
      <c r="Y3257" s="5">
        <v>0</v>
      </c>
      <c r="Z3257" s="5">
        <v>0</v>
      </c>
      <c r="AA3257" s="5">
        <v>0</v>
      </c>
      <c r="AB3257" s="5">
        <v>0</v>
      </c>
    </row>
    <row r="3258" spans="1:28" ht="30" customHeight="1" x14ac:dyDescent="0.55000000000000004">
      <c r="A3258" s="48" t="s">
        <v>27</v>
      </c>
      <c r="B3258" s="2">
        <v>2024</v>
      </c>
      <c r="C3258" s="1" t="s">
        <v>28</v>
      </c>
      <c r="D3258" s="1" t="s">
        <v>3557</v>
      </c>
      <c r="E3258" s="1" t="s">
        <v>3558</v>
      </c>
      <c r="F3258" s="1" t="s">
        <v>3592</v>
      </c>
      <c r="G3258" s="1" t="s">
        <v>3593</v>
      </c>
      <c r="H3258" s="1" t="s">
        <v>214</v>
      </c>
      <c r="I3258" s="1" t="s">
        <v>215</v>
      </c>
      <c r="J3258" s="1" t="s">
        <v>41</v>
      </c>
      <c r="K3258" s="1" t="s">
        <v>42</v>
      </c>
      <c r="L3258" s="1" t="s">
        <v>43</v>
      </c>
      <c r="M3258" s="1" t="s">
        <v>38</v>
      </c>
      <c r="N3258" s="5">
        <v>169743400</v>
      </c>
      <c r="O3258" s="5"/>
      <c r="P3258" s="5"/>
      <c r="Q3258" s="5">
        <v>0</v>
      </c>
      <c r="R3258" s="5">
        <v>0</v>
      </c>
      <c r="S3258" s="5">
        <v>169743400</v>
      </c>
      <c r="T3258" s="5">
        <v>147743400</v>
      </c>
      <c r="U3258" s="5">
        <v>22000000</v>
      </c>
      <c r="V3258" s="5">
        <v>146925067</v>
      </c>
      <c r="W3258" s="5">
        <f t="shared" si="51"/>
        <v>818333</v>
      </c>
      <c r="X3258" s="5">
        <v>0</v>
      </c>
      <c r="Y3258" s="5">
        <v>0</v>
      </c>
      <c r="Z3258" s="5">
        <v>0</v>
      </c>
      <c r="AA3258" s="5">
        <v>0</v>
      </c>
      <c r="AB3258" s="5">
        <v>0</v>
      </c>
    </row>
    <row r="3259" spans="1:28" ht="30" customHeight="1" x14ac:dyDescent="0.55000000000000004">
      <c r="A3259" s="48" t="s">
        <v>27</v>
      </c>
      <c r="B3259" s="2">
        <v>2024</v>
      </c>
      <c r="C3259" s="1" t="s">
        <v>28</v>
      </c>
      <c r="D3259" s="1" t="s">
        <v>3594</v>
      </c>
      <c r="E3259" s="1" t="s">
        <v>3595</v>
      </c>
      <c r="F3259" s="1" t="s">
        <v>3596</v>
      </c>
      <c r="G3259" s="1" t="s">
        <v>3597</v>
      </c>
      <c r="H3259" s="1" t="s">
        <v>152</v>
      </c>
      <c r="I3259" s="1" t="s">
        <v>153</v>
      </c>
      <c r="J3259" s="1" t="s">
        <v>41</v>
      </c>
      <c r="K3259" s="1" t="s">
        <v>42</v>
      </c>
      <c r="L3259" s="1" t="s">
        <v>43</v>
      </c>
      <c r="M3259" s="1" t="s">
        <v>38</v>
      </c>
      <c r="N3259" s="5">
        <v>49482474</v>
      </c>
      <c r="O3259" s="5"/>
      <c r="P3259" s="5"/>
      <c r="Q3259" s="5">
        <v>0</v>
      </c>
      <c r="R3259" s="5">
        <v>0</v>
      </c>
      <c r="S3259" s="5">
        <v>49482474</v>
      </c>
      <c r="T3259" s="5">
        <v>0</v>
      </c>
      <c r="U3259" s="5">
        <v>49482474</v>
      </c>
      <c r="V3259" s="5"/>
      <c r="W3259" s="5">
        <f t="shared" si="51"/>
        <v>0</v>
      </c>
      <c r="X3259" s="5">
        <v>0</v>
      </c>
      <c r="Y3259" s="5">
        <v>0</v>
      </c>
      <c r="Z3259" s="5">
        <v>0</v>
      </c>
      <c r="AA3259" s="5">
        <v>0</v>
      </c>
      <c r="AB3259" s="5">
        <v>0</v>
      </c>
    </row>
    <row r="3260" spans="1:28" ht="30" customHeight="1" x14ac:dyDescent="0.55000000000000004">
      <c r="A3260" s="48" t="s">
        <v>27</v>
      </c>
      <c r="B3260" s="2">
        <v>2024</v>
      </c>
      <c r="C3260" s="1" t="s">
        <v>28</v>
      </c>
      <c r="D3260" s="1" t="s">
        <v>3594</v>
      </c>
      <c r="E3260" s="1" t="s">
        <v>3595</v>
      </c>
      <c r="F3260" s="1" t="s">
        <v>3598</v>
      </c>
      <c r="G3260" s="1" t="s">
        <v>3595</v>
      </c>
      <c r="H3260" s="1" t="s">
        <v>262</v>
      </c>
      <c r="I3260" s="1" t="s">
        <v>263</v>
      </c>
      <c r="J3260" s="1" t="s">
        <v>41</v>
      </c>
      <c r="K3260" s="1" t="s">
        <v>42</v>
      </c>
      <c r="L3260" s="1" t="s">
        <v>43</v>
      </c>
      <c r="M3260" s="1" t="s">
        <v>38</v>
      </c>
      <c r="N3260" s="5">
        <v>1598240000</v>
      </c>
      <c r="O3260" s="5"/>
      <c r="P3260" s="5"/>
      <c r="Q3260" s="5">
        <v>0</v>
      </c>
      <c r="R3260" s="5">
        <v>0</v>
      </c>
      <c r="S3260" s="5">
        <v>1598240000</v>
      </c>
      <c r="T3260" s="5">
        <v>1304686000</v>
      </c>
      <c r="U3260" s="5">
        <v>293554000</v>
      </c>
      <c r="V3260" s="5">
        <v>0</v>
      </c>
      <c r="W3260" s="5">
        <f t="shared" si="51"/>
        <v>1304686000</v>
      </c>
      <c r="X3260" s="5">
        <v>0</v>
      </c>
      <c r="Y3260" s="5">
        <v>0</v>
      </c>
      <c r="Z3260" s="5">
        <v>0</v>
      </c>
      <c r="AA3260" s="5">
        <v>0</v>
      </c>
      <c r="AB3260" s="5">
        <v>0</v>
      </c>
    </row>
    <row r="3261" spans="1:28" ht="30" customHeight="1" x14ac:dyDescent="0.55000000000000004">
      <c r="A3261" s="48" t="s">
        <v>27</v>
      </c>
      <c r="B3261" s="2">
        <v>2024</v>
      </c>
      <c r="C3261" s="1" t="s">
        <v>28</v>
      </c>
      <c r="D3261" s="1" t="s">
        <v>3594</v>
      </c>
      <c r="E3261" s="1" t="s">
        <v>3595</v>
      </c>
      <c r="F3261" s="1" t="s">
        <v>3598</v>
      </c>
      <c r="G3261" s="1" t="s">
        <v>3595</v>
      </c>
      <c r="H3261" s="1" t="s">
        <v>152</v>
      </c>
      <c r="I3261" s="1" t="s">
        <v>153</v>
      </c>
      <c r="J3261" s="1" t="s">
        <v>35</v>
      </c>
      <c r="K3261" s="1" t="s">
        <v>36</v>
      </c>
      <c r="L3261" s="1" t="s">
        <v>37</v>
      </c>
      <c r="M3261" s="1" t="s">
        <v>38</v>
      </c>
      <c r="N3261" s="5">
        <v>41016592</v>
      </c>
      <c r="O3261" s="5"/>
      <c r="P3261" s="5"/>
      <c r="Q3261" s="5">
        <v>0</v>
      </c>
      <c r="R3261" s="5">
        <v>0</v>
      </c>
      <c r="S3261" s="5">
        <v>41016592</v>
      </c>
      <c r="T3261" s="5">
        <v>0</v>
      </c>
      <c r="U3261" s="5">
        <v>41016592</v>
      </c>
      <c r="V3261" s="5"/>
      <c r="W3261" s="5">
        <f t="shared" si="51"/>
        <v>0</v>
      </c>
      <c r="X3261" s="5">
        <v>0</v>
      </c>
      <c r="Y3261" s="5">
        <v>0</v>
      </c>
      <c r="Z3261" s="5">
        <v>0</v>
      </c>
      <c r="AA3261" s="5">
        <v>0</v>
      </c>
      <c r="AB3261" s="5">
        <v>0</v>
      </c>
    </row>
    <row r="3262" spans="1:28" ht="30" customHeight="1" x14ac:dyDescent="0.55000000000000004">
      <c r="A3262" s="48" t="s">
        <v>27</v>
      </c>
      <c r="B3262" s="2">
        <v>2024</v>
      </c>
      <c r="C3262" s="1" t="s">
        <v>28</v>
      </c>
      <c r="D3262" s="1" t="s">
        <v>3594</v>
      </c>
      <c r="E3262" s="1" t="s">
        <v>3595</v>
      </c>
      <c r="F3262" s="1" t="s">
        <v>3598</v>
      </c>
      <c r="G3262" s="1" t="s">
        <v>3595</v>
      </c>
      <c r="H3262" s="1" t="s">
        <v>152</v>
      </c>
      <c r="I3262" s="1" t="s">
        <v>153</v>
      </c>
      <c r="J3262" s="1" t="s">
        <v>41</v>
      </c>
      <c r="K3262" s="1" t="s">
        <v>42</v>
      </c>
      <c r="L3262" s="1" t="s">
        <v>43</v>
      </c>
      <c r="M3262" s="1" t="s">
        <v>38</v>
      </c>
      <c r="N3262" s="5">
        <v>1373022368</v>
      </c>
      <c r="O3262" s="5">
        <v>22000000</v>
      </c>
      <c r="P3262" s="5">
        <v>0</v>
      </c>
      <c r="Q3262" s="5">
        <v>0</v>
      </c>
      <c r="R3262" s="5">
        <v>0</v>
      </c>
      <c r="S3262" s="5">
        <v>1395022368</v>
      </c>
      <c r="T3262" s="5">
        <v>1244056008</v>
      </c>
      <c r="U3262" s="5">
        <v>150966360</v>
      </c>
      <c r="V3262" s="5">
        <v>853406221</v>
      </c>
      <c r="W3262" s="5">
        <f t="shared" si="51"/>
        <v>390649787</v>
      </c>
      <c r="X3262" s="5">
        <v>0</v>
      </c>
      <c r="Y3262" s="5">
        <v>0</v>
      </c>
      <c r="Z3262" s="5">
        <v>0</v>
      </c>
      <c r="AA3262" s="5">
        <v>0</v>
      </c>
      <c r="AB3262" s="5">
        <v>0</v>
      </c>
    </row>
    <row r="3263" spans="1:28" ht="30" customHeight="1" x14ac:dyDescent="0.55000000000000004">
      <c r="A3263" s="48" t="s">
        <v>27</v>
      </c>
      <c r="B3263" s="2">
        <v>2024</v>
      </c>
      <c r="C3263" s="1" t="s">
        <v>28</v>
      </c>
      <c r="D3263" s="1" t="s">
        <v>3594</v>
      </c>
      <c r="E3263" s="1" t="s">
        <v>3595</v>
      </c>
      <c r="F3263" s="1" t="s">
        <v>3599</v>
      </c>
      <c r="G3263" s="1" t="s">
        <v>3600</v>
      </c>
      <c r="H3263" s="1" t="s">
        <v>152</v>
      </c>
      <c r="I3263" s="1" t="s">
        <v>153</v>
      </c>
      <c r="J3263" s="1" t="s">
        <v>35</v>
      </c>
      <c r="K3263" s="1" t="s">
        <v>150</v>
      </c>
      <c r="L3263" s="1" t="s">
        <v>151</v>
      </c>
      <c r="M3263" s="1" t="s">
        <v>38</v>
      </c>
      <c r="N3263" s="5">
        <v>1262737089</v>
      </c>
      <c r="O3263" s="5"/>
      <c r="P3263" s="5"/>
      <c r="Q3263" s="5">
        <v>0</v>
      </c>
      <c r="R3263" s="5">
        <v>0</v>
      </c>
      <c r="S3263" s="5">
        <v>1262737089</v>
      </c>
      <c r="T3263" s="5">
        <v>1237160561</v>
      </c>
      <c r="U3263" s="5">
        <v>25576528</v>
      </c>
      <c r="V3263" s="5">
        <v>0</v>
      </c>
      <c r="W3263" s="5">
        <f t="shared" si="51"/>
        <v>1237160561</v>
      </c>
      <c r="X3263" s="5">
        <v>0</v>
      </c>
      <c r="Y3263" s="5">
        <v>0</v>
      </c>
      <c r="Z3263" s="5">
        <v>0</v>
      </c>
      <c r="AA3263" s="5">
        <v>0</v>
      </c>
      <c r="AB3263" s="5">
        <v>0</v>
      </c>
    </row>
    <row r="3264" spans="1:28" ht="30" customHeight="1" x14ac:dyDescent="0.55000000000000004">
      <c r="A3264" s="48" t="s">
        <v>27</v>
      </c>
      <c r="B3264" s="2">
        <v>2024</v>
      </c>
      <c r="C3264" s="1" t="s">
        <v>28</v>
      </c>
      <c r="D3264" s="1" t="s">
        <v>3594</v>
      </c>
      <c r="E3264" s="1" t="s">
        <v>3595</v>
      </c>
      <c r="F3264" s="1" t="s">
        <v>3599</v>
      </c>
      <c r="G3264" s="1" t="s">
        <v>3600</v>
      </c>
      <c r="H3264" s="1" t="s">
        <v>152</v>
      </c>
      <c r="I3264" s="1" t="s">
        <v>153</v>
      </c>
      <c r="J3264" s="1" t="s">
        <v>41</v>
      </c>
      <c r="K3264" s="1" t="s">
        <v>42</v>
      </c>
      <c r="L3264" s="1" t="s">
        <v>43</v>
      </c>
      <c r="M3264" s="1" t="s">
        <v>38</v>
      </c>
      <c r="N3264" s="5">
        <v>124159699</v>
      </c>
      <c r="O3264" s="5"/>
      <c r="P3264" s="5"/>
      <c r="Q3264" s="5">
        <v>0</v>
      </c>
      <c r="R3264" s="5">
        <v>0</v>
      </c>
      <c r="S3264" s="5">
        <v>124159699</v>
      </c>
      <c r="T3264" s="5">
        <v>52159699</v>
      </c>
      <c r="U3264" s="5">
        <v>72000000</v>
      </c>
      <c r="V3264" s="5">
        <v>0</v>
      </c>
      <c r="W3264" s="5">
        <f t="shared" si="51"/>
        <v>52159699</v>
      </c>
      <c r="X3264" s="5">
        <v>0</v>
      </c>
      <c r="Y3264" s="5">
        <v>0</v>
      </c>
      <c r="Z3264" s="5">
        <v>0</v>
      </c>
      <c r="AA3264" s="5">
        <v>0</v>
      </c>
      <c r="AB3264" s="5">
        <v>0</v>
      </c>
    </row>
    <row r="3265" spans="1:28" ht="30" customHeight="1" x14ac:dyDescent="0.55000000000000004">
      <c r="A3265" s="48" t="s">
        <v>27</v>
      </c>
      <c r="B3265" s="2">
        <v>2024</v>
      </c>
      <c r="C3265" s="1" t="s">
        <v>28</v>
      </c>
      <c r="D3265" s="1" t="s">
        <v>3594</v>
      </c>
      <c r="E3265" s="1" t="s">
        <v>3595</v>
      </c>
      <c r="F3265" s="1" t="s">
        <v>3601</v>
      </c>
      <c r="G3265" s="1" t="s">
        <v>3602</v>
      </c>
      <c r="H3265" s="1" t="s">
        <v>60</v>
      </c>
      <c r="I3265" s="1" t="s">
        <v>61</v>
      </c>
      <c r="J3265" s="1" t="s">
        <v>35</v>
      </c>
      <c r="K3265" s="1" t="s">
        <v>170</v>
      </c>
      <c r="L3265" s="1" t="s">
        <v>171</v>
      </c>
      <c r="M3265" s="1" t="s">
        <v>38</v>
      </c>
      <c r="N3265" s="5">
        <v>70000000</v>
      </c>
      <c r="O3265" s="5"/>
      <c r="P3265" s="5"/>
      <c r="Q3265" s="5">
        <v>0</v>
      </c>
      <c r="R3265" s="5">
        <v>0</v>
      </c>
      <c r="S3265" s="5">
        <v>70000000</v>
      </c>
      <c r="T3265" s="5">
        <v>0</v>
      </c>
      <c r="U3265" s="5">
        <v>70000000</v>
      </c>
      <c r="V3265" s="5"/>
      <c r="W3265" s="5">
        <f t="shared" si="51"/>
        <v>0</v>
      </c>
      <c r="X3265" s="5">
        <v>0</v>
      </c>
      <c r="Y3265" s="5">
        <v>0</v>
      </c>
      <c r="Z3265" s="5">
        <v>0</v>
      </c>
      <c r="AA3265" s="5">
        <v>0</v>
      </c>
      <c r="AB3265" s="5">
        <v>0</v>
      </c>
    </row>
    <row r="3266" spans="1:28" ht="30" customHeight="1" x14ac:dyDescent="0.55000000000000004">
      <c r="A3266" s="48" t="s">
        <v>27</v>
      </c>
      <c r="B3266" s="2">
        <v>2024</v>
      </c>
      <c r="C3266" s="1" t="s">
        <v>28</v>
      </c>
      <c r="D3266" s="1" t="s">
        <v>3594</v>
      </c>
      <c r="E3266" s="1" t="s">
        <v>3595</v>
      </c>
      <c r="F3266" s="1" t="s">
        <v>3601</v>
      </c>
      <c r="G3266" s="1" t="s">
        <v>3602</v>
      </c>
      <c r="H3266" s="1" t="s">
        <v>148</v>
      </c>
      <c r="I3266" s="1" t="s">
        <v>149</v>
      </c>
      <c r="J3266" s="1" t="s">
        <v>35</v>
      </c>
      <c r="K3266" s="1" t="s">
        <v>170</v>
      </c>
      <c r="L3266" s="1" t="s">
        <v>171</v>
      </c>
      <c r="M3266" s="1" t="s">
        <v>38</v>
      </c>
      <c r="N3266" s="5">
        <v>7105731765</v>
      </c>
      <c r="O3266" s="5"/>
      <c r="P3266" s="5"/>
      <c r="Q3266" s="5">
        <v>0</v>
      </c>
      <c r="R3266" s="5">
        <v>0</v>
      </c>
      <c r="S3266" s="5">
        <v>7105731765</v>
      </c>
      <c r="T3266" s="5">
        <v>0</v>
      </c>
      <c r="U3266" s="5">
        <v>7105731765</v>
      </c>
      <c r="V3266" s="5"/>
      <c r="W3266" s="5">
        <f t="shared" si="51"/>
        <v>0</v>
      </c>
      <c r="X3266" s="5">
        <v>0</v>
      </c>
      <c r="Y3266" s="5">
        <v>0</v>
      </c>
      <c r="Z3266" s="5">
        <v>0</v>
      </c>
      <c r="AA3266" s="5">
        <v>0</v>
      </c>
      <c r="AB3266" s="5">
        <v>0</v>
      </c>
    </row>
    <row r="3267" spans="1:28" ht="30" customHeight="1" x14ac:dyDescent="0.55000000000000004">
      <c r="A3267" s="48" t="s">
        <v>27</v>
      </c>
      <c r="B3267" s="2">
        <v>2024</v>
      </c>
      <c r="C3267" s="1" t="s">
        <v>28</v>
      </c>
      <c r="D3267" s="1" t="s">
        <v>3594</v>
      </c>
      <c r="E3267" s="1" t="s">
        <v>3595</v>
      </c>
      <c r="F3267" s="1" t="s">
        <v>3601</v>
      </c>
      <c r="G3267" s="1" t="s">
        <v>3602</v>
      </c>
      <c r="H3267" s="1" t="s">
        <v>152</v>
      </c>
      <c r="I3267" s="1" t="s">
        <v>153</v>
      </c>
      <c r="J3267" s="1" t="s">
        <v>35</v>
      </c>
      <c r="K3267" s="1" t="s">
        <v>170</v>
      </c>
      <c r="L3267" s="1" t="s">
        <v>171</v>
      </c>
      <c r="M3267" s="1" t="s">
        <v>38</v>
      </c>
      <c r="N3267" s="5">
        <v>1998556521</v>
      </c>
      <c r="O3267" s="5"/>
      <c r="P3267" s="5"/>
      <c r="Q3267" s="5">
        <v>0</v>
      </c>
      <c r="R3267" s="5">
        <v>0</v>
      </c>
      <c r="S3267" s="5">
        <v>1998556521</v>
      </c>
      <c r="T3267" s="5">
        <v>1371470413</v>
      </c>
      <c r="U3267" s="5">
        <v>627086108</v>
      </c>
      <c r="V3267" s="5">
        <v>410049073</v>
      </c>
      <c r="W3267" s="5">
        <f t="shared" si="51"/>
        <v>961421340</v>
      </c>
      <c r="X3267" s="5">
        <v>0</v>
      </c>
      <c r="Y3267" s="5">
        <v>0</v>
      </c>
      <c r="Z3267" s="5">
        <v>0</v>
      </c>
      <c r="AA3267" s="5">
        <v>0</v>
      </c>
      <c r="AB3267" s="5">
        <v>0</v>
      </c>
    </row>
    <row r="3268" spans="1:28" ht="30" customHeight="1" x14ac:dyDescent="0.55000000000000004">
      <c r="A3268" s="48" t="s">
        <v>27</v>
      </c>
      <c r="B3268" s="2">
        <v>2024</v>
      </c>
      <c r="C3268" s="1" t="s">
        <v>28</v>
      </c>
      <c r="D3268" s="1" t="s">
        <v>3594</v>
      </c>
      <c r="E3268" s="1" t="s">
        <v>3595</v>
      </c>
      <c r="F3268" s="1" t="s">
        <v>3603</v>
      </c>
      <c r="G3268" s="1" t="s">
        <v>3604</v>
      </c>
      <c r="H3268" s="1" t="s">
        <v>242</v>
      </c>
      <c r="I3268" s="1" t="s">
        <v>243</v>
      </c>
      <c r="J3268" s="1" t="s">
        <v>41</v>
      </c>
      <c r="K3268" s="1" t="s">
        <v>42</v>
      </c>
      <c r="L3268" s="1" t="s">
        <v>43</v>
      </c>
      <c r="M3268" s="1" t="s">
        <v>38</v>
      </c>
      <c r="N3268" s="5">
        <v>30000000</v>
      </c>
      <c r="O3268" s="5"/>
      <c r="P3268" s="5"/>
      <c r="Q3268" s="5">
        <v>0</v>
      </c>
      <c r="R3268" s="5">
        <v>0</v>
      </c>
      <c r="S3268" s="5">
        <v>30000000</v>
      </c>
      <c r="T3268" s="5">
        <v>0</v>
      </c>
      <c r="U3268" s="5">
        <v>30000000</v>
      </c>
      <c r="V3268" s="5"/>
      <c r="W3268" s="5">
        <f t="shared" si="51"/>
        <v>0</v>
      </c>
      <c r="X3268" s="5">
        <v>0</v>
      </c>
      <c r="Y3268" s="5">
        <v>0</v>
      </c>
      <c r="Z3268" s="5">
        <v>0</v>
      </c>
      <c r="AA3268" s="5">
        <v>0</v>
      </c>
      <c r="AB3268" s="5">
        <v>0</v>
      </c>
    </row>
    <row r="3269" spans="1:28" ht="30" customHeight="1" x14ac:dyDescent="0.55000000000000004">
      <c r="A3269" s="48" t="s">
        <v>27</v>
      </c>
      <c r="B3269" s="2">
        <v>2024</v>
      </c>
      <c r="C3269" s="1" t="s">
        <v>28</v>
      </c>
      <c r="D3269" s="1" t="s">
        <v>3594</v>
      </c>
      <c r="E3269" s="1" t="s">
        <v>3595</v>
      </c>
      <c r="F3269" s="1" t="s">
        <v>3603</v>
      </c>
      <c r="G3269" s="1" t="s">
        <v>3604</v>
      </c>
      <c r="H3269" s="1" t="s">
        <v>244</v>
      </c>
      <c r="I3269" s="1" t="s">
        <v>245</v>
      </c>
      <c r="J3269" s="1" t="s">
        <v>41</v>
      </c>
      <c r="K3269" s="1" t="s">
        <v>42</v>
      </c>
      <c r="L3269" s="1" t="s">
        <v>43</v>
      </c>
      <c r="M3269" s="1" t="s">
        <v>38</v>
      </c>
      <c r="N3269" s="5">
        <v>1240750000</v>
      </c>
      <c r="O3269" s="5"/>
      <c r="P3269" s="5"/>
      <c r="Q3269" s="5">
        <v>0</v>
      </c>
      <c r="R3269" s="5">
        <v>0</v>
      </c>
      <c r="S3269" s="5">
        <v>1240750000</v>
      </c>
      <c r="T3269" s="5">
        <v>0</v>
      </c>
      <c r="U3269" s="5">
        <v>1240750000</v>
      </c>
      <c r="V3269" s="5"/>
      <c r="W3269" s="5">
        <f t="shared" si="51"/>
        <v>0</v>
      </c>
      <c r="X3269" s="5">
        <v>0</v>
      </c>
      <c r="Y3269" s="5">
        <v>0</v>
      </c>
      <c r="Z3269" s="5">
        <v>0</v>
      </c>
      <c r="AA3269" s="5">
        <v>0</v>
      </c>
      <c r="AB3269" s="5">
        <v>0</v>
      </c>
    </row>
    <row r="3270" spans="1:28" ht="30" customHeight="1" x14ac:dyDescent="0.55000000000000004">
      <c r="A3270" s="48" t="s">
        <v>27</v>
      </c>
      <c r="B3270" s="2">
        <v>2024</v>
      </c>
      <c r="C3270" s="1" t="s">
        <v>28</v>
      </c>
      <c r="D3270" s="1" t="s">
        <v>3594</v>
      </c>
      <c r="E3270" s="1" t="s">
        <v>3595</v>
      </c>
      <c r="F3270" s="1" t="s">
        <v>3603</v>
      </c>
      <c r="G3270" s="1" t="s">
        <v>3604</v>
      </c>
      <c r="H3270" s="1" t="s">
        <v>246</v>
      </c>
      <c r="I3270" s="1" t="s">
        <v>247</v>
      </c>
      <c r="J3270" s="1" t="s">
        <v>41</v>
      </c>
      <c r="K3270" s="1" t="s">
        <v>42</v>
      </c>
      <c r="L3270" s="1" t="s">
        <v>43</v>
      </c>
      <c r="M3270" s="1" t="s">
        <v>38</v>
      </c>
      <c r="N3270" s="5">
        <v>2470290000</v>
      </c>
      <c r="O3270" s="5"/>
      <c r="P3270" s="5"/>
      <c r="Q3270" s="5">
        <v>0</v>
      </c>
      <c r="R3270" s="5">
        <v>0</v>
      </c>
      <c r="S3270" s="5">
        <v>2470290000</v>
      </c>
      <c r="T3270" s="5">
        <v>0</v>
      </c>
      <c r="U3270" s="5">
        <v>2470290000</v>
      </c>
      <c r="V3270" s="5"/>
      <c r="W3270" s="5">
        <f t="shared" si="51"/>
        <v>0</v>
      </c>
      <c r="X3270" s="5">
        <v>0</v>
      </c>
      <c r="Y3270" s="5">
        <v>0</v>
      </c>
      <c r="Z3270" s="5">
        <v>0</v>
      </c>
      <c r="AA3270" s="5">
        <v>0</v>
      </c>
      <c r="AB3270" s="5">
        <v>0</v>
      </c>
    </row>
    <row r="3271" spans="1:28" ht="30" customHeight="1" x14ac:dyDescent="0.55000000000000004">
      <c r="A3271" s="48" t="s">
        <v>27</v>
      </c>
      <c r="B3271" s="2">
        <v>2024</v>
      </c>
      <c r="C3271" s="1" t="s">
        <v>28</v>
      </c>
      <c r="D3271" s="1" t="s">
        <v>3594</v>
      </c>
      <c r="E3271" s="1" t="s">
        <v>3595</v>
      </c>
      <c r="F3271" s="1" t="s">
        <v>3605</v>
      </c>
      <c r="G3271" s="1" t="s">
        <v>3606</v>
      </c>
      <c r="H3271" s="1" t="s">
        <v>60</v>
      </c>
      <c r="I3271" s="1" t="s">
        <v>61</v>
      </c>
      <c r="J3271" s="1" t="s">
        <v>41</v>
      </c>
      <c r="K3271" s="1" t="s">
        <v>42</v>
      </c>
      <c r="L3271" s="1" t="s">
        <v>43</v>
      </c>
      <c r="M3271" s="1" t="s">
        <v>38</v>
      </c>
      <c r="N3271" s="5">
        <v>114800000</v>
      </c>
      <c r="O3271" s="5"/>
      <c r="P3271" s="5"/>
      <c r="Q3271" s="5">
        <v>0</v>
      </c>
      <c r="R3271" s="5">
        <v>0</v>
      </c>
      <c r="S3271" s="5">
        <v>114800000</v>
      </c>
      <c r="T3271" s="5">
        <v>0</v>
      </c>
      <c r="U3271" s="5">
        <v>114800000</v>
      </c>
      <c r="V3271" s="5"/>
      <c r="W3271" s="5">
        <f t="shared" si="51"/>
        <v>0</v>
      </c>
      <c r="X3271" s="5">
        <v>0</v>
      </c>
      <c r="Y3271" s="5">
        <v>0</v>
      </c>
      <c r="Z3271" s="5">
        <v>0</v>
      </c>
      <c r="AA3271" s="5">
        <v>0</v>
      </c>
      <c r="AB3271" s="5">
        <v>0</v>
      </c>
    </row>
    <row r="3272" spans="1:28" ht="30" customHeight="1" x14ac:dyDescent="0.55000000000000004">
      <c r="A3272" s="48" t="s">
        <v>27</v>
      </c>
      <c r="B3272" s="2">
        <v>2024</v>
      </c>
      <c r="C3272" s="1" t="s">
        <v>28</v>
      </c>
      <c r="D3272" s="1" t="s">
        <v>3594</v>
      </c>
      <c r="E3272" s="1" t="s">
        <v>3595</v>
      </c>
      <c r="F3272" s="1" t="s">
        <v>3607</v>
      </c>
      <c r="G3272" s="1" t="s">
        <v>3608</v>
      </c>
      <c r="H3272" s="1" t="s">
        <v>340</v>
      </c>
      <c r="I3272" s="1" t="s">
        <v>341</v>
      </c>
      <c r="J3272" s="1" t="s">
        <v>41</v>
      </c>
      <c r="K3272" s="1" t="s">
        <v>42</v>
      </c>
      <c r="L3272" s="1" t="s">
        <v>43</v>
      </c>
      <c r="M3272" s="1" t="s">
        <v>38</v>
      </c>
      <c r="N3272" s="5">
        <v>181001000</v>
      </c>
      <c r="O3272" s="5"/>
      <c r="P3272" s="5"/>
      <c r="Q3272" s="5">
        <v>0</v>
      </c>
      <c r="R3272" s="5">
        <v>0</v>
      </c>
      <c r="S3272" s="5">
        <v>181001000</v>
      </c>
      <c r="T3272" s="5">
        <v>174246792</v>
      </c>
      <c r="U3272" s="5">
        <v>6754208</v>
      </c>
      <c r="V3272" s="5">
        <v>174246792</v>
      </c>
      <c r="W3272" s="5">
        <f t="shared" si="51"/>
        <v>0</v>
      </c>
      <c r="X3272" s="5">
        <v>0</v>
      </c>
      <c r="Y3272" s="5">
        <v>0</v>
      </c>
      <c r="Z3272" s="5">
        <v>0</v>
      </c>
      <c r="AA3272" s="5">
        <v>0</v>
      </c>
      <c r="AB3272" s="5">
        <v>0</v>
      </c>
    </row>
    <row r="3273" spans="1:28" ht="30" customHeight="1" x14ac:dyDescent="0.55000000000000004">
      <c r="A3273" s="48" t="s">
        <v>27</v>
      </c>
      <c r="B3273" s="2">
        <v>2024</v>
      </c>
      <c r="C3273" s="1" t="s">
        <v>28</v>
      </c>
      <c r="D3273" s="1" t="s">
        <v>3594</v>
      </c>
      <c r="E3273" s="1" t="s">
        <v>3595</v>
      </c>
      <c r="F3273" s="1" t="s">
        <v>3607</v>
      </c>
      <c r="G3273" s="1" t="s">
        <v>3608</v>
      </c>
      <c r="H3273" s="1" t="s">
        <v>214</v>
      </c>
      <c r="I3273" s="1" t="s">
        <v>215</v>
      </c>
      <c r="J3273" s="1" t="s">
        <v>41</v>
      </c>
      <c r="K3273" s="1" t="s">
        <v>42</v>
      </c>
      <c r="L3273" s="1" t="s">
        <v>43</v>
      </c>
      <c r="M3273" s="1" t="s">
        <v>38</v>
      </c>
      <c r="N3273" s="5">
        <v>49820000</v>
      </c>
      <c r="O3273" s="5"/>
      <c r="P3273" s="5"/>
      <c r="Q3273" s="5">
        <v>0</v>
      </c>
      <c r="R3273" s="5">
        <v>0</v>
      </c>
      <c r="S3273" s="5">
        <v>49820000</v>
      </c>
      <c r="T3273" s="5">
        <v>49820000</v>
      </c>
      <c r="U3273" s="5">
        <v>0</v>
      </c>
      <c r="V3273" s="5">
        <v>47000000</v>
      </c>
      <c r="W3273" s="5">
        <f t="shared" si="51"/>
        <v>2820000</v>
      </c>
      <c r="X3273" s="5">
        <v>0</v>
      </c>
      <c r="Y3273" s="5">
        <v>0</v>
      </c>
      <c r="Z3273" s="5">
        <v>0</v>
      </c>
      <c r="AA3273" s="5">
        <v>0</v>
      </c>
      <c r="AB3273" s="5">
        <v>0</v>
      </c>
    </row>
    <row r="3274" spans="1:28" ht="30" customHeight="1" x14ac:dyDescent="0.55000000000000004">
      <c r="A3274" s="48" t="s">
        <v>27</v>
      </c>
      <c r="B3274" s="2">
        <v>2024</v>
      </c>
      <c r="C3274" s="1" t="s">
        <v>28</v>
      </c>
      <c r="D3274" s="1" t="s">
        <v>3594</v>
      </c>
      <c r="E3274" s="1" t="s">
        <v>3595</v>
      </c>
      <c r="F3274" s="1" t="s">
        <v>3609</v>
      </c>
      <c r="G3274" s="1" t="s">
        <v>3610</v>
      </c>
      <c r="H3274" s="1" t="s">
        <v>152</v>
      </c>
      <c r="I3274" s="1" t="s">
        <v>153</v>
      </c>
      <c r="J3274" s="1" t="s">
        <v>35</v>
      </c>
      <c r="K3274" s="1" t="s">
        <v>150</v>
      </c>
      <c r="L3274" s="1" t="s">
        <v>151</v>
      </c>
      <c r="M3274" s="1" t="s">
        <v>38</v>
      </c>
      <c r="N3274" s="5">
        <v>265000000</v>
      </c>
      <c r="O3274" s="5"/>
      <c r="P3274" s="5"/>
      <c r="Q3274" s="5">
        <v>0</v>
      </c>
      <c r="R3274" s="5">
        <v>0</v>
      </c>
      <c r="S3274" s="5">
        <v>265000000</v>
      </c>
      <c r="T3274" s="5">
        <v>0</v>
      </c>
      <c r="U3274" s="5">
        <v>265000000</v>
      </c>
      <c r="V3274" s="5"/>
      <c r="W3274" s="5">
        <f t="shared" si="51"/>
        <v>0</v>
      </c>
      <c r="X3274" s="5">
        <v>0</v>
      </c>
      <c r="Y3274" s="5">
        <v>0</v>
      </c>
      <c r="Z3274" s="5">
        <v>0</v>
      </c>
      <c r="AA3274" s="5">
        <v>0</v>
      </c>
      <c r="AB3274" s="5">
        <v>0</v>
      </c>
    </row>
    <row r="3275" spans="1:28" ht="30" customHeight="1" x14ac:dyDescent="0.55000000000000004">
      <c r="A3275" s="48" t="s">
        <v>27</v>
      </c>
      <c r="B3275" s="2">
        <v>2024</v>
      </c>
      <c r="C3275" s="1" t="s">
        <v>28</v>
      </c>
      <c r="D3275" s="1" t="s">
        <v>3594</v>
      </c>
      <c r="E3275" s="1" t="s">
        <v>3595</v>
      </c>
      <c r="F3275" s="1" t="s">
        <v>3611</v>
      </c>
      <c r="G3275" s="1" t="s">
        <v>3612</v>
      </c>
      <c r="H3275" s="1" t="s">
        <v>152</v>
      </c>
      <c r="I3275" s="1" t="s">
        <v>153</v>
      </c>
      <c r="J3275" s="1" t="s">
        <v>41</v>
      </c>
      <c r="K3275" s="1" t="s">
        <v>42</v>
      </c>
      <c r="L3275" s="1" t="s">
        <v>43</v>
      </c>
      <c r="M3275" s="1" t="s">
        <v>38</v>
      </c>
      <c r="N3275" s="5">
        <v>817586894</v>
      </c>
      <c r="O3275" s="5"/>
      <c r="P3275" s="5"/>
      <c r="Q3275" s="5">
        <v>0</v>
      </c>
      <c r="R3275" s="5">
        <v>0</v>
      </c>
      <c r="S3275" s="5">
        <v>817586894</v>
      </c>
      <c r="T3275" s="5">
        <v>505052680</v>
      </c>
      <c r="U3275" s="5">
        <v>312534214</v>
      </c>
      <c r="V3275" s="5">
        <v>325490549</v>
      </c>
      <c r="W3275" s="5">
        <f t="shared" si="51"/>
        <v>179562131</v>
      </c>
      <c r="X3275" s="5">
        <v>0</v>
      </c>
      <c r="Y3275" s="5">
        <v>0</v>
      </c>
      <c r="Z3275" s="5">
        <v>0</v>
      </c>
      <c r="AA3275" s="5">
        <v>0</v>
      </c>
      <c r="AB3275" s="5">
        <v>0</v>
      </c>
    </row>
    <row r="3276" spans="1:28" ht="30" customHeight="1" x14ac:dyDescent="0.55000000000000004">
      <c r="A3276" s="48" t="s">
        <v>27</v>
      </c>
      <c r="B3276" s="2">
        <v>2024</v>
      </c>
      <c r="C3276" s="1" t="s">
        <v>28</v>
      </c>
      <c r="D3276" s="1" t="s">
        <v>3594</v>
      </c>
      <c r="E3276" s="1" t="s">
        <v>3595</v>
      </c>
      <c r="F3276" s="1" t="s">
        <v>3613</v>
      </c>
      <c r="G3276" s="1" t="s">
        <v>3614</v>
      </c>
      <c r="H3276" s="1" t="s">
        <v>148</v>
      </c>
      <c r="I3276" s="1" t="s">
        <v>149</v>
      </c>
      <c r="J3276" s="1" t="s">
        <v>35</v>
      </c>
      <c r="K3276" s="1" t="s">
        <v>150</v>
      </c>
      <c r="L3276" s="1" t="s">
        <v>151</v>
      </c>
      <c r="M3276" s="1" t="s">
        <v>38</v>
      </c>
      <c r="N3276" s="5">
        <v>303875000</v>
      </c>
      <c r="O3276" s="5"/>
      <c r="P3276" s="5"/>
      <c r="Q3276" s="5">
        <v>0</v>
      </c>
      <c r="R3276" s="5">
        <v>0</v>
      </c>
      <c r="S3276" s="5">
        <v>303875000</v>
      </c>
      <c r="T3276" s="5">
        <v>0</v>
      </c>
      <c r="U3276" s="5">
        <v>303875000</v>
      </c>
      <c r="V3276" s="5"/>
      <c r="W3276" s="5">
        <f t="shared" si="51"/>
        <v>0</v>
      </c>
      <c r="X3276" s="5">
        <v>0</v>
      </c>
      <c r="Y3276" s="5">
        <v>0</v>
      </c>
      <c r="Z3276" s="5">
        <v>0</v>
      </c>
      <c r="AA3276" s="5">
        <v>0</v>
      </c>
      <c r="AB3276" s="5">
        <v>0</v>
      </c>
    </row>
    <row r="3277" spans="1:28" ht="30" customHeight="1" x14ac:dyDescent="0.55000000000000004">
      <c r="A3277" s="48" t="s">
        <v>27</v>
      </c>
      <c r="B3277" s="2">
        <v>2024</v>
      </c>
      <c r="C3277" s="1" t="s">
        <v>28</v>
      </c>
      <c r="D3277" s="1" t="s">
        <v>3594</v>
      </c>
      <c r="E3277" s="1" t="s">
        <v>3595</v>
      </c>
      <c r="F3277" s="1" t="s">
        <v>3613</v>
      </c>
      <c r="G3277" s="1" t="s">
        <v>3614</v>
      </c>
      <c r="H3277" s="1" t="s">
        <v>152</v>
      </c>
      <c r="I3277" s="1" t="s">
        <v>153</v>
      </c>
      <c r="J3277" s="1" t="s">
        <v>35</v>
      </c>
      <c r="K3277" s="1" t="s">
        <v>150</v>
      </c>
      <c r="L3277" s="1" t="s">
        <v>151</v>
      </c>
      <c r="M3277" s="1" t="s">
        <v>38</v>
      </c>
      <c r="N3277" s="5">
        <v>12352989</v>
      </c>
      <c r="O3277" s="5"/>
      <c r="P3277" s="5"/>
      <c r="Q3277" s="5">
        <v>0</v>
      </c>
      <c r="R3277" s="5">
        <v>0</v>
      </c>
      <c r="S3277" s="5">
        <v>12352989</v>
      </c>
      <c r="T3277" s="5">
        <v>0</v>
      </c>
      <c r="U3277" s="5">
        <v>12352989</v>
      </c>
      <c r="V3277" s="5"/>
      <c r="W3277" s="5">
        <f t="shared" si="51"/>
        <v>0</v>
      </c>
      <c r="X3277" s="5">
        <v>0</v>
      </c>
      <c r="Y3277" s="5">
        <v>0</v>
      </c>
      <c r="Z3277" s="5">
        <v>0</v>
      </c>
      <c r="AA3277" s="5">
        <v>0</v>
      </c>
      <c r="AB3277" s="5">
        <v>0</v>
      </c>
    </row>
    <row r="3278" spans="1:28" ht="30" customHeight="1" x14ac:dyDescent="0.55000000000000004">
      <c r="A3278" s="48" t="s">
        <v>27</v>
      </c>
      <c r="B3278" s="2">
        <v>2024</v>
      </c>
      <c r="C3278" s="1" t="s">
        <v>28</v>
      </c>
      <c r="D3278" s="1" t="s">
        <v>3594</v>
      </c>
      <c r="E3278" s="1" t="s">
        <v>3595</v>
      </c>
      <c r="F3278" s="1" t="s">
        <v>3615</v>
      </c>
      <c r="G3278" s="1" t="s">
        <v>3616</v>
      </c>
      <c r="H3278" s="1" t="s">
        <v>152</v>
      </c>
      <c r="I3278" s="1" t="s">
        <v>153</v>
      </c>
      <c r="J3278" s="1" t="s">
        <v>41</v>
      </c>
      <c r="K3278" s="1" t="s">
        <v>42</v>
      </c>
      <c r="L3278" s="1" t="s">
        <v>43</v>
      </c>
      <c r="M3278" s="1" t="s">
        <v>38</v>
      </c>
      <c r="N3278" s="5">
        <v>10757894833</v>
      </c>
      <c r="O3278" s="5"/>
      <c r="P3278" s="5"/>
      <c r="Q3278" s="5">
        <v>0</v>
      </c>
      <c r="R3278" s="5">
        <v>0</v>
      </c>
      <c r="S3278" s="5">
        <v>10757894833</v>
      </c>
      <c r="T3278" s="5">
        <v>10249401712</v>
      </c>
      <c r="U3278" s="5">
        <v>508493121</v>
      </c>
      <c r="V3278" s="5">
        <v>1542399243</v>
      </c>
      <c r="W3278" s="5">
        <f t="shared" ref="W3278:W3341" si="52">+T3278-V3278</f>
        <v>8707002469</v>
      </c>
      <c r="X3278" s="5">
        <v>0</v>
      </c>
      <c r="Y3278" s="5">
        <v>0</v>
      </c>
      <c r="Z3278" s="5">
        <v>0</v>
      </c>
      <c r="AA3278" s="5">
        <v>0</v>
      </c>
      <c r="AB3278" s="5">
        <v>0</v>
      </c>
    </row>
    <row r="3279" spans="1:28" ht="30" customHeight="1" x14ac:dyDescent="0.55000000000000004">
      <c r="A3279" s="48" t="s">
        <v>27</v>
      </c>
      <c r="B3279" s="2">
        <v>2024</v>
      </c>
      <c r="C3279" s="1" t="s">
        <v>28</v>
      </c>
      <c r="D3279" s="1" t="s">
        <v>3594</v>
      </c>
      <c r="E3279" s="1" t="s">
        <v>3595</v>
      </c>
      <c r="F3279" s="1" t="s">
        <v>3615</v>
      </c>
      <c r="G3279" s="1" t="s">
        <v>3616</v>
      </c>
      <c r="H3279" s="1" t="s">
        <v>214</v>
      </c>
      <c r="I3279" s="1" t="s">
        <v>215</v>
      </c>
      <c r="J3279" s="1" t="s">
        <v>41</v>
      </c>
      <c r="K3279" s="1" t="s">
        <v>42</v>
      </c>
      <c r="L3279" s="1" t="s">
        <v>43</v>
      </c>
      <c r="M3279" s="1" t="s">
        <v>38</v>
      </c>
      <c r="N3279" s="5">
        <v>696282584</v>
      </c>
      <c r="O3279" s="5"/>
      <c r="P3279" s="5"/>
      <c r="Q3279" s="5">
        <v>0</v>
      </c>
      <c r="R3279" s="5">
        <v>0</v>
      </c>
      <c r="S3279" s="5">
        <v>696282584</v>
      </c>
      <c r="T3279" s="5">
        <v>582564858</v>
      </c>
      <c r="U3279" s="5">
        <v>113717726</v>
      </c>
      <c r="V3279" s="5">
        <v>0</v>
      </c>
      <c r="W3279" s="5">
        <f t="shared" si="52"/>
        <v>582564858</v>
      </c>
      <c r="X3279" s="5">
        <v>0</v>
      </c>
      <c r="Y3279" s="5">
        <v>0</v>
      </c>
      <c r="Z3279" s="5">
        <v>0</v>
      </c>
      <c r="AA3279" s="5">
        <v>0</v>
      </c>
      <c r="AB3279" s="5">
        <v>0</v>
      </c>
    </row>
    <row r="3280" spans="1:28" ht="30" customHeight="1" x14ac:dyDescent="0.55000000000000004">
      <c r="A3280" s="48" t="s">
        <v>27</v>
      </c>
      <c r="B3280" s="2">
        <v>2024</v>
      </c>
      <c r="C3280" s="1" t="s">
        <v>28</v>
      </c>
      <c r="D3280" s="1" t="s">
        <v>3594</v>
      </c>
      <c r="E3280" s="1" t="s">
        <v>3595</v>
      </c>
      <c r="F3280" s="1" t="s">
        <v>3617</v>
      </c>
      <c r="G3280" s="1" t="s">
        <v>3618</v>
      </c>
      <c r="H3280" s="1" t="s">
        <v>316</v>
      </c>
      <c r="I3280" s="1" t="s">
        <v>317</v>
      </c>
      <c r="J3280" s="1" t="s">
        <v>35</v>
      </c>
      <c r="K3280" s="1" t="s">
        <v>36</v>
      </c>
      <c r="L3280" s="1" t="s">
        <v>37</v>
      </c>
      <c r="M3280" s="1" t="s">
        <v>38</v>
      </c>
      <c r="N3280" s="5">
        <v>328601966</v>
      </c>
      <c r="O3280" s="5"/>
      <c r="P3280" s="5"/>
      <c r="Q3280" s="5">
        <v>0</v>
      </c>
      <c r="R3280" s="5">
        <v>0</v>
      </c>
      <c r="S3280" s="5">
        <v>328601966</v>
      </c>
      <c r="T3280" s="5">
        <v>200482500</v>
      </c>
      <c r="U3280" s="5">
        <v>128119466</v>
      </c>
      <c r="V3280" s="5">
        <v>198363000</v>
      </c>
      <c r="W3280" s="5">
        <f t="shared" si="52"/>
        <v>2119500</v>
      </c>
      <c r="X3280" s="5">
        <v>0</v>
      </c>
      <c r="Y3280" s="5">
        <v>0</v>
      </c>
      <c r="Z3280" s="5">
        <v>0</v>
      </c>
      <c r="AA3280" s="5">
        <v>0</v>
      </c>
      <c r="AB3280" s="5">
        <v>0</v>
      </c>
    </row>
    <row r="3281" spans="1:28" ht="30" customHeight="1" x14ac:dyDescent="0.55000000000000004">
      <c r="A3281" s="48" t="s">
        <v>27</v>
      </c>
      <c r="B3281" s="2">
        <v>2024</v>
      </c>
      <c r="C3281" s="1" t="s">
        <v>28</v>
      </c>
      <c r="D3281" s="1" t="s">
        <v>3594</v>
      </c>
      <c r="E3281" s="1" t="s">
        <v>3595</v>
      </c>
      <c r="F3281" s="1" t="s">
        <v>3619</v>
      </c>
      <c r="G3281" s="1" t="s">
        <v>3620</v>
      </c>
      <c r="H3281" s="1" t="s">
        <v>308</v>
      </c>
      <c r="I3281" s="1" t="s">
        <v>309</v>
      </c>
      <c r="J3281" s="1" t="s">
        <v>35</v>
      </c>
      <c r="K3281" s="1" t="s">
        <v>36</v>
      </c>
      <c r="L3281" s="1" t="s">
        <v>37</v>
      </c>
      <c r="M3281" s="1" t="s">
        <v>38</v>
      </c>
      <c r="N3281" s="5">
        <v>738683982</v>
      </c>
      <c r="O3281" s="5"/>
      <c r="P3281" s="5"/>
      <c r="Q3281" s="5">
        <v>0</v>
      </c>
      <c r="R3281" s="5">
        <v>0</v>
      </c>
      <c r="S3281" s="5">
        <v>738683982</v>
      </c>
      <c r="T3281" s="5">
        <v>0</v>
      </c>
      <c r="U3281" s="5">
        <v>738683982</v>
      </c>
      <c r="V3281" s="5"/>
      <c r="W3281" s="5">
        <f t="shared" si="52"/>
        <v>0</v>
      </c>
      <c r="X3281" s="5">
        <v>0</v>
      </c>
      <c r="Y3281" s="5">
        <v>0</v>
      </c>
      <c r="Z3281" s="5">
        <v>0</v>
      </c>
      <c r="AA3281" s="5">
        <v>0</v>
      </c>
      <c r="AB3281" s="5">
        <v>0</v>
      </c>
    </row>
    <row r="3282" spans="1:28" ht="30" customHeight="1" x14ac:dyDescent="0.55000000000000004">
      <c r="A3282" s="48" t="s">
        <v>27</v>
      </c>
      <c r="B3282" s="2">
        <v>2024</v>
      </c>
      <c r="C3282" s="1" t="s">
        <v>28</v>
      </c>
      <c r="D3282" s="1" t="s">
        <v>3594</v>
      </c>
      <c r="E3282" s="1" t="s">
        <v>3595</v>
      </c>
      <c r="F3282" s="1" t="s">
        <v>3621</v>
      </c>
      <c r="G3282" s="1" t="s">
        <v>3622</v>
      </c>
      <c r="H3282" s="1" t="s">
        <v>214</v>
      </c>
      <c r="I3282" s="1" t="s">
        <v>215</v>
      </c>
      <c r="J3282" s="1" t="s">
        <v>41</v>
      </c>
      <c r="K3282" s="1" t="s">
        <v>42</v>
      </c>
      <c r="L3282" s="1" t="s">
        <v>43</v>
      </c>
      <c r="M3282" s="1" t="s">
        <v>38</v>
      </c>
      <c r="N3282" s="5">
        <v>161352667.25</v>
      </c>
      <c r="O3282" s="5"/>
      <c r="P3282" s="5"/>
      <c r="Q3282" s="5">
        <v>0</v>
      </c>
      <c r="R3282" s="5">
        <v>0</v>
      </c>
      <c r="S3282" s="5">
        <v>161352667.25</v>
      </c>
      <c r="T3282" s="5">
        <v>87760973</v>
      </c>
      <c r="U3282" s="5">
        <v>73591694.25</v>
      </c>
      <c r="V3282" s="5">
        <v>0</v>
      </c>
      <c r="W3282" s="5">
        <f t="shared" si="52"/>
        <v>87760973</v>
      </c>
      <c r="X3282" s="5">
        <v>0</v>
      </c>
      <c r="Y3282" s="5">
        <v>0</v>
      </c>
      <c r="Z3282" s="5">
        <v>0</v>
      </c>
      <c r="AA3282" s="5">
        <v>0</v>
      </c>
      <c r="AB3282" s="5">
        <v>0</v>
      </c>
    </row>
    <row r="3283" spans="1:28" ht="30" customHeight="1" x14ac:dyDescent="0.55000000000000004">
      <c r="A3283" s="48" t="s">
        <v>27</v>
      </c>
      <c r="B3283" s="2">
        <v>2024</v>
      </c>
      <c r="C3283" s="1" t="s">
        <v>28</v>
      </c>
      <c r="D3283" s="1" t="s">
        <v>3594</v>
      </c>
      <c r="E3283" s="1" t="s">
        <v>3595</v>
      </c>
      <c r="F3283" s="1" t="s">
        <v>3623</v>
      </c>
      <c r="G3283" s="1" t="s">
        <v>3624</v>
      </c>
      <c r="H3283" s="1" t="s">
        <v>214</v>
      </c>
      <c r="I3283" s="1" t="s">
        <v>215</v>
      </c>
      <c r="J3283" s="1" t="s">
        <v>41</v>
      </c>
      <c r="K3283" s="1" t="s">
        <v>42</v>
      </c>
      <c r="L3283" s="1" t="s">
        <v>43</v>
      </c>
      <c r="M3283" s="1" t="s">
        <v>38</v>
      </c>
      <c r="N3283" s="5">
        <v>19928000</v>
      </c>
      <c r="O3283" s="5"/>
      <c r="P3283" s="5"/>
      <c r="Q3283" s="5">
        <v>0</v>
      </c>
      <c r="R3283" s="5">
        <v>0</v>
      </c>
      <c r="S3283" s="5">
        <v>19928000</v>
      </c>
      <c r="T3283" s="5">
        <v>18800000</v>
      </c>
      <c r="U3283" s="5">
        <v>1128000</v>
      </c>
      <c r="V3283" s="5">
        <v>0</v>
      </c>
      <c r="W3283" s="5">
        <f t="shared" si="52"/>
        <v>18800000</v>
      </c>
      <c r="X3283" s="5">
        <v>0</v>
      </c>
      <c r="Y3283" s="5">
        <v>0</v>
      </c>
      <c r="Z3283" s="5">
        <v>0</v>
      </c>
      <c r="AA3283" s="5">
        <v>0</v>
      </c>
      <c r="AB3283" s="5">
        <v>0</v>
      </c>
    </row>
    <row r="3284" spans="1:28" ht="30" customHeight="1" x14ac:dyDescent="0.55000000000000004">
      <c r="A3284" s="48" t="s">
        <v>27</v>
      </c>
      <c r="B3284" s="2">
        <v>2024</v>
      </c>
      <c r="C3284" s="1" t="s">
        <v>28</v>
      </c>
      <c r="D3284" s="1" t="s">
        <v>3594</v>
      </c>
      <c r="E3284" s="1" t="s">
        <v>3595</v>
      </c>
      <c r="F3284" s="1" t="s">
        <v>3625</v>
      </c>
      <c r="G3284" s="1" t="s">
        <v>3626</v>
      </c>
      <c r="H3284" s="1" t="s">
        <v>214</v>
      </c>
      <c r="I3284" s="1" t="s">
        <v>215</v>
      </c>
      <c r="J3284" s="1" t="s">
        <v>41</v>
      </c>
      <c r="K3284" s="1" t="s">
        <v>42</v>
      </c>
      <c r="L3284" s="1" t="s">
        <v>43</v>
      </c>
      <c r="M3284" s="1" t="s">
        <v>38</v>
      </c>
      <c r="N3284" s="5">
        <v>102796800</v>
      </c>
      <c r="O3284" s="5"/>
      <c r="P3284" s="5"/>
      <c r="Q3284" s="5">
        <v>0</v>
      </c>
      <c r="R3284" s="5">
        <v>0</v>
      </c>
      <c r="S3284" s="5">
        <v>102796800</v>
      </c>
      <c r="T3284" s="5">
        <v>46396800</v>
      </c>
      <c r="U3284" s="5">
        <v>56400000</v>
      </c>
      <c r="V3284" s="5">
        <v>0</v>
      </c>
      <c r="W3284" s="5">
        <f t="shared" si="52"/>
        <v>46396800</v>
      </c>
      <c r="X3284" s="5">
        <v>0</v>
      </c>
      <c r="Y3284" s="5">
        <v>0</v>
      </c>
      <c r="Z3284" s="5">
        <v>0</v>
      </c>
      <c r="AA3284" s="5">
        <v>0</v>
      </c>
      <c r="AB3284" s="5">
        <v>0</v>
      </c>
    </row>
    <row r="3285" spans="1:28" ht="30" customHeight="1" x14ac:dyDescent="0.55000000000000004">
      <c r="A3285" s="48" t="s">
        <v>27</v>
      </c>
      <c r="B3285" s="2">
        <v>2024</v>
      </c>
      <c r="C3285" s="1" t="s">
        <v>28</v>
      </c>
      <c r="D3285" s="1" t="s">
        <v>3627</v>
      </c>
      <c r="E3285" s="1" t="s">
        <v>3628</v>
      </c>
      <c r="F3285" s="1" t="s">
        <v>3629</v>
      </c>
      <c r="G3285" s="1" t="s">
        <v>3630</v>
      </c>
      <c r="H3285" s="1" t="s">
        <v>152</v>
      </c>
      <c r="I3285" s="1" t="s">
        <v>153</v>
      </c>
      <c r="J3285" s="1" t="s">
        <v>41</v>
      </c>
      <c r="K3285" s="1" t="s">
        <v>42</v>
      </c>
      <c r="L3285" s="1" t="s">
        <v>43</v>
      </c>
      <c r="M3285" s="1" t="s">
        <v>38</v>
      </c>
      <c r="N3285" s="5">
        <v>25894677</v>
      </c>
      <c r="O3285" s="5"/>
      <c r="P3285" s="5"/>
      <c r="Q3285" s="5">
        <v>0</v>
      </c>
      <c r="R3285" s="5">
        <v>0</v>
      </c>
      <c r="S3285" s="5">
        <v>25894677</v>
      </c>
      <c r="T3285" s="5">
        <v>569250</v>
      </c>
      <c r="U3285" s="5">
        <v>25325427</v>
      </c>
      <c r="V3285" s="5">
        <v>0</v>
      </c>
      <c r="W3285" s="5">
        <f t="shared" si="52"/>
        <v>569250</v>
      </c>
      <c r="X3285" s="5">
        <v>0</v>
      </c>
      <c r="Y3285" s="5">
        <v>0</v>
      </c>
      <c r="Z3285" s="5">
        <v>0</v>
      </c>
      <c r="AA3285" s="5">
        <v>0</v>
      </c>
      <c r="AB3285" s="5">
        <v>0</v>
      </c>
    </row>
    <row r="3286" spans="1:28" ht="30" customHeight="1" x14ac:dyDescent="0.55000000000000004">
      <c r="A3286" s="48" t="s">
        <v>27</v>
      </c>
      <c r="B3286" s="2">
        <v>2024</v>
      </c>
      <c r="C3286" s="1" t="s">
        <v>28</v>
      </c>
      <c r="D3286" s="1" t="s">
        <v>3627</v>
      </c>
      <c r="E3286" s="1" t="s">
        <v>3628</v>
      </c>
      <c r="F3286" s="1" t="s">
        <v>3631</v>
      </c>
      <c r="G3286" s="1" t="s">
        <v>3628</v>
      </c>
      <c r="H3286" s="1" t="s">
        <v>262</v>
      </c>
      <c r="I3286" s="1" t="s">
        <v>263</v>
      </c>
      <c r="J3286" s="1" t="s">
        <v>41</v>
      </c>
      <c r="K3286" s="1" t="s">
        <v>42</v>
      </c>
      <c r="L3286" s="1" t="s">
        <v>43</v>
      </c>
      <c r="M3286" s="1" t="s">
        <v>38</v>
      </c>
      <c r="N3286" s="5">
        <v>636718000</v>
      </c>
      <c r="O3286" s="5"/>
      <c r="P3286" s="5"/>
      <c r="Q3286" s="5">
        <v>0</v>
      </c>
      <c r="R3286" s="5">
        <v>0</v>
      </c>
      <c r="S3286" s="5">
        <v>636718000</v>
      </c>
      <c r="T3286" s="5">
        <v>607103000</v>
      </c>
      <c r="U3286" s="5">
        <v>29615000</v>
      </c>
      <c r="V3286" s="5">
        <v>440233567</v>
      </c>
      <c r="W3286" s="5">
        <f t="shared" si="52"/>
        <v>166869433</v>
      </c>
      <c r="X3286" s="5">
        <v>0</v>
      </c>
      <c r="Y3286" s="5">
        <v>0</v>
      </c>
      <c r="Z3286" s="5">
        <v>0</v>
      </c>
      <c r="AA3286" s="5">
        <v>0</v>
      </c>
      <c r="AB3286" s="5">
        <v>0</v>
      </c>
    </row>
    <row r="3287" spans="1:28" ht="30" customHeight="1" x14ac:dyDescent="0.55000000000000004">
      <c r="A3287" s="48" t="s">
        <v>27</v>
      </c>
      <c r="B3287" s="2">
        <v>2024</v>
      </c>
      <c r="C3287" s="1" t="s">
        <v>28</v>
      </c>
      <c r="D3287" s="1" t="s">
        <v>3627</v>
      </c>
      <c r="E3287" s="1" t="s">
        <v>3628</v>
      </c>
      <c r="F3287" s="1" t="s">
        <v>3631</v>
      </c>
      <c r="G3287" s="1" t="s">
        <v>3628</v>
      </c>
      <c r="H3287" s="1" t="s">
        <v>264</v>
      </c>
      <c r="I3287" s="1" t="s">
        <v>265</v>
      </c>
      <c r="J3287" s="1" t="s">
        <v>41</v>
      </c>
      <c r="K3287" s="1" t="s">
        <v>42</v>
      </c>
      <c r="L3287" s="1" t="s">
        <v>43</v>
      </c>
      <c r="M3287" s="1" t="s">
        <v>38</v>
      </c>
      <c r="N3287" s="5">
        <v>148002000</v>
      </c>
      <c r="O3287" s="5"/>
      <c r="P3287" s="5"/>
      <c r="Q3287" s="5">
        <v>0</v>
      </c>
      <c r="R3287" s="5">
        <v>0</v>
      </c>
      <c r="S3287" s="5">
        <v>148002000</v>
      </c>
      <c r="T3287" s="5">
        <v>148002000</v>
      </c>
      <c r="U3287" s="5">
        <v>0</v>
      </c>
      <c r="V3287" s="5">
        <v>142002000</v>
      </c>
      <c r="W3287" s="5">
        <f t="shared" si="52"/>
        <v>6000000</v>
      </c>
      <c r="X3287" s="5">
        <v>0</v>
      </c>
      <c r="Y3287" s="5">
        <v>0</v>
      </c>
      <c r="Z3287" s="5">
        <v>0</v>
      </c>
      <c r="AA3287" s="5">
        <v>0</v>
      </c>
      <c r="AB3287" s="5">
        <v>0</v>
      </c>
    </row>
    <row r="3288" spans="1:28" ht="30" customHeight="1" x14ac:dyDescent="0.55000000000000004">
      <c r="A3288" s="48" t="s">
        <v>27</v>
      </c>
      <c r="B3288" s="2">
        <v>2024</v>
      </c>
      <c r="C3288" s="1" t="s">
        <v>28</v>
      </c>
      <c r="D3288" s="1" t="s">
        <v>3627</v>
      </c>
      <c r="E3288" s="1" t="s">
        <v>3628</v>
      </c>
      <c r="F3288" s="1" t="s">
        <v>3631</v>
      </c>
      <c r="G3288" s="1" t="s">
        <v>3628</v>
      </c>
      <c r="H3288" s="1" t="s">
        <v>152</v>
      </c>
      <c r="I3288" s="1" t="s">
        <v>153</v>
      </c>
      <c r="J3288" s="1" t="s">
        <v>41</v>
      </c>
      <c r="K3288" s="1" t="s">
        <v>42</v>
      </c>
      <c r="L3288" s="1" t="s">
        <v>43</v>
      </c>
      <c r="M3288" s="1" t="s">
        <v>38</v>
      </c>
      <c r="N3288" s="5">
        <v>4076552022</v>
      </c>
      <c r="O3288" s="5">
        <v>0</v>
      </c>
      <c r="P3288" s="5">
        <v>37380000</v>
      </c>
      <c r="Q3288" s="5">
        <v>0</v>
      </c>
      <c r="R3288" s="5">
        <v>0</v>
      </c>
      <c r="S3288" s="5">
        <v>4039172022</v>
      </c>
      <c r="T3288" s="5">
        <v>3943149511</v>
      </c>
      <c r="U3288" s="5">
        <v>96022511</v>
      </c>
      <c r="V3288" s="5">
        <v>1070626397</v>
      </c>
      <c r="W3288" s="5">
        <f t="shared" si="52"/>
        <v>2872523114</v>
      </c>
      <c r="X3288" s="5">
        <v>0</v>
      </c>
      <c r="Y3288" s="5">
        <v>0</v>
      </c>
      <c r="Z3288" s="5">
        <v>0</v>
      </c>
      <c r="AA3288" s="5">
        <v>0</v>
      </c>
      <c r="AB3288" s="5">
        <v>0</v>
      </c>
    </row>
    <row r="3289" spans="1:28" ht="30" customHeight="1" x14ac:dyDescent="0.55000000000000004">
      <c r="A3289" s="48" t="s">
        <v>27</v>
      </c>
      <c r="B3289" s="2">
        <v>2024</v>
      </c>
      <c r="C3289" s="1" t="s">
        <v>28</v>
      </c>
      <c r="D3289" s="1" t="s">
        <v>3627</v>
      </c>
      <c r="E3289" s="1" t="s">
        <v>3628</v>
      </c>
      <c r="F3289" s="1" t="s">
        <v>3631</v>
      </c>
      <c r="G3289" s="1" t="s">
        <v>3628</v>
      </c>
      <c r="H3289" s="1" t="s">
        <v>152</v>
      </c>
      <c r="I3289" s="1" t="s">
        <v>153</v>
      </c>
      <c r="J3289" s="1" t="s">
        <v>35</v>
      </c>
      <c r="K3289" s="1" t="s">
        <v>36</v>
      </c>
      <c r="L3289" s="1" t="s">
        <v>37</v>
      </c>
      <c r="M3289" s="1" t="s">
        <v>38</v>
      </c>
      <c r="N3289" s="5">
        <v>14348203</v>
      </c>
      <c r="O3289" s="5"/>
      <c r="P3289" s="5"/>
      <c r="Q3289" s="5">
        <v>0</v>
      </c>
      <c r="R3289" s="5">
        <v>0</v>
      </c>
      <c r="S3289" s="5">
        <v>14348203</v>
      </c>
      <c r="T3289" s="5">
        <v>0</v>
      </c>
      <c r="U3289" s="5">
        <v>14348203</v>
      </c>
      <c r="V3289" s="5"/>
      <c r="W3289" s="5">
        <f t="shared" si="52"/>
        <v>0</v>
      </c>
      <c r="X3289" s="5">
        <v>0</v>
      </c>
      <c r="Y3289" s="5">
        <v>0</v>
      </c>
      <c r="Z3289" s="5">
        <v>0</v>
      </c>
      <c r="AA3289" s="5">
        <v>0</v>
      </c>
      <c r="AB3289" s="5">
        <v>0</v>
      </c>
    </row>
    <row r="3290" spans="1:28" ht="30" customHeight="1" x14ac:dyDescent="0.55000000000000004">
      <c r="A3290" s="48" t="s">
        <v>27</v>
      </c>
      <c r="B3290" s="2">
        <v>2024</v>
      </c>
      <c r="C3290" s="1" t="s">
        <v>28</v>
      </c>
      <c r="D3290" s="1" t="s">
        <v>3627</v>
      </c>
      <c r="E3290" s="1" t="s">
        <v>3628</v>
      </c>
      <c r="F3290" s="1" t="s">
        <v>3632</v>
      </c>
      <c r="G3290" s="1" t="s">
        <v>3633</v>
      </c>
      <c r="H3290" s="1" t="s">
        <v>152</v>
      </c>
      <c r="I3290" s="1" t="s">
        <v>153</v>
      </c>
      <c r="J3290" s="1" t="s">
        <v>41</v>
      </c>
      <c r="K3290" s="1" t="s">
        <v>42</v>
      </c>
      <c r="L3290" s="1" t="s">
        <v>43</v>
      </c>
      <c r="M3290" s="1" t="s">
        <v>38</v>
      </c>
      <c r="N3290" s="5">
        <v>72159699</v>
      </c>
      <c r="O3290" s="5"/>
      <c r="P3290" s="5"/>
      <c r="Q3290" s="5">
        <v>0</v>
      </c>
      <c r="R3290" s="5">
        <v>0</v>
      </c>
      <c r="S3290" s="5">
        <v>72159699</v>
      </c>
      <c r="T3290" s="5">
        <v>72159699</v>
      </c>
      <c r="U3290" s="5">
        <v>0</v>
      </c>
      <c r="V3290" s="5">
        <v>52159699</v>
      </c>
      <c r="W3290" s="5">
        <f t="shared" si="52"/>
        <v>20000000</v>
      </c>
      <c r="X3290" s="5">
        <v>0</v>
      </c>
      <c r="Y3290" s="5">
        <v>0</v>
      </c>
      <c r="Z3290" s="5">
        <v>0</v>
      </c>
      <c r="AA3290" s="5">
        <v>0</v>
      </c>
      <c r="AB3290" s="5">
        <v>0</v>
      </c>
    </row>
    <row r="3291" spans="1:28" ht="30" customHeight="1" x14ac:dyDescent="0.55000000000000004">
      <c r="A3291" s="48" t="s">
        <v>27</v>
      </c>
      <c r="B3291" s="2">
        <v>2024</v>
      </c>
      <c r="C3291" s="1" t="s">
        <v>28</v>
      </c>
      <c r="D3291" s="1" t="s">
        <v>3627</v>
      </c>
      <c r="E3291" s="1" t="s">
        <v>3628</v>
      </c>
      <c r="F3291" s="1" t="s">
        <v>3632</v>
      </c>
      <c r="G3291" s="1" t="s">
        <v>3633</v>
      </c>
      <c r="H3291" s="1" t="s">
        <v>152</v>
      </c>
      <c r="I3291" s="1" t="s">
        <v>153</v>
      </c>
      <c r="J3291" s="1" t="s">
        <v>35</v>
      </c>
      <c r="K3291" s="1" t="s">
        <v>150</v>
      </c>
      <c r="L3291" s="1" t="s">
        <v>151</v>
      </c>
      <c r="M3291" s="1" t="s">
        <v>38</v>
      </c>
      <c r="N3291" s="5">
        <v>2536468481</v>
      </c>
      <c r="O3291" s="5"/>
      <c r="P3291" s="5"/>
      <c r="Q3291" s="5">
        <v>0</v>
      </c>
      <c r="R3291" s="5">
        <v>0</v>
      </c>
      <c r="S3291" s="5">
        <v>2536468481</v>
      </c>
      <c r="T3291" s="5">
        <v>2506439394</v>
      </c>
      <c r="U3291" s="5">
        <v>30029087</v>
      </c>
      <c r="V3291" s="5">
        <v>1467675790</v>
      </c>
      <c r="W3291" s="5">
        <f t="shared" si="52"/>
        <v>1038763604</v>
      </c>
      <c r="X3291" s="5">
        <v>0</v>
      </c>
      <c r="Y3291" s="5">
        <v>0</v>
      </c>
      <c r="Z3291" s="5">
        <v>0</v>
      </c>
      <c r="AA3291" s="5">
        <v>0</v>
      </c>
      <c r="AB3291" s="5">
        <v>0</v>
      </c>
    </row>
    <row r="3292" spans="1:28" ht="30" customHeight="1" x14ac:dyDescent="0.55000000000000004">
      <c r="A3292" s="48" t="s">
        <v>27</v>
      </c>
      <c r="B3292" s="2">
        <v>2024</v>
      </c>
      <c r="C3292" s="1" t="s">
        <v>28</v>
      </c>
      <c r="D3292" s="1" t="s">
        <v>3627</v>
      </c>
      <c r="E3292" s="1" t="s">
        <v>3628</v>
      </c>
      <c r="F3292" s="1" t="s">
        <v>3634</v>
      </c>
      <c r="G3292" s="1" t="s">
        <v>3635</v>
      </c>
      <c r="H3292" s="1" t="s">
        <v>242</v>
      </c>
      <c r="I3292" s="1" t="s">
        <v>243</v>
      </c>
      <c r="J3292" s="1" t="s">
        <v>41</v>
      </c>
      <c r="K3292" s="1" t="s">
        <v>42</v>
      </c>
      <c r="L3292" s="1" t="s">
        <v>43</v>
      </c>
      <c r="M3292" s="1" t="s">
        <v>38</v>
      </c>
      <c r="N3292" s="5">
        <v>198622000</v>
      </c>
      <c r="O3292" s="5"/>
      <c r="P3292" s="5"/>
      <c r="Q3292" s="5">
        <v>0</v>
      </c>
      <c r="R3292" s="5">
        <v>0</v>
      </c>
      <c r="S3292" s="5">
        <v>198622000</v>
      </c>
      <c r="T3292" s="5">
        <v>0</v>
      </c>
      <c r="U3292" s="5">
        <v>198622000</v>
      </c>
      <c r="V3292" s="5"/>
      <c r="W3292" s="5">
        <f t="shared" si="52"/>
        <v>0</v>
      </c>
      <c r="X3292" s="5">
        <v>0</v>
      </c>
      <c r="Y3292" s="5">
        <v>0</v>
      </c>
      <c r="Z3292" s="5">
        <v>0</v>
      </c>
      <c r="AA3292" s="5">
        <v>0</v>
      </c>
      <c r="AB3292" s="5">
        <v>0</v>
      </c>
    </row>
    <row r="3293" spans="1:28" ht="30" customHeight="1" x14ac:dyDescent="0.55000000000000004">
      <c r="A3293" s="48" t="s">
        <v>27</v>
      </c>
      <c r="B3293" s="2">
        <v>2024</v>
      </c>
      <c r="C3293" s="1" t="s">
        <v>28</v>
      </c>
      <c r="D3293" s="1" t="s">
        <v>3627</v>
      </c>
      <c r="E3293" s="1" t="s">
        <v>3628</v>
      </c>
      <c r="F3293" s="1" t="s">
        <v>3634</v>
      </c>
      <c r="G3293" s="1" t="s">
        <v>3635</v>
      </c>
      <c r="H3293" s="1" t="s">
        <v>244</v>
      </c>
      <c r="I3293" s="1" t="s">
        <v>245</v>
      </c>
      <c r="J3293" s="1" t="s">
        <v>41</v>
      </c>
      <c r="K3293" s="1" t="s">
        <v>42</v>
      </c>
      <c r="L3293" s="1" t="s">
        <v>43</v>
      </c>
      <c r="M3293" s="1" t="s">
        <v>38</v>
      </c>
      <c r="N3293" s="5">
        <v>2011220000</v>
      </c>
      <c r="O3293" s="5"/>
      <c r="P3293" s="5"/>
      <c r="Q3293" s="5">
        <v>0</v>
      </c>
      <c r="R3293" s="5">
        <v>0</v>
      </c>
      <c r="S3293" s="5">
        <v>2011220000</v>
      </c>
      <c r="T3293" s="5">
        <v>0</v>
      </c>
      <c r="U3293" s="5">
        <v>2011220000</v>
      </c>
      <c r="V3293" s="5"/>
      <c r="W3293" s="5">
        <f t="shared" si="52"/>
        <v>0</v>
      </c>
      <c r="X3293" s="5">
        <v>0</v>
      </c>
      <c r="Y3293" s="5">
        <v>0</v>
      </c>
      <c r="Z3293" s="5">
        <v>0</v>
      </c>
      <c r="AA3293" s="5">
        <v>0</v>
      </c>
      <c r="AB3293" s="5">
        <v>0</v>
      </c>
    </row>
    <row r="3294" spans="1:28" ht="30" customHeight="1" x14ac:dyDescent="0.55000000000000004">
      <c r="A3294" s="48" t="s">
        <v>27</v>
      </c>
      <c r="B3294" s="2">
        <v>2024</v>
      </c>
      <c r="C3294" s="1" t="s">
        <v>28</v>
      </c>
      <c r="D3294" s="1" t="s">
        <v>3627</v>
      </c>
      <c r="E3294" s="1" t="s">
        <v>3628</v>
      </c>
      <c r="F3294" s="1" t="s">
        <v>3634</v>
      </c>
      <c r="G3294" s="1" t="s">
        <v>3635</v>
      </c>
      <c r="H3294" s="1" t="s">
        <v>246</v>
      </c>
      <c r="I3294" s="1" t="s">
        <v>247</v>
      </c>
      <c r="J3294" s="1" t="s">
        <v>41</v>
      </c>
      <c r="K3294" s="1" t="s">
        <v>42</v>
      </c>
      <c r="L3294" s="1" t="s">
        <v>43</v>
      </c>
      <c r="M3294" s="1" t="s">
        <v>38</v>
      </c>
      <c r="N3294" s="5">
        <v>1262382000</v>
      </c>
      <c r="O3294" s="5"/>
      <c r="P3294" s="5"/>
      <c r="Q3294" s="5">
        <v>0</v>
      </c>
      <c r="R3294" s="5">
        <v>0</v>
      </c>
      <c r="S3294" s="5">
        <v>1262382000</v>
      </c>
      <c r="T3294" s="5">
        <v>0</v>
      </c>
      <c r="U3294" s="5">
        <v>1262382000</v>
      </c>
      <c r="V3294" s="5"/>
      <c r="W3294" s="5">
        <f t="shared" si="52"/>
        <v>0</v>
      </c>
      <c r="X3294" s="5">
        <v>0</v>
      </c>
      <c r="Y3294" s="5">
        <v>0</v>
      </c>
      <c r="Z3294" s="5">
        <v>0</v>
      </c>
      <c r="AA3294" s="5">
        <v>0</v>
      </c>
      <c r="AB3294" s="5">
        <v>0</v>
      </c>
    </row>
    <row r="3295" spans="1:28" ht="30" customHeight="1" x14ac:dyDescent="0.55000000000000004">
      <c r="A3295" s="48" t="s">
        <v>27</v>
      </c>
      <c r="B3295" s="2">
        <v>2024</v>
      </c>
      <c r="C3295" s="1" t="s">
        <v>28</v>
      </c>
      <c r="D3295" s="1" t="s">
        <v>3627</v>
      </c>
      <c r="E3295" s="1" t="s">
        <v>3628</v>
      </c>
      <c r="F3295" s="1" t="s">
        <v>3636</v>
      </c>
      <c r="G3295" s="1" t="s">
        <v>3637</v>
      </c>
      <c r="H3295" s="1" t="s">
        <v>60</v>
      </c>
      <c r="I3295" s="1" t="s">
        <v>61</v>
      </c>
      <c r="J3295" s="1" t="s">
        <v>41</v>
      </c>
      <c r="K3295" s="1" t="s">
        <v>42</v>
      </c>
      <c r="L3295" s="1" t="s">
        <v>43</v>
      </c>
      <c r="M3295" s="1" t="s">
        <v>38</v>
      </c>
      <c r="N3295" s="5">
        <v>214500000</v>
      </c>
      <c r="O3295" s="5"/>
      <c r="P3295" s="5"/>
      <c r="Q3295" s="5">
        <v>0</v>
      </c>
      <c r="R3295" s="5">
        <v>0</v>
      </c>
      <c r="S3295" s="5">
        <v>214500000</v>
      </c>
      <c r="T3295" s="5">
        <v>0</v>
      </c>
      <c r="U3295" s="5">
        <v>214500000</v>
      </c>
      <c r="V3295" s="5"/>
      <c r="W3295" s="5">
        <f t="shared" si="52"/>
        <v>0</v>
      </c>
      <c r="X3295" s="5">
        <v>0</v>
      </c>
      <c r="Y3295" s="5">
        <v>0</v>
      </c>
      <c r="Z3295" s="5">
        <v>0</v>
      </c>
      <c r="AA3295" s="5">
        <v>0</v>
      </c>
      <c r="AB3295" s="5">
        <v>0</v>
      </c>
    </row>
    <row r="3296" spans="1:28" ht="30" customHeight="1" x14ac:dyDescent="0.55000000000000004">
      <c r="A3296" s="48" t="s">
        <v>27</v>
      </c>
      <c r="B3296" s="2">
        <v>2024</v>
      </c>
      <c r="C3296" s="1" t="s">
        <v>28</v>
      </c>
      <c r="D3296" s="1" t="s">
        <v>3627</v>
      </c>
      <c r="E3296" s="1" t="s">
        <v>3628</v>
      </c>
      <c r="F3296" s="1" t="s">
        <v>3638</v>
      </c>
      <c r="G3296" s="1" t="s">
        <v>3639</v>
      </c>
      <c r="H3296" s="1" t="s">
        <v>340</v>
      </c>
      <c r="I3296" s="1" t="s">
        <v>341</v>
      </c>
      <c r="J3296" s="1" t="s">
        <v>41</v>
      </c>
      <c r="K3296" s="1" t="s">
        <v>42</v>
      </c>
      <c r="L3296" s="1" t="s">
        <v>43</v>
      </c>
      <c r="M3296" s="1" t="s">
        <v>38</v>
      </c>
      <c r="N3296" s="5">
        <v>153349000</v>
      </c>
      <c r="O3296" s="5"/>
      <c r="P3296" s="5"/>
      <c r="Q3296" s="5">
        <v>0</v>
      </c>
      <c r="R3296" s="5">
        <v>0</v>
      </c>
      <c r="S3296" s="5">
        <v>153349000</v>
      </c>
      <c r="T3296" s="5">
        <v>153349000</v>
      </c>
      <c r="U3296" s="5">
        <v>0</v>
      </c>
      <c r="V3296" s="5">
        <v>28600000</v>
      </c>
      <c r="W3296" s="5">
        <f t="shared" si="52"/>
        <v>124749000</v>
      </c>
      <c r="X3296" s="5">
        <v>0</v>
      </c>
      <c r="Y3296" s="5">
        <v>0</v>
      </c>
      <c r="Z3296" s="5">
        <v>0</v>
      </c>
      <c r="AA3296" s="5">
        <v>0</v>
      </c>
      <c r="AB3296" s="5">
        <v>0</v>
      </c>
    </row>
    <row r="3297" spans="1:28" ht="30" customHeight="1" x14ac:dyDescent="0.55000000000000004">
      <c r="A3297" s="48" t="s">
        <v>27</v>
      </c>
      <c r="B3297" s="2">
        <v>2024</v>
      </c>
      <c r="C3297" s="1" t="s">
        <v>28</v>
      </c>
      <c r="D3297" s="1" t="s">
        <v>3627</v>
      </c>
      <c r="E3297" s="1" t="s">
        <v>3628</v>
      </c>
      <c r="F3297" s="1" t="s">
        <v>3640</v>
      </c>
      <c r="G3297" s="1" t="s">
        <v>3641</v>
      </c>
      <c r="H3297" s="1" t="s">
        <v>152</v>
      </c>
      <c r="I3297" s="1" t="s">
        <v>153</v>
      </c>
      <c r="J3297" s="1" t="s">
        <v>41</v>
      </c>
      <c r="K3297" s="1" t="s">
        <v>42</v>
      </c>
      <c r="L3297" s="1" t="s">
        <v>43</v>
      </c>
      <c r="M3297" s="1" t="s">
        <v>38</v>
      </c>
      <c r="N3297" s="5">
        <v>1068052388</v>
      </c>
      <c r="O3297" s="5"/>
      <c r="P3297" s="5"/>
      <c r="Q3297" s="5">
        <v>0</v>
      </c>
      <c r="R3297" s="5">
        <v>0</v>
      </c>
      <c r="S3297" s="5">
        <v>1068052388</v>
      </c>
      <c r="T3297" s="5">
        <v>382343783</v>
      </c>
      <c r="U3297" s="5">
        <v>685708605</v>
      </c>
      <c r="V3297" s="5">
        <v>33546667</v>
      </c>
      <c r="W3297" s="5">
        <f t="shared" si="52"/>
        <v>348797116</v>
      </c>
      <c r="X3297" s="5">
        <v>0</v>
      </c>
      <c r="Y3297" s="5">
        <v>0</v>
      </c>
      <c r="Z3297" s="5">
        <v>0</v>
      </c>
      <c r="AA3297" s="5">
        <v>0</v>
      </c>
      <c r="AB3297" s="5">
        <v>0</v>
      </c>
    </row>
    <row r="3298" spans="1:28" ht="30" customHeight="1" x14ac:dyDescent="0.55000000000000004">
      <c r="A3298" s="48" t="s">
        <v>27</v>
      </c>
      <c r="B3298" s="2">
        <v>2024</v>
      </c>
      <c r="C3298" s="1" t="s">
        <v>28</v>
      </c>
      <c r="D3298" s="1" t="s">
        <v>3627</v>
      </c>
      <c r="E3298" s="1" t="s">
        <v>3628</v>
      </c>
      <c r="F3298" s="1" t="s">
        <v>3642</v>
      </c>
      <c r="G3298" s="1" t="s">
        <v>3643</v>
      </c>
      <c r="H3298" s="1" t="s">
        <v>148</v>
      </c>
      <c r="I3298" s="1" t="s">
        <v>149</v>
      </c>
      <c r="J3298" s="1" t="s">
        <v>35</v>
      </c>
      <c r="K3298" s="1" t="s">
        <v>150</v>
      </c>
      <c r="L3298" s="1" t="s">
        <v>151</v>
      </c>
      <c r="M3298" s="1" t="s">
        <v>38</v>
      </c>
      <c r="N3298" s="5">
        <v>469625000</v>
      </c>
      <c r="O3298" s="5"/>
      <c r="P3298" s="5"/>
      <c r="Q3298" s="5">
        <v>0</v>
      </c>
      <c r="R3298" s="5">
        <v>0</v>
      </c>
      <c r="S3298" s="5">
        <v>469625000</v>
      </c>
      <c r="T3298" s="5">
        <v>0</v>
      </c>
      <c r="U3298" s="5">
        <v>469625000</v>
      </c>
      <c r="V3298" s="5"/>
      <c r="W3298" s="5">
        <f t="shared" si="52"/>
        <v>0</v>
      </c>
      <c r="X3298" s="5">
        <v>0</v>
      </c>
      <c r="Y3298" s="5">
        <v>0</v>
      </c>
      <c r="Z3298" s="5">
        <v>0</v>
      </c>
      <c r="AA3298" s="5">
        <v>0</v>
      </c>
      <c r="AB3298" s="5">
        <v>0</v>
      </c>
    </row>
    <row r="3299" spans="1:28" ht="30" customHeight="1" x14ac:dyDescent="0.55000000000000004">
      <c r="A3299" s="48" t="s">
        <v>27</v>
      </c>
      <c r="B3299" s="2">
        <v>2024</v>
      </c>
      <c r="C3299" s="1" t="s">
        <v>28</v>
      </c>
      <c r="D3299" s="1" t="s">
        <v>3627</v>
      </c>
      <c r="E3299" s="1" t="s">
        <v>3628</v>
      </c>
      <c r="F3299" s="1" t="s">
        <v>3642</v>
      </c>
      <c r="G3299" s="1" t="s">
        <v>3643</v>
      </c>
      <c r="H3299" s="1" t="s">
        <v>152</v>
      </c>
      <c r="I3299" s="1" t="s">
        <v>153</v>
      </c>
      <c r="J3299" s="1" t="s">
        <v>35</v>
      </c>
      <c r="K3299" s="1" t="s">
        <v>150</v>
      </c>
      <c r="L3299" s="1" t="s">
        <v>151</v>
      </c>
      <c r="M3299" s="1" t="s">
        <v>38</v>
      </c>
      <c r="N3299" s="5">
        <v>4186275</v>
      </c>
      <c r="O3299" s="5"/>
      <c r="P3299" s="5"/>
      <c r="Q3299" s="5">
        <v>0</v>
      </c>
      <c r="R3299" s="5">
        <v>0</v>
      </c>
      <c r="S3299" s="5">
        <v>4186275</v>
      </c>
      <c r="T3299" s="5">
        <v>0</v>
      </c>
      <c r="U3299" s="5">
        <v>4186275</v>
      </c>
      <c r="V3299" s="5"/>
      <c r="W3299" s="5">
        <f t="shared" si="52"/>
        <v>0</v>
      </c>
      <c r="X3299" s="5">
        <v>0</v>
      </c>
      <c r="Y3299" s="5">
        <v>0</v>
      </c>
      <c r="Z3299" s="5">
        <v>0</v>
      </c>
      <c r="AA3299" s="5">
        <v>0</v>
      </c>
      <c r="AB3299" s="5">
        <v>0</v>
      </c>
    </row>
    <row r="3300" spans="1:28" ht="30" customHeight="1" x14ac:dyDescent="0.55000000000000004">
      <c r="A3300" s="48" t="s">
        <v>27</v>
      </c>
      <c r="B3300" s="2">
        <v>2024</v>
      </c>
      <c r="C3300" s="1" t="s">
        <v>28</v>
      </c>
      <c r="D3300" s="1" t="s">
        <v>3627</v>
      </c>
      <c r="E3300" s="1" t="s">
        <v>3628</v>
      </c>
      <c r="F3300" s="1" t="s">
        <v>3644</v>
      </c>
      <c r="G3300" s="1" t="s">
        <v>3645</v>
      </c>
      <c r="H3300" s="1" t="s">
        <v>152</v>
      </c>
      <c r="I3300" s="1" t="s">
        <v>153</v>
      </c>
      <c r="J3300" s="1" t="s">
        <v>41</v>
      </c>
      <c r="K3300" s="1" t="s">
        <v>42</v>
      </c>
      <c r="L3300" s="1" t="s">
        <v>43</v>
      </c>
      <c r="M3300" s="1" t="s">
        <v>38</v>
      </c>
      <c r="N3300" s="5">
        <v>7535676309</v>
      </c>
      <c r="O3300" s="5"/>
      <c r="P3300" s="5"/>
      <c r="Q3300" s="5">
        <v>0</v>
      </c>
      <c r="R3300" s="5">
        <v>0</v>
      </c>
      <c r="S3300" s="5">
        <v>7535676309</v>
      </c>
      <c r="T3300" s="5">
        <v>7322116378</v>
      </c>
      <c r="U3300" s="5">
        <v>213559931</v>
      </c>
      <c r="V3300" s="5">
        <v>4982787643</v>
      </c>
      <c r="W3300" s="5">
        <f t="shared" si="52"/>
        <v>2339328735</v>
      </c>
      <c r="X3300" s="5">
        <v>0</v>
      </c>
      <c r="Y3300" s="5">
        <v>0</v>
      </c>
      <c r="Z3300" s="5">
        <v>0</v>
      </c>
      <c r="AA3300" s="5">
        <v>0</v>
      </c>
      <c r="AB3300" s="5">
        <v>0</v>
      </c>
    </row>
    <row r="3301" spans="1:28" ht="30" customHeight="1" x14ac:dyDescent="0.55000000000000004">
      <c r="A3301" s="48" t="s">
        <v>27</v>
      </c>
      <c r="B3301" s="2">
        <v>2024</v>
      </c>
      <c r="C3301" s="1" t="s">
        <v>28</v>
      </c>
      <c r="D3301" s="1" t="s">
        <v>3627</v>
      </c>
      <c r="E3301" s="1" t="s">
        <v>3628</v>
      </c>
      <c r="F3301" s="1" t="s">
        <v>3644</v>
      </c>
      <c r="G3301" s="1" t="s">
        <v>3645</v>
      </c>
      <c r="H3301" s="1" t="s">
        <v>214</v>
      </c>
      <c r="I3301" s="1" t="s">
        <v>215</v>
      </c>
      <c r="J3301" s="1" t="s">
        <v>41</v>
      </c>
      <c r="K3301" s="1" t="s">
        <v>42</v>
      </c>
      <c r="L3301" s="1" t="s">
        <v>43</v>
      </c>
      <c r="M3301" s="1" t="s">
        <v>38</v>
      </c>
      <c r="N3301" s="5">
        <v>693803170.75</v>
      </c>
      <c r="O3301" s="5"/>
      <c r="P3301" s="5"/>
      <c r="Q3301" s="5">
        <v>0</v>
      </c>
      <c r="R3301" s="5">
        <v>0</v>
      </c>
      <c r="S3301" s="5">
        <v>693803170.75</v>
      </c>
      <c r="T3301" s="5">
        <v>580416561</v>
      </c>
      <c r="U3301" s="5">
        <v>113386609.75</v>
      </c>
      <c r="V3301" s="5">
        <v>0</v>
      </c>
      <c r="W3301" s="5">
        <f t="shared" si="52"/>
        <v>580416561</v>
      </c>
      <c r="X3301" s="5">
        <v>0</v>
      </c>
      <c r="Y3301" s="5">
        <v>0</v>
      </c>
      <c r="Z3301" s="5">
        <v>0</v>
      </c>
      <c r="AA3301" s="5">
        <v>0</v>
      </c>
      <c r="AB3301" s="5">
        <v>0</v>
      </c>
    </row>
    <row r="3302" spans="1:28" ht="30" customHeight="1" x14ac:dyDescent="0.55000000000000004">
      <c r="A3302" s="48" t="s">
        <v>27</v>
      </c>
      <c r="B3302" s="2">
        <v>2024</v>
      </c>
      <c r="C3302" s="1" t="s">
        <v>28</v>
      </c>
      <c r="D3302" s="1" t="s">
        <v>3627</v>
      </c>
      <c r="E3302" s="1" t="s">
        <v>3628</v>
      </c>
      <c r="F3302" s="1" t="s">
        <v>3646</v>
      </c>
      <c r="G3302" s="1" t="s">
        <v>3647</v>
      </c>
      <c r="H3302" s="1" t="s">
        <v>190</v>
      </c>
      <c r="I3302" s="1" t="s">
        <v>191</v>
      </c>
      <c r="J3302" s="1" t="s">
        <v>35</v>
      </c>
      <c r="K3302" s="1" t="s">
        <v>36</v>
      </c>
      <c r="L3302" s="1" t="s">
        <v>37</v>
      </c>
      <c r="M3302" s="1" t="s">
        <v>38</v>
      </c>
      <c r="N3302" s="5">
        <v>268004260</v>
      </c>
      <c r="O3302" s="5"/>
      <c r="P3302" s="5"/>
      <c r="Q3302" s="5">
        <v>0</v>
      </c>
      <c r="R3302" s="5">
        <v>0</v>
      </c>
      <c r="S3302" s="5">
        <v>268004260</v>
      </c>
      <c r="T3302" s="5">
        <v>152404260</v>
      </c>
      <c r="U3302" s="5">
        <v>115600000</v>
      </c>
      <c r="V3302" s="5">
        <v>0</v>
      </c>
      <c r="W3302" s="5">
        <f t="shared" si="52"/>
        <v>152404260</v>
      </c>
      <c r="X3302" s="5">
        <v>0</v>
      </c>
      <c r="Y3302" s="5">
        <v>0</v>
      </c>
      <c r="Z3302" s="5">
        <v>0</v>
      </c>
      <c r="AA3302" s="5">
        <v>0</v>
      </c>
      <c r="AB3302" s="5">
        <v>0</v>
      </c>
    </row>
    <row r="3303" spans="1:28" ht="30" customHeight="1" x14ac:dyDescent="0.55000000000000004">
      <c r="A3303" s="48" t="s">
        <v>27</v>
      </c>
      <c r="B3303" s="2">
        <v>2024</v>
      </c>
      <c r="C3303" s="1" t="s">
        <v>28</v>
      </c>
      <c r="D3303" s="1" t="s">
        <v>3627</v>
      </c>
      <c r="E3303" s="1" t="s">
        <v>3628</v>
      </c>
      <c r="F3303" s="1" t="s">
        <v>3648</v>
      </c>
      <c r="G3303" s="1" t="s">
        <v>3649</v>
      </c>
      <c r="H3303" s="1" t="s">
        <v>214</v>
      </c>
      <c r="I3303" s="1" t="s">
        <v>215</v>
      </c>
      <c r="J3303" s="1" t="s">
        <v>41</v>
      </c>
      <c r="K3303" s="1" t="s">
        <v>42</v>
      </c>
      <c r="L3303" s="1" t="s">
        <v>43</v>
      </c>
      <c r="M3303" s="1" t="s">
        <v>38</v>
      </c>
      <c r="N3303" s="5">
        <v>158789927.75</v>
      </c>
      <c r="O3303" s="5"/>
      <c r="P3303" s="5"/>
      <c r="Q3303" s="5">
        <v>0</v>
      </c>
      <c r="R3303" s="5">
        <v>0</v>
      </c>
      <c r="S3303" s="5">
        <v>158789927.75</v>
      </c>
      <c r="T3303" s="5">
        <v>137177763</v>
      </c>
      <c r="U3303" s="5">
        <v>21612164.75</v>
      </c>
      <c r="V3303" s="5">
        <v>0</v>
      </c>
      <c r="W3303" s="5">
        <f t="shared" si="52"/>
        <v>137177763</v>
      </c>
      <c r="X3303" s="5">
        <v>0</v>
      </c>
      <c r="Y3303" s="5">
        <v>0</v>
      </c>
      <c r="Z3303" s="5">
        <v>0</v>
      </c>
      <c r="AA3303" s="5">
        <v>0</v>
      </c>
      <c r="AB3303" s="5">
        <v>0</v>
      </c>
    </row>
    <row r="3304" spans="1:28" ht="30" customHeight="1" x14ac:dyDescent="0.55000000000000004">
      <c r="A3304" s="48" t="s">
        <v>27</v>
      </c>
      <c r="B3304" s="2">
        <v>2024</v>
      </c>
      <c r="C3304" s="1" t="s">
        <v>28</v>
      </c>
      <c r="D3304" s="1" t="s">
        <v>3627</v>
      </c>
      <c r="E3304" s="1" t="s">
        <v>3628</v>
      </c>
      <c r="F3304" s="1" t="s">
        <v>3650</v>
      </c>
      <c r="G3304" s="1" t="s">
        <v>3651</v>
      </c>
      <c r="H3304" s="1" t="s">
        <v>214</v>
      </c>
      <c r="I3304" s="1" t="s">
        <v>215</v>
      </c>
      <c r="J3304" s="1" t="s">
        <v>41</v>
      </c>
      <c r="K3304" s="1" t="s">
        <v>42</v>
      </c>
      <c r="L3304" s="1" t="s">
        <v>43</v>
      </c>
      <c r="M3304" s="1" t="s">
        <v>38</v>
      </c>
      <c r="N3304" s="5">
        <v>64766000</v>
      </c>
      <c r="O3304" s="5"/>
      <c r="P3304" s="5"/>
      <c r="Q3304" s="5">
        <v>0</v>
      </c>
      <c r="R3304" s="5">
        <v>0</v>
      </c>
      <c r="S3304" s="5">
        <v>64766000</v>
      </c>
      <c r="T3304" s="5">
        <v>64766000</v>
      </c>
      <c r="U3304" s="5">
        <v>0</v>
      </c>
      <c r="V3304" s="5">
        <v>0</v>
      </c>
      <c r="W3304" s="5">
        <f t="shared" si="52"/>
        <v>64766000</v>
      </c>
      <c r="X3304" s="5">
        <v>0</v>
      </c>
      <c r="Y3304" s="5">
        <v>0</v>
      </c>
      <c r="Z3304" s="5">
        <v>0</v>
      </c>
      <c r="AA3304" s="5">
        <v>0</v>
      </c>
      <c r="AB3304" s="5">
        <v>0</v>
      </c>
    </row>
    <row r="3305" spans="1:28" ht="30" hidden="1" customHeight="1" x14ac:dyDescent="0.55000000000000004">
      <c r="A3305" s="48" t="s">
        <v>27</v>
      </c>
      <c r="B3305" s="2">
        <v>2024</v>
      </c>
      <c r="C3305" s="1" t="s">
        <v>28</v>
      </c>
      <c r="D3305" s="1" t="s">
        <v>3652</v>
      </c>
      <c r="E3305" s="1" t="s">
        <v>3653</v>
      </c>
      <c r="F3305" s="1" t="s">
        <v>31</v>
      </c>
      <c r="G3305" s="1" t="s">
        <v>32</v>
      </c>
      <c r="H3305" s="1" t="s">
        <v>33</v>
      </c>
      <c r="I3305" s="1" t="s">
        <v>34</v>
      </c>
      <c r="J3305" s="1" t="s">
        <v>35</v>
      </c>
      <c r="K3305" s="1" t="s">
        <v>36</v>
      </c>
      <c r="L3305" s="1" t="s">
        <v>37</v>
      </c>
      <c r="M3305" s="1" t="s">
        <v>38</v>
      </c>
      <c r="N3305" s="5">
        <v>7996000</v>
      </c>
      <c r="O3305" s="5"/>
      <c r="P3305" s="5"/>
      <c r="Q3305" s="5">
        <v>0</v>
      </c>
      <c r="R3305" s="5">
        <v>0</v>
      </c>
      <c r="S3305" s="5">
        <v>7996000</v>
      </c>
      <c r="T3305" s="5">
        <v>7996000</v>
      </c>
      <c r="U3305" s="5">
        <v>0</v>
      </c>
      <c r="V3305" s="5">
        <v>0</v>
      </c>
      <c r="W3305" s="5">
        <f t="shared" si="52"/>
        <v>7996000</v>
      </c>
      <c r="X3305" s="5">
        <v>0</v>
      </c>
      <c r="Y3305" s="5">
        <v>0</v>
      </c>
      <c r="Z3305" s="5">
        <v>0</v>
      </c>
      <c r="AA3305" s="5">
        <v>0</v>
      </c>
      <c r="AB3305" s="5">
        <v>0</v>
      </c>
    </row>
    <row r="3306" spans="1:28" ht="30" hidden="1" customHeight="1" x14ac:dyDescent="0.55000000000000004">
      <c r="A3306" s="48" t="s">
        <v>27</v>
      </c>
      <c r="B3306" s="2">
        <v>2024</v>
      </c>
      <c r="C3306" s="1" t="s">
        <v>28</v>
      </c>
      <c r="D3306" s="1" t="s">
        <v>3652</v>
      </c>
      <c r="E3306" s="1" t="s">
        <v>3653</v>
      </c>
      <c r="F3306" s="1" t="s">
        <v>31</v>
      </c>
      <c r="G3306" s="1" t="s">
        <v>32</v>
      </c>
      <c r="H3306" s="1" t="s">
        <v>142</v>
      </c>
      <c r="I3306" s="1" t="s">
        <v>143</v>
      </c>
      <c r="J3306" s="1" t="s">
        <v>35</v>
      </c>
      <c r="K3306" s="1" t="s">
        <v>36</v>
      </c>
      <c r="L3306" s="1" t="s">
        <v>37</v>
      </c>
      <c r="M3306" s="1" t="s">
        <v>38</v>
      </c>
      <c r="N3306" s="5">
        <v>225633000</v>
      </c>
      <c r="O3306" s="5"/>
      <c r="P3306" s="5"/>
      <c r="Q3306" s="5">
        <v>0</v>
      </c>
      <c r="R3306" s="5">
        <v>0</v>
      </c>
      <c r="S3306" s="5">
        <v>225633000</v>
      </c>
      <c r="T3306" s="5">
        <v>225633000</v>
      </c>
      <c r="U3306" s="5">
        <v>0</v>
      </c>
      <c r="V3306" s="5">
        <v>69353126</v>
      </c>
      <c r="W3306" s="5">
        <f t="shared" si="52"/>
        <v>156279874</v>
      </c>
      <c r="X3306" s="5">
        <v>1225996</v>
      </c>
      <c r="Y3306" s="5">
        <v>1225996</v>
      </c>
      <c r="Z3306" s="5">
        <v>1225996</v>
      </c>
      <c r="AA3306" s="5">
        <v>0</v>
      </c>
      <c r="AB3306" s="5">
        <v>0</v>
      </c>
    </row>
    <row r="3307" spans="1:28" ht="30" customHeight="1" x14ac:dyDescent="0.55000000000000004">
      <c r="A3307" s="48" t="s">
        <v>27</v>
      </c>
      <c r="B3307" s="2">
        <v>2024</v>
      </c>
      <c r="C3307" s="1" t="s">
        <v>28</v>
      </c>
      <c r="D3307" s="1" t="s">
        <v>3652</v>
      </c>
      <c r="E3307" s="1" t="s">
        <v>3653</v>
      </c>
      <c r="F3307" s="1" t="s">
        <v>31</v>
      </c>
      <c r="G3307" s="1" t="s">
        <v>32</v>
      </c>
      <c r="H3307" s="1" t="s">
        <v>260</v>
      </c>
      <c r="I3307" s="1" t="s">
        <v>261</v>
      </c>
      <c r="J3307" s="1" t="s">
        <v>41</v>
      </c>
      <c r="K3307" s="1" t="s">
        <v>42</v>
      </c>
      <c r="L3307" s="1" t="s">
        <v>43</v>
      </c>
      <c r="M3307" s="1" t="s">
        <v>38</v>
      </c>
      <c r="N3307" s="5">
        <v>100380000</v>
      </c>
      <c r="O3307" s="5"/>
      <c r="P3307" s="5"/>
      <c r="Q3307" s="5">
        <v>0</v>
      </c>
      <c r="R3307" s="5">
        <v>0</v>
      </c>
      <c r="S3307" s="5">
        <v>100380000</v>
      </c>
      <c r="T3307" s="5">
        <v>94668000</v>
      </c>
      <c r="U3307" s="5">
        <v>5712000</v>
      </c>
      <c r="V3307" s="5">
        <v>94668000</v>
      </c>
      <c r="W3307" s="5">
        <f t="shared" si="52"/>
        <v>0</v>
      </c>
      <c r="X3307" s="5">
        <v>4116000</v>
      </c>
      <c r="Y3307" s="5">
        <v>4116000</v>
      </c>
      <c r="Z3307" s="5">
        <v>4116000</v>
      </c>
      <c r="AA3307" s="5">
        <v>0</v>
      </c>
      <c r="AB3307" s="5">
        <v>0</v>
      </c>
    </row>
    <row r="3308" spans="1:28" ht="30" customHeight="1" x14ac:dyDescent="0.55000000000000004">
      <c r="A3308" s="48" t="s">
        <v>27</v>
      </c>
      <c r="B3308" s="2">
        <v>2024</v>
      </c>
      <c r="C3308" s="1" t="s">
        <v>28</v>
      </c>
      <c r="D3308" s="1" t="s">
        <v>3652</v>
      </c>
      <c r="E3308" s="1" t="s">
        <v>3653</v>
      </c>
      <c r="F3308" s="1" t="s">
        <v>31</v>
      </c>
      <c r="G3308" s="1" t="s">
        <v>32</v>
      </c>
      <c r="H3308" s="1" t="s">
        <v>262</v>
      </c>
      <c r="I3308" s="1" t="s">
        <v>263</v>
      </c>
      <c r="J3308" s="1" t="s">
        <v>41</v>
      </c>
      <c r="K3308" s="1" t="s">
        <v>42</v>
      </c>
      <c r="L3308" s="1" t="s">
        <v>43</v>
      </c>
      <c r="M3308" s="1" t="s">
        <v>38</v>
      </c>
      <c r="N3308" s="5">
        <v>287561000</v>
      </c>
      <c r="O3308" s="5"/>
      <c r="P3308" s="5"/>
      <c r="Q3308" s="5">
        <v>0</v>
      </c>
      <c r="R3308" s="5">
        <v>0</v>
      </c>
      <c r="S3308" s="5">
        <v>287561000</v>
      </c>
      <c r="T3308" s="5">
        <v>278495500</v>
      </c>
      <c r="U3308" s="5">
        <v>9065500</v>
      </c>
      <c r="V3308" s="5">
        <v>252655000</v>
      </c>
      <c r="W3308" s="5">
        <f t="shared" si="52"/>
        <v>25840500</v>
      </c>
      <c r="X3308" s="5">
        <v>3181500</v>
      </c>
      <c r="Y3308" s="5">
        <v>2058000</v>
      </c>
      <c r="Z3308" s="5">
        <v>2058000</v>
      </c>
      <c r="AA3308" s="5">
        <v>0</v>
      </c>
      <c r="AB3308" s="5">
        <v>0</v>
      </c>
    </row>
    <row r="3309" spans="1:28" ht="30" customHeight="1" x14ac:dyDescent="0.55000000000000004">
      <c r="A3309" s="48" t="s">
        <v>27</v>
      </c>
      <c r="B3309" s="2">
        <v>2024</v>
      </c>
      <c r="C3309" s="1" t="s">
        <v>28</v>
      </c>
      <c r="D3309" s="1" t="s">
        <v>3652</v>
      </c>
      <c r="E3309" s="1" t="s">
        <v>3653</v>
      </c>
      <c r="F3309" s="1" t="s">
        <v>31</v>
      </c>
      <c r="G3309" s="1" t="s">
        <v>32</v>
      </c>
      <c r="H3309" s="1" t="s">
        <v>266</v>
      </c>
      <c r="I3309" s="1" t="s">
        <v>267</v>
      </c>
      <c r="J3309" s="1" t="s">
        <v>41</v>
      </c>
      <c r="K3309" s="1" t="s">
        <v>42</v>
      </c>
      <c r="L3309" s="1" t="s">
        <v>43</v>
      </c>
      <c r="M3309" s="1" t="s">
        <v>38</v>
      </c>
      <c r="N3309" s="5">
        <v>65544000</v>
      </c>
      <c r="O3309" s="5"/>
      <c r="P3309" s="5"/>
      <c r="Q3309" s="5">
        <v>0</v>
      </c>
      <c r="R3309" s="5">
        <v>0</v>
      </c>
      <c r="S3309" s="5">
        <v>65544000</v>
      </c>
      <c r="T3309" s="5">
        <v>47334000</v>
      </c>
      <c r="U3309" s="5">
        <v>18210000</v>
      </c>
      <c r="V3309" s="5">
        <v>47334000</v>
      </c>
      <c r="W3309" s="5">
        <f t="shared" si="52"/>
        <v>0</v>
      </c>
      <c r="X3309" s="5">
        <v>0</v>
      </c>
      <c r="Y3309" s="5">
        <v>0</v>
      </c>
      <c r="Z3309" s="5">
        <v>0</v>
      </c>
      <c r="AA3309" s="5">
        <v>0</v>
      </c>
      <c r="AB3309" s="5">
        <v>0</v>
      </c>
    </row>
    <row r="3310" spans="1:28" ht="30" customHeight="1" x14ac:dyDescent="0.55000000000000004">
      <c r="A3310" s="48" t="s">
        <v>27</v>
      </c>
      <c r="B3310" s="2">
        <v>2024</v>
      </c>
      <c r="C3310" s="1" t="s">
        <v>28</v>
      </c>
      <c r="D3310" s="1" t="s">
        <v>3652</v>
      </c>
      <c r="E3310" s="1" t="s">
        <v>3653</v>
      </c>
      <c r="F3310" s="1" t="s">
        <v>31</v>
      </c>
      <c r="G3310" s="1" t="s">
        <v>32</v>
      </c>
      <c r="H3310" s="1" t="s">
        <v>270</v>
      </c>
      <c r="I3310" s="1" t="s">
        <v>271</v>
      </c>
      <c r="J3310" s="1" t="s">
        <v>41</v>
      </c>
      <c r="K3310" s="1" t="s">
        <v>42</v>
      </c>
      <c r="L3310" s="1" t="s">
        <v>43</v>
      </c>
      <c r="M3310" s="1" t="s">
        <v>38</v>
      </c>
      <c r="N3310" s="5">
        <v>621822000</v>
      </c>
      <c r="O3310" s="5"/>
      <c r="P3310" s="5"/>
      <c r="Q3310" s="5">
        <v>0</v>
      </c>
      <c r="R3310" s="5">
        <v>0</v>
      </c>
      <c r="S3310" s="5">
        <v>621822000</v>
      </c>
      <c r="T3310" s="5">
        <v>615342000</v>
      </c>
      <c r="U3310" s="5">
        <v>6480000</v>
      </c>
      <c r="V3310" s="5">
        <v>545370000</v>
      </c>
      <c r="W3310" s="5">
        <f t="shared" si="52"/>
        <v>69972000</v>
      </c>
      <c r="X3310" s="5">
        <v>0</v>
      </c>
      <c r="Y3310" s="5">
        <v>0</v>
      </c>
      <c r="Z3310" s="5">
        <v>0</v>
      </c>
      <c r="AA3310" s="5">
        <v>0</v>
      </c>
      <c r="AB3310" s="5">
        <v>0</v>
      </c>
    </row>
    <row r="3311" spans="1:28" ht="30" customHeight="1" x14ac:dyDescent="0.55000000000000004">
      <c r="A3311" s="48" t="s">
        <v>27</v>
      </c>
      <c r="B3311" s="2">
        <v>2024</v>
      </c>
      <c r="C3311" s="1" t="s">
        <v>28</v>
      </c>
      <c r="D3311" s="1" t="s">
        <v>3652</v>
      </c>
      <c r="E3311" s="1" t="s">
        <v>3653</v>
      </c>
      <c r="F3311" s="1" t="s">
        <v>31</v>
      </c>
      <c r="G3311" s="1" t="s">
        <v>32</v>
      </c>
      <c r="H3311" s="1" t="s">
        <v>272</v>
      </c>
      <c r="I3311" s="1" t="s">
        <v>273</v>
      </c>
      <c r="J3311" s="1" t="s">
        <v>41</v>
      </c>
      <c r="K3311" s="1" t="s">
        <v>42</v>
      </c>
      <c r="L3311" s="1" t="s">
        <v>43</v>
      </c>
      <c r="M3311" s="1" t="s">
        <v>38</v>
      </c>
      <c r="N3311" s="5">
        <v>356822000</v>
      </c>
      <c r="O3311" s="5"/>
      <c r="P3311" s="5"/>
      <c r="Q3311" s="5">
        <v>0</v>
      </c>
      <c r="R3311" s="5">
        <v>0</v>
      </c>
      <c r="S3311" s="5">
        <v>356822000</v>
      </c>
      <c r="T3311" s="5">
        <v>356822000</v>
      </c>
      <c r="U3311" s="5">
        <v>0</v>
      </c>
      <c r="V3311" s="5">
        <v>201779000</v>
      </c>
      <c r="W3311" s="5">
        <f t="shared" si="52"/>
        <v>155043000</v>
      </c>
      <c r="X3311" s="5">
        <v>1123500</v>
      </c>
      <c r="Y3311" s="5">
        <v>0</v>
      </c>
      <c r="Z3311" s="5">
        <v>0</v>
      </c>
      <c r="AA3311" s="5">
        <v>0</v>
      </c>
      <c r="AB3311" s="5">
        <v>0</v>
      </c>
    </row>
    <row r="3312" spans="1:28" ht="30" customHeight="1" x14ac:dyDescent="0.55000000000000004">
      <c r="A3312" s="48" t="s">
        <v>27</v>
      </c>
      <c r="B3312" s="2">
        <v>2024</v>
      </c>
      <c r="C3312" s="1" t="s">
        <v>28</v>
      </c>
      <c r="D3312" s="1" t="s">
        <v>3652</v>
      </c>
      <c r="E3312" s="1" t="s">
        <v>3653</v>
      </c>
      <c r="F3312" s="1" t="s">
        <v>31</v>
      </c>
      <c r="G3312" s="1" t="s">
        <v>32</v>
      </c>
      <c r="H3312" s="1" t="s">
        <v>152</v>
      </c>
      <c r="I3312" s="1" t="s">
        <v>153</v>
      </c>
      <c r="J3312" s="1" t="s">
        <v>41</v>
      </c>
      <c r="K3312" s="1" t="s">
        <v>42</v>
      </c>
      <c r="L3312" s="1" t="s">
        <v>43</v>
      </c>
      <c r="M3312" s="1" t="s">
        <v>38</v>
      </c>
      <c r="N3312" s="5">
        <v>13493240327</v>
      </c>
      <c r="O3312" s="5"/>
      <c r="P3312" s="5"/>
      <c r="Q3312" s="5">
        <v>0</v>
      </c>
      <c r="R3312" s="5">
        <v>0</v>
      </c>
      <c r="S3312" s="5">
        <v>13493240327</v>
      </c>
      <c r="T3312" s="5">
        <v>11139204609</v>
      </c>
      <c r="U3312" s="5">
        <v>2354035718</v>
      </c>
      <c r="V3312" s="5">
        <v>6427098502.4399996</v>
      </c>
      <c r="W3312" s="5">
        <f t="shared" si="52"/>
        <v>4712106106.5600004</v>
      </c>
      <c r="X3312" s="5">
        <v>148355108</v>
      </c>
      <c r="Y3312" s="5">
        <v>148355108</v>
      </c>
      <c r="Z3312" s="5">
        <v>148355108</v>
      </c>
      <c r="AA3312" s="5">
        <v>0</v>
      </c>
      <c r="AB3312" s="5">
        <v>0</v>
      </c>
    </row>
    <row r="3313" spans="1:28" ht="30" customHeight="1" x14ac:dyDescent="0.55000000000000004">
      <c r="A3313" s="48" t="s">
        <v>27</v>
      </c>
      <c r="B3313" s="2">
        <v>2024</v>
      </c>
      <c r="C3313" s="1" t="s">
        <v>28</v>
      </c>
      <c r="D3313" s="1" t="s">
        <v>3652</v>
      </c>
      <c r="E3313" s="1" t="s">
        <v>3653</v>
      </c>
      <c r="F3313" s="1" t="s">
        <v>31</v>
      </c>
      <c r="G3313" s="1" t="s">
        <v>32</v>
      </c>
      <c r="H3313" s="1" t="s">
        <v>154</v>
      </c>
      <c r="I3313" s="1" t="s">
        <v>155</v>
      </c>
      <c r="J3313" s="1" t="s">
        <v>41</v>
      </c>
      <c r="K3313" s="1" t="s">
        <v>42</v>
      </c>
      <c r="L3313" s="1" t="s">
        <v>43</v>
      </c>
      <c r="M3313" s="1" t="s">
        <v>38</v>
      </c>
      <c r="N3313" s="5">
        <v>4600000000</v>
      </c>
      <c r="O3313" s="5"/>
      <c r="P3313" s="5"/>
      <c r="Q3313" s="5">
        <v>0</v>
      </c>
      <c r="R3313" s="5">
        <v>0</v>
      </c>
      <c r="S3313" s="5">
        <v>4600000000</v>
      </c>
      <c r="T3313" s="5">
        <v>1672398222</v>
      </c>
      <c r="U3313" s="5">
        <v>2927601778</v>
      </c>
      <c r="V3313" s="5">
        <v>1603626763</v>
      </c>
      <c r="W3313" s="5">
        <f t="shared" si="52"/>
        <v>68771459</v>
      </c>
      <c r="X3313" s="5">
        <v>10566811</v>
      </c>
      <c r="Y3313" s="5">
        <v>10566811</v>
      </c>
      <c r="Z3313" s="5">
        <v>10566811</v>
      </c>
      <c r="AA3313" s="5">
        <v>0</v>
      </c>
      <c r="AB3313" s="5">
        <v>0</v>
      </c>
    </row>
    <row r="3314" spans="1:28" ht="30" customHeight="1" x14ac:dyDescent="0.55000000000000004">
      <c r="A3314" s="48" t="s">
        <v>27</v>
      </c>
      <c r="B3314" s="2">
        <v>2024</v>
      </c>
      <c r="C3314" s="1" t="s">
        <v>28</v>
      </c>
      <c r="D3314" s="1" t="s">
        <v>3652</v>
      </c>
      <c r="E3314" s="1" t="s">
        <v>3653</v>
      </c>
      <c r="F3314" s="1" t="s">
        <v>31</v>
      </c>
      <c r="G3314" s="1" t="s">
        <v>32</v>
      </c>
      <c r="H3314" s="1" t="s">
        <v>200</v>
      </c>
      <c r="I3314" s="1" t="s">
        <v>201</v>
      </c>
      <c r="J3314" s="1" t="s">
        <v>35</v>
      </c>
      <c r="K3314" s="1" t="s">
        <v>150</v>
      </c>
      <c r="L3314" s="1" t="s">
        <v>151</v>
      </c>
      <c r="M3314" s="1" t="s">
        <v>38</v>
      </c>
      <c r="N3314" s="5">
        <v>1186984197</v>
      </c>
      <c r="O3314" s="5"/>
      <c r="P3314" s="5"/>
      <c r="Q3314" s="5">
        <v>0</v>
      </c>
      <c r="R3314" s="5">
        <v>0</v>
      </c>
      <c r="S3314" s="5">
        <v>1186984197</v>
      </c>
      <c r="T3314" s="5">
        <v>1186984197</v>
      </c>
      <c r="U3314" s="5">
        <v>0</v>
      </c>
      <c r="V3314" s="5">
        <v>17747400</v>
      </c>
      <c r="W3314" s="5">
        <f t="shared" si="52"/>
        <v>1169236797</v>
      </c>
      <c r="X3314" s="5">
        <v>17747400</v>
      </c>
      <c r="Y3314" s="5">
        <v>17747400</v>
      </c>
      <c r="Z3314" s="5">
        <v>17747400</v>
      </c>
      <c r="AA3314" s="5">
        <v>0</v>
      </c>
      <c r="AB3314" s="5">
        <v>0</v>
      </c>
    </row>
    <row r="3315" spans="1:28" ht="30" customHeight="1" x14ac:dyDescent="0.55000000000000004">
      <c r="A3315" s="48" t="s">
        <v>27</v>
      </c>
      <c r="B3315" s="2">
        <v>2024</v>
      </c>
      <c r="C3315" s="1" t="s">
        <v>28</v>
      </c>
      <c r="D3315" s="1" t="s">
        <v>3652</v>
      </c>
      <c r="E3315" s="1" t="s">
        <v>3653</v>
      </c>
      <c r="F3315" s="1" t="s">
        <v>31</v>
      </c>
      <c r="G3315" s="1" t="s">
        <v>32</v>
      </c>
      <c r="H3315" s="1" t="s">
        <v>156</v>
      </c>
      <c r="I3315" s="1" t="s">
        <v>157</v>
      </c>
      <c r="J3315" s="1" t="s">
        <v>41</v>
      </c>
      <c r="K3315" s="1" t="s">
        <v>42</v>
      </c>
      <c r="L3315" s="1" t="s">
        <v>43</v>
      </c>
      <c r="M3315" s="1" t="s">
        <v>38</v>
      </c>
      <c r="N3315" s="5">
        <v>451310781</v>
      </c>
      <c r="O3315" s="5"/>
      <c r="P3315" s="5"/>
      <c r="Q3315" s="5">
        <v>0</v>
      </c>
      <c r="R3315" s="5">
        <v>0</v>
      </c>
      <c r="S3315" s="5">
        <v>451310781</v>
      </c>
      <c r="T3315" s="5">
        <v>0</v>
      </c>
      <c r="U3315" s="5">
        <v>451310781</v>
      </c>
      <c r="V3315" s="5"/>
      <c r="W3315" s="5">
        <f t="shared" si="52"/>
        <v>0</v>
      </c>
      <c r="X3315" s="5">
        <v>0</v>
      </c>
      <c r="Y3315" s="5">
        <v>0</v>
      </c>
      <c r="Z3315" s="5">
        <v>0</v>
      </c>
      <c r="AA3315" s="5">
        <v>0</v>
      </c>
      <c r="AB3315" s="5">
        <v>0</v>
      </c>
    </row>
    <row r="3316" spans="1:28" ht="30" customHeight="1" x14ac:dyDescent="0.55000000000000004">
      <c r="A3316" s="48" t="s">
        <v>27</v>
      </c>
      <c r="B3316" s="2">
        <v>2024</v>
      </c>
      <c r="C3316" s="1" t="s">
        <v>28</v>
      </c>
      <c r="D3316" s="1" t="s">
        <v>3652</v>
      </c>
      <c r="E3316" s="1" t="s">
        <v>3653</v>
      </c>
      <c r="F3316" s="1" t="s">
        <v>31</v>
      </c>
      <c r="G3316" s="1" t="s">
        <v>32</v>
      </c>
      <c r="H3316" s="1" t="s">
        <v>39</v>
      </c>
      <c r="I3316" s="1" t="s">
        <v>40</v>
      </c>
      <c r="J3316" s="1" t="s">
        <v>41</v>
      </c>
      <c r="K3316" s="1" t="s">
        <v>42</v>
      </c>
      <c r="L3316" s="1" t="s">
        <v>43</v>
      </c>
      <c r="M3316" s="1" t="s">
        <v>38</v>
      </c>
      <c r="N3316" s="5">
        <v>2698014652</v>
      </c>
      <c r="O3316" s="5"/>
      <c r="P3316" s="5"/>
      <c r="Q3316" s="5">
        <v>0</v>
      </c>
      <c r="R3316" s="5">
        <v>0</v>
      </c>
      <c r="S3316" s="5">
        <v>2698014652</v>
      </c>
      <c r="T3316" s="5">
        <v>2646014652</v>
      </c>
      <c r="U3316" s="5">
        <v>52000000</v>
      </c>
      <c r="V3316" s="5">
        <v>2030993606</v>
      </c>
      <c r="W3316" s="5">
        <f t="shared" si="52"/>
        <v>615021046</v>
      </c>
      <c r="X3316" s="5">
        <v>40417926</v>
      </c>
      <c r="Y3316" s="5">
        <v>39242926</v>
      </c>
      <c r="Z3316" s="5">
        <v>39242926</v>
      </c>
      <c r="AA3316" s="5">
        <v>0</v>
      </c>
      <c r="AB3316" s="5">
        <v>0</v>
      </c>
    </row>
    <row r="3317" spans="1:28" ht="30" customHeight="1" x14ac:dyDescent="0.55000000000000004">
      <c r="A3317" s="48" t="s">
        <v>27</v>
      </c>
      <c r="B3317" s="2">
        <v>2024</v>
      </c>
      <c r="C3317" s="1" t="s">
        <v>28</v>
      </c>
      <c r="D3317" s="1" t="s">
        <v>3652</v>
      </c>
      <c r="E3317" s="1" t="s">
        <v>3653</v>
      </c>
      <c r="F3317" s="1" t="s">
        <v>31</v>
      </c>
      <c r="G3317" s="1" t="s">
        <v>32</v>
      </c>
      <c r="H3317" s="1" t="s">
        <v>238</v>
      </c>
      <c r="I3317" s="1" t="s">
        <v>239</v>
      </c>
      <c r="J3317" s="1" t="s">
        <v>41</v>
      </c>
      <c r="K3317" s="1" t="s">
        <v>42</v>
      </c>
      <c r="L3317" s="1" t="s">
        <v>43</v>
      </c>
      <c r="M3317" s="1" t="s">
        <v>38</v>
      </c>
      <c r="N3317" s="5">
        <v>14420000</v>
      </c>
      <c r="O3317" s="5"/>
      <c r="P3317" s="5"/>
      <c r="Q3317" s="5">
        <v>0</v>
      </c>
      <c r="R3317" s="5">
        <v>0</v>
      </c>
      <c r="S3317" s="5">
        <v>14420000</v>
      </c>
      <c r="T3317" s="5">
        <v>14420000</v>
      </c>
      <c r="U3317" s="5">
        <v>0</v>
      </c>
      <c r="V3317" s="5">
        <v>0</v>
      </c>
      <c r="W3317" s="5">
        <f t="shared" si="52"/>
        <v>14420000</v>
      </c>
      <c r="X3317" s="5">
        <v>0</v>
      </c>
      <c r="Y3317" s="5">
        <v>0</v>
      </c>
      <c r="Z3317" s="5">
        <v>0</v>
      </c>
      <c r="AA3317" s="5">
        <v>0</v>
      </c>
      <c r="AB3317" s="5">
        <v>0</v>
      </c>
    </row>
    <row r="3318" spans="1:28" ht="30" customHeight="1" x14ac:dyDescent="0.55000000000000004">
      <c r="A3318" s="48" t="s">
        <v>27</v>
      </c>
      <c r="B3318" s="2">
        <v>2024</v>
      </c>
      <c r="C3318" s="1" t="s">
        <v>28</v>
      </c>
      <c r="D3318" s="1" t="s">
        <v>3652</v>
      </c>
      <c r="E3318" s="1" t="s">
        <v>3653</v>
      </c>
      <c r="F3318" s="1" t="s">
        <v>31</v>
      </c>
      <c r="G3318" s="1" t="s">
        <v>32</v>
      </c>
      <c r="H3318" s="1" t="s">
        <v>332</v>
      </c>
      <c r="I3318" s="1" t="s">
        <v>333</v>
      </c>
      <c r="J3318" s="1" t="s">
        <v>41</v>
      </c>
      <c r="K3318" s="1" t="s">
        <v>42</v>
      </c>
      <c r="L3318" s="1" t="s">
        <v>43</v>
      </c>
      <c r="M3318" s="1" t="s">
        <v>38</v>
      </c>
      <c r="N3318" s="5">
        <v>74160000</v>
      </c>
      <c r="O3318" s="5"/>
      <c r="P3318" s="5"/>
      <c r="Q3318" s="5">
        <v>0</v>
      </c>
      <c r="R3318" s="5">
        <v>0</v>
      </c>
      <c r="S3318" s="5">
        <v>74160000</v>
      </c>
      <c r="T3318" s="5">
        <v>67160000</v>
      </c>
      <c r="U3318" s="5">
        <v>7000000</v>
      </c>
      <c r="V3318" s="5">
        <v>67160000</v>
      </c>
      <c r="W3318" s="5">
        <f t="shared" si="52"/>
        <v>0</v>
      </c>
      <c r="X3318" s="5">
        <v>2920000</v>
      </c>
      <c r="Y3318" s="5">
        <v>0</v>
      </c>
      <c r="Z3318" s="5">
        <v>0</v>
      </c>
      <c r="AA3318" s="5">
        <v>0</v>
      </c>
      <c r="AB3318" s="5">
        <v>0</v>
      </c>
    </row>
    <row r="3319" spans="1:28" ht="30" hidden="1" customHeight="1" x14ac:dyDescent="0.55000000000000004">
      <c r="A3319" s="48" t="s">
        <v>27</v>
      </c>
      <c r="B3319" s="2">
        <v>2024</v>
      </c>
      <c r="C3319" s="1" t="s">
        <v>28</v>
      </c>
      <c r="D3319" s="1" t="s">
        <v>3652</v>
      </c>
      <c r="E3319" s="1" t="s">
        <v>3653</v>
      </c>
      <c r="F3319" s="1" t="s">
        <v>378</v>
      </c>
      <c r="G3319" s="1" t="s">
        <v>379</v>
      </c>
      <c r="H3319" s="1" t="s">
        <v>142</v>
      </c>
      <c r="I3319" s="1" t="s">
        <v>143</v>
      </c>
      <c r="J3319" s="1" t="s">
        <v>35</v>
      </c>
      <c r="K3319" s="1" t="s">
        <v>36</v>
      </c>
      <c r="L3319" s="1" t="s">
        <v>37</v>
      </c>
      <c r="M3319" s="1" t="s">
        <v>38</v>
      </c>
      <c r="N3319" s="5">
        <v>96687000</v>
      </c>
      <c r="O3319" s="5"/>
      <c r="P3319" s="5"/>
      <c r="Q3319" s="5">
        <v>0</v>
      </c>
      <c r="R3319" s="5">
        <v>0</v>
      </c>
      <c r="S3319" s="5">
        <v>96687000</v>
      </c>
      <c r="T3319" s="5">
        <v>0</v>
      </c>
      <c r="U3319" s="5">
        <v>96687000</v>
      </c>
      <c r="V3319" s="5"/>
      <c r="W3319" s="5">
        <f t="shared" si="52"/>
        <v>0</v>
      </c>
      <c r="X3319" s="5">
        <v>0</v>
      </c>
      <c r="Y3319" s="5">
        <v>0</v>
      </c>
      <c r="Z3319" s="5">
        <v>0</v>
      </c>
      <c r="AA3319" s="5">
        <v>0</v>
      </c>
      <c r="AB3319" s="5">
        <v>0</v>
      </c>
    </row>
    <row r="3320" spans="1:28" ht="30" customHeight="1" x14ac:dyDescent="0.55000000000000004">
      <c r="A3320" s="48" t="s">
        <v>27</v>
      </c>
      <c r="B3320" s="2">
        <v>2024</v>
      </c>
      <c r="C3320" s="1" t="s">
        <v>28</v>
      </c>
      <c r="D3320" s="1" t="s">
        <v>3652</v>
      </c>
      <c r="E3320" s="1" t="s">
        <v>3653</v>
      </c>
      <c r="F3320" s="1" t="s">
        <v>378</v>
      </c>
      <c r="G3320" s="1" t="s">
        <v>379</v>
      </c>
      <c r="H3320" s="1" t="s">
        <v>152</v>
      </c>
      <c r="I3320" s="1" t="s">
        <v>153</v>
      </c>
      <c r="J3320" s="1" t="s">
        <v>41</v>
      </c>
      <c r="K3320" s="1" t="s">
        <v>42</v>
      </c>
      <c r="L3320" s="1" t="s">
        <v>43</v>
      </c>
      <c r="M3320" s="1" t="s">
        <v>38</v>
      </c>
      <c r="N3320" s="5">
        <v>1013476729</v>
      </c>
      <c r="O3320" s="5"/>
      <c r="P3320" s="5"/>
      <c r="Q3320" s="5">
        <v>0</v>
      </c>
      <c r="R3320" s="5">
        <v>0</v>
      </c>
      <c r="S3320" s="5">
        <v>1013476729</v>
      </c>
      <c r="T3320" s="5">
        <v>799030303</v>
      </c>
      <c r="U3320" s="5">
        <v>214446426</v>
      </c>
      <c r="V3320" s="5">
        <v>577679128</v>
      </c>
      <c r="W3320" s="5">
        <f t="shared" si="52"/>
        <v>221351175</v>
      </c>
      <c r="X3320" s="5">
        <v>0</v>
      </c>
      <c r="Y3320" s="5">
        <v>0</v>
      </c>
      <c r="Z3320" s="5">
        <v>0</v>
      </c>
      <c r="AA3320" s="5">
        <v>0</v>
      </c>
      <c r="AB3320" s="5">
        <v>0</v>
      </c>
    </row>
    <row r="3321" spans="1:28" ht="30" customHeight="1" x14ac:dyDescent="0.55000000000000004">
      <c r="A3321" s="48" t="s">
        <v>27</v>
      </c>
      <c r="B3321" s="2">
        <v>2024</v>
      </c>
      <c r="C3321" s="1" t="s">
        <v>28</v>
      </c>
      <c r="D3321" s="1" t="s">
        <v>3652</v>
      </c>
      <c r="E3321" s="1" t="s">
        <v>3653</v>
      </c>
      <c r="F3321" s="1" t="s">
        <v>380</v>
      </c>
      <c r="G3321" s="1" t="s">
        <v>381</v>
      </c>
      <c r="H3321" s="1" t="s">
        <v>152</v>
      </c>
      <c r="I3321" s="1" t="s">
        <v>153</v>
      </c>
      <c r="J3321" s="1" t="s">
        <v>41</v>
      </c>
      <c r="K3321" s="1" t="s">
        <v>42</v>
      </c>
      <c r="L3321" s="1" t="s">
        <v>43</v>
      </c>
      <c r="M3321" s="1" t="s">
        <v>38</v>
      </c>
      <c r="N3321" s="5">
        <v>1935950520</v>
      </c>
      <c r="O3321" s="5"/>
      <c r="P3321" s="5"/>
      <c r="Q3321" s="5">
        <v>0</v>
      </c>
      <c r="R3321" s="5">
        <v>0</v>
      </c>
      <c r="S3321" s="5">
        <v>1935950520</v>
      </c>
      <c r="T3321" s="5">
        <v>774380208</v>
      </c>
      <c r="U3321" s="5">
        <v>1161570312</v>
      </c>
      <c r="V3321" s="5">
        <v>0</v>
      </c>
      <c r="W3321" s="5">
        <f t="shared" si="52"/>
        <v>774380208</v>
      </c>
      <c r="X3321" s="5">
        <v>0</v>
      </c>
      <c r="Y3321" s="5">
        <v>0</v>
      </c>
      <c r="Z3321" s="5">
        <v>0</v>
      </c>
      <c r="AA3321" s="5">
        <v>0</v>
      </c>
      <c r="AB3321" s="5">
        <v>0</v>
      </c>
    </row>
    <row r="3322" spans="1:28" ht="30" customHeight="1" x14ac:dyDescent="0.55000000000000004">
      <c r="A3322" s="48" t="s">
        <v>27</v>
      </c>
      <c r="B3322" s="2">
        <v>2024</v>
      </c>
      <c r="C3322" s="1" t="s">
        <v>28</v>
      </c>
      <c r="D3322" s="1" t="s">
        <v>3652</v>
      </c>
      <c r="E3322" s="1" t="s">
        <v>3653</v>
      </c>
      <c r="F3322" s="1" t="s">
        <v>382</v>
      </c>
      <c r="G3322" s="1" t="s">
        <v>383</v>
      </c>
      <c r="H3322" s="1" t="s">
        <v>242</v>
      </c>
      <c r="I3322" s="1" t="s">
        <v>243</v>
      </c>
      <c r="J3322" s="1" t="s">
        <v>41</v>
      </c>
      <c r="K3322" s="1" t="s">
        <v>42</v>
      </c>
      <c r="L3322" s="1" t="s">
        <v>43</v>
      </c>
      <c r="M3322" s="1" t="s">
        <v>38</v>
      </c>
      <c r="N3322" s="5">
        <v>10714285</v>
      </c>
      <c r="O3322" s="5"/>
      <c r="P3322" s="5"/>
      <c r="Q3322" s="5">
        <v>0</v>
      </c>
      <c r="R3322" s="5">
        <v>0</v>
      </c>
      <c r="S3322" s="5">
        <v>10714285</v>
      </c>
      <c r="T3322" s="5">
        <v>0</v>
      </c>
      <c r="U3322" s="5">
        <v>10714285</v>
      </c>
      <c r="V3322" s="5"/>
      <c r="W3322" s="5">
        <f t="shared" si="52"/>
        <v>0</v>
      </c>
      <c r="X3322" s="5">
        <v>0</v>
      </c>
      <c r="Y3322" s="5">
        <v>0</v>
      </c>
      <c r="Z3322" s="5">
        <v>0</v>
      </c>
      <c r="AA3322" s="5">
        <v>0</v>
      </c>
      <c r="AB3322" s="5">
        <v>0</v>
      </c>
    </row>
    <row r="3323" spans="1:28" ht="30" customHeight="1" x14ac:dyDescent="0.55000000000000004">
      <c r="A3323" s="48" t="s">
        <v>27</v>
      </c>
      <c r="B3323" s="2">
        <v>2024</v>
      </c>
      <c r="C3323" s="1" t="s">
        <v>28</v>
      </c>
      <c r="D3323" s="1" t="s">
        <v>3652</v>
      </c>
      <c r="E3323" s="1" t="s">
        <v>3653</v>
      </c>
      <c r="F3323" s="1" t="s">
        <v>382</v>
      </c>
      <c r="G3323" s="1" t="s">
        <v>383</v>
      </c>
      <c r="H3323" s="1" t="s">
        <v>244</v>
      </c>
      <c r="I3323" s="1" t="s">
        <v>245</v>
      </c>
      <c r="J3323" s="1" t="s">
        <v>41</v>
      </c>
      <c r="K3323" s="1" t="s">
        <v>42</v>
      </c>
      <c r="L3323" s="1" t="s">
        <v>43</v>
      </c>
      <c r="M3323" s="1" t="s">
        <v>38</v>
      </c>
      <c r="N3323" s="5">
        <v>1195907135</v>
      </c>
      <c r="O3323" s="5"/>
      <c r="P3323" s="5"/>
      <c r="Q3323" s="5">
        <v>0</v>
      </c>
      <c r="R3323" s="5">
        <v>0</v>
      </c>
      <c r="S3323" s="5">
        <v>1195907135</v>
      </c>
      <c r="T3323" s="5">
        <v>0</v>
      </c>
      <c r="U3323" s="5">
        <v>1195907135</v>
      </c>
      <c r="V3323" s="5"/>
      <c r="W3323" s="5">
        <f t="shared" si="52"/>
        <v>0</v>
      </c>
      <c r="X3323" s="5">
        <v>0</v>
      </c>
      <c r="Y3323" s="5">
        <v>0</v>
      </c>
      <c r="Z3323" s="5">
        <v>0</v>
      </c>
      <c r="AA3323" s="5">
        <v>0</v>
      </c>
      <c r="AB3323" s="5">
        <v>0</v>
      </c>
    </row>
    <row r="3324" spans="1:28" ht="30" customHeight="1" x14ac:dyDescent="0.55000000000000004">
      <c r="A3324" s="48" t="s">
        <v>27</v>
      </c>
      <c r="B3324" s="2">
        <v>2024</v>
      </c>
      <c r="C3324" s="1" t="s">
        <v>28</v>
      </c>
      <c r="D3324" s="1" t="s">
        <v>3652</v>
      </c>
      <c r="E3324" s="1" t="s">
        <v>3653</v>
      </c>
      <c r="F3324" s="1" t="s">
        <v>382</v>
      </c>
      <c r="G3324" s="1" t="s">
        <v>383</v>
      </c>
      <c r="H3324" s="1" t="s">
        <v>246</v>
      </c>
      <c r="I3324" s="1" t="s">
        <v>247</v>
      </c>
      <c r="J3324" s="1" t="s">
        <v>41</v>
      </c>
      <c r="K3324" s="1" t="s">
        <v>42</v>
      </c>
      <c r="L3324" s="1" t="s">
        <v>43</v>
      </c>
      <c r="M3324" s="1" t="s">
        <v>38</v>
      </c>
      <c r="N3324" s="5">
        <v>640341665</v>
      </c>
      <c r="O3324" s="5"/>
      <c r="P3324" s="5"/>
      <c r="Q3324" s="5">
        <v>0</v>
      </c>
      <c r="R3324" s="5">
        <v>0</v>
      </c>
      <c r="S3324" s="5">
        <v>640341665</v>
      </c>
      <c r="T3324" s="5">
        <v>0</v>
      </c>
      <c r="U3324" s="5">
        <v>640341665</v>
      </c>
      <c r="V3324" s="5"/>
      <c r="W3324" s="5">
        <f t="shared" si="52"/>
        <v>0</v>
      </c>
      <c r="X3324" s="5">
        <v>0</v>
      </c>
      <c r="Y3324" s="5">
        <v>0</v>
      </c>
      <c r="Z3324" s="5">
        <v>0</v>
      </c>
      <c r="AA3324" s="5">
        <v>0</v>
      </c>
      <c r="AB3324" s="5">
        <v>0</v>
      </c>
    </row>
    <row r="3325" spans="1:28" ht="30" customHeight="1" x14ac:dyDescent="0.55000000000000004">
      <c r="A3325" s="48" t="s">
        <v>27</v>
      </c>
      <c r="B3325" s="2">
        <v>2024</v>
      </c>
      <c r="C3325" s="1" t="s">
        <v>28</v>
      </c>
      <c r="D3325" s="1" t="s">
        <v>3652</v>
      </c>
      <c r="E3325" s="1" t="s">
        <v>3653</v>
      </c>
      <c r="F3325" s="1" t="s">
        <v>384</v>
      </c>
      <c r="G3325" s="1" t="s">
        <v>385</v>
      </c>
      <c r="H3325" s="1" t="s">
        <v>340</v>
      </c>
      <c r="I3325" s="1" t="s">
        <v>341</v>
      </c>
      <c r="J3325" s="1" t="s">
        <v>41</v>
      </c>
      <c r="K3325" s="1" t="s">
        <v>42</v>
      </c>
      <c r="L3325" s="1" t="s">
        <v>43</v>
      </c>
      <c r="M3325" s="1" t="s">
        <v>38</v>
      </c>
      <c r="N3325" s="5">
        <v>210100000</v>
      </c>
      <c r="O3325" s="5"/>
      <c r="P3325" s="5"/>
      <c r="Q3325" s="5">
        <v>0</v>
      </c>
      <c r="R3325" s="5">
        <v>0</v>
      </c>
      <c r="S3325" s="5">
        <v>210100000</v>
      </c>
      <c r="T3325" s="5">
        <v>177100000</v>
      </c>
      <c r="U3325" s="5">
        <v>33000000</v>
      </c>
      <c r="V3325" s="5">
        <v>127600000</v>
      </c>
      <c r="W3325" s="5">
        <f t="shared" si="52"/>
        <v>49500000</v>
      </c>
      <c r="X3325" s="5">
        <v>0</v>
      </c>
      <c r="Y3325" s="5">
        <v>0</v>
      </c>
      <c r="Z3325" s="5">
        <v>0</v>
      </c>
      <c r="AA3325" s="5">
        <v>0</v>
      </c>
      <c r="AB3325" s="5">
        <v>0</v>
      </c>
    </row>
    <row r="3326" spans="1:28" ht="30" customHeight="1" x14ac:dyDescent="0.55000000000000004">
      <c r="A3326" s="48" t="s">
        <v>27</v>
      </c>
      <c r="B3326" s="2">
        <v>2024</v>
      </c>
      <c r="C3326" s="1" t="s">
        <v>28</v>
      </c>
      <c r="D3326" s="1" t="s">
        <v>3652</v>
      </c>
      <c r="E3326" s="1" t="s">
        <v>3653</v>
      </c>
      <c r="F3326" s="1" t="s">
        <v>386</v>
      </c>
      <c r="G3326" s="1" t="s">
        <v>387</v>
      </c>
      <c r="H3326" s="1" t="s">
        <v>282</v>
      </c>
      <c r="I3326" s="1" t="s">
        <v>283</v>
      </c>
      <c r="J3326" s="1" t="s">
        <v>41</v>
      </c>
      <c r="K3326" s="1" t="s">
        <v>42</v>
      </c>
      <c r="L3326" s="1" t="s">
        <v>43</v>
      </c>
      <c r="M3326" s="1" t="s">
        <v>38</v>
      </c>
      <c r="N3326" s="5">
        <v>2126930000</v>
      </c>
      <c r="O3326" s="5"/>
      <c r="P3326" s="5"/>
      <c r="Q3326" s="5">
        <v>0</v>
      </c>
      <c r="R3326" s="5">
        <v>0</v>
      </c>
      <c r="S3326" s="5">
        <v>2126930000</v>
      </c>
      <c r="T3326" s="5">
        <v>2126930000</v>
      </c>
      <c r="U3326" s="5">
        <v>0</v>
      </c>
      <c r="V3326" s="5">
        <v>1343375000</v>
      </c>
      <c r="W3326" s="5">
        <f t="shared" si="52"/>
        <v>783555000</v>
      </c>
      <c r="X3326" s="5">
        <v>0</v>
      </c>
      <c r="Y3326" s="5">
        <v>0</v>
      </c>
      <c r="Z3326" s="5">
        <v>0</v>
      </c>
      <c r="AA3326" s="5">
        <v>0</v>
      </c>
      <c r="AB3326" s="5">
        <v>0</v>
      </c>
    </row>
    <row r="3327" spans="1:28" ht="30" customHeight="1" x14ac:dyDescent="0.55000000000000004">
      <c r="A3327" s="48" t="s">
        <v>27</v>
      </c>
      <c r="B3327" s="2">
        <v>2024</v>
      </c>
      <c r="C3327" s="1" t="s">
        <v>28</v>
      </c>
      <c r="D3327" s="1" t="s">
        <v>3652</v>
      </c>
      <c r="E3327" s="1" t="s">
        <v>3653</v>
      </c>
      <c r="F3327" s="1" t="s">
        <v>388</v>
      </c>
      <c r="G3327" s="1" t="s">
        <v>389</v>
      </c>
      <c r="H3327" s="1" t="s">
        <v>210</v>
      </c>
      <c r="I3327" s="1" t="s">
        <v>211</v>
      </c>
      <c r="J3327" s="1" t="s">
        <v>35</v>
      </c>
      <c r="K3327" s="1" t="s">
        <v>36</v>
      </c>
      <c r="L3327" s="1" t="s">
        <v>37</v>
      </c>
      <c r="M3327" s="1" t="s">
        <v>38</v>
      </c>
      <c r="N3327" s="5">
        <v>1937513849</v>
      </c>
      <c r="O3327" s="5"/>
      <c r="P3327" s="5"/>
      <c r="Q3327" s="5">
        <v>0</v>
      </c>
      <c r="R3327" s="5">
        <v>0</v>
      </c>
      <c r="S3327" s="5">
        <v>1937513849</v>
      </c>
      <c r="T3327" s="5">
        <v>1937513849</v>
      </c>
      <c r="U3327" s="5">
        <v>0</v>
      </c>
      <c r="V3327" s="5">
        <v>1792979600</v>
      </c>
      <c r="W3327" s="5">
        <f t="shared" si="52"/>
        <v>144534249</v>
      </c>
      <c r="X3327" s="5">
        <v>0</v>
      </c>
      <c r="Y3327" s="5">
        <v>0</v>
      </c>
      <c r="Z3327" s="5">
        <v>0</v>
      </c>
      <c r="AA3327" s="5">
        <v>0</v>
      </c>
      <c r="AB3327" s="5">
        <v>0</v>
      </c>
    </row>
    <row r="3328" spans="1:28" ht="30" hidden="1" customHeight="1" x14ac:dyDescent="0.55000000000000004">
      <c r="A3328" s="48" t="s">
        <v>27</v>
      </c>
      <c r="B3328" s="2">
        <v>2024</v>
      </c>
      <c r="C3328" s="1" t="s">
        <v>28</v>
      </c>
      <c r="D3328" s="1" t="s">
        <v>3652</v>
      </c>
      <c r="E3328" s="1" t="s">
        <v>3653</v>
      </c>
      <c r="F3328" s="1" t="s">
        <v>390</v>
      </c>
      <c r="G3328" s="1" t="s">
        <v>391</v>
      </c>
      <c r="H3328" s="1" t="s">
        <v>176</v>
      </c>
      <c r="I3328" s="1" t="s">
        <v>177</v>
      </c>
      <c r="J3328" s="1" t="s">
        <v>35</v>
      </c>
      <c r="K3328" s="1" t="s">
        <v>36</v>
      </c>
      <c r="L3328" s="1" t="s">
        <v>37</v>
      </c>
      <c r="M3328" s="1" t="s">
        <v>38</v>
      </c>
      <c r="N3328" s="5">
        <v>8100000</v>
      </c>
      <c r="O3328" s="5"/>
      <c r="P3328" s="5"/>
      <c r="Q3328" s="5">
        <v>0</v>
      </c>
      <c r="R3328" s="5">
        <v>0</v>
      </c>
      <c r="S3328" s="5">
        <v>8100000</v>
      </c>
      <c r="T3328" s="5">
        <v>0</v>
      </c>
      <c r="U3328" s="5">
        <v>8100000</v>
      </c>
      <c r="V3328" s="5"/>
      <c r="W3328" s="5">
        <f t="shared" si="52"/>
        <v>0</v>
      </c>
      <c r="X3328" s="5">
        <v>0</v>
      </c>
      <c r="Y3328" s="5">
        <v>0</v>
      </c>
      <c r="Z3328" s="5">
        <v>0</v>
      </c>
      <c r="AA3328" s="5">
        <v>0</v>
      </c>
      <c r="AB3328" s="5">
        <v>0</v>
      </c>
    </row>
    <row r="3329" spans="1:28" ht="30" customHeight="1" x14ac:dyDescent="0.55000000000000004">
      <c r="A3329" s="48" t="s">
        <v>27</v>
      </c>
      <c r="B3329" s="2">
        <v>2024</v>
      </c>
      <c r="C3329" s="1" t="s">
        <v>28</v>
      </c>
      <c r="D3329" s="1" t="s">
        <v>3652</v>
      </c>
      <c r="E3329" s="1" t="s">
        <v>3653</v>
      </c>
      <c r="F3329" s="1" t="s">
        <v>390</v>
      </c>
      <c r="G3329" s="1" t="s">
        <v>391</v>
      </c>
      <c r="H3329" s="1" t="s">
        <v>148</v>
      </c>
      <c r="I3329" s="1" t="s">
        <v>149</v>
      </c>
      <c r="J3329" s="1" t="s">
        <v>41</v>
      </c>
      <c r="K3329" s="1" t="s">
        <v>42</v>
      </c>
      <c r="L3329" s="1" t="s">
        <v>43</v>
      </c>
      <c r="M3329" s="1" t="s">
        <v>38</v>
      </c>
      <c r="N3329" s="5">
        <v>340000000</v>
      </c>
      <c r="O3329" s="5"/>
      <c r="P3329" s="5"/>
      <c r="Q3329" s="5">
        <v>0</v>
      </c>
      <c r="R3329" s="5">
        <v>0</v>
      </c>
      <c r="S3329" s="5">
        <v>340000000</v>
      </c>
      <c r="T3329" s="5">
        <v>340000000</v>
      </c>
      <c r="U3329" s="5">
        <v>0</v>
      </c>
      <c r="V3329" s="5">
        <v>43904896</v>
      </c>
      <c r="W3329" s="5">
        <f t="shared" si="52"/>
        <v>296095104</v>
      </c>
      <c r="X3329" s="5">
        <v>37379040</v>
      </c>
      <c r="Y3329" s="5">
        <v>37379040</v>
      </c>
      <c r="Z3329" s="5">
        <v>37379040</v>
      </c>
      <c r="AA3329" s="5">
        <v>0</v>
      </c>
      <c r="AB3329" s="5">
        <v>0</v>
      </c>
    </row>
    <row r="3330" spans="1:28" ht="30" customHeight="1" x14ac:dyDescent="0.55000000000000004">
      <c r="A3330" s="48" t="s">
        <v>27</v>
      </c>
      <c r="B3330" s="2">
        <v>2024</v>
      </c>
      <c r="C3330" s="1" t="s">
        <v>28</v>
      </c>
      <c r="D3330" s="1" t="s">
        <v>3652</v>
      </c>
      <c r="E3330" s="1" t="s">
        <v>3653</v>
      </c>
      <c r="F3330" s="1" t="s">
        <v>390</v>
      </c>
      <c r="G3330" s="1" t="s">
        <v>391</v>
      </c>
      <c r="H3330" s="1" t="s">
        <v>152</v>
      </c>
      <c r="I3330" s="1" t="s">
        <v>153</v>
      </c>
      <c r="J3330" s="1" t="s">
        <v>41</v>
      </c>
      <c r="K3330" s="1" t="s">
        <v>42</v>
      </c>
      <c r="L3330" s="1" t="s">
        <v>43</v>
      </c>
      <c r="M3330" s="1" t="s">
        <v>38</v>
      </c>
      <c r="N3330" s="5">
        <v>3160632135</v>
      </c>
      <c r="O3330" s="5"/>
      <c r="P3330" s="5"/>
      <c r="Q3330" s="5">
        <v>0</v>
      </c>
      <c r="R3330" s="5">
        <v>0</v>
      </c>
      <c r="S3330" s="5">
        <v>3160632135</v>
      </c>
      <c r="T3330" s="5">
        <v>416482499</v>
      </c>
      <c r="U3330" s="5">
        <v>2744149636</v>
      </c>
      <c r="V3330" s="5">
        <v>96512070</v>
      </c>
      <c r="W3330" s="5">
        <f t="shared" si="52"/>
        <v>319970429</v>
      </c>
      <c r="X3330" s="5">
        <v>0</v>
      </c>
      <c r="Y3330" s="5">
        <v>0</v>
      </c>
      <c r="Z3330" s="5">
        <v>0</v>
      </c>
      <c r="AA3330" s="5">
        <v>0</v>
      </c>
      <c r="AB3330" s="5">
        <v>0</v>
      </c>
    </row>
    <row r="3331" spans="1:28" ht="30" customHeight="1" x14ac:dyDescent="0.55000000000000004">
      <c r="A3331" s="48" t="s">
        <v>27</v>
      </c>
      <c r="B3331" s="2">
        <v>2024</v>
      </c>
      <c r="C3331" s="1" t="s">
        <v>28</v>
      </c>
      <c r="D3331" s="1" t="s">
        <v>3652</v>
      </c>
      <c r="E3331" s="1" t="s">
        <v>3653</v>
      </c>
      <c r="F3331" s="1" t="s">
        <v>392</v>
      </c>
      <c r="G3331" s="1" t="s">
        <v>393</v>
      </c>
      <c r="H3331" s="1" t="s">
        <v>152</v>
      </c>
      <c r="I3331" s="1" t="s">
        <v>153</v>
      </c>
      <c r="J3331" s="1" t="s">
        <v>41</v>
      </c>
      <c r="K3331" s="1" t="s">
        <v>42</v>
      </c>
      <c r="L3331" s="1" t="s">
        <v>43</v>
      </c>
      <c r="M3331" s="1" t="s">
        <v>38</v>
      </c>
      <c r="N3331" s="5">
        <v>184670697</v>
      </c>
      <c r="O3331" s="5"/>
      <c r="P3331" s="5"/>
      <c r="Q3331" s="5">
        <v>0</v>
      </c>
      <c r="R3331" s="5">
        <v>0</v>
      </c>
      <c r="S3331" s="5">
        <v>184670697</v>
      </c>
      <c r="T3331" s="5">
        <v>184670697</v>
      </c>
      <c r="U3331" s="5">
        <v>0</v>
      </c>
      <c r="V3331" s="5">
        <v>0</v>
      </c>
      <c r="W3331" s="5">
        <f t="shared" si="52"/>
        <v>184670697</v>
      </c>
      <c r="X3331" s="5">
        <v>0</v>
      </c>
      <c r="Y3331" s="5">
        <v>0</v>
      </c>
      <c r="Z3331" s="5">
        <v>0</v>
      </c>
      <c r="AA3331" s="5">
        <v>0</v>
      </c>
      <c r="AB3331" s="5">
        <v>0</v>
      </c>
    </row>
    <row r="3332" spans="1:28" ht="30" customHeight="1" x14ac:dyDescent="0.55000000000000004">
      <c r="A3332" s="48" t="s">
        <v>27</v>
      </c>
      <c r="B3332" s="2">
        <v>2024</v>
      </c>
      <c r="C3332" s="1" t="s">
        <v>28</v>
      </c>
      <c r="D3332" s="1" t="s">
        <v>3652</v>
      </c>
      <c r="E3332" s="1" t="s">
        <v>3653</v>
      </c>
      <c r="F3332" s="1" t="s">
        <v>908</v>
      </c>
      <c r="G3332" s="1" t="s">
        <v>909</v>
      </c>
      <c r="H3332" s="1" t="s">
        <v>308</v>
      </c>
      <c r="I3332" s="1" t="s">
        <v>309</v>
      </c>
      <c r="J3332" s="1" t="s">
        <v>35</v>
      </c>
      <c r="K3332" s="1" t="s">
        <v>36</v>
      </c>
      <c r="L3332" s="1" t="s">
        <v>37</v>
      </c>
      <c r="M3332" s="1" t="s">
        <v>38</v>
      </c>
      <c r="N3332" s="5">
        <v>1150000000</v>
      </c>
      <c r="O3332" s="5"/>
      <c r="P3332" s="5"/>
      <c r="Q3332" s="5">
        <v>0</v>
      </c>
      <c r="R3332" s="5">
        <v>0</v>
      </c>
      <c r="S3332" s="5">
        <v>1150000000</v>
      </c>
      <c r="T3332" s="5">
        <v>131184460</v>
      </c>
      <c r="U3332" s="5">
        <v>1018815540</v>
      </c>
      <c r="V3332" s="5">
        <v>49337101</v>
      </c>
      <c r="W3332" s="5">
        <f t="shared" si="52"/>
        <v>81847359</v>
      </c>
      <c r="X3332" s="5">
        <v>0</v>
      </c>
      <c r="Y3332" s="5">
        <v>0</v>
      </c>
      <c r="Z3332" s="5">
        <v>0</v>
      </c>
      <c r="AA3332" s="5">
        <v>0</v>
      </c>
      <c r="AB3332" s="5">
        <v>0</v>
      </c>
    </row>
    <row r="3333" spans="1:28" ht="30" customHeight="1" x14ac:dyDescent="0.55000000000000004">
      <c r="A3333" s="48" t="s">
        <v>27</v>
      </c>
      <c r="B3333" s="2">
        <v>2024</v>
      </c>
      <c r="C3333" s="1" t="s">
        <v>28</v>
      </c>
      <c r="D3333" s="1" t="s">
        <v>3652</v>
      </c>
      <c r="E3333" s="1" t="s">
        <v>3653</v>
      </c>
      <c r="F3333" s="1" t="s">
        <v>394</v>
      </c>
      <c r="G3333" s="1" t="s">
        <v>395</v>
      </c>
      <c r="H3333" s="1" t="s">
        <v>190</v>
      </c>
      <c r="I3333" s="1" t="s">
        <v>191</v>
      </c>
      <c r="J3333" s="1" t="s">
        <v>35</v>
      </c>
      <c r="K3333" s="1" t="s">
        <v>36</v>
      </c>
      <c r="L3333" s="1" t="s">
        <v>37</v>
      </c>
      <c r="M3333" s="1" t="s">
        <v>38</v>
      </c>
      <c r="N3333" s="5">
        <v>131184460</v>
      </c>
      <c r="O3333" s="5"/>
      <c r="P3333" s="5"/>
      <c r="Q3333" s="5">
        <v>0</v>
      </c>
      <c r="R3333" s="5">
        <v>0</v>
      </c>
      <c r="S3333" s="5">
        <v>131184460</v>
      </c>
      <c r="T3333" s="5">
        <v>0</v>
      </c>
      <c r="U3333" s="5">
        <v>131184460</v>
      </c>
      <c r="V3333" s="5"/>
      <c r="W3333" s="5">
        <f t="shared" si="52"/>
        <v>0</v>
      </c>
      <c r="X3333" s="5">
        <v>0</v>
      </c>
      <c r="Y3333" s="5">
        <v>0</v>
      </c>
      <c r="Z3333" s="5">
        <v>0</v>
      </c>
      <c r="AA3333" s="5">
        <v>0</v>
      </c>
      <c r="AB3333" s="5">
        <v>0</v>
      </c>
    </row>
    <row r="3334" spans="1:28" ht="30" customHeight="1" x14ac:dyDescent="0.55000000000000004">
      <c r="A3334" s="48" t="s">
        <v>27</v>
      </c>
      <c r="B3334" s="2">
        <v>2024</v>
      </c>
      <c r="C3334" s="1" t="s">
        <v>28</v>
      </c>
      <c r="D3334" s="1" t="s">
        <v>3652</v>
      </c>
      <c r="E3334" s="1" t="s">
        <v>3653</v>
      </c>
      <c r="F3334" s="1" t="s">
        <v>396</v>
      </c>
      <c r="G3334" s="1" t="s">
        <v>3654</v>
      </c>
      <c r="H3334" s="1" t="s">
        <v>284</v>
      </c>
      <c r="I3334" s="1" t="s">
        <v>285</v>
      </c>
      <c r="J3334" s="1" t="s">
        <v>41</v>
      </c>
      <c r="K3334" s="1" t="s">
        <v>42</v>
      </c>
      <c r="L3334" s="1" t="s">
        <v>43</v>
      </c>
      <c r="M3334" s="1" t="s">
        <v>38</v>
      </c>
      <c r="N3334" s="5">
        <v>29313000</v>
      </c>
      <c r="O3334" s="5"/>
      <c r="P3334" s="5"/>
      <c r="Q3334" s="5">
        <v>0</v>
      </c>
      <c r="R3334" s="5">
        <v>0</v>
      </c>
      <c r="S3334" s="5">
        <v>29313000</v>
      </c>
      <c r="T3334" s="5">
        <v>29313000</v>
      </c>
      <c r="U3334" s="5">
        <v>0</v>
      </c>
      <c r="V3334" s="5">
        <v>0</v>
      </c>
      <c r="W3334" s="5">
        <f t="shared" si="52"/>
        <v>29313000</v>
      </c>
      <c r="X3334" s="5">
        <v>0</v>
      </c>
      <c r="Y3334" s="5">
        <v>0</v>
      </c>
      <c r="Z3334" s="5">
        <v>0</v>
      </c>
      <c r="AA3334" s="5">
        <v>0</v>
      </c>
      <c r="AB3334" s="5">
        <v>0</v>
      </c>
    </row>
    <row r="3335" spans="1:28" ht="30" customHeight="1" x14ac:dyDescent="0.55000000000000004">
      <c r="A3335" s="48" t="s">
        <v>27</v>
      </c>
      <c r="B3335" s="2">
        <v>2024</v>
      </c>
      <c r="C3335" s="1" t="s">
        <v>28</v>
      </c>
      <c r="D3335" s="1" t="s">
        <v>3655</v>
      </c>
      <c r="E3335" s="1" t="s">
        <v>3656</v>
      </c>
      <c r="F3335" s="1" t="s">
        <v>3657</v>
      </c>
      <c r="G3335" s="1" t="s">
        <v>3658</v>
      </c>
      <c r="H3335" s="1" t="s">
        <v>152</v>
      </c>
      <c r="I3335" s="1" t="s">
        <v>153</v>
      </c>
      <c r="J3335" s="1" t="s">
        <v>41</v>
      </c>
      <c r="K3335" s="1" t="s">
        <v>42</v>
      </c>
      <c r="L3335" s="1" t="s">
        <v>43</v>
      </c>
      <c r="M3335" s="1" t="s">
        <v>38</v>
      </c>
      <c r="N3335" s="5">
        <v>61977825</v>
      </c>
      <c r="O3335" s="5"/>
      <c r="P3335" s="5"/>
      <c r="Q3335" s="5">
        <v>0</v>
      </c>
      <c r="R3335" s="5">
        <v>0</v>
      </c>
      <c r="S3335" s="5">
        <v>61977825</v>
      </c>
      <c r="T3335" s="5">
        <v>172800</v>
      </c>
      <c r="U3335" s="5">
        <v>61805025</v>
      </c>
      <c r="V3335" s="5">
        <v>0</v>
      </c>
      <c r="W3335" s="5">
        <f t="shared" si="52"/>
        <v>172800</v>
      </c>
      <c r="X3335" s="5">
        <v>0</v>
      </c>
      <c r="Y3335" s="5">
        <v>0</v>
      </c>
      <c r="Z3335" s="5">
        <v>0</v>
      </c>
      <c r="AA3335" s="5">
        <v>0</v>
      </c>
      <c r="AB3335" s="5">
        <v>0</v>
      </c>
    </row>
    <row r="3336" spans="1:28" ht="30" customHeight="1" x14ac:dyDescent="0.55000000000000004">
      <c r="A3336" s="48" t="s">
        <v>27</v>
      </c>
      <c r="B3336" s="2">
        <v>2024</v>
      </c>
      <c r="C3336" s="1" t="s">
        <v>28</v>
      </c>
      <c r="D3336" s="1" t="s">
        <v>3655</v>
      </c>
      <c r="E3336" s="1" t="s">
        <v>3656</v>
      </c>
      <c r="F3336" s="1" t="s">
        <v>3659</v>
      </c>
      <c r="G3336" s="1" t="s">
        <v>3656</v>
      </c>
      <c r="H3336" s="1" t="s">
        <v>262</v>
      </c>
      <c r="I3336" s="1" t="s">
        <v>263</v>
      </c>
      <c r="J3336" s="1" t="s">
        <v>41</v>
      </c>
      <c r="K3336" s="1" t="s">
        <v>42</v>
      </c>
      <c r="L3336" s="1" t="s">
        <v>43</v>
      </c>
      <c r="M3336" s="1" t="s">
        <v>38</v>
      </c>
      <c r="N3336" s="5">
        <v>630271000</v>
      </c>
      <c r="O3336" s="5"/>
      <c r="P3336" s="5"/>
      <c r="Q3336" s="5">
        <v>0</v>
      </c>
      <c r="R3336" s="5">
        <v>0</v>
      </c>
      <c r="S3336" s="5">
        <v>630271000</v>
      </c>
      <c r="T3336" s="5">
        <v>527370000</v>
      </c>
      <c r="U3336" s="5">
        <v>102901000</v>
      </c>
      <c r="V3336" s="5">
        <v>514430784</v>
      </c>
      <c r="W3336" s="5">
        <f t="shared" si="52"/>
        <v>12939216</v>
      </c>
      <c r="X3336" s="5">
        <v>0</v>
      </c>
      <c r="Y3336" s="5">
        <v>0</v>
      </c>
      <c r="Z3336" s="5">
        <v>0</v>
      </c>
      <c r="AA3336" s="5">
        <v>0</v>
      </c>
      <c r="AB3336" s="5">
        <v>0</v>
      </c>
    </row>
    <row r="3337" spans="1:28" ht="30" customHeight="1" x14ac:dyDescent="0.55000000000000004">
      <c r="A3337" s="48" t="s">
        <v>27</v>
      </c>
      <c r="B3337" s="2">
        <v>2024</v>
      </c>
      <c r="C3337" s="1" t="s">
        <v>28</v>
      </c>
      <c r="D3337" s="1" t="s">
        <v>3655</v>
      </c>
      <c r="E3337" s="1" t="s">
        <v>3656</v>
      </c>
      <c r="F3337" s="1" t="s">
        <v>3659</v>
      </c>
      <c r="G3337" s="1" t="s">
        <v>3656</v>
      </c>
      <c r="H3337" s="1" t="s">
        <v>264</v>
      </c>
      <c r="I3337" s="1" t="s">
        <v>265</v>
      </c>
      <c r="J3337" s="1" t="s">
        <v>41</v>
      </c>
      <c r="K3337" s="1" t="s">
        <v>42</v>
      </c>
      <c r="L3337" s="1" t="s">
        <v>43</v>
      </c>
      <c r="M3337" s="1" t="s">
        <v>38</v>
      </c>
      <c r="N3337" s="5">
        <v>49334000</v>
      </c>
      <c r="O3337" s="5"/>
      <c r="P3337" s="5"/>
      <c r="Q3337" s="5">
        <v>0</v>
      </c>
      <c r="R3337" s="5">
        <v>0</v>
      </c>
      <c r="S3337" s="5">
        <v>49334000</v>
      </c>
      <c r="T3337" s="5">
        <v>49334000</v>
      </c>
      <c r="U3337" s="5">
        <v>0</v>
      </c>
      <c r="V3337" s="5">
        <v>47334000</v>
      </c>
      <c r="W3337" s="5">
        <f t="shared" si="52"/>
        <v>2000000</v>
      </c>
      <c r="X3337" s="5">
        <v>2058000</v>
      </c>
      <c r="Y3337" s="5">
        <v>2058000</v>
      </c>
      <c r="Z3337" s="5">
        <v>2058000</v>
      </c>
      <c r="AA3337" s="5">
        <v>0</v>
      </c>
      <c r="AB3337" s="5">
        <v>0</v>
      </c>
    </row>
    <row r="3338" spans="1:28" ht="30" customHeight="1" x14ac:dyDescent="0.55000000000000004">
      <c r="A3338" s="48" t="s">
        <v>27</v>
      </c>
      <c r="B3338" s="2">
        <v>2024</v>
      </c>
      <c r="C3338" s="1" t="s">
        <v>28</v>
      </c>
      <c r="D3338" s="1" t="s">
        <v>3655</v>
      </c>
      <c r="E3338" s="1" t="s">
        <v>3656</v>
      </c>
      <c r="F3338" s="1" t="s">
        <v>3659</v>
      </c>
      <c r="G3338" s="1" t="s">
        <v>3656</v>
      </c>
      <c r="H3338" s="1" t="s">
        <v>152</v>
      </c>
      <c r="I3338" s="1" t="s">
        <v>153</v>
      </c>
      <c r="J3338" s="1" t="s">
        <v>41</v>
      </c>
      <c r="K3338" s="1" t="s">
        <v>42</v>
      </c>
      <c r="L3338" s="1" t="s">
        <v>43</v>
      </c>
      <c r="M3338" s="1" t="s">
        <v>38</v>
      </c>
      <c r="N3338" s="5">
        <v>1633575582</v>
      </c>
      <c r="O3338" s="5">
        <v>49500000</v>
      </c>
      <c r="P3338" s="5">
        <v>0</v>
      </c>
      <c r="Q3338" s="5">
        <v>0</v>
      </c>
      <c r="R3338" s="5">
        <v>0</v>
      </c>
      <c r="S3338" s="5">
        <v>1683075582</v>
      </c>
      <c r="T3338" s="5">
        <v>1222896922</v>
      </c>
      <c r="U3338" s="5">
        <v>460178660</v>
      </c>
      <c r="V3338" s="5">
        <v>607863777</v>
      </c>
      <c r="W3338" s="5">
        <f t="shared" si="52"/>
        <v>615033145</v>
      </c>
      <c r="X3338" s="5">
        <v>41172117</v>
      </c>
      <c r="Y3338" s="5">
        <v>41172117</v>
      </c>
      <c r="Z3338" s="5">
        <v>41172117</v>
      </c>
      <c r="AA3338" s="5">
        <v>0</v>
      </c>
      <c r="AB3338" s="5">
        <v>0</v>
      </c>
    </row>
    <row r="3339" spans="1:28" ht="30" customHeight="1" x14ac:dyDescent="0.55000000000000004">
      <c r="A3339" s="48" t="s">
        <v>27</v>
      </c>
      <c r="B3339" s="2">
        <v>2024</v>
      </c>
      <c r="C3339" s="1" t="s">
        <v>28</v>
      </c>
      <c r="D3339" s="1" t="s">
        <v>3655</v>
      </c>
      <c r="E3339" s="1" t="s">
        <v>3656</v>
      </c>
      <c r="F3339" s="1" t="s">
        <v>3659</v>
      </c>
      <c r="G3339" s="1" t="s">
        <v>3656</v>
      </c>
      <c r="H3339" s="1" t="s">
        <v>200</v>
      </c>
      <c r="I3339" s="1" t="s">
        <v>201</v>
      </c>
      <c r="J3339" s="1" t="s">
        <v>35</v>
      </c>
      <c r="K3339" s="1" t="s">
        <v>150</v>
      </c>
      <c r="L3339" s="1" t="s">
        <v>151</v>
      </c>
      <c r="M3339" s="1" t="s">
        <v>38</v>
      </c>
      <c r="N3339" s="5">
        <v>98259522</v>
      </c>
      <c r="O3339" s="5"/>
      <c r="P3339" s="5"/>
      <c r="Q3339" s="5">
        <v>0</v>
      </c>
      <c r="R3339" s="5">
        <v>0</v>
      </c>
      <c r="S3339" s="5">
        <v>98259522</v>
      </c>
      <c r="T3339" s="5">
        <v>0</v>
      </c>
      <c r="U3339" s="5">
        <v>98259522</v>
      </c>
      <c r="V3339" s="5"/>
      <c r="W3339" s="5">
        <f t="shared" si="52"/>
        <v>0</v>
      </c>
      <c r="X3339" s="5">
        <v>0</v>
      </c>
      <c r="Y3339" s="5">
        <v>0</v>
      </c>
      <c r="Z3339" s="5">
        <v>0</v>
      </c>
      <c r="AA3339" s="5">
        <v>0</v>
      </c>
      <c r="AB3339" s="5">
        <v>0</v>
      </c>
    </row>
    <row r="3340" spans="1:28" ht="30" customHeight="1" x14ac:dyDescent="0.55000000000000004">
      <c r="A3340" s="48" t="s">
        <v>27</v>
      </c>
      <c r="B3340" s="2">
        <v>2024</v>
      </c>
      <c r="C3340" s="1" t="s">
        <v>28</v>
      </c>
      <c r="D3340" s="1" t="s">
        <v>3655</v>
      </c>
      <c r="E3340" s="1" t="s">
        <v>3656</v>
      </c>
      <c r="F3340" s="1" t="s">
        <v>3659</v>
      </c>
      <c r="G3340" s="1" t="s">
        <v>3656</v>
      </c>
      <c r="H3340" s="1" t="s">
        <v>332</v>
      </c>
      <c r="I3340" s="1" t="s">
        <v>333</v>
      </c>
      <c r="J3340" s="1" t="s">
        <v>41</v>
      </c>
      <c r="K3340" s="1" t="s">
        <v>42</v>
      </c>
      <c r="L3340" s="1" t="s">
        <v>43</v>
      </c>
      <c r="M3340" s="1" t="s">
        <v>38</v>
      </c>
      <c r="N3340" s="5">
        <v>34040000</v>
      </c>
      <c r="O3340" s="5"/>
      <c r="P3340" s="5"/>
      <c r="Q3340" s="5">
        <v>0</v>
      </c>
      <c r="R3340" s="5">
        <v>0</v>
      </c>
      <c r="S3340" s="5">
        <v>34040000</v>
      </c>
      <c r="T3340" s="5">
        <v>34040000</v>
      </c>
      <c r="U3340" s="5">
        <v>0</v>
      </c>
      <c r="V3340" s="5">
        <v>34040000</v>
      </c>
      <c r="W3340" s="5">
        <f t="shared" si="52"/>
        <v>0</v>
      </c>
      <c r="X3340" s="5">
        <v>1480000</v>
      </c>
      <c r="Y3340" s="5">
        <v>1480000</v>
      </c>
      <c r="Z3340" s="5">
        <v>1480000</v>
      </c>
      <c r="AA3340" s="5">
        <v>0</v>
      </c>
      <c r="AB3340" s="5">
        <v>0</v>
      </c>
    </row>
    <row r="3341" spans="1:28" ht="30" customHeight="1" x14ac:dyDescent="0.55000000000000004">
      <c r="A3341" s="48" t="s">
        <v>27</v>
      </c>
      <c r="B3341" s="2">
        <v>2024</v>
      </c>
      <c r="C3341" s="1" t="s">
        <v>28</v>
      </c>
      <c r="D3341" s="1" t="s">
        <v>3655</v>
      </c>
      <c r="E3341" s="1" t="s">
        <v>3656</v>
      </c>
      <c r="F3341" s="1" t="s">
        <v>3660</v>
      </c>
      <c r="G3341" s="1" t="s">
        <v>3661</v>
      </c>
      <c r="H3341" s="1" t="s">
        <v>152</v>
      </c>
      <c r="I3341" s="1" t="s">
        <v>153</v>
      </c>
      <c r="J3341" s="1" t="s">
        <v>41</v>
      </c>
      <c r="K3341" s="1" t="s">
        <v>42</v>
      </c>
      <c r="L3341" s="1" t="s">
        <v>43</v>
      </c>
      <c r="M3341" s="1" t="s">
        <v>38</v>
      </c>
      <c r="N3341" s="5">
        <v>305159699</v>
      </c>
      <c r="O3341" s="5"/>
      <c r="P3341" s="5"/>
      <c r="Q3341" s="5">
        <v>0</v>
      </c>
      <c r="R3341" s="5">
        <v>0</v>
      </c>
      <c r="S3341" s="5">
        <v>305159699</v>
      </c>
      <c r="T3341" s="5">
        <v>305159699</v>
      </c>
      <c r="U3341" s="5">
        <v>0</v>
      </c>
      <c r="V3341" s="5">
        <v>52159699</v>
      </c>
      <c r="W3341" s="5">
        <f t="shared" si="52"/>
        <v>253000000</v>
      </c>
      <c r="X3341" s="5">
        <v>2267813</v>
      </c>
      <c r="Y3341" s="5">
        <v>2267813</v>
      </c>
      <c r="Z3341" s="5">
        <v>2267813</v>
      </c>
      <c r="AA3341" s="5">
        <v>0</v>
      </c>
      <c r="AB3341" s="5">
        <v>0</v>
      </c>
    </row>
    <row r="3342" spans="1:28" ht="30" customHeight="1" x14ac:dyDescent="0.55000000000000004">
      <c r="A3342" s="48" t="s">
        <v>27</v>
      </c>
      <c r="B3342" s="2">
        <v>2024</v>
      </c>
      <c r="C3342" s="1" t="s">
        <v>28</v>
      </c>
      <c r="D3342" s="1" t="s">
        <v>3655</v>
      </c>
      <c r="E3342" s="1" t="s">
        <v>3656</v>
      </c>
      <c r="F3342" s="1" t="s">
        <v>3660</v>
      </c>
      <c r="G3342" s="1" t="s">
        <v>3661</v>
      </c>
      <c r="H3342" s="1" t="s">
        <v>152</v>
      </c>
      <c r="I3342" s="1" t="s">
        <v>153</v>
      </c>
      <c r="J3342" s="1" t="s">
        <v>35</v>
      </c>
      <c r="K3342" s="1" t="s">
        <v>150</v>
      </c>
      <c r="L3342" s="1" t="s">
        <v>151</v>
      </c>
      <c r="M3342" s="1" t="s">
        <v>38</v>
      </c>
      <c r="N3342" s="5">
        <v>3261077313</v>
      </c>
      <c r="O3342" s="5"/>
      <c r="P3342" s="5"/>
      <c r="Q3342" s="5">
        <v>0</v>
      </c>
      <c r="R3342" s="5">
        <v>0</v>
      </c>
      <c r="S3342" s="5">
        <v>3261077313</v>
      </c>
      <c r="T3342" s="5">
        <v>3178936432</v>
      </c>
      <c r="U3342" s="5">
        <v>82140881</v>
      </c>
      <c r="V3342" s="5">
        <v>2953958019</v>
      </c>
      <c r="W3342" s="5">
        <f t="shared" ref="W3342:W3405" si="53">+T3342-V3342</f>
        <v>224978413</v>
      </c>
      <c r="X3342" s="5">
        <v>6698319</v>
      </c>
      <c r="Y3342" s="5">
        <v>6698319</v>
      </c>
      <c r="Z3342" s="5">
        <v>6698319</v>
      </c>
      <c r="AA3342" s="5">
        <v>0</v>
      </c>
      <c r="AB3342" s="5">
        <v>0</v>
      </c>
    </row>
    <row r="3343" spans="1:28" ht="30" customHeight="1" x14ac:dyDescent="0.55000000000000004">
      <c r="A3343" s="48" t="s">
        <v>27</v>
      </c>
      <c r="B3343" s="2">
        <v>2024</v>
      </c>
      <c r="C3343" s="1" t="s">
        <v>28</v>
      </c>
      <c r="D3343" s="1" t="s">
        <v>3655</v>
      </c>
      <c r="E3343" s="1" t="s">
        <v>3656</v>
      </c>
      <c r="F3343" s="1" t="s">
        <v>3662</v>
      </c>
      <c r="G3343" s="1" t="s">
        <v>3663</v>
      </c>
      <c r="H3343" s="1" t="s">
        <v>148</v>
      </c>
      <c r="I3343" s="1" t="s">
        <v>149</v>
      </c>
      <c r="J3343" s="1" t="s">
        <v>35</v>
      </c>
      <c r="K3343" s="1" t="s">
        <v>170</v>
      </c>
      <c r="L3343" s="1" t="s">
        <v>171</v>
      </c>
      <c r="M3343" s="1" t="s">
        <v>38</v>
      </c>
      <c r="N3343" s="5">
        <v>121941288</v>
      </c>
      <c r="O3343" s="5"/>
      <c r="P3343" s="5"/>
      <c r="Q3343" s="5">
        <v>0</v>
      </c>
      <c r="R3343" s="5">
        <v>0</v>
      </c>
      <c r="S3343" s="5">
        <v>121941288</v>
      </c>
      <c r="T3343" s="5">
        <v>0</v>
      </c>
      <c r="U3343" s="5">
        <v>121941288</v>
      </c>
      <c r="V3343" s="5"/>
      <c r="W3343" s="5">
        <f t="shared" si="53"/>
        <v>0</v>
      </c>
      <c r="X3343" s="5">
        <v>0</v>
      </c>
      <c r="Y3343" s="5">
        <v>0</v>
      </c>
      <c r="Z3343" s="5">
        <v>0</v>
      </c>
      <c r="AA3343" s="5">
        <v>0</v>
      </c>
      <c r="AB3343" s="5">
        <v>0</v>
      </c>
    </row>
    <row r="3344" spans="1:28" ht="30" customHeight="1" x14ac:dyDescent="0.55000000000000004">
      <c r="A3344" s="48" t="s">
        <v>27</v>
      </c>
      <c r="B3344" s="2">
        <v>2024</v>
      </c>
      <c r="C3344" s="1" t="s">
        <v>28</v>
      </c>
      <c r="D3344" s="1" t="s">
        <v>3655</v>
      </c>
      <c r="E3344" s="1" t="s">
        <v>3656</v>
      </c>
      <c r="F3344" s="1" t="s">
        <v>3662</v>
      </c>
      <c r="G3344" s="1" t="s">
        <v>3663</v>
      </c>
      <c r="H3344" s="1" t="s">
        <v>152</v>
      </c>
      <c r="I3344" s="1" t="s">
        <v>153</v>
      </c>
      <c r="J3344" s="1" t="s">
        <v>35</v>
      </c>
      <c r="K3344" s="1" t="s">
        <v>170</v>
      </c>
      <c r="L3344" s="1" t="s">
        <v>171</v>
      </c>
      <c r="M3344" s="1" t="s">
        <v>38</v>
      </c>
      <c r="N3344" s="5">
        <v>113533008</v>
      </c>
      <c r="O3344" s="5"/>
      <c r="P3344" s="5"/>
      <c r="Q3344" s="5">
        <v>0</v>
      </c>
      <c r="R3344" s="5">
        <v>0</v>
      </c>
      <c r="S3344" s="5">
        <v>113533008</v>
      </c>
      <c r="T3344" s="5">
        <v>30296806</v>
      </c>
      <c r="U3344" s="5">
        <v>83236202</v>
      </c>
      <c r="V3344" s="5">
        <v>0</v>
      </c>
      <c r="W3344" s="5">
        <f t="shared" si="53"/>
        <v>30296806</v>
      </c>
      <c r="X3344" s="5">
        <v>0</v>
      </c>
      <c r="Y3344" s="5">
        <v>0</v>
      </c>
      <c r="Z3344" s="5">
        <v>0</v>
      </c>
      <c r="AA3344" s="5">
        <v>0</v>
      </c>
      <c r="AB3344" s="5">
        <v>0</v>
      </c>
    </row>
    <row r="3345" spans="1:28" ht="30" customHeight="1" x14ac:dyDescent="0.55000000000000004">
      <c r="A3345" s="48" t="s">
        <v>27</v>
      </c>
      <c r="B3345" s="2">
        <v>2024</v>
      </c>
      <c r="C3345" s="1" t="s">
        <v>28</v>
      </c>
      <c r="D3345" s="1" t="s">
        <v>3655</v>
      </c>
      <c r="E3345" s="1" t="s">
        <v>3656</v>
      </c>
      <c r="F3345" s="1" t="s">
        <v>3664</v>
      </c>
      <c r="G3345" s="1" t="s">
        <v>3665</v>
      </c>
      <c r="H3345" s="1" t="s">
        <v>242</v>
      </c>
      <c r="I3345" s="1" t="s">
        <v>243</v>
      </c>
      <c r="J3345" s="1" t="s">
        <v>41</v>
      </c>
      <c r="K3345" s="1" t="s">
        <v>42</v>
      </c>
      <c r="L3345" s="1" t="s">
        <v>43</v>
      </c>
      <c r="M3345" s="1" t="s">
        <v>38</v>
      </c>
      <c r="N3345" s="5">
        <v>20000000</v>
      </c>
      <c r="O3345" s="5"/>
      <c r="P3345" s="5"/>
      <c r="Q3345" s="5">
        <v>0</v>
      </c>
      <c r="R3345" s="5">
        <v>0</v>
      </c>
      <c r="S3345" s="5">
        <v>20000000</v>
      </c>
      <c r="T3345" s="5">
        <v>0</v>
      </c>
      <c r="U3345" s="5">
        <v>20000000</v>
      </c>
      <c r="V3345" s="5"/>
      <c r="W3345" s="5">
        <f t="shared" si="53"/>
        <v>0</v>
      </c>
      <c r="X3345" s="5">
        <v>0</v>
      </c>
      <c r="Y3345" s="5">
        <v>0</v>
      </c>
      <c r="Z3345" s="5">
        <v>0</v>
      </c>
      <c r="AA3345" s="5">
        <v>0</v>
      </c>
      <c r="AB3345" s="5">
        <v>0</v>
      </c>
    </row>
    <row r="3346" spans="1:28" ht="30" customHeight="1" x14ac:dyDescent="0.55000000000000004">
      <c r="A3346" s="48" t="s">
        <v>27</v>
      </c>
      <c r="B3346" s="2">
        <v>2024</v>
      </c>
      <c r="C3346" s="1" t="s">
        <v>28</v>
      </c>
      <c r="D3346" s="1" t="s">
        <v>3655</v>
      </c>
      <c r="E3346" s="1" t="s">
        <v>3656</v>
      </c>
      <c r="F3346" s="1" t="s">
        <v>3664</v>
      </c>
      <c r="G3346" s="1" t="s">
        <v>3665</v>
      </c>
      <c r="H3346" s="1" t="s">
        <v>244</v>
      </c>
      <c r="I3346" s="1" t="s">
        <v>245</v>
      </c>
      <c r="J3346" s="1" t="s">
        <v>41</v>
      </c>
      <c r="K3346" s="1" t="s">
        <v>42</v>
      </c>
      <c r="L3346" s="1" t="s">
        <v>43</v>
      </c>
      <c r="M3346" s="1" t="s">
        <v>38</v>
      </c>
      <c r="N3346" s="5">
        <v>300000000</v>
      </c>
      <c r="O3346" s="5"/>
      <c r="P3346" s="5"/>
      <c r="Q3346" s="5">
        <v>0</v>
      </c>
      <c r="R3346" s="5">
        <v>0</v>
      </c>
      <c r="S3346" s="5">
        <v>300000000</v>
      </c>
      <c r="T3346" s="5">
        <v>0</v>
      </c>
      <c r="U3346" s="5">
        <v>300000000</v>
      </c>
      <c r="V3346" s="5"/>
      <c r="W3346" s="5">
        <f t="shared" si="53"/>
        <v>0</v>
      </c>
      <c r="X3346" s="5">
        <v>0</v>
      </c>
      <c r="Y3346" s="5">
        <v>0</v>
      </c>
      <c r="Z3346" s="5">
        <v>0</v>
      </c>
      <c r="AA3346" s="5">
        <v>0</v>
      </c>
      <c r="AB3346" s="5">
        <v>0</v>
      </c>
    </row>
    <row r="3347" spans="1:28" ht="30" customHeight="1" x14ac:dyDescent="0.55000000000000004">
      <c r="A3347" s="48" t="s">
        <v>27</v>
      </c>
      <c r="B3347" s="2">
        <v>2024</v>
      </c>
      <c r="C3347" s="1" t="s">
        <v>28</v>
      </c>
      <c r="D3347" s="1" t="s">
        <v>3655</v>
      </c>
      <c r="E3347" s="1" t="s">
        <v>3656</v>
      </c>
      <c r="F3347" s="1" t="s">
        <v>3664</v>
      </c>
      <c r="G3347" s="1" t="s">
        <v>3665</v>
      </c>
      <c r="H3347" s="1" t="s">
        <v>246</v>
      </c>
      <c r="I3347" s="1" t="s">
        <v>247</v>
      </c>
      <c r="J3347" s="1" t="s">
        <v>41</v>
      </c>
      <c r="K3347" s="1" t="s">
        <v>42</v>
      </c>
      <c r="L3347" s="1" t="s">
        <v>43</v>
      </c>
      <c r="M3347" s="1" t="s">
        <v>38</v>
      </c>
      <c r="N3347" s="5">
        <v>1472081579</v>
      </c>
      <c r="O3347" s="5"/>
      <c r="P3347" s="5"/>
      <c r="Q3347" s="5">
        <v>0</v>
      </c>
      <c r="R3347" s="5">
        <v>0</v>
      </c>
      <c r="S3347" s="5">
        <v>1472081579</v>
      </c>
      <c r="T3347" s="5">
        <v>472540603</v>
      </c>
      <c r="U3347" s="5">
        <v>999540976</v>
      </c>
      <c r="V3347" s="5">
        <v>0</v>
      </c>
      <c r="W3347" s="5">
        <f t="shared" si="53"/>
        <v>472540603</v>
      </c>
      <c r="X3347" s="5">
        <v>0</v>
      </c>
      <c r="Y3347" s="5">
        <v>0</v>
      </c>
      <c r="Z3347" s="5">
        <v>0</v>
      </c>
      <c r="AA3347" s="5">
        <v>0</v>
      </c>
      <c r="AB3347" s="5">
        <v>0</v>
      </c>
    </row>
    <row r="3348" spans="1:28" ht="30" customHeight="1" x14ac:dyDescent="0.55000000000000004">
      <c r="A3348" s="48" t="s">
        <v>27</v>
      </c>
      <c r="B3348" s="2">
        <v>2024</v>
      </c>
      <c r="C3348" s="1" t="s">
        <v>28</v>
      </c>
      <c r="D3348" s="1" t="s">
        <v>3655</v>
      </c>
      <c r="E3348" s="1" t="s">
        <v>3656</v>
      </c>
      <c r="F3348" s="1" t="s">
        <v>3666</v>
      </c>
      <c r="G3348" s="1" t="s">
        <v>3667</v>
      </c>
      <c r="H3348" s="1" t="s">
        <v>60</v>
      </c>
      <c r="I3348" s="1" t="s">
        <v>61</v>
      </c>
      <c r="J3348" s="1" t="s">
        <v>41</v>
      </c>
      <c r="K3348" s="1" t="s">
        <v>42</v>
      </c>
      <c r="L3348" s="1" t="s">
        <v>43</v>
      </c>
      <c r="M3348" s="1" t="s">
        <v>38</v>
      </c>
      <c r="N3348" s="5">
        <v>71400000</v>
      </c>
      <c r="O3348" s="5"/>
      <c r="P3348" s="5"/>
      <c r="Q3348" s="5">
        <v>0</v>
      </c>
      <c r="R3348" s="5">
        <v>0</v>
      </c>
      <c r="S3348" s="5">
        <v>71400000</v>
      </c>
      <c r="T3348" s="5">
        <v>0</v>
      </c>
      <c r="U3348" s="5">
        <v>71400000</v>
      </c>
      <c r="V3348" s="5"/>
      <c r="W3348" s="5">
        <f t="shared" si="53"/>
        <v>0</v>
      </c>
      <c r="X3348" s="5">
        <v>0</v>
      </c>
      <c r="Y3348" s="5">
        <v>0</v>
      </c>
      <c r="Z3348" s="5">
        <v>0</v>
      </c>
      <c r="AA3348" s="5">
        <v>0</v>
      </c>
      <c r="AB3348" s="5">
        <v>0</v>
      </c>
    </row>
    <row r="3349" spans="1:28" ht="30" customHeight="1" x14ac:dyDescent="0.55000000000000004">
      <c r="A3349" s="48" t="s">
        <v>27</v>
      </c>
      <c r="B3349" s="2">
        <v>2024</v>
      </c>
      <c r="C3349" s="1" t="s">
        <v>28</v>
      </c>
      <c r="D3349" s="1" t="s">
        <v>3655</v>
      </c>
      <c r="E3349" s="1" t="s">
        <v>3656</v>
      </c>
      <c r="F3349" s="1" t="s">
        <v>3668</v>
      </c>
      <c r="G3349" s="1" t="s">
        <v>3669</v>
      </c>
      <c r="H3349" s="1" t="s">
        <v>340</v>
      </c>
      <c r="I3349" s="1" t="s">
        <v>341</v>
      </c>
      <c r="J3349" s="1" t="s">
        <v>41</v>
      </c>
      <c r="K3349" s="1" t="s">
        <v>42</v>
      </c>
      <c r="L3349" s="1" t="s">
        <v>43</v>
      </c>
      <c r="M3349" s="1" t="s">
        <v>38</v>
      </c>
      <c r="N3349" s="5">
        <v>252912000</v>
      </c>
      <c r="O3349" s="5"/>
      <c r="P3349" s="5"/>
      <c r="Q3349" s="5">
        <v>0</v>
      </c>
      <c r="R3349" s="5">
        <v>0</v>
      </c>
      <c r="S3349" s="5">
        <v>252912000</v>
      </c>
      <c r="T3349" s="5">
        <v>252912000</v>
      </c>
      <c r="U3349" s="5">
        <v>0</v>
      </c>
      <c r="V3349" s="5">
        <v>216600000</v>
      </c>
      <c r="W3349" s="5">
        <f t="shared" si="53"/>
        <v>36312000</v>
      </c>
      <c r="X3349" s="5">
        <v>8350000</v>
      </c>
      <c r="Y3349" s="5">
        <v>8350000</v>
      </c>
      <c r="Z3349" s="5">
        <v>8350000</v>
      </c>
      <c r="AA3349" s="5">
        <v>0</v>
      </c>
      <c r="AB3349" s="5">
        <v>0</v>
      </c>
    </row>
    <row r="3350" spans="1:28" ht="30" customHeight="1" x14ac:dyDescent="0.55000000000000004">
      <c r="A3350" s="48" t="s">
        <v>27</v>
      </c>
      <c r="B3350" s="2">
        <v>2024</v>
      </c>
      <c r="C3350" s="1" t="s">
        <v>28</v>
      </c>
      <c r="D3350" s="1" t="s">
        <v>3655</v>
      </c>
      <c r="E3350" s="1" t="s">
        <v>3656</v>
      </c>
      <c r="F3350" s="1" t="s">
        <v>3668</v>
      </c>
      <c r="G3350" s="1" t="s">
        <v>3669</v>
      </c>
      <c r="H3350" s="1" t="s">
        <v>214</v>
      </c>
      <c r="I3350" s="1" t="s">
        <v>215</v>
      </c>
      <c r="J3350" s="1" t="s">
        <v>41</v>
      </c>
      <c r="K3350" s="1" t="s">
        <v>42</v>
      </c>
      <c r="L3350" s="1" t="s">
        <v>43</v>
      </c>
      <c r="M3350" s="1" t="s">
        <v>38</v>
      </c>
      <c r="N3350" s="5">
        <v>134514000</v>
      </c>
      <c r="O3350" s="5"/>
      <c r="P3350" s="5"/>
      <c r="Q3350" s="5">
        <v>0</v>
      </c>
      <c r="R3350" s="5">
        <v>0</v>
      </c>
      <c r="S3350" s="5">
        <v>134514000</v>
      </c>
      <c r="T3350" s="5">
        <v>134514000</v>
      </c>
      <c r="U3350" s="5">
        <v>0</v>
      </c>
      <c r="V3350" s="5">
        <v>68150000</v>
      </c>
      <c r="W3350" s="5">
        <f t="shared" si="53"/>
        <v>66364000</v>
      </c>
      <c r="X3350" s="5">
        <v>2350000</v>
      </c>
      <c r="Y3350" s="5">
        <v>2350000</v>
      </c>
      <c r="Z3350" s="5">
        <v>2350000</v>
      </c>
      <c r="AA3350" s="5">
        <v>0</v>
      </c>
      <c r="AB3350" s="5">
        <v>0</v>
      </c>
    </row>
    <row r="3351" spans="1:28" ht="30" customHeight="1" x14ac:dyDescent="0.55000000000000004">
      <c r="A3351" s="48" t="s">
        <v>27</v>
      </c>
      <c r="B3351" s="2">
        <v>2024</v>
      </c>
      <c r="C3351" s="1" t="s">
        <v>28</v>
      </c>
      <c r="D3351" s="1" t="s">
        <v>3655</v>
      </c>
      <c r="E3351" s="1" t="s">
        <v>3656</v>
      </c>
      <c r="F3351" s="1" t="s">
        <v>3670</v>
      </c>
      <c r="G3351" s="1" t="s">
        <v>3671</v>
      </c>
      <c r="H3351" s="1" t="s">
        <v>152</v>
      </c>
      <c r="I3351" s="1" t="s">
        <v>153</v>
      </c>
      <c r="J3351" s="1" t="s">
        <v>35</v>
      </c>
      <c r="K3351" s="1" t="s">
        <v>150</v>
      </c>
      <c r="L3351" s="1" t="s">
        <v>151</v>
      </c>
      <c r="M3351" s="1" t="s">
        <v>38</v>
      </c>
      <c r="N3351" s="5">
        <v>207785000</v>
      </c>
      <c r="O3351" s="5"/>
      <c r="P3351" s="5"/>
      <c r="Q3351" s="5">
        <v>0</v>
      </c>
      <c r="R3351" s="5">
        <v>0</v>
      </c>
      <c r="S3351" s="5">
        <v>207785000</v>
      </c>
      <c r="T3351" s="5">
        <v>0</v>
      </c>
      <c r="U3351" s="5">
        <v>207785000</v>
      </c>
      <c r="V3351" s="5"/>
      <c r="W3351" s="5">
        <f t="shared" si="53"/>
        <v>0</v>
      </c>
      <c r="X3351" s="5">
        <v>0</v>
      </c>
      <c r="Y3351" s="5">
        <v>0</v>
      </c>
      <c r="Z3351" s="5">
        <v>0</v>
      </c>
      <c r="AA3351" s="5">
        <v>0</v>
      </c>
      <c r="AB3351" s="5">
        <v>0</v>
      </c>
    </row>
    <row r="3352" spans="1:28" ht="30" customHeight="1" x14ac:dyDescent="0.55000000000000004">
      <c r="A3352" s="48" t="s">
        <v>27</v>
      </c>
      <c r="B3352" s="2">
        <v>2024</v>
      </c>
      <c r="C3352" s="1" t="s">
        <v>28</v>
      </c>
      <c r="D3352" s="1" t="s">
        <v>3655</v>
      </c>
      <c r="E3352" s="1" t="s">
        <v>3656</v>
      </c>
      <c r="F3352" s="1" t="s">
        <v>3672</v>
      </c>
      <c r="G3352" s="1" t="s">
        <v>3673</v>
      </c>
      <c r="H3352" s="1" t="s">
        <v>278</v>
      </c>
      <c r="I3352" s="1" t="s">
        <v>279</v>
      </c>
      <c r="J3352" s="1" t="s">
        <v>41</v>
      </c>
      <c r="K3352" s="1" t="s">
        <v>42</v>
      </c>
      <c r="L3352" s="1" t="s">
        <v>43</v>
      </c>
      <c r="M3352" s="1" t="s">
        <v>38</v>
      </c>
      <c r="N3352" s="5">
        <v>955647000</v>
      </c>
      <c r="O3352" s="5"/>
      <c r="P3352" s="5"/>
      <c r="Q3352" s="5">
        <v>0</v>
      </c>
      <c r="R3352" s="5">
        <v>0</v>
      </c>
      <c r="S3352" s="5">
        <v>955647000</v>
      </c>
      <c r="T3352" s="5">
        <v>903402000</v>
      </c>
      <c r="U3352" s="5">
        <v>52245000</v>
      </c>
      <c r="V3352" s="5">
        <v>278462856</v>
      </c>
      <c r="W3352" s="5">
        <f t="shared" si="53"/>
        <v>624939144</v>
      </c>
      <c r="X3352" s="5">
        <v>2600000</v>
      </c>
      <c r="Y3352" s="5">
        <v>2600000</v>
      </c>
      <c r="Z3352" s="5">
        <v>2600000</v>
      </c>
      <c r="AA3352" s="5">
        <v>0</v>
      </c>
      <c r="AB3352" s="5">
        <v>0</v>
      </c>
    </row>
    <row r="3353" spans="1:28" ht="30" customHeight="1" x14ac:dyDescent="0.55000000000000004">
      <c r="A3353" s="48" t="s">
        <v>27</v>
      </c>
      <c r="B3353" s="2">
        <v>2024</v>
      </c>
      <c r="C3353" s="1" t="s">
        <v>28</v>
      </c>
      <c r="D3353" s="1" t="s">
        <v>3655</v>
      </c>
      <c r="E3353" s="1" t="s">
        <v>3656</v>
      </c>
      <c r="F3353" s="1" t="s">
        <v>3672</v>
      </c>
      <c r="G3353" s="1" t="s">
        <v>3673</v>
      </c>
      <c r="H3353" s="1" t="s">
        <v>214</v>
      </c>
      <c r="I3353" s="1" t="s">
        <v>215</v>
      </c>
      <c r="J3353" s="1" t="s">
        <v>41</v>
      </c>
      <c r="K3353" s="1" t="s">
        <v>42</v>
      </c>
      <c r="L3353" s="1" t="s">
        <v>43</v>
      </c>
      <c r="M3353" s="1" t="s">
        <v>38</v>
      </c>
      <c r="N3353" s="5">
        <v>79795000</v>
      </c>
      <c r="O3353" s="5"/>
      <c r="P3353" s="5"/>
      <c r="Q3353" s="5">
        <v>0</v>
      </c>
      <c r="R3353" s="5">
        <v>0</v>
      </c>
      <c r="S3353" s="5">
        <v>79795000</v>
      </c>
      <c r="T3353" s="5">
        <v>79795000</v>
      </c>
      <c r="U3353" s="5">
        <v>0</v>
      </c>
      <c r="V3353" s="5">
        <v>62666482</v>
      </c>
      <c r="W3353" s="5">
        <f t="shared" si="53"/>
        <v>17128518</v>
      </c>
      <c r="X3353" s="5">
        <v>0</v>
      </c>
      <c r="Y3353" s="5">
        <v>0</v>
      </c>
      <c r="Z3353" s="5">
        <v>0</v>
      </c>
      <c r="AA3353" s="5">
        <v>0</v>
      </c>
      <c r="AB3353" s="5">
        <v>0</v>
      </c>
    </row>
    <row r="3354" spans="1:28" ht="30" customHeight="1" x14ac:dyDescent="0.55000000000000004">
      <c r="A3354" s="48" t="s">
        <v>27</v>
      </c>
      <c r="B3354" s="2">
        <v>2024</v>
      </c>
      <c r="C3354" s="1" t="s">
        <v>28</v>
      </c>
      <c r="D3354" s="1" t="s">
        <v>3655</v>
      </c>
      <c r="E3354" s="1" t="s">
        <v>3656</v>
      </c>
      <c r="F3354" s="1" t="s">
        <v>3674</v>
      </c>
      <c r="G3354" s="1" t="s">
        <v>3675</v>
      </c>
      <c r="H3354" s="1" t="s">
        <v>152</v>
      </c>
      <c r="I3354" s="1" t="s">
        <v>153</v>
      </c>
      <c r="J3354" s="1" t="s">
        <v>41</v>
      </c>
      <c r="K3354" s="1" t="s">
        <v>42</v>
      </c>
      <c r="L3354" s="1" t="s">
        <v>43</v>
      </c>
      <c r="M3354" s="1" t="s">
        <v>38</v>
      </c>
      <c r="N3354" s="5">
        <v>1001506469</v>
      </c>
      <c r="O3354" s="5"/>
      <c r="P3354" s="5"/>
      <c r="Q3354" s="5">
        <v>0</v>
      </c>
      <c r="R3354" s="5">
        <v>0</v>
      </c>
      <c r="S3354" s="5">
        <v>1001506469</v>
      </c>
      <c r="T3354" s="5">
        <v>379643411</v>
      </c>
      <c r="U3354" s="5">
        <v>621863058</v>
      </c>
      <c r="V3354" s="5">
        <v>200610000</v>
      </c>
      <c r="W3354" s="5">
        <f t="shared" si="53"/>
        <v>179033411</v>
      </c>
      <c r="X3354" s="5">
        <v>1110000</v>
      </c>
      <c r="Y3354" s="5">
        <v>1110000</v>
      </c>
      <c r="Z3354" s="5">
        <v>1110000</v>
      </c>
      <c r="AA3354" s="5">
        <v>0</v>
      </c>
      <c r="AB3354" s="5">
        <v>0</v>
      </c>
    </row>
    <row r="3355" spans="1:28" ht="30" customHeight="1" x14ac:dyDescent="0.55000000000000004">
      <c r="A3355" s="48" t="s">
        <v>27</v>
      </c>
      <c r="B3355" s="2">
        <v>2024</v>
      </c>
      <c r="C3355" s="1" t="s">
        <v>28</v>
      </c>
      <c r="D3355" s="1" t="s">
        <v>3655</v>
      </c>
      <c r="E3355" s="1" t="s">
        <v>3656</v>
      </c>
      <c r="F3355" s="1" t="s">
        <v>3676</v>
      </c>
      <c r="G3355" s="1" t="s">
        <v>3677</v>
      </c>
      <c r="H3355" s="1" t="s">
        <v>148</v>
      </c>
      <c r="I3355" s="1" t="s">
        <v>149</v>
      </c>
      <c r="J3355" s="1" t="s">
        <v>35</v>
      </c>
      <c r="K3355" s="1" t="s">
        <v>150</v>
      </c>
      <c r="L3355" s="1" t="s">
        <v>151</v>
      </c>
      <c r="M3355" s="1" t="s">
        <v>38</v>
      </c>
      <c r="N3355" s="5">
        <v>414375000</v>
      </c>
      <c r="O3355" s="5"/>
      <c r="P3355" s="5"/>
      <c r="Q3355" s="5">
        <v>0</v>
      </c>
      <c r="R3355" s="5">
        <v>0</v>
      </c>
      <c r="S3355" s="5">
        <v>414375000</v>
      </c>
      <c r="T3355" s="5">
        <v>0</v>
      </c>
      <c r="U3355" s="5">
        <v>414375000</v>
      </c>
      <c r="V3355" s="5"/>
      <c r="W3355" s="5">
        <f t="shared" si="53"/>
        <v>0</v>
      </c>
      <c r="X3355" s="5">
        <v>0</v>
      </c>
      <c r="Y3355" s="5">
        <v>0</v>
      </c>
      <c r="Z3355" s="5">
        <v>0</v>
      </c>
      <c r="AA3355" s="5">
        <v>0</v>
      </c>
      <c r="AB3355" s="5">
        <v>0</v>
      </c>
    </row>
    <row r="3356" spans="1:28" ht="30" customHeight="1" x14ac:dyDescent="0.55000000000000004">
      <c r="A3356" s="48" t="s">
        <v>27</v>
      </c>
      <c r="B3356" s="2">
        <v>2024</v>
      </c>
      <c r="C3356" s="1" t="s">
        <v>28</v>
      </c>
      <c r="D3356" s="1" t="s">
        <v>3655</v>
      </c>
      <c r="E3356" s="1" t="s">
        <v>3656</v>
      </c>
      <c r="F3356" s="1" t="s">
        <v>3676</v>
      </c>
      <c r="G3356" s="1" t="s">
        <v>3677</v>
      </c>
      <c r="H3356" s="1" t="s">
        <v>152</v>
      </c>
      <c r="I3356" s="1" t="s">
        <v>153</v>
      </c>
      <c r="J3356" s="1" t="s">
        <v>35</v>
      </c>
      <c r="K3356" s="1" t="s">
        <v>150</v>
      </c>
      <c r="L3356" s="1" t="s">
        <v>151</v>
      </c>
      <c r="M3356" s="1" t="s">
        <v>38</v>
      </c>
      <c r="N3356" s="5">
        <v>13151065</v>
      </c>
      <c r="O3356" s="5"/>
      <c r="P3356" s="5"/>
      <c r="Q3356" s="5">
        <v>0</v>
      </c>
      <c r="R3356" s="5">
        <v>0</v>
      </c>
      <c r="S3356" s="5">
        <v>13151065</v>
      </c>
      <c r="T3356" s="5">
        <v>0</v>
      </c>
      <c r="U3356" s="5">
        <v>13151065</v>
      </c>
      <c r="V3356" s="5"/>
      <c r="W3356" s="5">
        <f t="shared" si="53"/>
        <v>0</v>
      </c>
      <c r="X3356" s="5">
        <v>0</v>
      </c>
      <c r="Y3356" s="5">
        <v>0</v>
      </c>
      <c r="Z3356" s="5">
        <v>0</v>
      </c>
      <c r="AA3356" s="5">
        <v>0</v>
      </c>
      <c r="AB3356" s="5">
        <v>0</v>
      </c>
    </row>
    <row r="3357" spans="1:28" ht="30" customHeight="1" x14ac:dyDescent="0.55000000000000004">
      <c r="A3357" s="48" t="s">
        <v>27</v>
      </c>
      <c r="B3357" s="2">
        <v>2024</v>
      </c>
      <c r="C3357" s="1" t="s">
        <v>28</v>
      </c>
      <c r="D3357" s="1" t="s">
        <v>3655</v>
      </c>
      <c r="E3357" s="1" t="s">
        <v>3656</v>
      </c>
      <c r="F3357" s="1" t="s">
        <v>3678</v>
      </c>
      <c r="G3357" s="1" t="s">
        <v>3679</v>
      </c>
      <c r="H3357" s="1" t="s">
        <v>152</v>
      </c>
      <c r="I3357" s="1" t="s">
        <v>153</v>
      </c>
      <c r="J3357" s="1" t="s">
        <v>41</v>
      </c>
      <c r="K3357" s="1" t="s">
        <v>42</v>
      </c>
      <c r="L3357" s="1" t="s">
        <v>43</v>
      </c>
      <c r="M3357" s="1" t="s">
        <v>38</v>
      </c>
      <c r="N3357" s="5">
        <v>4840410877</v>
      </c>
      <c r="O3357" s="5"/>
      <c r="P3357" s="5"/>
      <c r="Q3357" s="5">
        <v>0</v>
      </c>
      <c r="R3357" s="5">
        <v>0</v>
      </c>
      <c r="S3357" s="5">
        <v>4840410877</v>
      </c>
      <c r="T3357" s="5">
        <v>4369496890</v>
      </c>
      <c r="U3357" s="5">
        <v>470913987</v>
      </c>
      <c r="V3357" s="5">
        <v>622612484</v>
      </c>
      <c r="W3357" s="5">
        <f t="shared" si="53"/>
        <v>3746884406</v>
      </c>
      <c r="X3357" s="5">
        <v>7482489</v>
      </c>
      <c r="Y3357" s="5">
        <v>7482489</v>
      </c>
      <c r="Z3357" s="5">
        <v>7482489</v>
      </c>
      <c r="AA3357" s="5">
        <v>0</v>
      </c>
      <c r="AB3357" s="5">
        <v>0</v>
      </c>
    </row>
    <row r="3358" spans="1:28" ht="30" customHeight="1" x14ac:dyDescent="0.55000000000000004">
      <c r="A3358" s="48" t="s">
        <v>27</v>
      </c>
      <c r="B3358" s="2">
        <v>2024</v>
      </c>
      <c r="C3358" s="1" t="s">
        <v>28</v>
      </c>
      <c r="D3358" s="1" t="s">
        <v>3655</v>
      </c>
      <c r="E3358" s="1" t="s">
        <v>3656</v>
      </c>
      <c r="F3358" s="1" t="s">
        <v>3678</v>
      </c>
      <c r="G3358" s="1" t="s">
        <v>3679</v>
      </c>
      <c r="H3358" s="1" t="s">
        <v>214</v>
      </c>
      <c r="I3358" s="1" t="s">
        <v>215</v>
      </c>
      <c r="J3358" s="1" t="s">
        <v>41</v>
      </c>
      <c r="K3358" s="1" t="s">
        <v>42</v>
      </c>
      <c r="L3358" s="1" t="s">
        <v>43</v>
      </c>
      <c r="M3358" s="1" t="s">
        <v>38</v>
      </c>
      <c r="N3358" s="5">
        <v>1272357506.75</v>
      </c>
      <c r="O3358" s="5"/>
      <c r="P3358" s="5"/>
      <c r="Q3358" s="5">
        <v>0</v>
      </c>
      <c r="R3358" s="5">
        <v>0</v>
      </c>
      <c r="S3358" s="5">
        <v>1272357506.75</v>
      </c>
      <c r="T3358" s="5">
        <v>1046225825</v>
      </c>
      <c r="U3358" s="5">
        <v>226131681.75</v>
      </c>
      <c r="V3358" s="5">
        <v>0</v>
      </c>
      <c r="W3358" s="5">
        <f t="shared" si="53"/>
        <v>1046225825</v>
      </c>
      <c r="X3358" s="5">
        <v>0</v>
      </c>
      <c r="Y3358" s="5">
        <v>0</v>
      </c>
      <c r="Z3358" s="5">
        <v>0</v>
      </c>
      <c r="AA3358" s="5">
        <v>0</v>
      </c>
      <c r="AB3358" s="5">
        <v>0</v>
      </c>
    </row>
    <row r="3359" spans="1:28" ht="30" customHeight="1" x14ac:dyDescent="0.55000000000000004">
      <c r="A3359" s="48" t="s">
        <v>27</v>
      </c>
      <c r="B3359" s="2">
        <v>2024</v>
      </c>
      <c r="C3359" s="1" t="s">
        <v>28</v>
      </c>
      <c r="D3359" s="1" t="s">
        <v>3655</v>
      </c>
      <c r="E3359" s="1" t="s">
        <v>3656</v>
      </c>
      <c r="F3359" s="1" t="s">
        <v>3680</v>
      </c>
      <c r="G3359" s="1" t="s">
        <v>3681</v>
      </c>
      <c r="H3359" s="1" t="s">
        <v>190</v>
      </c>
      <c r="I3359" s="1" t="s">
        <v>191</v>
      </c>
      <c r="J3359" s="1" t="s">
        <v>35</v>
      </c>
      <c r="K3359" s="1" t="s">
        <v>36</v>
      </c>
      <c r="L3359" s="1" t="s">
        <v>37</v>
      </c>
      <c r="M3359" s="1" t="s">
        <v>38</v>
      </c>
      <c r="N3359" s="5">
        <v>76223140</v>
      </c>
      <c r="O3359" s="5"/>
      <c r="P3359" s="5"/>
      <c r="Q3359" s="5">
        <v>0</v>
      </c>
      <c r="R3359" s="5">
        <v>0</v>
      </c>
      <c r="S3359" s="5">
        <v>76223140</v>
      </c>
      <c r="T3359" s="5">
        <v>76223140</v>
      </c>
      <c r="U3359" s="5">
        <v>0</v>
      </c>
      <c r="V3359" s="5">
        <v>76223140</v>
      </c>
      <c r="W3359" s="5">
        <f t="shared" si="53"/>
        <v>0</v>
      </c>
      <c r="X3359" s="5">
        <v>0</v>
      </c>
      <c r="Y3359" s="5">
        <v>0</v>
      </c>
      <c r="Z3359" s="5">
        <v>0</v>
      </c>
      <c r="AA3359" s="5">
        <v>0</v>
      </c>
      <c r="AB3359" s="5">
        <v>0</v>
      </c>
    </row>
    <row r="3360" spans="1:28" ht="30" customHeight="1" x14ac:dyDescent="0.55000000000000004">
      <c r="A3360" s="48" t="s">
        <v>27</v>
      </c>
      <c r="B3360" s="2">
        <v>2024</v>
      </c>
      <c r="C3360" s="1" t="s">
        <v>28</v>
      </c>
      <c r="D3360" s="1" t="s">
        <v>3655</v>
      </c>
      <c r="E3360" s="1" t="s">
        <v>3656</v>
      </c>
      <c r="F3360" s="1" t="s">
        <v>3682</v>
      </c>
      <c r="G3360" s="1" t="s">
        <v>3683</v>
      </c>
      <c r="H3360" s="1" t="s">
        <v>316</v>
      </c>
      <c r="I3360" s="1" t="s">
        <v>317</v>
      </c>
      <c r="J3360" s="1" t="s">
        <v>35</v>
      </c>
      <c r="K3360" s="1" t="s">
        <v>36</v>
      </c>
      <c r="L3360" s="1" t="s">
        <v>37</v>
      </c>
      <c r="M3360" s="1" t="s">
        <v>38</v>
      </c>
      <c r="N3360" s="5">
        <v>744712129</v>
      </c>
      <c r="O3360" s="5"/>
      <c r="P3360" s="5"/>
      <c r="Q3360" s="5">
        <v>0</v>
      </c>
      <c r="R3360" s="5">
        <v>0</v>
      </c>
      <c r="S3360" s="5">
        <v>744712129</v>
      </c>
      <c r="T3360" s="5">
        <v>291853500</v>
      </c>
      <c r="U3360" s="5">
        <v>452858629</v>
      </c>
      <c r="V3360" s="5">
        <v>235258500</v>
      </c>
      <c r="W3360" s="5">
        <f t="shared" si="53"/>
        <v>56595000</v>
      </c>
      <c r="X3360" s="5">
        <v>3631500</v>
      </c>
      <c r="Y3360" s="5">
        <v>3631500</v>
      </c>
      <c r="Z3360" s="5">
        <v>3631500</v>
      </c>
      <c r="AA3360" s="5">
        <v>0</v>
      </c>
      <c r="AB3360" s="5">
        <v>0</v>
      </c>
    </row>
    <row r="3361" spans="1:28" ht="30" customHeight="1" x14ac:dyDescent="0.55000000000000004">
      <c r="A3361" s="48" t="s">
        <v>27</v>
      </c>
      <c r="B3361" s="2">
        <v>2024</v>
      </c>
      <c r="C3361" s="1" t="s">
        <v>28</v>
      </c>
      <c r="D3361" s="1" t="s">
        <v>3655</v>
      </c>
      <c r="E3361" s="1" t="s">
        <v>3656</v>
      </c>
      <c r="F3361" s="1" t="s">
        <v>3684</v>
      </c>
      <c r="G3361" s="1" t="s">
        <v>3685</v>
      </c>
      <c r="H3361" s="1" t="s">
        <v>316</v>
      </c>
      <c r="I3361" s="1" t="s">
        <v>317</v>
      </c>
      <c r="J3361" s="1" t="s">
        <v>35</v>
      </c>
      <c r="K3361" s="1" t="s">
        <v>36</v>
      </c>
      <c r="L3361" s="1" t="s">
        <v>37</v>
      </c>
      <c r="M3361" s="1" t="s">
        <v>38</v>
      </c>
      <c r="N3361" s="5">
        <v>145308264</v>
      </c>
      <c r="O3361" s="5"/>
      <c r="P3361" s="5"/>
      <c r="Q3361" s="5">
        <v>0</v>
      </c>
      <c r="R3361" s="5">
        <v>0</v>
      </c>
      <c r="S3361" s="5">
        <v>145308264</v>
      </c>
      <c r="T3361" s="5">
        <v>145308264</v>
      </c>
      <c r="U3361" s="5">
        <v>0</v>
      </c>
      <c r="V3361" s="5">
        <v>119616464</v>
      </c>
      <c r="W3361" s="5">
        <f t="shared" si="53"/>
        <v>25691800</v>
      </c>
      <c r="X3361" s="5">
        <v>5437112</v>
      </c>
      <c r="Y3361" s="5">
        <v>5437112</v>
      </c>
      <c r="Z3361" s="5">
        <v>5437112</v>
      </c>
      <c r="AA3361" s="5">
        <v>0</v>
      </c>
      <c r="AB3361" s="5">
        <v>0</v>
      </c>
    </row>
    <row r="3362" spans="1:28" ht="30" customHeight="1" x14ac:dyDescent="0.55000000000000004">
      <c r="A3362" s="48" t="s">
        <v>27</v>
      </c>
      <c r="B3362" s="2">
        <v>2024</v>
      </c>
      <c r="C3362" s="1" t="s">
        <v>28</v>
      </c>
      <c r="D3362" s="1" t="s">
        <v>3655</v>
      </c>
      <c r="E3362" s="1" t="s">
        <v>3656</v>
      </c>
      <c r="F3362" s="1" t="s">
        <v>3686</v>
      </c>
      <c r="G3362" s="1" t="s">
        <v>3687</v>
      </c>
      <c r="H3362" s="1" t="s">
        <v>214</v>
      </c>
      <c r="I3362" s="1" t="s">
        <v>215</v>
      </c>
      <c r="J3362" s="1" t="s">
        <v>41</v>
      </c>
      <c r="K3362" s="1" t="s">
        <v>42</v>
      </c>
      <c r="L3362" s="1" t="s">
        <v>43</v>
      </c>
      <c r="M3362" s="1" t="s">
        <v>38</v>
      </c>
      <c r="N3362" s="5">
        <v>167414672.75</v>
      </c>
      <c r="O3362" s="5"/>
      <c r="P3362" s="5"/>
      <c r="Q3362" s="5">
        <v>0</v>
      </c>
      <c r="R3362" s="5">
        <v>0</v>
      </c>
      <c r="S3362" s="5">
        <v>167414672.75</v>
      </c>
      <c r="T3362" s="5">
        <v>137805597</v>
      </c>
      <c r="U3362" s="5">
        <v>29609075.75</v>
      </c>
      <c r="V3362" s="5">
        <v>0</v>
      </c>
      <c r="W3362" s="5">
        <f t="shared" si="53"/>
        <v>137805597</v>
      </c>
      <c r="X3362" s="5">
        <v>0</v>
      </c>
      <c r="Y3362" s="5">
        <v>0</v>
      </c>
      <c r="Z3362" s="5">
        <v>0</v>
      </c>
      <c r="AA3362" s="5">
        <v>0</v>
      </c>
      <c r="AB3362" s="5">
        <v>0</v>
      </c>
    </row>
    <row r="3363" spans="1:28" ht="30" customHeight="1" x14ac:dyDescent="0.55000000000000004">
      <c r="A3363" s="48" t="s">
        <v>27</v>
      </c>
      <c r="B3363" s="2">
        <v>2024</v>
      </c>
      <c r="C3363" s="1" t="s">
        <v>28</v>
      </c>
      <c r="D3363" s="1" t="s">
        <v>3655</v>
      </c>
      <c r="E3363" s="1" t="s">
        <v>3656</v>
      </c>
      <c r="F3363" s="1" t="s">
        <v>3688</v>
      </c>
      <c r="G3363" s="1" t="s">
        <v>3689</v>
      </c>
      <c r="H3363" s="1" t="s">
        <v>214</v>
      </c>
      <c r="I3363" s="1" t="s">
        <v>215</v>
      </c>
      <c r="J3363" s="1" t="s">
        <v>41</v>
      </c>
      <c r="K3363" s="1" t="s">
        <v>42</v>
      </c>
      <c r="L3363" s="1" t="s">
        <v>43</v>
      </c>
      <c r="M3363" s="1" t="s">
        <v>38</v>
      </c>
      <c r="N3363" s="5">
        <v>14946000</v>
      </c>
      <c r="O3363" s="5"/>
      <c r="P3363" s="5"/>
      <c r="Q3363" s="5">
        <v>0</v>
      </c>
      <c r="R3363" s="5">
        <v>0</v>
      </c>
      <c r="S3363" s="5">
        <v>14946000</v>
      </c>
      <c r="T3363" s="5">
        <v>14946000</v>
      </c>
      <c r="U3363" s="5">
        <v>0</v>
      </c>
      <c r="V3363" s="5">
        <v>0</v>
      </c>
      <c r="W3363" s="5">
        <f t="shared" si="53"/>
        <v>14946000</v>
      </c>
      <c r="X3363" s="5">
        <v>0</v>
      </c>
      <c r="Y3363" s="5">
        <v>0</v>
      </c>
      <c r="Z3363" s="5">
        <v>0</v>
      </c>
      <c r="AA3363" s="5">
        <v>0</v>
      </c>
      <c r="AB3363" s="5">
        <v>0</v>
      </c>
    </row>
    <row r="3364" spans="1:28" ht="30" customHeight="1" x14ac:dyDescent="0.55000000000000004">
      <c r="A3364" s="48" t="s">
        <v>27</v>
      </c>
      <c r="B3364" s="2">
        <v>2024</v>
      </c>
      <c r="C3364" s="1" t="s">
        <v>28</v>
      </c>
      <c r="D3364" s="1" t="s">
        <v>3655</v>
      </c>
      <c r="E3364" s="1" t="s">
        <v>3656</v>
      </c>
      <c r="F3364" s="1" t="s">
        <v>3690</v>
      </c>
      <c r="G3364" s="1" t="s">
        <v>3691</v>
      </c>
      <c r="H3364" s="1" t="s">
        <v>214</v>
      </c>
      <c r="I3364" s="1" t="s">
        <v>215</v>
      </c>
      <c r="J3364" s="1" t="s">
        <v>41</v>
      </c>
      <c r="K3364" s="1" t="s">
        <v>42</v>
      </c>
      <c r="L3364" s="1" t="s">
        <v>43</v>
      </c>
      <c r="M3364" s="1" t="s">
        <v>38</v>
      </c>
      <c r="N3364" s="5">
        <v>55198400</v>
      </c>
      <c r="O3364" s="5"/>
      <c r="P3364" s="5"/>
      <c r="Q3364" s="5">
        <v>0</v>
      </c>
      <c r="R3364" s="5">
        <v>0</v>
      </c>
      <c r="S3364" s="5">
        <v>55198400</v>
      </c>
      <c r="T3364" s="5">
        <v>26198400</v>
      </c>
      <c r="U3364" s="5">
        <v>29000000</v>
      </c>
      <c r="V3364" s="5">
        <v>0</v>
      </c>
      <c r="W3364" s="5">
        <f t="shared" si="53"/>
        <v>26198400</v>
      </c>
      <c r="X3364" s="5">
        <v>0</v>
      </c>
      <c r="Y3364" s="5">
        <v>0</v>
      </c>
      <c r="Z3364" s="5">
        <v>0</v>
      </c>
      <c r="AA3364" s="5">
        <v>0</v>
      </c>
      <c r="AB3364" s="5">
        <v>0</v>
      </c>
    </row>
    <row r="3365" spans="1:28" ht="30" customHeight="1" x14ac:dyDescent="0.55000000000000004">
      <c r="A3365" s="48" t="s">
        <v>27</v>
      </c>
      <c r="B3365" s="2">
        <v>2024</v>
      </c>
      <c r="C3365" s="1" t="s">
        <v>28</v>
      </c>
      <c r="D3365" s="1" t="s">
        <v>3692</v>
      </c>
      <c r="E3365" s="1" t="s">
        <v>3693</v>
      </c>
      <c r="F3365" s="1" t="s">
        <v>3694</v>
      </c>
      <c r="G3365" s="1" t="s">
        <v>3695</v>
      </c>
      <c r="H3365" s="1" t="s">
        <v>152</v>
      </c>
      <c r="I3365" s="1" t="s">
        <v>153</v>
      </c>
      <c r="J3365" s="1" t="s">
        <v>41</v>
      </c>
      <c r="K3365" s="1" t="s">
        <v>42</v>
      </c>
      <c r="L3365" s="1" t="s">
        <v>43</v>
      </c>
      <c r="M3365" s="1" t="s">
        <v>38</v>
      </c>
      <c r="N3365" s="5">
        <v>80197555</v>
      </c>
      <c r="O3365" s="5"/>
      <c r="P3365" s="5"/>
      <c r="Q3365" s="5">
        <v>0</v>
      </c>
      <c r="R3365" s="5">
        <v>0</v>
      </c>
      <c r="S3365" s="5">
        <v>80197555</v>
      </c>
      <c r="T3365" s="5">
        <v>172800</v>
      </c>
      <c r="U3365" s="5">
        <v>80024755</v>
      </c>
      <c r="V3365" s="5">
        <v>0</v>
      </c>
      <c r="W3365" s="5">
        <f t="shared" si="53"/>
        <v>172800</v>
      </c>
      <c r="X3365" s="5">
        <v>0</v>
      </c>
      <c r="Y3365" s="5">
        <v>0</v>
      </c>
      <c r="Z3365" s="5">
        <v>0</v>
      </c>
      <c r="AA3365" s="5">
        <v>0</v>
      </c>
      <c r="AB3365" s="5">
        <v>0</v>
      </c>
    </row>
    <row r="3366" spans="1:28" ht="30" customHeight="1" x14ac:dyDescent="0.55000000000000004">
      <c r="A3366" s="48" t="s">
        <v>27</v>
      </c>
      <c r="B3366" s="2">
        <v>2024</v>
      </c>
      <c r="C3366" s="1" t="s">
        <v>28</v>
      </c>
      <c r="D3366" s="1" t="s">
        <v>3692</v>
      </c>
      <c r="E3366" s="1" t="s">
        <v>3693</v>
      </c>
      <c r="F3366" s="1" t="s">
        <v>3696</v>
      </c>
      <c r="G3366" s="1" t="s">
        <v>3693</v>
      </c>
      <c r="H3366" s="1" t="s">
        <v>262</v>
      </c>
      <c r="I3366" s="1" t="s">
        <v>263</v>
      </c>
      <c r="J3366" s="1" t="s">
        <v>41</v>
      </c>
      <c r="K3366" s="1" t="s">
        <v>42</v>
      </c>
      <c r="L3366" s="1" t="s">
        <v>43</v>
      </c>
      <c r="M3366" s="1" t="s">
        <v>38</v>
      </c>
      <c r="N3366" s="5">
        <v>389520000</v>
      </c>
      <c r="O3366" s="5"/>
      <c r="P3366" s="5"/>
      <c r="Q3366" s="5">
        <v>0</v>
      </c>
      <c r="R3366" s="5">
        <v>0</v>
      </c>
      <c r="S3366" s="5">
        <v>389520000</v>
      </c>
      <c r="T3366" s="5">
        <v>325925000</v>
      </c>
      <c r="U3366" s="5">
        <v>63595000</v>
      </c>
      <c r="V3366" s="5">
        <v>0</v>
      </c>
      <c r="W3366" s="5">
        <f t="shared" si="53"/>
        <v>325925000</v>
      </c>
      <c r="X3366" s="5">
        <v>0</v>
      </c>
      <c r="Y3366" s="5">
        <v>0</v>
      </c>
      <c r="Z3366" s="5">
        <v>0</v>
      </c>
      <c r="AA3366" s="5">
        <v>0</v>
      </c>
      <c r="AB3366" s="5">
        <v>0</v>
      </c>
    </row>
    <row r="3367" spans="1:28" ht="30" customHeight="1" x14ac:dyDescent="0.55000000000000004">
      <c r="A3367" s="48" t="s">
        <v>27</v>
      </c>
      <c r="B3367" s="2">
        <v>2024</v>
      </c>
      <c r="C3367" s="1" t="s">
        <v>28</v>
      </c>
      <c r="D3367" s="1" t="s">
        <v>3692</v>
      </c>
      <c r="E3367" s="1" t="s">
        <v>3693</v>
      </c>
      <c r="F3367" s="1" t="s">
        <v>3696</v>
      </c>
      <c r="G3367" s="1" t="s">
        <v>3693</v>
      </c>
      <c r="H3367" s="1" t="s">
        <v>264</v>
      </c>
      <c r="I3367" s="1" t="s">
        <v>265</v>
      </c>
      <c r="J3367" s="1" t="s">
        <v>41</v>
      </c>
      <c r="K3367" s="1" t="s">
        <v>42</v>
      </c>
      <c r="L3367" s="1" t="s">
        <v>43</v>
      </c>
      <c r="M3367" s="1" t="s">
        <v>38</v>
      </c>
      <c r="N3367" s="5">
        <v>49334000</v>
      </c>
      <c r="O3367" s="5"/>
      <c r="P3367" s="5"/>
      <c r="Q3367" s="5">
        <v>0</v>
      </c>
      <c r="R3367" s="5">
        <v>0</v>
      </c>
      <c r="S3367" s="5">
        <v>49334000</v>
      </c>
      <c r="T3367" s="5">
        <v>49334000</v>
      </c>
      <c r="U3367" s="5">
        <v>0</v>
      </c>
      <c r="V3367" s="5">
        <v>45276000</v>
      </c>
      <c r="W3367" s="5">
        <f t="shared" si="53"/>
        <v>4058000</v>
      </c>
      <c r="X3367" s="5">
        <v>0</v>
      </c>
      <c r="Y3367" s="5">
        <v>0</v>
      </c>
      <c r="Z3367" s="5">
        <v>0</v>
      </c>
      <c r="AA3367" s="5">
        <v>0</v>
      </c>
      <c r="AB3367" s="5">
        <v>0</v>
      </c>
    </row>
    <row r="3368" spans="1:28" ht="30" customHeight="1" x14ac:dyDescent="0.55000000000000004">
      <c r="A3368" s="48" t="s">
        <v>27</v>
      </c>
      <c r="B3368" s="2">
        <v>2024</v>
      </c>
      <c r="C3368" s="1" t="s">
        <v>28</v>
      </c>
      <c r="D3368" s="1" t="s">
        <v>3692</v>
      </c>
      <c r="E3368" s="1" t="s">
        <v>3693</v>
      </c>
      <c r="F3368" s="1" t="s">
        <v>3696</v>
      </c>
      <c r="G3368" s="1" t="s">
        <v>3693</v>
      </c>
      <c r="H3368" s="1" t="s">
        <v>152</v>
      </c>
      <c r="I3368" s="1" t="s">
        <v>153</v>
      </c>
      <c r="J3368" s="1" t="s">
        <v>41</v>
      </c>
      <c r="K3368" s="1" t="s">
        <v>42</v>
      </c>
      <c r="L3368" s="1" t="s">
        <v>43</v>
      </c>
      <c r="M3368" s="1" t="s">
        <v>38</v>
      </c>
      <c r="N3368" s="5">
        <v>1393005500</v>
      </c>
      <c r="O3368" s="5">
        <v>29000000</v>
      </c>
      <c r="P3368" s="5">
        <v>0</v>
      </c>
      <c r="Q3368" s="5">
        <v>0</v>
      </c>
      <c r="R3368" s="5">
        <v>0</v>
      </c>
      <c r="S3368" s="5">
        <v>1422005500</v>
      </c>
      <c r="T3368" s="5">
        <v>1127566631</v>
      </c>
      <c r="U3368" s="5">
        <v>294438869</v>
      </c>
      <c r="V3368" s="5">
        <v>820928039</v>
      </c>
      <c r="W3368" s="5">
        <f t="shared" si="53"/>
        <v>306638592</v>
      </c>
      <c r="X3368" s="5">
        <v>35957805</v>
      </c>
      <c r="Y3368" s="5">
        <v>35957805</v>
      </c>
      <c r="Z3368" s="5">
        <v>35957805</v>
      </c>
      <c r="AA3368" s="5">
        <v>0</v>
      </c>
      <c r="AB3368" s="5">
        <v>0</v>
      </c>
    </row>
    <row r="3369" spans="1:28" ht="30" customHeight="1" x14ac:dyDescent="0.55000000000000004">
      <c r="A3369" s="48" t="s">
        <v>27</v>
      </c>
      <c r="B3369" s="2">
        <v>2024</v>
      </c>
      <c r="C3369" s="1" t="s">
        <v>28</v>
      </c>
      <c r="D3369" s="1" t="s">
        <v>3692</v>
      </c>
      <c r="E3369" s="1" t="s">
        <v>3693</v>
      </c>
      <c r="F3369" s="1" t="s">
        <v>3696</v>
      </c>
      <c r="G3369" s="1" t="s">
        <v>3693</v>
      </c>
      <c r="H3369" s="1" t="s">
        <v>200</v>
      </c>
      <c r="I3369" s="1" t="s">
        <v>201</v>
      </c>
      <c r="J3369" s="1" t="s">
        <v>35</v>
      </c>
      <c r="K3369" s="1" t="s">
        <v>150</v>
      </c>
      <c r="L3369" s="1" t="s">
        <v>151</v>
      </c>
      <c r="M3369" s="1" t="s">
        <v>38</v>
      </c>
      <c r="N3369" s="5">
        <v>16832711</v>
      </c>
      <c r="O3369" s="5"/>
      <c r="P3369" s="5"/>
      <c r="Q3369" s="5">
        <v>0</v>
      </c>
      <c r="R3369" s="5">
        <v>0</v>
      </c>
      <c r="S3369" s="5">
        <v>16832711</v>
      </c>
      <c r="T3369" s="5">
        <v>16832711</v>
      </c>
      <c r="U3369" s="5">
        <v>0</v>
      </c>
      <c r="V3369" s="5">
        <v>0</v>
      </c>
      <c r="W3369" s="5">
        <f t="shared" si="53"/>
        <v>16832711</v>
      </c>
      <c r="X3369" s="5">
        <v>0</v>
      </c>
      <c r="Y3369" s="5">
        <v>0</v>
      </c>
      <c r="Z3369" s="5">
        <v>0</v>
      </c>
      <c r="AA3369" s="5">
        <v>0</v>
      </c>
      <c r="AB3369" s="5">
        <v>0</v>
      </c>
    </row>
    <row r="3370" spans="1:28" ht="30" customHeight="1" x14ac:dyDescent="0.55000000000000004">
      <c r="A3370" s="48" t="s">
        <v>27</v>
      </c>
      <c r="B3370" s="2">
        <v>2024</v>
      </c>
      <c r="C3370" s="1" t="s">
        <v>28</v>
      </c>
      <c r="D3370" s="1" t="s">
        <v>3692</v>
      </c>
      <c r="E3370" s="1" t="s">
        <v>3693</v>
      </c>
      <c r="F3370" s="1" t="s">
        <v>3697</v>
      </c>
      <c r="G3370" s="1" t="s">
        <v>3698</v>
      </c>
      <c r="H3370" s="1" t="s">
        <v>152</v>
      </c>
      <c r="I3370" s="1" t="s">
        <v>153</v>
      </c>
      <c r="J3370" s="1" t="s">
        <v>35</v>
      </c>
      <c r="K3370" s="1" t="s">
        <v>150</v>
      </c>
      <c r="L3370" s="1" t="s">
        <v>151</v>
      </c>
      <c r="M3370" s="1" t="s">
        <v>38</v>
      </c>
      <c r="N3370" s="5">
        <v>1916082127</v>
      </c>
      <c r="O3370" s="5"/>
      <c r="P3370" s="5"/>
      <c r="Q3370" s="5">
        <v>0</v>
      </c>
      <c r="R3370" s="5">
        <v>0</v>
      </c>
      <c r="S3370" s="5">
        <v>1916082127</v>
      </c>
      <c r="T3370" s="5">
        <v>1868709559</v>
      </c>
      <c r="U3370" s="5">
        <v>47372568</v>
      </c>
      <c r="V3370" s="5">
        <v>0</v>
      </c>
      <c r="W3370" s="5">
        <f t="shared" si="53"/>
        <v>1868709559</v>
      </c>
      <c r="X3370" s="5">
        <v>0</v>
      </c>
      <c r="Y3370" s="5">
        <v>0</v>
      </c>
      <c r="Z3370" s="5">
        <v>0</v>
      </c>
      <c r="AA3370" s="5">
        <v>0</v>
      </c>
      <c r="AB3370" s="5">
        <v>0</v>
      </c>
    </row>
    <row r="3371" spans="1:28" ht="30" customHeight="1" x14ac:dyDescent="0.55000000000000004">
      <c r="A3371" s="48" t="s">
        <v>27</v>
      </c>
      <c r="B3371" s="2">
        <v>2024</v>
      </c>
      <c r="C3371" s="1" t="s">
        <v>28</v>
      </c>
      <c r="D3371" s="1" t="s">
        <v>3692</v>
      </c>
      <c r="E3371" s="1" t="s">
        <v>3693</v>
      </c>
      <c r="F3371" s="1" t="s">
        <v>3697</v>
      </c>
      <c r="G3371" s="1" t="s">
        <v>3698</v>
      </c>
      <c r="H3371" s="1" t="s">
        <v>152</v>
      </c>
      <c r="I3371" s="1" t="s">
        <v>153</v>
      </c>
      <c r="J3371" s="1" t="s">
        <v>41</v>
      </c>
      <c r="K3371" s="1" t="s">
        <v>42</v>
      </c>
      <c r="L3371" s="1" t="s">
        <v>43</v>
      </c>
      <c r="M3371" s="1" t="s">
        <v>38</v>
      </c>
      <c r="N3371" s="5">
        <v>132159699</v>
      </c>
      <c r="O3371" s="5"/>
      <c r="P3371" s="5"/>
      <c r="Q3371" s="5">
        <v>0</v>
      </c>
      <c r="R3371" s="5">
        <v>0</v>
      </c>
      <c r="S3371" s="5">
        <v>132159699</v>
      </c>
      <c r="T3371" s="5">
        <v>132159699</v>
      </c>
      <c r="U3371" s="5">
        <v>0</v>
      </c>
      <c r="V3371" s="5">
        <v>52159699</v>
      </c>
      <c r="W3371" s="5">
        <f t="shared" si="53"/>
        <v>80000000</v>
      </c>
      <c r="X3371" s="5">
        <v>2267813</v>
      </c>
      <c r="Y3371" s="5">
        <v>2267813</v>
      </c>
      <c r="Z3371" s="5">
        <v>2267813</v>
      </c>
      <c r="AA3371" s="5">
        <v>0</v>
      </c>
      <c r="AB3371" s="5">
        <v>0</v>
      </c>
    </row>
    <row r="3372" spans="1:28" ht="30" customHeight="1" x14ac:dyDescent="0.55000000000000004">
      <c r="A3372" s="48" t="s">
        <v>27</v>
      </c>
      <c r="B3372" s="2">
        <v>2024</v>
      </c>
      <c r="C3372" s="1" t="s">
        <v>28</v>
      </c>
      <c r="D3372" s="1" t="s">
        <v>3692</v>
      </c>
      <c r="E3372" s="1" t="s">
        <v>3693</v>
      </c>
      <c r="F3372" s="1" t="s">
        <v>3699</v>
      </c>
      <c r="G3372" s="1" t="s">
        <v>3700</v>
      </c>
      <c r="H3372" s="1" t="s">
        <v>152</v>
      </c>
      <c r="I3372" s="1" t="s">
        <v>153</v>
      </c>
      <c r="J3372" s="1" t="s">
        <v>35</v>
      </c>
      <c r="K3372" s="1" t="s">
        <v>170</v>
      </c>
      <c r="L3372" s="1" t="s">
        <v>171</v>
      </c>
      <c r="M3372" s="1" t="s">
        <v>38</v>
      </c>
      <c r="N3372" s="5">
        <v>78844972</v>
      </c>
      <c r="O3372" s="5"/>
      <c r="P3372" s="5"/>
      <c r="Q3372" s="5">
        <v>0</v>
      </c>
      <c r="R3372" s="5">
        <v>0</v>
      </c>
      <c r="S3372" s="5">
        <v>78844972</v>
      </c>
      <c r="T3372" s="5">
        <v>0</v>
      </c>
      <c r="U3372" s="5">
        <v>78844972</v>
      </c>
      <c r="V3372" s="5"/>
      <c r="W3372" s="5">
        <f t="shared" si="53"/>
        <v>0</v>
      </c>
      <c r="X3372" s="5">
        <v>0</v>
      </c>
      <c r="Y3372" s="5">
        <v>0</v>
      </c>
      <c r="Z3372" s="5">
        <v>0</v>
      </c>
      <c r="AA3372" s="5">
        <v>0</v>
      </c>
      <c r="AB3372" s="5">
        <v>0</v>
      </c>
    </row>
    <row r="3373" spans="1:28" ht="30" customHeight="1" x14ac:dyDescent="0.55000000000000004">
      <c r="A3373" s="48" t="s">
        <v>27</v>
      </c>
      <c r="B3373" s="2">
        <v>2024</v>
      </c>
      <c r="C3373" s="1" t="s">
        <v>28</v>
      </c>
      <c r="D3373" s="1" t="s">
        <v>3692</v>
      </c>
      <c r="E3373" s="1" t="s">
        <v>3693</v>
      </c>
      <c r="F3373" s="1" t="s">
        <v>3701</v>
      </c>
      <c r="G3373" s="1" t="s">
        <v>3702</v>
      </c>
      <c r="H3373" s="1" t="s">
        <v>246</v>
      </c>
      <c r="I3373" s="1" t="s">
        <v>247</v>
      </c>
      <c r="J3373" s="1" t="s">
        <v>41</v>
      </c>
      <c r="K3373" s="1" t="s">
        <v>42</v>
      </c>
      <c r="L3373" s="1" t="s">
        <v>43</v>
      </c>
      <c r="M3373" s="1" t="s">
        <v>38</v>
      </c>
      <c r="N3373" s="5">
        <v>669724443</v>
      </c>
      <c r="O3373" s="5"/>
      <c r="P3373" s="5"/>
      <c r="Q3373" s="5">
        <v>0</v>
      </c>
      <c r="R3373" s="5">
        <v>0</v>
      </c>
      <c r="S3373" s="5">
        <v>669724443</v>
      </c>
      <c r="T3373" s="5">
        <v>0</v>
      </c>
      <c r="U3373" s="5">
        <v>669724443</v>
      </c>
      <c r="V3373" s="5"/>
      <c r="W3373" s="5">
        <f t="shared" si="53"/>
        <v>0</v>
      </c>
      <c r="X3373" s="5">
        <v>0</v>
      </c>
      <c r="Y3373" s="5">
        <v>0</v>
      </c>
      <c r="Z3373" s="5">
        <v>0</v>
      </c>
      <c r="AA3373" s="5">
        <v>0</v>
      </c>
      <c r="AB3373" s="5">
        <v>0</v>
      </c>
    </row>
    <row r="3374" spans="1:28" ht="30" customHeight="1" x14ac:dyDescent="0.55000000000000004">
      <c r="A3374" s="48" t="s">
        <v>27</v>
      </c>
      <c r="B3374" s="2">
        <v>2024</v>
      </c>
      <c r="C3374" s="1" t="s">
        <v>28</v>
      </c>
      <c r="D3374" s="1" t="s">
        <v>3692</v>
      </c>
      <c r="E3374" s="1" t="s">
        <v>3693</v>
      </c>
      <c r="F3374" s="1" t="s">
        <v>3703</v>
      </c>
      <c r="G3374" s="1" t="s">
        <v>3704</v>
      </c>
      <c r="H3374" s="1" t="s">
        <v>60</v>
      </c>
      <c r="I3374" s="1" t="s">
        <v>61</v>
      </c>
      <c r="J3374" s="1" t="s">
        <v>41</v>
      </c>
      <c r="K3374" s="1" t="s">
        <v>42</v>
      </c>
      <c r="L3374" s="1" t="s">
        <v>43</v>
      </c>
      <c r="M3374" s="1" t="s">
        <v>38</v>
      </c>
      <c r="N3374" s="5">
        <v>76814584</v>
      </c>
      <c r="O3374" s="5"/>
      <c r="P3374" s="5"/>
      <c r="Q3374" s="5">
        <v>0</v>
      </c>
      <c r="R3374" s="5">
        <v>0</v>
      </c>
      <c r="S3374" s="5">
        <v>76814584</v>
      </c>
      <c r="T3374" s="5">
        <v>0</v>
      </c>
      <c r="U3374" s="5">
        <v>76814584</v>
      </c>
      <c r="V3374" s="5"/>
      <c r="W3374" s="5">
        <f t="shared" si="53"/>
        <v>0</v>
      </c>
      <c r="X3374" s="5">
        <v>0</v>
      </c>
      <c r="Y3374" s="5">
        <v>0</v>
      </c>
      <c r="Z3374" s="5">
        <v>0</v>
      </c>
      <c r="AA3374" s="5">
        <v>0</v>
      </c>
      <c r="AB3374" s="5">
        <v>0</v>
      </c>
    </row>
    <row r="3375" spans="1:28" ht="30" customHeight="1" x14ac:dyDescent="0.55000000000000004">
      <c r="A3375" s="48" t="s">
        <v>27</v>
      </c>
      <c r="B3375" s="2">
        <v>2024</v>
      </c>
      <c r="C3375" s="1" t="s">
        <v>28</v>
      </c>
      <c r="D3375" s="1" t="s">
        <v>3692</v>
      </c>
      <c r="E3375" s="1" t="s">
        <v>3693</v>
      </c>
      <c r="F3375" s="1" t="s">
        <v>3705</v>
      </c>
      <c r="G3375" s="1" t="s">
        <v>3706</v>
      </c>
      <c r="H3375" s="1" t="s">
        <v>340</v>
      </c>
      <c r="I3375" s="1" t="s">
        <v>341</v>
      </c>
      <c r="J3375" s="1" t="s">
        <v>41</v>
      </c>
      <c r="K3375" s="1" t="s">
        <v>42</v>
      </c>
      <c r="L3375" s="1" t="s">
        <v>43</v>
      </c>
      <c r="M3375" s="1" t="s">
        <v>38</v>
      </c>
      <c r="N3375" s="5">
        <v>207951000</v>
      </c>
      <c r="O3375" s="5"/>
      <c r="P3375" s="5"/>
      <c r="Q3375" s="5">
        <v>0</v>
      </c>
      <c r="R3375" s="5">
        <v>0</v>
      </c>
      <c r="S3375" s="5">
        <v>207951000</v>
      </c>
      <c r="T3375" s="5">
        <v>207951000</v>
      </c>
      <c r="U3375" s="5">
        <v>0</v>
      </c>
      <c r="V3375" s="5">
        <v>29356096</v>
      </c>
      <c r="W3375" s="5">
        <f t="shared" si="53"/>
        <v>178594904</v>
      </c>
      <c r="X3375" s="5">
        <v>252032</v>
      </c>
      <c r="Y3375" s="5">
        <v>252032</v>
      </c>
      <c r="Z3375" s="5">
        <v>252032</v>
      </c>
      <c r="AA3375" s="5">
        <v>0</v>
      </c>
      <c r="AB3375" s="5">
        <v>0</v>
      </c>
    </row>
    <row r="3376" spans="1:28" ht="30" customHeight="1" x14ac:dyDescent="0.55000000000000004">
      <c r="A3376" s="48" t="s">
        <v>27</v>
      </c>
      <c r="B3376" s="2">
        <v>2024</v>
      </c>
      <c r="C3376" s="1" t="s">
        <v>28</v>
      </c>
      <c r="D3376" s="1" t="s">
        <v>3692</v>
      </c>
      <c r="E3376" s="1" t="s">
        <v>3693</v>
      </c>
      <c r="F3376" s="1" t="s">
        <v>3705</v>
      </c>
      <c r="G3376" s="1" t="s">
        <v>3706</v>
      </c>
      <c r="H3376" s="1" t="s">
        <v>214</v>
      </c>
      <c r="I3376" s="1" t="s">
        <v>215</v>
      </c>
      <c r="J3376" s="1" t="s">
        <v>41</v>
      </c>
      <c r="K3376" s="1" t="s">
        <v>42</v>
      </c>
      <c r="L3376" s="1" t="s">
        <v>43</v>
      </c>
      <c r="M3376" s="1" t="s">
        <v>38</v>
      </c>
      <c r="N3376" s="5">
        <v>149460000</v>
      </c>
      <c r="O3376" s="5"/>
      <c r="P3376" s="5"/>
      <c r="Q3376" s="5">
        <v>0</v>
      </c>
      <c r="R3376" s="5">
        <v>0</v>
      </c>
      <c r="S3376" s="5">
        <v>149460000</v>
      </c>
      <c r="T3376" s="5">
        <v>149460000</v>
      </c>
      <c r="U3376" s="5">
        <v>0</v>
      </c>
      <c r="V3376" s="5">
        <v>0</v>
      </c>
      <c r="W3376" s="5">
        <f t="shared" si="53"/>
        <v>149460000</v>
      </c>
      <c r="X3376" s="5">
        <v>0</v>
      </c>
      <c r="Y3376" s="5">
        <v>0</v>
      </c>
      <c r="Z3376" s="5">
        <v>0</v>
      </c>
      <c r="AA3376" s="5">
        <v>0</v>
      </c>
      <c r="AB3376" s="5">
        <v>0</v>
      </c>
    </row>
    <row r="3377" spans="1:28" ht="30" customHeight="1" x14ac:dyDescent="0.55000000000000004">
      <c r="A3377" s="48" t="s">
        <v>27</v>
      </c>
      <c r="B3377" s="2">
        <v>2024</v>
      </c>
      <c r="C3377" s="1" t="s">
        <v>28</v>
      </c>
      <c r="D3377" s="1" t="s">
        <v>3692</v>
      </c>
      <c r="E3377" s="1" t="s">
        <v>3693</v>
      </c>
      <c r="F3377" s="1" t="s">
        <v>3707</v>
      </c>
      <c r="G3377" s="1" t="s">
        <v>3708</v>
      </c>
      <c r="H3377" s="1" t="s">
        <v>278</v>
      </c>
      <c r="I3377" s="1" t="s">
        <v>279</v>
      </c>
      <c r="J3377" s="1" t="s">
        <v>41</v>
      </c>
      <c r="K3377" s="1" t="s">
        <v>42</v>
      </c>
      <c r="L3377" s="1" t="s">
        <v>43</v>
      </c>
      <c r="M3377" s="1" t="s">
        <v>38</v>
      </c>
      <c r="N3377" s="5">
        <v>998789000</v>
      </c>
      <c r="O3377" s="5"/>
      <c r="P3377" s="5"/>
      <c r="Q3377" s="5">
        <v>0</v>
      </c>
      <c r="R3377" s="5">
        <v>0</v>
      </c>
      <c r="S3377" s="5">
        <v>998789000</v>
      </c>
      <c r="T3377" s="5">
        <v>952349000</v>
      </c>
      <c r="U3377" s="5">
        <v>46440000</v>
      </c>
      <c r="V3377" s="5">
        <v>59800000</v>
      </c>
      <c r="W3377" s="5">
        <f t="shared" si="53"/>
        <v>892549000</v>
      </c>
      <c r="X3377" s="5">
        <v>2600000</v>
      </c>
      <c r="Y3377" s="5">
        <v>2600000</v>
      </c>
      <c r="Z3377" s="5">
        <v>2600000</v>
      </c>
      <c r="AA3377" s="5">
        <v>0</v>
      </c>
      <c r="AB3377" s="5">
        <v>0</v>
      </c>
    </row>
    <row r="3378" spans="1:28" ht="30" customHeight="1" x14ac:dyDescent="0.55000000000000004">
      <c r="A3378" s="48" t="s">
        <v>27</v>
      </c>
      <c r="B3378" s="2">
        <v>2024</v>
      </c>
      <c r="C3378" s="1" t="s">
        <v>28</v>
      </c>
      <c r="D3378" s="1" t="s">
        <v>3692</v>
      </c>
      <c r="E3378" s="1" t="s">
        <v>3693</v>
      </c>
      <c r="F3378" s="1" t="s">
        <v>3707</v>
      </c>
      <c r="G3378" s="1" t="s">
        <v>3708</v>
      </c>
      <c r="H3378" s="1" t="s">
        <v>214</v>
      </c>
      <c r="I3378" s="1" t="s">
        <v>215</v>
      </c>
      <c r="J3378" s="1" t="s">
        <v>41</v>
      </c>
      <c r="K3378" s="1" t="s">
        <v>42</v>
      </c>
      <c r="L3378" s="1" t="s">
        <v>43</v>
      </c>
      <c r="M3378" s="1" t="s">
        <v>38</v>
      </c>
      <c r="N3378" s="5">
        <v>79795000</v>
      </c>
      <c r="O3378" s="5"/>
      <c r="P3378" s="5"/>
      <c r="Q3378" s="5">
        <v>0</v>
      </c>
      <c r="R3378" s="5">
        <v>0</v>
      </c>
      <c r="S3378" s="5">
        <v>79795000</v>
      </c>
      <c r="T3378" s="5">
        <v>79795000</v>
      </c>
      <c r="U3378" s="5">
        <v>0</v>
      </c>
      <c r="V3378" s="5">
        <v>0</v>
      </c>
      <c r="W3378" s="5">
        <f t="shared" si="53"/>
        <v>79795000</v>
      </c>
      <c r="X3378" s="5">
        <v>0</v>
      </c>
      <c r="Y3378" s="5">
        <v>0</v>
      </c>
      <c r="Z3378" s="5">
        <v>0</v>
      </c>
      <c r="AA3378" s="5">
        <v>0</v>
      </c>
      <c r="AB3378" s="5">
        <v>0</v>
      </c>
    </row>
    <row r="3379" spans="1:28" ht="30" customHeight="1" x14ac:dyDescent="0.55000000000000004">
      <c r="A3379" s="48" t="s">
        <v>27</v>
      </c>
      <c r="B3379" s="2">
        <v>2024</v>
      </c>
      <c r="C3379" s="1" t="s">
        <v>28</v>
      </c>
      <c r="D3379" s="1" t="s">
        <v>3692</v>
      </c>
      <c r="E3379" s="1" t="s">
        <v>3693</v>
      </c>
      <c r="F3379" s="1" t="s">
        <v>3709</v>
      </c>
      <c r="G3379" s="1" t="s">
        <v>3710</v>
      </c>
      <c r="H3379" s="1" t="s">
        <v>152</v>
      </c>
      <c r="I3379" s="1" t="s">
        <v>153</v>
      </c>
      <c r="J3379" s="1" t="s">
        <v>41</v>
      </c>
      <c r="K3379" s="1" t="s">
        <v>42</v>
      </c>
      <c r="L3379" s="1" t="s">
        <v>43</v>
      </c>
      <c r="M3379" s="1" t="s">
        <v>38</v>
      </c>
      <c r="N3379" s="5">
        <v>868596695</v>
      </c>
      <c r="O3379" s="5"/>
      <c r="P3379" s="5"/>
      <c r="Q3379" s="5">
        <v>0</v>
      </c>
      <c r="R3379" s="5">
        <v>0</v>
      </c>
      <c r="S3379" s="5">
        <v>868596695</v>
      </c>
      <c r="T3379" s="5">
        <v>266828689</v>
      </c>
      <c r="U3379" s="5">
        <v>601768006</v>
      </c>
      <c r="V3379" s="5">
        <v>266824000</v>
      </c>
      <c r="W3379" s="5">
        <f t="shared" si="53"/>
        <v>4689</v>
      </c>
      <c r="X3379" s="5">
        <v>0</v>
      </c>
      <c r="Y3379" s="5">
        <v>0</v>
      </c>
      <c r="Z3379" s="5">
        <v>0</v>
      </c>
      <c r="AA3379" s="5">
        <v>0</v>
      </c>
      <c r="AB3379" s="5">
        <v>0</v>
      </c>
    </row>
    <row r="3380" spans="1:28" ht="30" customHeight="1" x14ac:dyDescent="0.55000000000000004">
      <c r="A3380" s="48" t="s">
        <v>27</v>
      </c>
      <c r="B3380" s="2">
        <v>2024</v>
      </c>
      <c r="C3380" s="1" t="s">
        <v>28</v>
      </c>
      <c r="D3380" s="1" t="s">
        <v>3692</v>
      </c>
      <c r="E3380" s="1" t="s">
        <v>3693</v>
      </c>
      <c r="F3380" s="1" t="s">
        <v>3711</v>
      </c>
      <c r="G3380" s="1" t="s">
        <v>3712</v>
      </c>
      <c r="H3380" s="1" t="s">
        <v>148</v>
      </c>
      <c r="I3380" s="1" t="s">
        <v>149</v>
      </c>
      <c r="J3380" s="1" t="s">
        <v>35</v>
      </c>
      <c r="K3380" s="1" t="s">
        <v>150</v>
      </c>
      <c r="L3380" s="1" t="s">
        <v>151</v>
      </c>
      <c r="M3380" s="1" t="s">
        <v>38</v>
      </c>
      <c r="N3380" s="5">
        <v>414375000</v>
      </c>
      <c r="O3380" s="5"/>
      <c r="P3380" s="5"/>
      <c r="Q3380" s="5">
        <v>0</v>
      </c>
      <c r="R3380" s="5">
        <v>0</v>
      </c>
      <c r="S3380" s="5">
        <v>414375000</v>
      </c>
      <c r="T3380" s="5">
        <v>0</v>
      </c>
      <c r="U3380" s="5">
        <v>414375000</v>
      </c>
      <c r="V3380" s="5"/>
      <c r="W3380" s="5">
        <f t="shared" si="53"/>
        <v>0</v>
      </c>
      <c r="X3380" s="5">
        <v>0</v>
      </c>
      <c r="Y3380" s="5">
        <v>0</v>
      </c>
      <c r="Z3380" s="5">
        <v>0</v>
      </c>
      <c r="AA3380" s="5">
        <v>0</v>
      </c>
      <c r="AB3380" s="5">
        <v>0</v>
      </c>
    </row>
    <row r="3381" spans="1:28" ht="30" customHeight="1" x14ac:dyDescent="0.55000000000000004">
      <c r="A3381" s="48" t="s">
        <v>27</v>
      </c>
      <c r="B3381" s="2">
        <v>2024</v>
      </c>
      <c r="C3381" s="1" t="s">
        <v>28</v>
      </c>
      <c r="D3381" s="1" t="s">
        <v>3692</v>
      </c>
      <c r="E3381" s="1" t="s">
        <v>3693</v>
      </c>
      <c r="F3381" s="1" t="s">
        <v>3711</v>
      </c>
      <c r="G3381" s="1" t="s">
        <v>3712</v>
      </c>
      <c r="H3381" s="1" t="s">
        <v>152</v>
      </c>
      <c r="I3381" s="1" t="s">
        <v>153</v>
      </c>
      <c r="J3381" s="1" t="s">
        <v>35</v>
      </c>
      <c r="K3381" s="1" t="s">
        <v>150</v>
      </c>
      <c r="L3381" s="1" t="s">
        <v>151</v>
      </c>
      <c r="M3381" s="1" t="s">
        <v>38</v>
      </c>
      <c r="N3381" s="5">
        <v>16889087</v>
      </c>
      <c r="O3381" s="5"/>
      <c r="P3381" s="5"/>
      <c r="Q3381" s="5">
        <v>0</v>
      </c>
      <c r="R3381" s="5">
        <v>0</v>
      </c>
      <c r="S3381" s="5">
        <v>16889087</v>
      </c>
      <c r="T3381" s="5">
        <v>0</v>
      </c>
      <c r="U3381" s="5">
        <v>16889087</v>
      </c>
      <c r="V3381" s="5"/>
      <c r="W3381" s="5">
        <f t="shared" si="53"/>
        <v>0</v>
      </c>
      <c r="X3381" s="5">
        <v>0</v>
      </c>
      <c r="Y3381" s="5">
        <v>0</v>
      </c>
      <c r="Z3381" s="5">
        <v>0</v>
      </c>
      <c r="AA3381" s="5">
        <v>0</v>
      </c>
      <c r="AB3381" s="5">
        <v>0</v>
      </c>
    </row>
    <row r="3382" spans="1:28" ht="30" customHeight="1" x14ac:dyDescent="0.55000000000000004">
      <c r="A3382" s="48" t="s">
        <v>27</v>
      </c>
      <c r="B3382" s="2">
        <v>2024</v>
      </c>
      <c r="C3382" s="1" t="s">
        <v>28</v>
      </c>
      <c r="D3382" s="1" t="s">
        <v>3692</v>
      </c>
      <c r="E3382" s="1" t="s">
        <v>3693</v>
      </c>
      <c r="F3382" s="1" t="s">
        <v>3713</v>
      </c>
      <c r="G3382" s="1" t="s">
        <v>3714</v>
      </c>
      <c r="H3382" s="1" t="s">
        <v>152</v>
      </c>
      <c r="I3382" s="1" t="s">
        <v>153</v>
      </c>
      <c r="J3382" s="1" t="s">
        <v>41</v>
      </c>
      <c r="K3382" s="1" t="s">
        <v>42</v>
      </c>
      <c r="L3382" s="1" t="s">
        <v>43</v>
      </c>
      <c r="M3382" s="1" t="s">
        <v>38</v>
      </c>
      <c r="N3382" s="5">
        <v>5306886326</v>
      </c>
      <c r="O3382" s="5"/>
      <c r="P3382" s="5"/>
      <c r="Q3382" s="5">
        <v>0</v>
      </c>
      <c r="R3382" s="5">
        <v>0</v>
      </c>
      <c r="S3382" s="5">
        <v>5306886326</v>
      </c>
      <c r="T3382" s="5">
        <v>4957189088</v>
      </c>
      <c r="U3382" s="5">
        <v>349697238</v>
      </c>
      <c r="V3382" s="5">
        <v>89482179</v>
      </c>
      <c r="W3382" s="5">
        <f t="shared" si="53"/>
        <v>4867706909</v>
      </c>
      <c r="X3382" s="5">
        <v>171279</v>
      </c>
      <c r="Y3382" s="5">
        <v>171279</v>
      </c>
      <c r="Z3382" s="5">
        <v>171279</v>
      </c>
      <c r="AA3382" s="5">
        <v>0</v>
      </c>
      <c r="AB3382" s="5">
        <v>0</v>
      </c>
    </row>
    <row r="3383" spans="1:28" ht="30" customHeight="1" x14ac:dyDescent="0.55000000000000004">
      <c r="A3383" s="48" t="s">
        <v>27</v>
      </c>
      <c r="B3383" s="2">
        <v>2024</v>
      </c>
      <c r="C3383" s="1" t="s">
        <v>28</v>
      </c>
      <c r="D3383" s="1" t="s">
        <v>3692</v>
      </c>
      <c r="E3383" s="1" t="s">
        <v>3693</v>
      </c>
      <c r="F3383" s="1" t="s">
        <v>3713</v>
      </c>
      <c r="G3383" s="1" t="s">
        <v>3714</v>
      </c>
      <c r="H3383" s="1" t="s">
        <v>214</v>
      </c>
      <c r="I3383" s="1" t="s">
        <v>215</v>
      </c>
      <c r="J3383" s="1" t="s">
        <v>41</v>
      </c>
      <c r="K3383" s="1" t="s">
        <v>42</v>
      </c>
      <c r="L3383" s="1" t="s">
        <v>43</v>
      </c>
      <c r="M3383" s="1" t="s">
        <v>38</v>
      </c>
      <c r="N3383" s="5">
        <v>1203924523</v>
      </c>
      <c r="O3383" s="5"/>
      <c r="P3383" s="5"/>
      <c r="Q3383" s="5">
        <v>0</v>
      </c>
      <c r="R3383" s="5">
        <v>0</v>
      </c>
      <c r="S3383" s="5">
        <v>1203924523</v>
      </c>
      <c r="T3383" s="5">
        <v>991479438</v>
      </c>
      <c r="U3383" s="5">
        <v>212445085</v>
      </c>
      <c r="V3383" s="5">
        <v>0</v>
      </c>
      <c r="W3383" s="5">
        <f t="shared" si="53"/>
        <v>991479438</v>
      </c>
      <c r="X3383" s="5">
        <v>0</v>
      </c>
      <c r="Y3383" s="5">
        <v>0</v>
      </c>
      <c r="Z3383" s="5">
        <v>0</v>
      </c>
      <c r="AA3383" s="5">
        <v>0</v>
      </c>
      <c r="AB3383" s="5">
        <v>0</v>
      </c>
    </row>
    <row r="3384" spans="1:28" ht="30" customHeight="1" x14ac:dyDescent="0.55000000000000004">
      <c r="A3384" s="48" t="s">
        <v>27</v>
      </c>
      <c r="B3384" s="2">
        <v>2024</v>
      </c>
      <c r="C3384" s="1" t="s">
        <v>28</v>
      </c>
      <c r="D3384" s="1" t="s">
        <v>3692</v>
      </c>
      <c r="E3384" s="1" t="s">
        <v>3693</v>
      </c>
      <c r="F3384" s="1" t="s">
        <v>3715</v>
      </c>
      <c r="G3384" s="1" t="s">
        <v>3716</v>
      </c>
      <c r="H3384" s="1" t="s">
        <v>190</v>
      </c>
      <c r="I3384" s="1" t="s">
        <v>191</v>
      </c>
      <c r="J3384" s="1" t="s">
        <v>35</v>
      </c>
      <c r="K3384" s="1" t="s">
        <v>36</v>
      </c>
      <c r="L3384" s="1" t="s">
        <v>37</v>
      </c>
      <c r="M3384" s="1" t="s">
        <v>38</v>
      </c>
      <c r="N3384" s="5">
        <v>69000000</v>
      </c>
      <c r="O3384" s="5"/>
      <c r="P3384" s="5"/>
      <c r="Q3384" s="5">
        <v>0</v>
      </c>
      <c r="R3384" s="5">
        <v>0</v>
      </c>
      <c r="S3384" s="5">
        <v>69000000</v>
      </c>
      <c r="T3384" s="5">
        <v>69000000</v>
      </c>
      <c r="U3384" s="5">
        <v>0</v>
      </c>
      <c r="V3384" s="5">
        <v>0</v>
      </c>
      <c r="W3384" s="5">
        <f t="shared" si="53"/>
        <v>69000000</v>
      </c>
      <c r="X3384" s="5">
        <v>0</v>
      </c>
      <c r="Y3384" s="5">
        <v>0</v>
      </c>
      <c r="Z3384" s="5">
        <v>0</v>
      </c>
      <c r="AA3384" s="5">
        <v>0</v>
      </c>
      <c r="AB3384" s="5">
        <v>0</v>
      </c>
    </row>
    <row r="3385" spans="1:28" ht="30" customHeight="1" x14ac:dyDescent="0.55000000000000004">
      <c r="A3385" s="48" t="s">
        <v>27</v>
      </c>
      <c r="B3385" s="2">
        <v>2024</v>
      </c>
      <c r="C3385" s="1" t="s">
        <v>28</v>
      </c>
      <c r="D3385" s="1" t="s">
        <v>3692</v>
      </c>
      <c r="E3385" s="1" t="s">
        <v>3693</v>
      </c>
      <c r="F3385" s="1" t="s">
        <v>3717</v>
      </c>
      <c r="G3385" s="1" t="s">
        <v>3718</v>
      </c>
      <c r="H3385" s="1" t="s">
        <v>214</v>
      </c>
      <c r="I3385" s="1" t="s">
        <v>215</v>
      </c>
      <c r="J3385" s="1" t="s">
        <v>41</v>
      </c>
      <c r="K3385" s="1" t="s">
        <v>42</v>
      </c>
      <c r="L3385" s="1" t="s">
        <v>43</v>
      </c>
      <c r="M3385" s="1" t="s">
        <v>38</v>
      </c>
      <c r="N3385" s="5">
        <v>145990410.5</v>
      </c>
      <c r="O3385" s="5"/>
      <c r="P3385" s="5"/>
      <c r="Q3385" s="5">
        <v>0</v>
      </c>
      <c r="R3385" s="5">
        <v>0</v>
      </c>
      <c r="S3385" s="5">
        <v>145990410.5</v>
      </c>
      <c r="T3385" s="5">
        <v>119005962</v>
      </c>
      <c r="U3385" s="5">
        <v>26984448.5</v>
      </c>
      <c r="V3385" s="5">
        <v>0</v>
      </c>
      <c r="W3385" s="5">
        <f t="shared" si="53"/>
        <v>119005962</v>
      </c>
      <c r="X3385" s="5">
        <v>0</v>
      </c>
      <c r="Y3385" s="5">
        <v>0</v>
      </c>
      <c r="Z3385" s="5">
        <v>0</v>
      </c>
      <c r="AA3385" s="5">
        <v>0</v>
      </c>
      <c r="AB3385" s="5">
        <v>0</v>
      </c>
    </row>
    <row r="3386" spans="1:28" ht="30" customHeight="1" x14ac:dyDescent="0.55000000000000004">
      <c r="A3386" s="48" t="s">
        <v>27</v>
      </c>
      <c r="B3386" s="2">
        <v>2024</v>
      </c>
      <c r="C3386" s="1" t="s">
        <v>28</v>
      </c>
      <c r="D3386" s="1" t="s">
        <v>3719</v>
      </c>
      <c r="E3386" s="1" t="s">
        <v>3720</v>
      </c>
      <c r="F3386" s="1" t="s">
        <v>3721</v>
      </c>
      <c r="G3386" s="1" t="s">
        <v>3722</v>
      </c>
      <c r="H3386" s="1" t="s">
        <v>152</v>
      </c>
      <c r="I3386" s="1" t="s">
        <v>153</v>
      </c>
      <c r="J3386" s="1" t="s">
        <v>41</v>
      </c>
      <c r="K3386" s="1" t="s">
        <v>42</v>
      </c>
      <c r="L3386" s="1" t="s">
        <v>43</v>
      </c>
      <c r="M3386" s="1" t="s">
        <v>38</v>
      </c>
      <c r="N3386" s="5">
        <v>29713543</v>
      </c>
      <c r="O3386" s="5"/>
      <c r="P3386" s="5"/>
      <c r="Q3386" s="5">
        <v>0</v>
      </c>
      <c r="R3386" s="5">
        <v>0</v>
      </c>
      <c r="S3386" s="5">
        <v>29713543</v>
      </c>
      <c r="T3386" s="5">
        <v>29713543</v>
      </c>
      <c r="U3386" s="5">
        <v>0</v>
      </c>
      <c r="V3386" s="5">
        <v>0</v>
      </c>
      <c r="W3386" s="5">
        <f t="shared" si="53"/>
        <v>29713543</v>
      </c>
      <c r="X3386" s="5">
        <v>0</v>
      </c>
      <c r="Y3386" s="5">
        <v>0</v>
      </c>
      <c r="Z3386" s="5">
        <v>0</v>
      </c>
      <c r="AA3386" s="5">
        <v>0</v>
      </c>
      <c r="AB3386" s="5">
        <v>0</v>
      </c>
    </row>
    <row r="3387" spans="1:28" ht="30" customHeight="1" x14ac:dyDescent="0.55000000000000004">
      <c r="A3387" s="48" t="s">
        <v>27</v>
      </c>
      <c r="B3387" s="2">
        <v>2024</v>
      </c>
      <c r="C3387" s="1" t="s">
        <v>28</v>
      </c>
      <c r="D3387" s="1" t="s">
        <v>3719</v>
      </c>
      <c r="E3387" s="1" t="s">
        <v>3720</v>
      </c>
      <c r="F3387" s="1" t="s">
        <v>3723</v>
      </c>
      <c r="G3387" s="1" t="s">
        <v>3724</v>
      </c>
      <c r="H3387" s="1" t="s">
        <v>262</v>
      </c>
      <c r="I3387" s="1" t="s">
        <v>263</v>
      </c>
      <c r="J3387" s="1" t="s">
        <v>41</v>
      </c>
      <c r="K3387" s="1" t="s">
        <v>42</v>
      </c>
      <c r="L3387" s="1" t="s">
        <v>43</v>
      </c>
      <c r="M3387" s="1" t="s">
        <v>38</v>
      </c>
      <c r="N3387" s="5">
        <v>815600000</v>
      </c>
      <c r="O3387" s="5"/>
      <c r="P3387" s="5"/>
      <c r="Q3387" s="5">
        <v>0</v>
      </c>
      <c r="R3387" s="5">
        <v>0</v>
      </c>
      <c r="S3387" s="5">
        <v>815600000</v>
      </c>
      <c r="T3387" s="5">
        <v>815600000</v>
      </c>
      <c r="U3387" s="5">
        <v>0</v>
      </c>
      <c r="V3387" s="5">
        <v>0</v>
      </c>
      <c r="W3387" s="5">
        <f t="shared" si="53"/>
        <v>815600000</v>
      </c>
      <c r="X3387" s="5">
        <v>0</v>
      </c>
      <c r="Y3387" s="5">
        <v>0</v>
      </c>
      <c r="Z3387" s="5">
        <v>0</v>
      </c>
      <c r="AA3387" s="5">
        <v>0</v>
      </c>
      <c r="AB3387" s="5">
        <v>0</v>
      </c>
    </row>
    <row r="3388" spans="1:28" ht="30" customHeight="1" x14ac:dyDescent="0.55000000000000004">
      <c r="A3388" s="48" t="s">
        <v>27</v>
      </c>
      <c r="B3388" s="2">
        <v>2024</v>
      </c>
      <c r="C3388" s="1" t="s">
        <v>28</v>
      </c>
      <c r="D3388" s="1" t="s">
        <v>3719</v>
      </c>
      <c r="E3388" s="1" t="s">
        <v>3720</v>
      </c>
      <c r="F3388" s="1" t="s">
        <v>3723</v>
      </c>
      <c r="G3388" s="1" t="s">
        <v>3724</v>
      </c>
      <c r="H3388" s="1" t="s">
        <v>264</v>
      </c>
      <c r="I3388" s="1" t="s">
        <v>265</v>
      </c>
      <c r="J3388" s="1" t="s">
        <v>41</v>
      </c>
      <c r="K3388" s="1" t="s">
        <v>42</v>
      </c>
      <c r="L3388" s="1" t="s">
        <v>43</v>
      </c>
      <c r="M3388" s="1" t="s">
        <v>38</v>
      </c>
      <c r="N3388" s="5">
        <v>98668000</v>
      </c>
      <c r="O3388" s="5"/>
      <c r="P3388" s="5"/>
      <c r="Q3388" s="5">
        <v>0</v>
      </c>
      <c r="R3388" s="5">
        <v>0</v>
      </c>
      <c r="S3388" s="5">
        <v>98668000</v>
      </c>
      <c r="T3388" s="5">
        <v>98668000</v>
      </c>
      <c r="U3388" s="5">
        <v>0</v>
      </c>
      <c r="V3388" s="5">
        <v>94668000</v>
      </c>
      <c r="W3388" s="5">
        <f t="shared" si="53"/>
        <v>4000000</v>
      </c>
      <c r="X3388" s="5">
        <v>4116000</v>
      </c>
      <c r="Y3388" s="5">
        <v>4116000</v>
      </c>
      <c r="Z3388" s="5">
        <v>4116000</v>
      </c>
      <c r="AA3388" s="5">
        <v>0</v>
      </c>
      <c r="AB3388" s="5">
        <v>0</v>
      </c>
    </row>
    <row r="3389" spans="1:28" ht="30" customHeight="1" x14ac:dyDescent="0.55000000000000004">
      <c r="A3389" s="48" t="s">
        <v>27</v>
      </c>
      <c r="B3389" s="2">
        <v>2024</v>
      </c>
      <c r="C3389" s="1" t="s">
        <v>28</v>
      </c>
      <c r="D3389" s="1" t="s">
        <v>3719</v>
      </c>
      <c r="E3389" s="1" t="s">
        <v>3720</v>
      </c>
      <c r="F3389" s="1" t="s">
        <v>3723</v>
      </c>
      <c r="G3389" s="1" t="s">
        <v>3724</v>
      </c>
      <c r="H3389" s="1" t="s">
        <v>152</v>
      </c>
      <c r="I3389" s="1" t="s">
        <v>153</v>
      </c>
      <c r="J3389" s="1" t="s">
        <v>41</v>
      </c>
      <c r="K3389" s="1" t="s">
        <v>42</v>
      </c>
      <c r="L3389" s="1" t="s">
        <v>43</v>
      </c>
      <c r="M3389" s="1" t="s">
        <v>38</v>
      </c>
      <c r="N3389" s="5">
        <v>1384457857</v>
      </c>
      <c r="O3389" s="5">
        <v>0</v>
      </c>
      <c r="P3389" s="5">
        <v>110000</v>
      </c>
      <c r="Q3389" s="5">
        <v>0</v>
      </c>
      <c r="R3389" s="5">
        <v>0</v>
      </c>
      <c r="S3389" s="5">
        <v>1384347857</v>
      </c>
      <c r="T3389" s="5">
        <v>1384347857</v>
      </c>
      <c r="U3389" s="5">
        <v>0</v>
      </c>
      <c r="V3389" s="5">
        <v>600203451</v>
      </c>
      <c r="W3389" s="5">
        <f t="shared" si="53"/>
        <v>784144406</v>
      </c>
      <c r="X3389" s="5">
        <v>22851557</v>
      </c>
      <c r="Y3389" s="5">
        <v>22851557</v>
      </c>
      <c r="Z3389" s="5">
        <v>22851557</v>
      </c>
      <c r="AA3389" s="5">
        <v>0</v>
      </c>
      <c r="AB3389" s="5">
        <v>0</v>
      </c>
    </row>
    <row r="3390" spans="1:28" ht="30" customHeight="1" x14ac:dyDescent="0.55000000000000004">
      <c r="A3390" s="48" t="s">
        <v>27</v>
      </c>
      <c r="B3390" s="2">
        <v>2024</v>
      </c>
      <c r="C3390" s="1" t="s">
        <v>28</v>
      </c>
      <c r="D3390" s="1" t="s">
        <v>3719</v>
      </c>
      <c r="E3390" s="1" t="s">
        <v>3720</v>
      </c>
      <c r="F3390" s="1" t="s">
        <v>3723</v>
      </c>
      <c r="G3390" s="1" t="s">
        <v>3724</v>
      </c>
      <c r="H3390" s="1" t="s">
        <v>200</v>
      </c>
      <c r="I3390" s="1" t="s">
        <v>201</v>
      </c>
      <c r="J3390" s="1" t="s">
        <v>35</v>
      </c>
      <c r="K3390" s="1" t="s">
        <v>150</v>
      </c>
      <c r="L3390" s="1" t="s">
        <v>151</v>
      </c>
      <c r="M3390" s="1" t="s">
        <v>38</v>
      </c>
      <c r="N3390" s="5">
        <v>71000000</v>
      </c>
      <c r="O3390" s="5"/>
      <c r="P3390" s="5"/>
      <c r="Q3390" s="5">
        <v>0</v>
      </c>
      <c r="R3390" s="5">
        <v>0</v>
      </c>
      <c r="S3390" s="5">
        <v>71000000</v>
      </c>
      <c r="T3390" s="5">
        <v>71000000</v>
      </c>
      <c r="U3390" s="5">
        <v>0</v>
      </c>
      <c r="V3390" s="5">
        <v>0</v>
      </c>
      <c r="W3390" s="5">
        <f t="shared" si="53"/>
        <v>71000000</v>
      </c>
      <c r="X3390" s="5">
        <v>0</v>
      </c>
      <c r="Y3390" s="5">
        <v>0</v>
      </c>
      <c r="Z3390" s="5">
        <v>0</v>
      </c>
      <c r="AA3390" s="5">
        <v>0</v>
      </c>
      <c r="AB3390" s="5">
        <v>0</v>
      </c>
    </row>
    <row r="3391" spans="1:28" ht="30" customHeight="1" x14ac:dyDescent="0.55000000000000004">
      <c r="A3391" s="48" t="s">
        <v>27</v>
      </c>
      <c r="B3391" s="2">
        <v>2024</v>
      </c>
      <c r="C3391" s="1" t="s">
        <v>28</v>
      </c>
      <c r="D3391" s="1" t="s">
        <v>3719</v>
      </c>
      <c r="E3391" s="1" t="s">
        <v>3720</v>
      </c>
      <c r="F3391" s="1" t="s">
        <v>3725</v>
      </c>
      <c r="G3391" s="1" t="s">
        <v>3726</v>
      </c>
      <c r="H3391" s="1" t="s">
        <v>152</v>
      </c>
      <c r="I3391" s="1" t="s">
        <v>153</v>
      </c>
      <c r="J3391" s="1" t="s">
        <v>35</v>
      </c>
      <c r="K3391" s="1" t="s">
        <v>150</v>
      </c>
      <c r="L3391" s="1" t="s">
        <v>151</v>
      </c>
      <c r="M3391" s="1" t="s">
        <v>38</v>
      </c>
      <c r="N3391" s="5">
        <v>1366249987</v>
      </c>
      <c r="O3391" s="5"/>
      <c r="P3391" s="5"/>
      <c r="Q3391" s="5">
        <v>0</v>
      </c>
      <c r="R3391" s="5">
        <v>0</v>
      </c>
      <c r="S3391" s="5">
        <v>1366249987</v>
      </c>
      <c r="T3391" s="5">
        <v>1366249987</v>
      </c>
      <c r="U3391" s="5">
        <v>0</v>
      </c>
      <c r="V3391" s="5">
        <v>0</v>
      </c>
      <c r="W3391" s="5">
        <f t="shared" si="53"/>
        <v>1366249987</v>
      </c>
      <c r="X3391" s="5">
        <v>0</v>
      </c>
      <c r="Y3391" s="5">
        <v>0</v>
      </c>
      <c r="Z3391" s="5">
        <v>0</v>
      </c>
      <c r="AA3391" s="5">
        <v>0</v>
      </c>
      <c r="AB3391" s="5">
        <v>0</v>
      </c>
    </row>
    <row r="3392" spans="1:28" ht="30" customHeight="1" x14ac:dyDescent="0.55000000000000004">
      <c r="A3392" s="48" t="s">
        <v>27</v>
      </c>
      <c r="B3392" s="2">
        <v>2024</v>
      </c>
      <c r="C3392" s="1" t="s">
        <v>28</v>
      </c>
      <c r="D3392" s="1" t="s">
        <v>3719</v>
      </c>
      <c r="E3392" s="1" t="s">
        <v>3720</v>
      </c>
      <c r="F3392" s="1" t="s">
        <v>3725</v>
      </c>
      <c r="G3392" s="1" t="s">
        <v>3726</v>
      </c>
      <c r="H3392" s="1" t="s">
        <v>152</v>
      </c>
      <c r="I3392" s="1" t="s">
        <v>153</v>
      </c>
      <c r="J3392" s="1" t="s">
        <v>41</v>
      </c>
      <c r="K3392" s="1" t="s">
        <v>42</v>
      </c>
      <c r="L3392" s="1" t="s">
        <v>43</v>
      </c>
      <c r="M3392" s="1" t="s">
        <v>38</v>
      </c>
      <c r="N3392" s="5">
        <v>72159699</v>
      </c>
      <c r="O3392" s="5"/>
      <c r="P3392" s="5"/>
      <c r="Q3392" s="5">
        <v>0</v>
      </c>
      <c r="R3392" s="5">
        <v>0</v>
      </c>
      <c r="S3392" s="5">
        <v>72159699</v>
      </c>
      <c r="T3392" s="5">
        <v>72159699</v>
      </c>
      <c r="U3392" s="5">
        <v>0</v>
      </c>
      <c r="V3392" s="5">
        <v>51857324</v>
      </c>
      <c r="W3392" s="5">
        <f t="shared" si="53"/>
        <v>20302375</v>
      </c>
      <c r="X3392" s="5">
        <v>1965438</v>
      </c>
      <c r="Y3392" s="5">
        <v>1965438</v>
      </c>
      <c r="Z3392" s="5">
        <v>1965438</v>
      </c>
      <c r="AA3392" s="5">
        <v>0</v>
      </c>
      <c r="AB3392" s="5">
        <v>0</v>
      </c>
    </row>
    <row r="3393" spans="1:28" ht="30" customHeight="1" x14ac:dyDescent="0.55000000000000004">
      <c r="A3393" s="48" t="s">
        <v>27</v>
      </c>
      <c r="B3393" s="2">
        <v>2024</v>
      </c>
      <c r="C3393" s="1" t="s">
        <v>28</v>
      </c>
      <c r="D3393" s="1" t="s">
        <v>3719</v>
      </c>
      <c r="E3393" s="1" t="s">
        <v>3720</v>
      </c>
      <c r="F3393" s="1" t="s">
        <v>3727</v>
      </c>
      <c r="G3393" s="1" t="s">
        <v>3728</v>
      </c>
      <c r="H3393" s="1" t="s">
        <v>152</v>
      </c>
      <c r="I3393" s="1" t="s">
        <v>153</v>
      </c>
      <c r="J3393" s="1" t="s">
        <v>35</v>
      </c>
      <c r="K3393" s="1" t="s">
        <v>170</v>
      </c>
      <c r="L3393" s="1" t="s">
        <v>171</v>
      </c>
      <c r="M3393" s="1" t="s">
        <v>38</v>
      </c>
      <c r="N3393" s="5">
        <v>105822971</v>
      </c>
      <c r="O3393" s="5"/>
      <c r="P3393" s="5"/>
      <c r="Q3393" s="5">
        <v>0</v>
      </c>
      <c r="R3393" s="5">
        <v>0</v>
      </c>
      <c r="S3393" s="5">
        <v>105822971</v>
      </c>
      <c r="T3393" s="5">
        <v>105822971</v>
      </c>
      <c r="U3393" s="5">
        <v>0</v>
      </c>
      <c r="V3393" s="5">
        <v>0</v>
      </c>
      <c r="W3393" s="5">
        <f t="shared" si="53"/>
        <v>105822971</v>
      </c>
      <c r="X3393" s="5">
        <v>0</v>
      </c>
      <c r="Y3393" s="5">
        <v>0</v>
      </c>
      <c r="Z3393" s="5">
        <v>0</v>
      </c>
      <c r="AA3393" s="5">
        <v>0</v>
      </c>
      <c r="AB3393" s="5">
        <v>0</v>
      </c>
    </row>
    <row r="3394" spans="1:28" ht="30" customHeight="1" x14ac:dyDescent="0.55000000000000004">
      <c r="A3394" s="48" t="s">
        <v>27</v>
      </c>
      <c r="B3394" s="2">
        <v>2024</v>
      </c>
      <c r="C3394" s="1" t="s">
        <v>28</v>
      </c>
      <c r="D3394" s="1" t="s">
        <v>3719</v>
      </c>
      <c r="E3394" s="1" t="s">
        <v>3720</v>
      </c>
      <c r="F3394" s="1" t="s">
        <v>3729</v>
      </c>
      <c r="G3394" s="1" t="s">
        <v>3730</v>
      </c>
      <c r="H3394" s="1" t="s">
        <v>244</v>
      </c>
      <c r="I3394" s="1" t="s">
        <v>245</v>
      </c>
      <c r="J3394" s="1" t="s">
        <v>41</v>
      </c>
      <c r="K3394" s="1" t="s">
        <v>42</v>
      </c>
      <c r="L3394" s="1" t="s">
        <v>43</v>
      </c>
      <c r="M3394" s="1" t="s">
        <v>38</v>
      </c>
      <c r="N3394" s="5">
        <v>2077000000</v>
      </c>
      <c r="O3394" s="5"/>
      <c r="P3394" s="5"/>
      <c r="Q3394" s="5">
        <v>0</v>
      </c>
      <c r="R3394" s="5">
        <v>0</v>
      </c>
      <c r="S3394" s="5">
        <v>2077000000</v>
      </c>
      <c r="T3394" s="5">
        <v>2077000000</v>
      </c>
      <c r="U3394" s="5">
        <v>0</v>
      </c>
      <c r="V3394" s="5">
        <v>0</v>
      </c>
      <c r="W3394" s="5">
        <f t="shared" si="53"/>
        <v>2077000000</v>
      </c>
      <c r="X3394" s="5">
        <v>0</v>
      </c>
      <c r="Y3394" s="5">
        <v>0</v>
      </c>
      <c r="Z3394" s="5">
        <v>0</v>
      </c>
      <c r="AA3394" s="5">
        <v>0</v>
      </c>
      <c r="AB3394" s="5">
        <v>0</v>
      </c>
    </row>
    <row r="3395" spans="1:28" ht="30" customHeight="1" x14ac:dyDescent="0.55000000000000004">
      <c r="A3395" s="48" t="s">
        <v>27</v>
      </c>
      <c r="B3395" s="2">
        <v>2024</v>
      </c>
      <c r="C3395" s="1" t="s">
        <v>28</v>
      </c>
      <c r="D3395" s="1" t="s">
        <v>3719</v>
      </c>
      <c r="E3395" s="1" t="s">
        <v>3720</v>
      </c>
      <c r="F3395" s="1" t="s">
        <v>3729</v>
      </c>
      <c r="G3395" s="1" t="s">
        <v>3730</v>
      </c>
      <c r="H3395" s="1" t="s">
        <v>246</v>
      </c>
      <c r="I3395" s="1" t="s">
        <v>247</v>
      </c>
      <c r="J3395" s="1" t="s">
        <v>41</v>
      </c>
      <c r="K3395" s="1" t="s">
        <v>42</v>
      </c>
      <c r="L3395" s="1" t="s">
        <v>43</v>
      </c>
      <c r="M3395" s="1" t="s">
        <v>38</v>
      </c>
      <c r="N3395" s="5">
        <v>17483066</v>
      </c>
      <c r="O3395" s="5"/>
      <c r="P3395" s="5"/>
      <c r="Q3395" s="5">
        <v>0</v>
      </c>
      <c r="R3395" s="5">
        <v>0</v>
      </c>
      <c r="S3395" s="5">
        <v>17483066</v>
      </c>
      <c r="T3395" s="5">
        <v>17483066</v>
      </c>
      <c r="U3395" s="5">
        <v>0</v>
      </c>
      <c r="V3395" s="5">
        <v>0</v>
      </c>
      <c r="W3395" s="5">
        <f t="shared" si="53"/>
        <v>17483066</v>
      </c>
      <c r="X3395" s="5">
        <v>0</v>
      </c>
      <c r="Y3395" s="5">
        <v>0</v>
      </c>
      <c r="Z3395" s="5">
        <v>0</v>
      </c>
      <c r="AA3395" s="5">
        <v>0</v>
      </c>
      <c r="AB3395" s="5">
        <v>0</v>
      </c>
    </row>
    <row r="3396" spans="1:28" ht="30" customHeight="1" x14ac:dyDescent="0.55000000000000004">
      <c r="A3396" s="48" t="s">
        <v>27</v>
      </c>
      <c r="B3396" s="2">
        <v>2024</v>
      </c>
      <c r="C3396" s="1" t="s">
        <v>28</v>
      </c>
      <c r="D3396" s="1" t="s">
        <v>3719</v>
      </c>
      <c r="E3396" s="1" t="s">
        <v>3720</v>
      </c>
      <c r="F3396" s="1" t="s">
        <v>3731</v>
      </c>
      <c r="G3396" s="1" t="s">
        <v>3732</v>
      </c>
      <c r="H3396" s="1" t="s">
        <v>60</v>
      </c>
      <c r="I3396" s="1" t="s">
        <v>61</v>
      </c>
      <c r="J3396" s="1" t="s">
        <v>41</v>
      </c>
      <c r="K3396" s="1" t="s">
        <v>42</v>
      </c>
      <c r="L3396" s="1" t="s">
        <v>43</v>
      </c>
      <c r="M3396" s="1" t="s">
        <v>38</v>
      </c>
      <c r="N3396" s="5">
        <v>278000000</v>
      </c>
      <c r="O3396" s="5"/>
      <c r="P3396" s="5"/>
      <c r="Q3396" s="5">
        <v>0</v>
      </c>
      <c r="R3396" s="5">
        <v>0</v>
      </c>
      <c r="S3396" s="5">
        <v>278000000</v>
      </c>
      <c r="T3396" s="5">
        <v>278000000</v>
      </c>
      <c r="U3396" s="5">
        <v>0</v>
      </c>
      <c r="V3396" s="5">
        <v>0</v>
      </c>
      <c r="W3396" s="5">
        <f t="shared" si="53"/>
        <v>278000000</v>
      </c>
      <c r="X3396" s="5">
        <v>0</v>
      </c>
      <c r="Y3396" s="5">
        <v>0</v>
      </c>
      <c r="Z3396" s="5">
        <v>0</v>
      </c>
      <c r="AA3396" s="5">
        <v>0</v>
      </c>
      <c r="AB3396" s="5">
        <v>0</v>
      </c>
    </row>
    <row r="3397" spans="1:28" ht="30" customHeight="1" x14ac:dyDescent="0.55000000000000004">
      <c r="A3397" s="48" t="s">
        <v>27</v>
      </c>
      <c r="B3397" s="2">
        <v>2024</v>
      </c>
      <c r="C3397" s="1" t="s">
        <v>28</v>
      </c>
      <c r="D3397" s="1" t="s">
        <v>3719</v>
      </c>
      <c r="E3397" s="1" t="s">
        <v>3720</v>
      </c>
      <c r="F3397" s="1" t="s">
        <v>3733</v>
      </c>
      <c r="G3397" s="1" t="s">
        <v>3734</v>
      </c>
      <c r="H3397" s="1" t="s">
        <v>340</v>
      </c>
      <c r="I3397" s="1" t="s">
        <v>341</v>
      </c>
      <c r="J3397" s="1" t="s">
        <v>41</v>
      </c>
      <c r="K3397" s="1" t="s">
        <v>42</v>
      </c>
      <c r="L3397" s="1" t="s">
        <v>43</v>
      </c>
      <c r="M3397" s="1" t="s">
        <v>38</v>
      </c>
      <c r="N3397" s="5">
        <v>221745000</v>
      </c>
      <c r="O3397" s="5"/>
      <c r="P3397" s="5"/>
      <c r="Q3397" s="5">
        <v>0</v>
      </c>
      <c r="R3397" s="5">
        <v>0</v>
      </c>
      <c r="S3397" s="5">
        <v>221745000</v>
      </c>
      <c r="T3397" s="5">
        <v>221745000</v>
      </c>
      <c r="U3397" s="5">
        <v>0</v>
      </c>
      <c r="V3397" s="5">
        <v>0</v>
      </c>
      <c r="W3397" s="5">
        <f t="shared" si="53"/>
        <v>221745000</v>
      </c>
      <c r="X3397" s="5">
        <v>0</v>
      </c>
      <c r="Y3397" s="5">
        <v>0</v>
      </c>
      <c r="Z3397" s="5">
        <v>0</v>
      </c>
      <c r="AA3397" s="5">
        <v>0</v>
      </c>
      <c r="AB3397" s="5">
        <v>0</v>
      </c>
    </row>
    <row r="3398" spans="1:28" ht="30" customHeight="1" x14ac:dyDescent="0.55000000000000004">
      <c r="A3398" s="48" t="s">
        <v>27</v>
      </c>
      <c r="B3398" s="2">
        <v>2024</v>
      </c>
      <c r="C3398" s="1" t="s">
        <v>28</v>
      </c>
      <c r="D3398" s="1" t="s">
        <v>3719</v>
      </c>
      <c r="E3398" s="1" t="s">
        <v>3720</v>
      </c>
      <c r="F3398" s="1" t="s">
        <v>3733</v>
      </c>
      <c r="G3398" s="1" t="s">
        <v>3734</v>
      </c>
      <c r="H3398" s="1" t="s">
        <v>214</v>
      </c>
      <c r="I3398" s="1" t="s">
        <v>215</v>
      </c>
      <c r="J3398" s="1" t="s">
        <v>41</v>
      </c>
      <c r="K3398" s="1" t="s">
        <v>42</v>
      </c>
      <c r="L3398" s="1" t="s">
        <v>43</v>
      </c>
      <c r="M3398" s="1" t="s">
        <v>38</v>
      </c>
      <c r="N3398" s="5">
        <v>39856000</v>
      </c>
      <c r="O3398" s="5"/>
      <c r="P3398" s="5"/>
      <c r="Q3398" s="5">
        <v>0</v>
      </c>
      <c r="R3398" s="5">
        <v>0</v>
      </c>
      <c r="S3398" s="5">
        <v>39856000</v>
      </c>
      <c r="T3398" s="5">
        <v>39856000</v>
      </c>
      <c r="U3398" s="5">
        <v>0</v>
      </c>
      <c r="V3398" s="5">
        <v>0</v>
      </c>
      <c r="W3398" s="5">
        <f t="shared" si="53"/>
        <v>39856000</v>
      </c>
      <c r="X3398" s="5">
        <v>0</v>
      </c>
      <c r="Y3398" s="5">
        <v>0</v>
      </c>
      <c r="Z3398" s="5">
        <v>0</v>
      </c>
      <c r="AA3398" s="5">
        <v>0</v>
      </c>
      <c r="AB3398" s="5">
        <v>0</v>
      </c>
    </row>
    <row r="3399" spans="1:28" ht="30" customHeight="1" x14ac:dyDescent="0.55000000000000004">
      <c r="A3399" s="48" t="s">
        <v>27</v>
      </c>
      <c r="B3399" s="2">
        <v>2024</v>
      </c>
      <c r="C3399" s="1" t="s">
        <v>28</v>
      </c>
      <c r="D3399" s="1" t="s">
        <v>3719</v>
      </c>
      <c r="E3399" s="1" t="s">
        <v>3720</v>
      </c>
      <c r="F3399" s="1" t="s">
        <v>3735</v>
      </c>
      <c r="G3399" s="1" t="s">
        <v>3736</v>
      </c>
      <c r="H3399" s="1" t="s">
        <v>278</v>
      </c>
      <c r="I3399" s="1" t="s">
        <v>279</v>
      </c>
      <c r="J3399" s="1" t="s">
        <v>41</v>
      </c>
      <c r="K3399" s="1" t="s">
        <v>42</v>
      </c>
      <c r="L3399" s="1" t="s">
        <v>43</v>
      </c>
      <c r="M3399" s="1" t="s">
        <v>38</v>
      </c>
      <c r="N3399" s="5">
        <v>543077000</v>
      </c>
      <c r="O3399" s="5"/>
      <c r="P3399" s="5"/>
      <c r="Q3399" s="5">
        <v>0</v>
      </c>
      <c r="R3399" s="5">
        <v>0</v>
      </c>
      <c r="S3399" s="5">
        <v>543077000</v>
      </c>
      <c r="T3399" s="5">
        <v>543077000</v>
      </c>
      <c r="U3399" s="5">
        <v>0</v>
      </c>
      <c r="V3399" s="5">
        <v>59744365</v>
      </c>
      <c r="W3399" s="5">
        <f t="shared" si="53"/>
        <v>483332635</v>
      </c>
      <c r="X3399" s="5">
        <v>2253333</v>
      </c>
      <c r="Y3399" s="5">
        <v>2253333</v>
      </c>
      <c r="Z3399" s="5">
        <v>2253333</v>
      </c>
      <c r="AA3399" s="5">
        <v>0</v>
      </c>
      <c r="AB3399" s="5">
        <v>0</v>
      </c>
    </row>
    <row r="3400" spans="1:28" ht="30" customHeight="1" x14ac:dyDescent="0.55000000000000004">
      <c r="A3400" s="48" t="s">
        <v>27</v>
      </c>
      <c r="B3400" s="2">
        <v>2024</v>
      </c>
      <c r="C3400" s="1" t="s">
        <v>28</v>
      </c>
      <c r="D3400" s="1" t="s">
        <v>3719</v>
      </c>
      <c r="E3400" s="1" t="s">
        <v>3720</v>
      </c>
      <c r="F3400" s="1" t="s">
        <v>3735</v>
      </c>
      <c r="G3400" s="1" t="s">
        <v>3736</v>
      </c>
      <c r="H3400" s="1" t="s">
        <v>214</v>
      </c>
      <c r="I3400" s="1" t="s">
        <v>215</v>
      </c>
      <c r="J3400" s="1" t="s">
        <v>41</v>
      </c>
      <c r="K3400" s="1" t="s">
        <v>42</v>
      </c>
      <c r="L3400" s="1" t="s">
        <v>43</v>
      </c>
      <c r="M3400" s="1" t="s">
        <v>38</v>
      </c>
      <c r="N3400" s="5">
        <v>33841000</v>
      </c>
      <c r="O3400" s="5"/>
      <c r="P3400" s="5"/>
      <c r="Q3400" s="5">
        <v>0</v>
      </c>
      <c r="R3400" s="5">
        <v>0</v>
      </c>
      <c r="S3400" s="5">
        <v>33841000</v>
      </c>
      <c r="T3400" s="5">
        <v>33841000</v>
      </c>
      <c r="U3400" s="5">
        <v>0</v>
      </c>
      <c r="V3400" s="5">
        <v>0</v>
      </c>
      <c r="W3400" s="5">
        <f t="shared" si="53"/>
        <v>33841000</v>
      </c>
      <c r="X3400" s="5">
        <v>0</v>
      </c>
      <c r="Y3400" s="5">
        <v>0</v>
      </c>
      <c r="Z3400" s="5">
        <v>0</v>
      </c>
      <c r="AA3400" s="5">
        <v>0</v>
      </c>
      <c r="AB3400" s="5">
        <v>0</v>
      </c>
    </row>
    <row r="3401" spans="1:28" ht="30" customHeight="1" x14ac:dyDescent="0.55000000000000004">
      <c r="A3401" s="48" t="s">
        <v>27</v>
      </c>
      <c r="B3401" s="2">
        <v>2024</v>
      </c>
      <c r="C3401" s="1" t="s">
        <v>28</v>
      </c>
      <c r="D3401" s="1" t="s">
        <v>3719</v>
      </c>
      <c r="E3401" s="1" t="s">
        <v>3720</v>
      </c>
      <c r="F3401" s="1" t="s">
        <v>3737</v>
      </c>
      <c r="G3401" s="1" t="s">
        <v>3738</v>
      </c>
      <c r="H3401" s="1" t="s">
        <v>152</v>
      </c>
      <c r="I3401" s="1" t="s">
        <v>153</v>
      </c>
      <c r="J3401" s="1" t="s">
        <v>41</v>
      </c>
      <c r="K3401" s="1" t="s">
        <v>42</v>
      </c>
      <c r="L3401" s="1" t="s">
        <v>43</v>
      </c>
      <c r="M3401" s="1" t="s">
        <v>38</v>
      </c>
      <c r="N3401" s="5">
        <v>510865469</v>
      </c>
      <c r="O3401" s="5"/>
      <c r="P3401" s="5"/>
      <c r="Q3401" s="5">
        <v>0</v>
      </c>
      <c r="R3401" s="5">
        <v>0</v>
      </c>
      <c r="S3401" s="5">
        <v>510865469</v>
      </c>
      <c r="T3401" s="5">
        <v>288360329</v>
      </c>
      <c r="U3401" s="5">
        <v>222505140</v>
      </c>
      <c r="V3401" s="5">
        <v>60900000</v>
      </c>
      <c r="W3401" s="5">
        <f t="shared" si="53"/>
        <v>227460329</v>
      </c>
      <c r="X3401" s="5">
        <v>0</v>
      </c>
      <c r="Y3401" s="5">
        <v>0</v>
      </c>
      <c r="Z3401" s="5">
        <v>0</v>
      </c>
      <c r="AA3401" s="5">
        <v>0</v>
      </c>
      <c r="AB3401" s="5">
        <v>0</v>
      </c>
    </row>
    <row r="3402" spans="1:28" ht="30" customHeight="1" x14ac:dyDescent="0.55000000000000004">
      <c r="A3402" s="48" t="s">
        <v>27</v>
      </c>
      <c r="B3402" s="2">
        <v>2024</v>
      </c>
      <c r="C3402" s="1" t="s">
        <v>28</v>
      </c>
      <c r="D3402" s="1" t="s">
        <v>3719</v>
      </c>
      <c r="E3402" s="1" t="s">
        <v>3720</v>
      </c>
      <c r="F3402" s="1" t="s">
        <v>3739</v>
      </c>
      <c r="G3402" s="1" t="s">
        <v>3740</v>
      </c>
      <c r="H3402" s="1" t="s">
        <v>148</v>
      </c>
      <c r="I3402" s="1" t="s">
        <v>149</v>
      </c>
      <c r="J3402" s="1" t="s">
        <v>35</v>
      </c>
      <c r="K3402" s="1" t="s">
        <v>150</v>
      </c>
      <c r="L3402" s="1" t="s">
        <v>151</v>
      </c>
      <c r="M3402" s="1" t="s">
        <v>38</v>
      </c>
      <c r="N3402" s="5">
        <v>193375000</v>
      </c>
      <c r="O3402" s="5"/>
      <c r="P3402" s="5"/>
      <c r="Q3402" s="5">
        <v>0</v>
      </c>
      <c r="R3402" s="5">
        <v>0</v>
      </c>
      <c r="S3402" s="5">
        <v>193375000</v>
      </c>
      <c r="T3402" s="5">
        <v>193375000</v>
      </c>
      <c r="U3402" s="5">
        <v>0</v>
      </c>
      <c r="V3402" s="5">
        <v>0</v>
      </c>
      <c r="W3402" s="5">
        <f t="shared" si="53"/>
        <v>193375000</v>
      </c>
      <c r="X3402" s="5">
        <v>0</v>
      </c>
      <c r="Y3402" s="5">
        <v>0</v>
      </c>
      <c r="Z3402" s="5">
        <v>0</v>
      </c>
      <c r="AA3402" s="5">
        <v>0</v>
      </c>
      <c r="AB3402" s="5">
        <v>0</v>
      </c>
    </row>
    <row r="3403" spans="1:28" ht="30" customHeight="1" x14ac:dyDescent="0.55000000000000004">
      <c r="A3403" s="48" t="s">
        <v>27</v>
      </c>
      <c r="B3403" s="2">
        <v>2024</v>
      </c>
      <c r="C3403" s="1" t="s">
        <v>28</v>
      </c>
      <c r="D3403" s="1" t="s">
        <v>3719</v>
      </c>
      <c r="E3403" s="1" t="s">
        <v>3720</v>
      </c>
      <c r="F3403" s="1" t="s">
        <v>3741</v>
      </c>
      <c r="G3403" s="1" t="s">
        <v>3742</v>
      </c>
      <c r="H3403" s="1" t="s">
        <v>152</v>
      </c>
      <c r="I3403" s="1" t="s">
        <v>153</v>
      </c>
      <c r="J3403" s="1" t="s">
        <v>41</v>
      </c>
      <c r="K3403" s="1" t="s">
        <v>42</v>
      </c>
      <c r="L3403" s="1" t="s">
        <v>43</v>
      </c>
      <c r="M3403" s="1" t="s">
        <v>38</v>
      </c>
      <c r="N3403" s="5">
        <v>2516181826</v>
      </c>
      <c r="O3403" s="5"/>
      <c r="P3403" s="5"/>
      <c r="Q3403" s="5">
        <v>0</v>
      </c>
      <c r="R3403" s="5">
        <v>0</v>
      </c>
      <c r="S3403" s="5">
        <v>2516181826</v>
      </c>
      <c r="T3403" s="5">
        <v>2516181826</v>
      </c>
      <c r="U3403" s="5">
        <v>0</v>
      </c>
      <c r="V3403" s="5">
        <v>1356240</v>
      </c>
      <c r="W3403" s="5">
        <f t="shared" si="53"/>
        <v>2514825586</v>
      </c>
      <c r="X3403" s="5">
        <v>679831</v>
      </c>
      <c r="Y3403" s="5">
        <v>679831</v>
      </c>
      <c r="Z3403" s="5">
        <v>679831</v>
      </c>
      <c r="AA3403" s="5">
        <v>0</v>
      </c>
      <c r="AB3403" s="5">
        <v>0</v>
      </c>
    </row>
    <row r="3404" spans="1:28" ht="30" customHeight="1" x14ac:dyDescent="0.55000000000000004">
      <c r="A3404" s="48" t="s">
        <v>27</v>
      </c>
      <c r="B3404" s="2">
        <v>2024</v>
      </c>
      <c r="C3404" s="1" t="s">
        <v>28</v>
      </c>
      <c r="D3404" s="1" t="s">
        <v>3719</v>
      </c>
      <c r="E3404" s="1" t="s">
        <v>3720</v>
      </c>
      <c r="F3404" s="1" t="s">
        <v>3741</v>
      </c>
      <c r="G3404" s="1" t="s">
        <v>3742</v>
      </c>
      <c r="H3404" s="1" t="s">
        <v>214</v>
      </c>
      <c r="I3404" s="1" t="s">
        <v>215</v>
      </c>
      <c r="J3404" s="1" t="s">
        <v>41</v>
      </c>
      <c r="K3404" s="1" t="s">
        <v>42</v>
      </c>
      <c r="L3404" s="1" t="s">
        <v>43</v>
      </c>
      <c r="M3404" s="1" t="s">
        <v>38</v>
      </c>
      <c r="N3404" s="5">
        <v>1005748437.5</v>
      </c>
      <c r="O3404" s="5"/>
      <c r="P3404" s="5"/>
      <c r="Q3404" s="5">
        <v>0</v>
      </c>
      <c r="R3404" s="5">
        <v>0</v>
      </c>
      <c r="S3404" s="5">
        <v>1005748437.5</v>
      </c>
      <c r="T3404" s="5">
        <v>1005748437.5</v>
      </c>
      <c r="U3404" s="5">
        <v>0</v>
      </c>
      <c r="V3404" s="5">
        <v>1070496</v>
      </c>
      <c r="W3404" s="5">
        <f t="shared" si="53"/>
        <v>1004677941.5</v>
      </c>
      <c r="X3404" s="5">
        <v>535248</v>
      </c>
      <c r="Y3404" s="5">
        <v>535248</v>
      </c>
      <c r="Z3404" s="5">
        <v>535248</v>
      </c>
      <c r="AA3404" s="5">
        <v>0</v>
      </c>
      <c r="AB3404" s="5">
        <v>0</v>
      </c>
    </row>
    <row r="3405" spans="1:28" ht="30" customHeight="1" x14ac:dyDescent="0.55000000000000004">
      <c r="A3405" s="48" t="s">
        <v>27</v>
      </c>
      <c r="B3405" s="2">
        <v>2024</v>
      </c>
      <c r="C3405" s="1" t="s">
        <v>28</v>
      </c>
      <c r="D3405" s="1" t="s">
        <v>3719</v>
      </c>
      <c r="E3405" s="1" t="s">
        <v>3720</v>
      </c>
      <c r="F3405" s="1" t="s">
        <v>3743</v>
      </c>
      <c r="G3405" s="1" t="s">
        <v>3744</v>
      </c>
      <c r="H3405" s="1" t="s">
        <v>190</v>
      </c>
      <c r="I3405" s="1" t="s">
        <v>191</v>
      </c>
      <c r="J3405" s="1" t="s">
        <v>35</v>
      </c>
      <c r="K3405" s="1" t="s">
        <v>36</v>
      </c>
      <c r="L3405" s="1" t="s">
        <v>37</v>
      </c>
      <c r="M3405" s="1" t="s">
        <v>38</v>
      </c>
      <c r="N3405" s="5">
        <v>69000000</v>
      </c>
      <c r="O3405" s="5"/>
      <c r="P3405" s="5"/>
      <c r="Q3405" s="5">
        <v>0</v>
      </c>
      <c r="R3405" s="5">
        <v>0</v>
      </c>
      <c r="S3405" s="5">
        <v>69000000</v>
      </c>
      <c r="T3405" s="5">
        <v>69000000</v>
      </c>
      <c r="U3405" s="5">
        <v>0</v>
      </c>
      <c r="V3405" s="5">
        <v>69000000</v>
      </c>
      <c r="W3405" s="5">
        <f t="shared" si="53"/>
        <v>0</v>
      </c>
      <c r="X3405" s="5">
        <v>3000000</v>
      </c>
      <c r="Y3405" s="5">
        <v>3000000</v>
      </c>
      <c r="Z3405" s="5">
        <v>3000000</v>
      </c>
      <c r="AA3405" s="5">
        <v>0</v>
      </c>
      <c r="AB3405" s="5">
        <v>0</v>
      </c>
    </row>
    <row r="3406" spans="1:28" ht="30" customHeight="1" x14ac:dyDescent="0.55000000000000004">
      <c r="A3406" s="48" t="s">
        <v>27</v>
      </c>
      <c r="B3406" s="2">
        <v>2024</v>
      </c>
      <c r="C3406" s="1" t="s">
        <v>28</v>
      </c>
      <c r="D3406" s="1" t="s">
        <v>3719</v>
      </c>
      <c r="E3406" s="1" t="s">
        <v>3720</v>
      </c>
      <c r="F3406" s="1" t="s">
        <v>3745</v>
      </c>
      <c r="G3406" s="1" t="s">
        <v>3746</v>
      </c>
      <c r="H3406" s="1" t="s">
        <v>214</v>
      </c>
      <c r="I3406" s="1" t="s">
        <v>215</v>
      </c>
      <c r="J3406" s="1" t="s">
        <v>41</v>
      </c>
      <c r="K3406" s="1" t="s">
        <v>42</v>
      </c>
      <c r="L3406" s="1" t="s">
        <v>43</v>
      </c>
      <c r="M3406" s="1" t="s">
        <v>38</v>
      </c>
      <c r="N3406" s="5">
        <v>144350019.25</v>
      </c>
      <c r="O3406" s="5"/>
      <c r="P3406" s="5"/>
      <c r="Q3406" s="5">
        <v>0</v>
      </c>
      <c r="R3406" s="5">
        <v>0</v>
      </c>
      <c r="S3406" s="5">
        <v>144350019.25</v>
      </c>
      <c r="T3406" s="5">
        <v>144350019.25</v>
      </c>
      <c r="U3406" s="5">
        <v>0</v>
      </c>
      <c r="V3406" s="5">
        <v>0</v>
      </c>
      <c r="W3406" s="5">
        <f t="shared" ref="W3406:W3469" si="54">+T3406-V3406</f>
        <v>144350019.25</v>
      </c>
      <c r="X3406" s="5">
        <v>0</v>
      </c>
      <c r="Y3406" s="5">
        <v>0</v>
      </c>
      <c r="Z3406" s="5">
        <v>0</v>
      </c>
      <c r="AA3406" s="5">
        <v>0</v>
      </c>
      <c r="AB3406" s="5">
        <v>0</v>
      </c>
    </row>
    <row r="3407" spans="1:28" ht="30" customHeight="1" x14ac:dyDescent="0.55000000000000004">
      <c r="A3407" s="48" t="s">
        <v>27</v>
      </c>
      <c r="B3407" s="2">
        <v>2024</v>
      </c>
      <c r="C3407" s="1" t="s">
        <v>28</v>
      </c>
      <c r="D3407" s="1" t="s">
        <v>3719</v>
      </c>
      <c r="E3407" s="1" t="s">
        <v>3720</v>
      </c>
      <c r="F3407" s="1" t="s">
        <v>3747</v>
      </c>
      <c r="G3407" s="1" t="s">
        <v>3748</v>
      </c>
      <c r="H3407" s="1" t="s">
        <v>214</v>
      </c>
      <c r="I3407" s="1" t="s">
        <v>215</v>
      </c>
      <c r="J3407" s="1" t="s">
        <v>41</v>
      </c>
      <c r="K3407" s="1" t="s">
        <v>42</v>
      </c>
      <c r="L3407" s="1" t="s">
        <v>43</v>
      </c>
      <c r="M3407" s="1" t="s">
        <v>38</v>
      </c>
      <c r="N3407" s="5">
        <v>9964000</v>
      </c>
      <c r="O3407" s="5"/>
      <c r="P3407" s="5"/>
      <c r="Q3407" s="5">
        <v>0</v>
      </c>
      <c r="R3407" s="5">
        <v>0</v>
      </c>
      <c r="S3407" s="5">
        <v>9964000</v>
      </c>
      <c r="T3407" s="5">
        <v>9964000</v>
      </c>
      <c r="U3407" s="5">
        <v>0</v>
      </c>
      <c r="V3407" s="5">
        <v>0</v>
      </c>
      <c r="W3407" s="5">
        <f t="shared" si="54"/>
        <v>9964000</v>
      </c>
      <c r="X3407" s="5">
        <v>0</v>
      </c>
      <c r="Y3407" s="5">
        <v>0</v>
      </c>
      <c r="Z3407" s="5">
        <v>0</v>
      </c>
      <c r="AA3407" s="5">
        <v>0</v>
      </c>
      <c r="AB3407" s="5">
        <v>0</v>
      </c>
    </row>
    <row r="3408" spans="1:28" ht="30" customHeight="1" x14ac:dyDescent="0.55000000000000004">
      <c r="A3408" s="48" t="s">
        <v>27</v>
      </c>
      <c r="B3408" s="2">
        <v>2024</v>
      </c>
      <c r="C3408" s="1" t="s">
        <v>28</v>
      </c>
      <c r="D3408" s="1" t="s">
        <v>3719</v>
      </c>
      <c r="E3408" s="1" t="s">
        <v>3720</v>
      </c>
      <c r="F3408" s="1" t="s">
        <v>3749</v>
      </c>
      <c r="G3408" s="1" t="s">
        <v>3750</v>
      </c>
      <c r="H3408" s="1" t="s">
        <v>214</v>
      </c>
      <c r="I3408" s="1" t="s">
        <v>215</v>
      </c>
      <c r="J3408" s="1" t="s">
        <v>41</v>
      </c>
      <c r="K3408" s="1" t="s">
        <v>42</v>
      </c>
      <c r="L3408" s="1" t="s">
        <v>43</v>
      </c>
      <c r="M3408" s="1" t="s">
        <v>38</v>
      </c>
      <c r="N3408" s="5">
        <v>58198400</v>
      </c>
      <c r="O3408" s="5"/>
      <c r="P3408" s="5"/>
      <c r="Q3408" s="5">
        <v>0</v>
      </c>
      <c r="R3408" s="5">
        <v>0</v>
      </c>
      <c r="S3408" s="5">
        <v>58198400</v>
      </c>
      <c r="T3408" s="5">
        <v>58198400</v>
      </c>
      <c r="U3408" s="5">
        <v>0</v>
      </c>
      <c r="V3408" s="5">
        <v>0</v>
      </c>
      <c r="W3408" s="5">
        <f t="shared" si="54"/>
        <v>58198400</v>
      </c>
      <c r="X3408" s="5">
        <v>0</v>
      </c>
      <c r="Y3408" s="5">
        <v>0</v>
      </c>
      <c r="Z3408" s="5">
        <v>0</v>
      </c>
      <c r="AA3408" s="5">
        <v>0</v>
      </c>
      <c r="AB3408" s="5">
        <v>0</v>
      </c>
    </row>
    <row r="3409" spans="1:28" ht="30" customHeight="1" x14ac:dyDescent="0.55000000000000004">
      <c r="A3409" s="48" t="s">
        <v>27</v>
      </c>
      <c r="B3409" s="2">
        <v>2024</v>
      </c>
      <c r="C3409" s="1" t="s">
        <v>28</v>
      </c>
      <c r="D3409" s="1" t="s">
        <v>3751</v>
      </c>
      <c r="E3409" s="1" t="s">
        <v>3752</v>
      </c>
      <c r="F3409" s="1" t="s">
        <v>3753</v>
      </c>
      <c r="G3409" s="1" t="s">
        <v>3754</v>
      </c>
      <c r="H3409" s="1" t="s">
        <v>152</v>
      </c>
      <c r="I3409" s="1" t="s">
        <v>153</v>
      </c>
      <c r="J3409" s="1" t="s">
        <v>41</v>
      </c>
      <c r="K3409" s="1" t="s">
        <v>42</v>
      </c>
      <c r="L3409" s="1" t="s">
        <v>43</v>
      </c>
      <c r="M3409" s="1" t="s">
        <v>38</v>
      </c>
      <c r="N3409" s="5">
        <v>25786834</v>
      </c>
      <c r="O3409" s="5"/>
      <c r="P3409" s="5"/>
      <c r="Q3409" s="5">
        <v>0</v>
      </c>
      <c r="R3409" s="5">
        <v>0</v>
      </c>
      <c r="S3409" s="5">
        <v>25786834</v>
      </c>
      <c r="T3409" s="5">
        <v>25786834</v>
      </c>
      <c r="U3409" s="5">
        <v>0</v>
      </c>
      <c r="V3409" s="5">
        <v>0</v>
      </c>
      <c r="W3409" s="5">
        <f t="shared" si="54"/>
        <v>25786834</v>
      </c>
      <c r="X3409" s="5">
        <v>0</v>
      </c>
      <c r="Y3409" s="5">
        <v>0</v>
      </c>
      <c r="Z3409" s="5">
        <v>0</v>
      </c>
      <c r="AA3409" s="5">
        <v>0</v>
      </c>
      <c r="AB3409" s="5">
        <v>0</v>
      </c>
    </row>
    <row r="3410" spans="1:28" ht="30" customHeight="1" x14ac:dyDescent="0.55000000000000004">
      <c r="A3410" s="48" t="s">
        <v>27</v>
      </c>
      <c r="B3410" s="2">
        <v>2024</v>
      </c>
      <c r="C3410" s="1" t="s">
        <v>28</v>
      </c>
      <c r="D3410" s="1" t="s">
        <v>3751</v>
      </c>
      <c r="E3410" s="1" t="s">
        <v>3752</v>
      </c>
      <c r="F3410" s="1" t="s">
        <v>3755</v>
      </c>
      <c r="G3410" s="1" t="s">
        <v>3756</v>
      </c>
      <c r="H3410" s="1" t="s">
        <v>262</v>
      </c>
      <c r="I3410" s="1" t="s">
        <v>263</v>
      </c>
      <c r="J3410" s="1" t="s">
        <v>41</v>
      </c>
      <c r="K3410" s="1" t="s">
        <v>42</v>
      </c>
      <c r="L3410" s="1" t="s">
        <v>43</v>
      </c>
      <c r="M3410" s="1" t="s">
        <v>38</v>
      </c>
      <c r="N3410" s="5">
        <v>236666000</v>
      </c>
      <c r="O3410" s="5"/>
      <c r="P3410" s="5"/>
      <c r="Q3410" s="5">
        <v>0</v>
      </c>
      <c r="R3410" s="5">
        <v>0</v>
      </c>
      <c r="S3410" s="5">
        <v>236666000</v>
      </c>
      <c r="T3410" s="5">
        <v>236666000</v>
      </c>
      <c r="U3410" s="5">
        <v>0</v>
      </c>
      <c r="V3410" s="5">
        <v>185320116</v>
      </c>
      <c r="W3410" s="5">
        <f t="shared" si="54"/>
        <v>51345884</v>
      </c>
      <c r="X3410" s="5">
        <v>0</v>
      </c>
      <c r="Y3410" s="5">
        <v>0</v>
      </c>
      <c r="Z3410" s="5">
        <v>0</v>
      </c>
      <c r="AA3410" s="5">
        <v>0</v>
      </c>
      <c r="AB3410" s="5">
        <v>0</v>
      </c>
    </row>
    <row r="3411" spans="1:28" ht="30" customHeight="1" x14ac:dyDescent="0.55000000000000004">
      <c r="A3411" s="48" t="s">
        <v>27</v>
      </c>
      <c r="B3411" s="2">
        <v>2024</v>
      </c>
      <c r="C3411" s="1" t="s">
        <v>28</v>
      </c>
      <c r="D3411" s="1" t="s">
        <v>3751</v>
      </c>
      <c r="E3411" s="1" t="s">
        <v>3752</v>
      </c>
      <c r="F3411" s="1" t="s">
        <v>3755</v>
      </c>
      <c r="G3411" s="1" t="s">
        <v>3756</v>
      </c>
      <c r="H3411" s="1" t="s">
        <v>152</v>
      </c>
      <c r="I3411" s="1" t="s">
        <v>153</v>
      </c>
      <c r="J3411" s="1" t="s">
        <v>41</v>
      </c>
      <c r="K3411" s="1" t="s">
        <v>42</v>
      </c>
      <c r="L3411" s="1" t="s">
        <v>43</v>
      </c>
      <c r="M3411" s="1" t="s">
        <v>38</v>
      </c>
      <c r="N3411" s="5">
        <v>941345309</v>
      </c>
      <c r="O3411" s="5">
        <v>0</v>
      </c>
      <c r="P3411" s="5">
        <v>1400000</v>
      </c>
      <c r="Q3411" s="5">
        <v>0</v>
      </c>
      <c r="R3411" s="5">
        <v>0</v>
      </c>
      <c r="S3411" s="5">
        <v>939945309</v>
      </c>
      <c r="T3411" s="5">
        <v>939945309</v>
      </c>
      <c r="U3411" s="5">
        <v>0</v>
      </c>
      <c r="V3411" s="5">
        <v>529643447</v>
      </c>
      <c r="W3411" s="5">
        <f t="shared" si="54"/>
        <v>410301862</v>
      </c>
      <c r="X3411" s="5">
        <v>11378280</v>
      </c>
      <c r="Y3411" s="5">
        <v>11378280</v>
      </c>
      <c r="Z3411" s="5">
        <v>11378280</v>
      </c>
      <c r="AA3411" s="5">
        <v>0</v>
      </c>
      <c r="AB3411" s="5">
        <v>0</v>
      </c>
    </row>
    <row r="3412" spans="1:28" ht="30" customHeight="1" x14ac:dyDescent="0.55000000000000004">
      <c r="A3412" s="48" t="s">
        <v>27</v>
      </c>
      <c r="B3412" s="2">
        <v>2024</v>
      </c>
      <c r="C3412" s="1" t="s">
        <v>28</v>
      </c>
      <c r="D3412" s="1" t="s">
        <v>3751</v>
      </c>
      <c r="E3412" s="1" t="s">
        <v>3752</v>
      </c>
      <c r="F3412" s="1" t="s">
        <v>3755</v>
      </c>
      <c r="G3412" s="1" t="s">
        <v>3756</v>
      </c>
      <c r="H3412" s="1" t="s">
        <v>332</v>
      </c>
      <c r="I3412" s="1" t="s">
        <v>333</v>
      </c>
      <c r="J3412" s="1" t="s">
        <v>41</v>
      </c>
      <c r="K3412" s="1" t="s">
        <v>42</v>
      </c>
      <c r="L3412" s="1" t="s">
        <v>43</v>
      </c>
      <c r="M3412" s="1" t="s">
        <v>38</v>
      </c>
      <c r="N3412" s="5">
        <v>34040000</v>
      </c>
      <c r="O3412" s="5"/>
      <c r="P3412" s="5"/>
      <c r="Q3412" s="5">
        <v>0</v>
      </c>
      <c r="R3412" s="5">
        <v>0</v>
      </c>
      <c r="S3412" s="5">
        <v>34040000</v>
      </c>
      <c r="T3412" s="5">
        <v>34040000</v>
      </c>
      <c r="U3412" s="5">
        <v>0</v>
      </c>
      <c r="V3412" s="5">
        <v>34040000</v>
      </c>
      <c r="W3412" s="5">
        <f t="shared" si="54"/>
        <v>0</v>
      </c>
      <c r="X3412" s="5">
        <v>0</v>
      </c>
      <c r="Y3412" s="5">
        <v>0</v>
      </c>
      <c r="Z3412" s="5">
        <v>0</v>
      </c>
      <c r="AA3412" s="5">
        <v>0</v>
      </c>
      <c r="AB3412" s="5">
        <v>0</v>
      </c>
    </row>
    <row r="3413" spans="1:28" ht="30" customHeight="1" x14ac:dyDescent="0.55000000000000004">
      <c r="A3413" s="48" t="s">
        <v>27</v>
      </c>
      <c r="B3413" s="2">
        <v>2024</v>
      </c>
      <c r="C3413" s="1" t="s">
        <v>28</v>
      </c>
      <c r="D3413" s="1" t="s">
        <v>3751</v>
      </c>
      <c r="E3413" s="1" t="s">
        <v>3752</v>
      </c>
      <c r="F3413" s="1" t="s">
        <v>3757</v>
      </c>
      <c r="G3413" s="1" t="s">
        <v>3758</v>
      </c>
      <c r="H3413" s="1" t="s">
        <v>152</v>
      </c>
      <c r="I3413" s="1" t="s">
        <v>153</v>
      </c>
      <c r="J3413" s="1" t="s">
        <v>41</v>
      </c>
      <c r="K3413" s="1" t="s">
        <v>42</v>
      </c>
      <c r="L3413" s="1" t="s">
        <v>43</v>
      </c>
      <c r="M3413" s="1" t="s">
        <v>38</v>
      </c>
      <c r="N3413" s="5">
        <v>67159699</v>
      </c>
      <c r="O3413" s="5"/>
      <c r="P3413" s="5"/>
      <c r="Q3413" s="5">
        <v>0</v>
      </c>
      <c r="R3413" s="5">
        <v>0</v>
      </c>
      <c r="S3413" s="5">
        <v>67159699</v>
      </c>
      <c r="T3413" s="5">
        <v>67159699</v>
      </c>
      <c r="U3413" s="5">
        <v>0</v>
      </c>
      <c r="V3413" s="5">
        <v>52159699</v>
      </c>
      <c r="W3413" s="5">
        <f t="shared" si="54"/>
        <v>15000000</v>
      </c>
      <c r="X3413" s="5">
        <v>2267813</v>
      </c>
      <c r="Y3413" s="5">
        <v>2267813</v>
      </c>
      <c r="Z3413" s="5">
        <v>2267813</v>
      </c>
      <c r="AA3413" s="5">
        <v>0</v>
      </c>
      <c r="AB3413" s="5">
        <v>0</v>
      </c>
    </row>
    <row r="3414" spans="1:28" ht="30" customHeight="1" x14ac:dyDescent="0.55000000000000004">
      <c r="A3414" s="48" t="s">
        <v>27</v>
      </c>
      <c r="B3414" s="2">
        <v>2024</v>
      </c>
      <c r="C3414" s="1" t="s">
        <v>28</v>
      </c>
      <c r="D3414" s="1" t="s">
        <v>3751</v>
      </c>
      <c r="E3414" s="1" t="s">
        <v>3752</v>
      </c>
      <c r="F3414" s="1" t="s">
        <v>3757</v>
      </c>
      <c r="G3414" s="1" t="s">
        <v>3758</v>
      </c>
      <c r="H3414" s="1" t="s">
        <v>152</v>
      </c>
      <c r="I3414" s="1" t="s">
        <v>153</v>
      </c>
      <c r="J3414" s="1" t="s">
        <v>35</v>
      </c>
      <c r="K3414" s="1" t="s">
        <v>150</v>
      </c>
      <c r="L3414" s="1" t="s">
        <v>151</v>
      </c>
      <c r="M3414" s="1" t="s">
        <v>38</v>
      </c>
      <c r="N3414" s="5">
        <v>1194800747</v>
      </c>
      <c r="O3414" s="5"/>
      <c r="P3414" s="5"/>
      <c r="Q3414" s="5">
        <v>0</v>
      </c>
      <c r="R3414" s="5">
        <v>0</v>
      </c>
      <c r="S3414" s="5">
        <v>1194800747</v>
      </c>
      <c r="T3414" s="5">
        <v>1194800747</v>
      </c>
      <c r="U3414" s="5">
        <v>0</v>
      </c>
      <c r="V3414" s="5">
        <v>1101203397</v>
      </c>
      <c r="W3414" s="5">
        <f t="shared" si="54"/>
        <v>93597350</v>
      </c>
      <c r="X3414" s="5">
        <v>0</v>
      </c>
      <c r="Y3414" s="5">
        <v>0</v>
      </c>
      <c r="Z3414" s="5">
        <v>0</v>
      </c>
      <c r="AA3414" s="5">
        <v>0</v>
      </c>
      <c r="AB3414" s="5">
        <v>0</v>
      </c>
    </row>
    <row r="3415" spans="1:28" ht="30" customHeight="1" x14ac:dyDescent="0.55000000000000004">
      <c r="A3415" s="48" t="s">
        <v>27</v>
      </c>
      <c r="B3415" s="2">
        <v>2024</v>
      </c>
      <c r="C3415" s="1" t="s">
        <v>28</v>
      </c>
      <c r="D3415" s="1" t="s">
        <v>3751</v>
      </c>
      <c r="E3415" s="1" t="s">
        <v>3752</v>
      </c>
      <c r="F3415" s="1" t="s">
        <v>3759</v>
      </c>
      <c r="G3415" s="1" t="s">
        <v>3760</v>
      </c>
      <c r="H3415" s="1" t="s">
        <v>148</v>
      </c>
      <c r="I3415" s="1" t="s">
        <v>149</v>
      </c>
      <c r="J3415" s="1" t="s">
        <v>35</v>
      </c>
      <c r="K3415" s="1" t="s">
        <v>170</v>
      </c>
      <c r="L3415" s="1" t="s">
        <v>171</v>
      </c>
      <c r="M3415" s="1" t="s">
        <v>38</v>
      </c>
      <c r="N3415" s="5">
        <v>1046991770</v>
      </c>
      <c r="O3415" s="5"/>
      <c r="P3415" s="5"/>
      <c r="Q3415" s="5">
        <v>0</v>
      </c>
      <c r="R3415" s="5">
        <v>0</v>
      </c>
      <c r="S3415" s="5">
        <v>1046991770</v>
      </c>
      <c r="T3415" s="5">
        <v>576030000</v>
      </c>
      <c r="U3415" s="5">
        <v>470961770</v>
      </c>
      <c r="V3415" s="5">
        <v>0</v>
      </c>
      <c r="W3415" s="5">
        <f t="shared" si="54"/>
        <v>576030000</v>
      </c>
      <c r="X3415" s="5">
        <v>0</v>
      </c>
      <c r="Y3415" s="5">
        <v>0</v>
      </c>
      <c r="Z3415" s="5">
        <v>0</v>
      </c>
      <c r="AA3415" s="5">
        <v>0</v>
      </c>
      <c r="AB3415" s="5">
        <v>0</v>
      </c>
    </row>
    <row r="3416" spans="1:28" ht="30" customHeight="1" x14ac:dyDescent="0.55000000000000004">
      <c r="A3416" s="48" t="s">
        <v>27</v>
      </c>
      <c r="B3416" s="2">
        <v>2024</v>
      </c>
      <c r="C3416" s="1" t="s">
        <v>28</v>
      </c>
      <c r="D3416" s="1" t="s">
        <v>3751</v>
      </c>
      <c r="E3416" s="1" t="s">
        <v>3752</v>
      </c>
      <c r="F3416" s="1" t="s">
        <v>3759</v>
      </c>
      <c r="G3416" s="1" t="s">
        <v>3760</v>
      </c>
      <c r="H3416" s="1" t="s">
        <v>152</v>
      </c>
      <c r="I3416" s="1" t="s">
        <v>153</v>
      </c>
      <c r="J3416" s="1" t="s">
        <v>35</v>
      </c>
      <c r="K3416" s="1" t="s">
        <v>170</v>
      </c>
      <c r="L3416" s="1" t="s">
        <v>171</v>
      </c>
      <c r="M3416" s="1" t="s">
        <v>38</v>
      </c>
      <c r="N3416" s="5">
        <v>816327501</v>
      </c>
      <c r="O3416" s="5"/>
      <c r="P3416" s="5"/>
      <c r="Q3416" s="5">
        <v>0</v>
      </c>
      <c r="R3416" s="5">
        <v>0</v>
      </c>
      <c r="S3416" s="5">
        <v>816327501</v>
      </c>
      <c r="T3416" s="5">
        <v>816327501</v>
      </c>
      <c r="U3416" s="5">
        <v>0</v>
      </c>
      <c r="V3416" s="5">
        <v>147362988</v>
      </c>
      <c r="W3416" s="5">
        <f t="shared" si="54"/>
        <v>668964513</v>
      </c>
      <c r="X3416" s="5">
        <v>0</v>
      </c>
      <c r="Y3416" s="5">
        <v>0</v>
      </c>
      <c r="Z3416" s="5">
        <v>0</v>
      </c>
      <c r="AA3416" s="5">
        <v>0</v>
      </c>
      <c r="AB3416" s="5">
        <v>0</v>
      </c>
    </row>
    <row r="3417" spans="1:28" ht="30" customHeight="1" x14ac:dyDescent="0.55000000000000004">
      <c r="A3417" s="48" t="s">
        <v>27</v>
      </c>
      <c r="B3417" s="2">
        <v>2024</v>
      </c>
      <c r="C3417" s="1" t="s">
        <v>28</v>
      </c>
      <c r="D3417" s="1" t="s">
        <v>3751</v>
      </c>
      <c r="E3417" s="1" t="s">
        <v>3752</v>
      </c>
      <c r="F3417" s="1" t="s">
        <v>3761</v>
      </c>
      <c r="G3417" s="1" t="s">
        <v>3762</v>
      </c>
      <c r="H3417" s="1" t="s">
        <v>242</v>
      </c>
      <c r="I3417" s="1" t="s">
        <v>243</v>
      </c>
      <c r="J3417" s="1" t="s">
        <v>41</v>
      </c>
      <c r="K3417" s="1" t="s">
        <v>42</v>
      </c>
      <c r="L3417" s="1" t="s">
        <v>43</v>
      </c>
      <c r="M3417" s="1" t="s">
        <v>38</v>
      </c>
      <c r="N3417" s="5">
        <v>47200000</v>
      </c>
      <c r="O3417" s="5"/>
      <c r="P3417" s="5"/>
      <c r="Q3417" s="5">
        <v>0</v>
      </c>
      <c r="R3417" s="5">
        <v>0</v>
      </c>
      <c r="S3417" s="5">
        <v>47200000</v>
      </c>
      <c r="T3417" s="5">
        <v>47200000</v>
      </c>
      <c r="U3417" s="5">
        <v>0</v>
      </c>
      <c r="V3417" s="5">
        <v>0</v>
      </c>
      <c r="W3417" s="5">
        <f t="shared" si="54"/>
        <v>47200000</v>
      </c>
      <c r="X3417" s="5">
        <v>0</v>
      </c>
      <c r="Y3417" s="5">
        <v>0</v>
      </c>
      <c r="Z3417" s="5">
        <v>0</v>
      </c>
      <c r="AA3417" s="5">
        <v>0</v>
      </c>
      <c r="AB3417" s="5">
        <v>0</v>
      </c>
    </row>
    <row r="3418" spans="1:28" ht="30" customHeight="1" x14ac:dyDescent="0.55000000000000004">
      <c r="A3418" s="48" t="s">
        <v>27</v>
      </c>
      <c r="B3418" s="2">
        <v>2024</v>
      </c>
      <c r="C3418" s="1" t="s">
        <v>28</v>
      </c>
      <c r="D3418" s="1" t="s">
        <v>3751</v>
      </c>
      <c r="E3418" s="1" t="s">
        <v>3752</v>
      </c>
      <c r="F3418" s="1" t="s">
        <v>3761</v>
      </c>
      <c r="G3418" s="1" t="s">
        <v>3762</v>
      </c>
      <c r="H3418" s="1" t="s">
        <v>246</v>
      </c>
      <c r="I3418" s="1" t="s">
        <v>247</v>
      </c>
      <c r="J3418" s="1" t="s">
        <v>41</v>
      </c>
      <c r="K3418" s="1" t="s">
        <v>42</v>
      </c>
      <c r="L3418" s="1" t="s">
        <v>43</v>
      </c>
      <c r="M3418" s="1" t="s">
        <v>38</v>
      </c>
      <c r="N3418" s="5">
        <v>1151640655</v>
      </c>
      <c r="O3418" s="5"/>
      <c r="P3418" s="5"/>
      <c r="Q3418" s="5">
        <v>0</v>
      </c>
      <c r="R3418" s="5">
        <v>0</v>
      </c>
      <c r="S3418" s="5">
        <v>1151640655</v>
      </c>
      <c r="T3418" s="5">
        <v>1151640655</v>
      </c>
      <c r="U3418" s="5">
        <v>0</v>
      </c>
      <c r="V3418" s="5">
        <v>0</v>
      </c>
      <c r="W3418" s="5">
        <f t="shared" si="54"/>
        <v>1151640655</v>
      </c>
      <c r="X3418" s="5">
        <v>0</v>
      </c>
      <c r="Y3418" s="5">
        <v>0</v>
      </c>
      <c r="Z3418" s="5">
        <v>0</v>
      </c>
      <c r="AA3418" s="5">
        <v>0</v>
      </c>
      <c r="AB3418" s="5">
        <v>0</v>
      </c>
    </row>
    <row r="3419" spans="1:28" ht="30" customHeight="1" x14ac:dyDescent="0.55000000000000004">
      <c r="A3419" s="48" t="s">
        <v>27</v>
      </c>
      <c r="B3419" s="2">
        <v>2024</v>
      </c>
      <c r="C3419" s="1" t="s">
        <v>28</v>
      </c>
      <c r="D3419" s="1" t="s">
        <v>3751</v>
      </c>
      <c r="E3419" s="1" t="s">
        <v>3752</v>
      </c>
      <c r="F3419" s="1" t="s">
        <v>3763</v>
      </c>
      <c r="G3419" s="1" t="s">
        <v>3764</v>
      </c>
      <c r="H3419" s="1" t="s">
        <v>60</v>
      </c>
      <c r="I3419" s="1" t="s">
        <v>61</v>
      </c>
      <c r="J3419" s="1" t="s">
        <v>41</v>
      </c>
      <c r="K3419" s="1" t="s">
        <v>42</v>
      </c>
      <c r="L3419" s="1" t="s">
        <v>43</v>
      </c>
      <c r="M3419" s="1" t="s">
        <v>38</v>
      </c>
      <c r="N3419" s="5">
        <v>80000000</v>
      </c>
      <c r="O3419" s="5"/>
      <c r="P3419" s="5"/>
      <c r="Q3419" s="5">
        <v>0</v>
      </c>
      <c r="R3419" s="5">
        <v>0</v>
      </c>
      <c r="S3419" s="5">
        <v>80000000</v>
      </c>
      <c r="T3419" s="5">
        <v>80000000</v>
      </c>
      <c r="U3419" s="5">
        <v>0</v>
      </c>
      <c r="V3419" s="5">
        <v>0</v>
      </c>
      <c r="W3419" s="5">
        <f t="shared" si="54"/>
        <v>80000000</v>
      </c>
      <c r="X3419" s="5">
        <v>0</v>
      </c>
      <c r="Y3419" s="5">
        <v>0</v>
      </c>
      <c r="Z3419" s="5">
        <v>0</v>
      </c>
      <c r="AA3419" s="5">
        <v>0</v>
      </c>
      <c r="AB3419" s="5">
        <v>0</v>
      </c>
    </row>
    <row r="3420" spans="1:28" ht="30" customHeight="1" x14ac:dyDescent="0.55000000000000004">
      <c r="A3420" s="48" t="s">
        <v>27</v>
      </c>
      <c r="B3420" s="2">
        <v>2024</v>
      </c>
      <c r="C3420" s="1" t="s">
        <v>28</v>
      </c>
      <c r="D3420" s="1" t="s">
        <v>3751</v>
      </c>
      <c r="E3420" s="1" t="s">
        <v>3752</v>
      </c>
      <c r="F3420" s="1" t="s">
        <v>3765</v>
      </c>
      <c r="G3420" s="1" t="s">
        <v>3766</v>
      </c>
      <c r="H3420" s="1" t="s">
        <v>340</v>
      </c>
      <c r="I3420" s="1" t="s">
        <v>341</v>
      </c>
      <c r="J3420" s="1" t="s">
        <v>41</v>
      </c>
      <c r="K3420" s="1" t="s">
        <v>42</v>
      </c>
      <c r="L3420" s="1" t="s">
        <v>43</v>
      </c>
      <c r="M3420" s="1" t="s">
        <v>38</v>
      </c>
      <c r="N3420" s="5">
        <v>245315000</v>
      </c>
      <c r="O3420" s="5"/>
      <c r="P3420" s="5"/>
      <c r="Q3420" s="5">
        <v>0</v>
      </c>
      <c r="R3420" s="5">
        <v>0</v>
      </c>
      <c r="S3420" s="5">
        <v>245315000</v>
      </c>
      <c r="T3420" s="5">
        <v>245315000</v>
      </c>
      <c r="U3420" s="5">
        <v>0</v>
      </c>
      <c r="V3420" s="5">
        <v>197800000</v>
      </c>
      <c r="W3420" s="5">
        <f t="shared" si="54"/>
        <v>47515000</v>
      </c>
      <c r="X3420" s="5">
        <v>0</v>
      </c>
      <c r="Y3420" s="5">
        <v>0</v>
      </c>
      <c r="Z3420" s="5">
        <v>0</v>
      </c>
      <c r="AA3420" s="5">
        <v>0</v>
      </c>
      <c r="AB3420" s="5">
        <v>0</v>
      </c>
    </row>
    <row r="3421" spans="1:28" ht="30" customHeight="1" x14ac:dyDescent="0.55000000000000004">
      <c r="A3421" s="48" t="s">
        <v>27</v>
      </c>
      <c r="B3421" s="2">
        <v>2024</v>
      </c>
      <c r="C3421" s="1" t="s">
        <v>28</v>
      </c>
      <c r="D3421" s="1" t="s">
        <v>3751</v>
      </c>
      <c r="E3421" s="1" t="s">
        <v>3752</v>
      </c>
      <c r="F3421" s="1" t="s">
        <v>3765</v>
      </c>
      <c r="G3421" s="1" t="s">
        <v>3766</v>
      </c>
      <c r="H3421" s="1" t="s">
        <v>214</v>
      </c>
      <c r="I3421" s="1" t="s">
        <v>215</v>
      </c>
      <c r="J3421" s="1" t="s">
        <v>41</v>
      </c>
      <c r="K3421" s="1" t="s">
        <v>42</v>
      </c>
      <c r="L3421" s="1" t="s">
        <v>43</v>
      </c>
      <c r="M3421" s="1" t="s">
        <v>38</v>
      </c>
      <c r="N3421" s="5">
        <v>14946000</v>
      </c>
      <c r="O3421" s="5"/>
      <c r="P3421" s="5"/>
      <c r="Q3421" s="5">
        <v>0</v>
      </c>
      <c r="R3421" s="5">
        <v>0</v>
      </c>
      <c r="S3421" s="5">
        <v>14946000</v>
      </c>
      <c r="T3421" s="5">
        <v>14946000</v>
      </c>
      <c r="U3421" s="5">
        <v>0</v>
      </c>
      <c r="V3421" s="5">
        <v>0</v>
      </c>
      <c r="W3421" s="5">
        <f t="shared" si="54"/>
        <v>14946000</v>
      </c>
      <c r="X3421" s="5">
        <v>0</v>
      </c>
      <c r="Y3421" s="5">
        <v>0</v>
      </c>
      <c r="Z3421" s="5">
        <v>0</v>
      </c>
      <c r="AA3421" s="5">
        <v>0</v>
      </c>
      <c r="AB3421" s="5">
        <v>0</v>
      </c>
    </row>
    <row r="3422" spans="1:28" ht="30" customHeight="1" x14ac:dyDescent="0.55000000000000004">
      <c r="A3422" s="48" t="s">
        <v>27</v>
      </c>
      <c r="B3422" s="2">
        <v>2024</v>
      </c>
      <c r="C3422" s="1" t="s">
        <v>28</v>
      </c>
      <c r="D3422" s="1" t="s">
        <v>3751</v>
      </c>
      <c r="E3422" s="1" t="s">
        <v>3752</v>
      </c>
      <c r="F3422" s="1" t="s">
        <v>3767</v>
      </c>
      <c r="G3422" s="1" t="s">
        <v>3768</v>
      </c>
      <c r="H3422" s="1" t="s">
        <v>152</v>
      </c>
      <c r="I3422" s="1" t="s">
        <v>153</v>
      </c>
      <c r="J3422" s="1" t="s">
        <v>41</v>
      </c>
      <c r="K3422" s="1" t="s">
        <v>42</v>
      </c>
      <c r="L3422" s="1" t="s">
        <v>43</v>
      </c>
      <c r="M3422" s="1" t="s">
        <v>38</v>
      </c>
      <c r="N3422" s="5">
        <v>999460969</v>
      </c>
      <c r="O3422" s="5"/>
      <c r="P3422" s="5"/>
      <c r="Q3422" s="5">
        <v>0</v>
      </c>
      <c r="R3422" s="5">
        <v>0</v>
      </c>
      <c r="S3422" s="5">
        <v>999460969</v>
      </c>
      <c r="T3422" s="5">
        <v>316062273</v>
      </c>
      <c r="U3422" s="5">
        <v>683398696</v>
      </c>
      <c r="V3422" s="5">
        <v>281691903</v>
      </c>
      <c r="W3422" s="5">
        <f t="shared" si="54"/>
        <v>34370370</v>
      </c>
      <c r="X3422" s="5">
        <v>0</v>
      </c>
      <c r="Y3422" s="5">
        <v>0</v>
      </c>
      <c r="Z3422" s="5">
        <v>0</v>
      </c>
      <c r="AA3422" s="5">
        <v>0</v>
      </c>
      <c r="AB3422" s="5">
        <v>0</v>
      </c>
    </row>
    <row r="3423" spans="1:28" ht="30" customHeight="1" x14ac:dyDescent="0.55000000000000004">
      <c r="A3423" s="48" t="s">
        <v>27</v>
      </c>
      <c r="B3423" s="2">
        <v>2024</v>
      </c>
      <c r="C3423" s="1" t="s">
        <v>28</v>
      </c>
      <c r="D3423" s="1" t="s">
        <v>3751</v>
      </c>
      <c r="E3423" s="1" t="s">
        <v>3752</v>
      </c>
      <c r="F3423" s="1" t="s">
        <v>3769</v>
      </c>
      <c r="G3423" s="1" t="s">
        <v>3770</v>
      </c>
      <c r="H3423" s="1" t="s">
        <v>148</v>
      </c>
      <c r="I3423" s="1" t="s">
        <v>149</v>
      </c>
      <c r="J3423" s="1" t="s">
        <v>35</v>
      </c>
      <c r="K3423" s="1" t="s">
        <v>150</v>
      </c>
      <c r="L3423" s="1" t="s">
        <v>151</v>
      </c>
      <c r="M3423" s="1" t="s">
        <v>38</v>
      </c>
      <c r="N3423" s="5">
        <v>414375000</v>
      </c>
      <c r="O3423" s="5"/>
      <c r="P3423" s="5"/>
      <c r="Q3423" s="5">
        <v>0</v>
      </c>
      <c r="R3423" s="5">
        <v>0</v>
      </c>
      <c r="S3423" s="5">
        <v>414375000</v>
      </c>
      <c r="T3423" s="5">
        <v>414375000</v>
      </c>
      <c r="U3423" s="5">
        <v>0</v>
      </c>
      <c r="V3423" s="5">
        <v>0</v>
      </c>
      <c r="W3423" s="5">
        <f t="shared" si="54"/>
        <v>414375000</v>
      </c>
      <c r="X3423" s="5">
        <v>0</v>
      </c>
      <c r="Y3423" s="5">
        <v>0</v>
      </c>
      <c r="Z3423" s="5">
        <v>0</v>
      </c>
      <c r="AA3423" s="5">
        <v>0</v>
      </c>
      <c r="AB3423" s="5">
        <v>0</v>
      </c>
    </row>
    <row r="3424" spans="1:28" ht="30" customHeight="1" x14ac:dyDescent="0.55000000000000004">
      <c r="A3424" s="48" t="s">
        <v>27</v>
      </c>
      <c r="B3424" s="2">
        <v>2024</v>
      </c>
      <c r="C3424" s="1" t="s">
        <v>28</v>
      </c>
      <c r="D3424" s="1" t="s">
        <v>3751</v>
      </c>
      <c r="E3424" s="1" t="s">
        <v>3752</v>
      </c>
      <c r="F3424" s="1" t="s">
        <v>3769</v>
      </c>
      <c r="G3424" s="1" t="s">
        <v>3770</v>
      </c>
      <c r="H3424" s="1" t="s">
        <v>152</v>
      </c>
      <c r="I3424" s="1" t="s">
        <v>153</v>
      </c>
      <c r="J3424" s="1" t="s">
        <v>35</v>
      </c>
      <c r="K3424" s="1" t="s">
        <v>150</v>
      </c>
      <c r="L3424" s="1" t="s">
        <v>151</v>
      </c>
      <c r="M3424" s="1" t="s">
        <v>38</v>
      </c>
      <c r="N3424" s="5">
        <v>15825459</v>
      </c>
      <c r="O3424" s="5"/>
      <c r="P3424" s="5"/>
      <c r="Q3424" s="5">
        <v>0</v>
      </c>
      <c r="R3424" s="5">
        <v>0</v>
      </c>
      <c r="S3424" s="5">
        <v>15825459</v>
      </c>
      <c r="T3424" s="5">
        <v>15825459</v>
      </c>
      <c r="U3424" s="5">
        <v>0</v>
      </c>
      <c r="V3424" s="5">
        <v>0</v>
      </c>
      <c r="W3424" s="5">
        <f t="shared" si="54"/>
        <v>15825459</v>
      </c>
      <c r="X3424" s="5">
        <v>0</v>
      </c>
      <c r="Y3424" s="5">
        <v>0</v>
      </c>
      <c r="Z3424" s="5">
        <v>0</v>
      </c>
      <c r="AA3424" s="5">
        <v>0</v>
      </c>
      <c r="AB3424" s="5">
        <v>0</v>
      </c>
    </row>
    <row r="3425" spans="1:28" ht="30" customHeight="1" x14ac:dyDescent="0.55000000000000004">
      <c r="A3425" s="48" t="s">
        <v>27</v>
      </c>
      <c r="B3425" s="2">
        <v>2024</v>
      </c>
      <c r="C3425" s="1" t="s">
        <v>28</v>
      </c>
      <c r="D3425" s="1" t="s">
        <v>3751</v>
      </c>
      <c r="E3425" s="1" t="s">
        <v>3752</v>
      </c>
      <c r="F3425" s="1" t="s">
        <v>3771</v>
      </c>
      <c r="G3425" s="1" t="s">
        <v>3772</v>
      </c>
      <c r="H3425" s="1" t="s">
        <v>152</v>
      </c>
      <c r="I3425" s="1" t="s">
        <v>153</v>
      </c>
      <c r="J3425" s="1" t="s">
        <v>41</v>
      </c>
      <c r="K3425" s="1" t="s">
        <v>42</v>
      </c>
      <c r="L3425" s="1" t="s">
        <v>43</v>
      </c>
      <c r="M3425" s="1" t="s">
        <v>38</v>
      </c>
      <c r="N3425" s="5">
        <v>5115574416</v>
      </c>
      <c r="O3425" s="5"/>
      <c r="P3425" s="5"/>
      <c r="Q3425" s="5">
        <v>0</v>
      </c>
      <c r="R3425" s="5">
        <v>0</v>
      </c>
      <c r="S3425" s="5">
        <v>5115574416</v>
      </c>
      <c r="T3425" s="5">
        <v>4737796751</v>
      </c>
      <c r="U3425" s="5">
        <v>377777665</v>
      </c>
      <c r="V3425" s="5">
        <v>4074737365</v>
      </c>
      <c r="W3425" s="5">
        <f t="shared" si="54"/>
        <v>663059386</v>
      </c>
      <c r="X3425" s="5">
        <v>181212</v>
      </c>
      <c r="Y3425" s="5">
        <v>181212</v>
      </c>
      <c r="Z3425" s="5">
        <v>181212</v>
      </c>
      <c r="AA3425" s="5">
        <v>0</v>
      </c>
      <c r="AB3425" s="5">
        <v>0</v>
      </c>
    </row>
    <row r="3426" spans="1:28" ht="30" customHeight="1" x14ac:dyDescent="0.55000000000000004">
      <c r="A3426" s="48" t="s">
        <v>27</v>
      </c>
      <c r="B3426" s="2">
        <v>2024</v>
      </c>
      <c r="C3426" s="1" t="s">
        <v>28</v>
      </c>
      <c r="D3426" s="1" t="s">
        <v>3751</v>
      </c>
      <c r="E3426" s="1" t="s">
        <v>3752</v>
      </c>
      <c r="F3426" s="1" t="s">
        <v>3771</v>
      </c>
      <c r="G3426" s="1" t="s">
        <v>3772</v>
      </c>
      <c r="H3426" s="1" t="s">
        <v>214</v>
      </c>
      <c r="I3426" s="1" t="s">
        <v>215</v>
      </c>
      <c r="J3426" s="1" t="s">
        <v>41</v>
      </c>
      <c r="K3426" s="1" t="s">
        <v>42</v>
      </c>
      <c r="L3426" s="1" t="s">
        <v>43</v>
      </c>
      <c r="M3426" s="1" t="s">
        <v>38</v>
      </c>
      <c r="N3426" s="5">
        <v>27273544.5</v>
      </c>
      <c r="O3426" s="5"/>
      <c r="P3426" s="5"/>
      <c r="Q3426" s="5">
        <v>0</v>
      </c>
      <c r="R3426" s="5">
        <v>0</v>
      </c>
      <c r="S3426" s="5">
        <v>27273544.5</v>
      </c>
      <c r="T3426" s="5">
        <v>0</v>
      </c>
      <c r="U3426" s="5">
        <v>27273544.5</v>
      </c>
      <c r="V3426" s="5"/>
      <c r="W3426" s="5">
        <f t="shared" si="54"/>
        <v>0</v>
      </c>
      <c r="X3426" s="5">
        <v>0</v>
      </c>
      <c r="Y3426" s="5">
        <v>0</v>
      </c>
      <c r="Z3426" s="5">
        <v>0</v>
      </c>
      <c r="AA3426" s="5">
        <v>0</v>
      </c>
      <c r="AB3426" s="5">
        <v>0</v>
      </c>
    </row>
    <row r="3427" spans="1:28" ht="30" customHeight="1" x14ac:dyDescent="0.55000000000000004">
      <c r="A3427" s="48" t="s">
        <v>27</v>
      </c>
      <c r="B3427" s="2">
        <v>2024</v>
      </c>
      <c r="C3427" s="1" t="s">
        <v>28</v>
      </c>
      <c r="D3427" s="1" t="s">
        <v>3751</v>
      </c>
      <c r="E3427" s="1" t="s">
        <v>3752</v>
      </c>
      <c r="F3427" s="1" t="s">
        <v>3773</v>
      </c>
      <c r="G3427" s="1" t="s">
        <v>3774</v>
      </c>
      <c r="H3427" s="1" t="s">
        <v>190</v>
      </c>
      <c r="I3427" s="1" t="s">
        <v>191</v>
      </c>
      <c r="J3427" s="1" t="s">
        <v>35</v>
      </c>
      <c r="K3427" s="1" t="s">
        <v>36</v>
      </c>
      <c r="L3427" s="1" t="s">
        <v>37</v>
      </c>
      <c r="M3427" s="1" t="s">
        <v>38</v>
      </c>
      <c r="N3427" s="5">
        <v>81750000</v>
      </c>
      <c r="O3427" s="5"/>
      <c r="P3427" s="5"/>
      <c r="Q3427" s="5">
        <v>0</v>
      </c>
      <c r="R3427" s="5">
        <v>0</v>
      </c>
      <c r="S3427" s="5">
        <v>81750000</v>
      </c>
      <c r="T3427" s="5">
        <v>81750000</v>
      </c>
      <c r="U3427" s="5">
        <v>0</v>
      </c>
      <c r="V3427" s="5">
        <v>74750000</v>
      </c>
      <c r="W3427" s="5">
        <f t="shared" si="54"/>
        <v>7000000</v>
      </c>
      <c r="X3427" s="5">
        <v>3250000</v>
      </c>
      <c r="Y3427" s="5">
        <v>3250000</v>
      </c>
      <c r="Z3427" s="5">
        <v>3250000</v>
      </c>
      <c r="AA3427" s="5">
        <v>0</v>
      </c>
      <c r="AB3427" s="5">
        <v>0</v>
      </c>
    </row>
    <row r="3428" spans="1:28" ht="30" customHeight="1" x14ac:dyDescent="0.55000000000000004">
      <c r="A3428" s="48" t="s">
        <v>27</v>
      </c>
      <c r="B3428" s="2">
        <v>2024</v>
      </c>
      <c r="C3428" s="1" t="s">
        <v>28</v>
      </c>
      <c r="D3428" s="1" t="s">
        <v>3751</v>
      </c>
      <c r="E3428" s="1" t="s">
        <v>3752</v>
      </c>
      <c r="F3428" s="1" t="s">
        <v>3775</v>
      </c>
      <c r="G3428" s="1" t="s">
        <v>3776</v>
      </c>
      <c r="H3428" s="1" t="s">
        <v>308</v>
      </c>
      <c r="I3428" s="1" t="s">
        <v>309</v>
      </c>
      <c r="J3428" s="1" t="s">
        <v>35</v>
      </c>
      <c r="K3428" s="1" t="s">
        <v>36</v>
      </c>
      <c r="L3428" s="1" t="s">
        <v>37</v>
      </c>
      <c r="M3428" s="1" t="s">
        <v>38</v>
      </c>
      <c r="N3428" s="5">
        <v>40000000</v>
      </c>
      <c r="O3428" s="5"/>
      <c r="P3428" s="5"/>
      <c r="Q3428" s="5">
        <v>0</v>
      </c>
      <c r="R3428" s="5">
        <v>0</v>
      </c>
      <c r="S3428" s="5">
        <v>40000000</v>
      </c>
      <c r="T3428" s="5">
        <v>40000000</v>
      </c>
      <c r="U3428" s="5">
        <v>0</v>
      </c>
      <c r="V3428" s="5">
        <v>0</v>
      </c>
      <c r="W3428" s="5">
        <f t="shared" si="54"/>
        <v>40000000</v>
      </c>
      <c r="X3428" s="5">
        <v>0</v>
      </c>
      <c r="Y3428" s="5">
        <v>0</v>
      </c>
      <c r="Z3428" s="5">
        <v>0</v>
      </c>
      <c r="AA3428" s="5">
        <v>0</v>
      </c>
      <c r="AB3428" s="5">
        <v>0</v>
      </c>
    </row>
    <row r="3429" spans="1:28" ht="30" customHeight="1" x14ac:dyDescent="0.55000000000000004">
      <c r="A3429" s="48" t="s">
        <v>27</v>
      </c>
      <c r="B3429" s="2">
        <v>2024</v>
      </c>
      <c r="C3429" s="1" t="s">
        <v>28</v>
      </c>
      <c r="D3429" s="1" t="s">
        <v>3751</v>
      </c>
      <c r="E3429" s="1" t="s">
        <v>3752</v>
      </c>
      <c r="F3429" s="1" t="s">
        <v>3777</v>
      </c>
      <c r="G3429" s="1" t="s">
        <v>3778</v>
      </c>
      <c r="H3429" s="1" t="s">
        <v>190</v>
      </c>
      <c r="I3429" s="1" t="s">
        <v>191</v>
      </c>
      <c r="J3429" s="1" t="s">
        <v>35</v>
      </c>
      <c r="K3429" s="1" t="s">
        <v>36</v>
      </c>
      <c r="L3429" s="1" t="s">
        <v>37</v>
      </c>
      <c r="M3429" s="1" t="s">
        <v>38</v>
      </c>
      <c r="N3429" s="5">
        <v>69000000</v>
      </c>
      <c r="O3429" s="5"/>
      <c r="P3429" s="5"/>
      <c r="Q3429" s="5">
        <v>0</v>
      </c>
      <c r="R3429" s="5">
        <v>0</v>
      </c>
      <c r="S3429" s="5">
        <v>69000000</v>
      </c>
      <c r="T3429" s="5">
        <v>69000000</v>
      </c>
      <c r="U3429" s="5">
        <v>0</v>
      </c>
      <c r="V3429" s="5">
        <v>69000000</v>
      </c>
      <c r="W3429" s="5">
        <f t="shared" si="54"/>
        <v>0</v>
      </c>
      <c r="X3429" s="5">
        <v>3000000</v>
      </c>
      <c r="Y3429" s="5">
        <v>3000000</v>
      </c>
      <c r="Z3429" s="5">
        <v>3000000</v>
      </c>
      <c r="AA3429" s="5">
        <v>0</v>
      </c>
      <c r="AB3429" s="5">
        <v>0</v>
      </c>
    </row>
    <row r="3430" spans="1:28" ht="30" customHeight="1" x14ac:dyDescent="0.55000000000000004">
      <c r="A3430" s="48" t="s">
        <v>27</v>
      </c>
      <c r="B3430" s="2">
        <v>2024</v>
      </c>
      <c r="C3430" s="1" t="s">
        <v>28</v>
      </c>
      <c r="D3430" s="1" t="s">
        <v>3751</v>
      </c>
      <c r="E3430" s="1" t="s">
        <v>3752</v>
      </c>
      <c r="F3430" s="1" t="s">
        <v>3779</v>
      </c>
      <c r="G3430" s="1" t="s">
        <v>3780</v>
      </c>
      <c r="H3430" s="1" t="s">
        <v>316</v>
      </c>
      <c r="I3430" s="1" t="s">
        <v>317</v>
      </c>
      <c r="J3430" s="1" t="s">
        <v>35</v>
      </c>
      <c r="K3430" s="1" t="s">
        <v>36</v>
      </c>
      <c r="L3430" s="1" t="s">
        <v>37</v>
      </c>
      <c r="M3430" s="1" t="s">
        <v>38</v>
      </c>
      <c r="N3430" s="5">
        <v>224796374</v>
      </c>
      <c r="O3430" s="5"/>
      <c r="P3430" s="5"/>
      <c r="Q3430" s="5">
        <v>0</v>
      </c>
      <c r="R3430" s="5">
        <v>0</v>
      </c>
      <c r="S3430" s="5">
        <v>224796374</v>
      </c>
      <c r="T3430" s="5">
        <v>224796374</v>
      </c>
      <c r="U3430" s="5">
        <v>0</v>
      </c>
      <c r="V3430" s="5">
        <v>97258500</v>
      </c>
      <c r="W3430" s="5">
        <f t="shared" si="54"/>
        <v>127537874</v>
      </c>
      <c r="X3430" s="5">
        <v>2119500</v>
      </c>
      <c r="Y3430" s="5">
        <v>2119500</v>
      </c>
      <c r="Z3430" s="5">
        <v>2119500</v>
      </c>
      <c r="AA3430" s="5">
        <v>0</v>
      </c>
      <c r="AB3430" s="5">
        <v>0</v>
      </c>
    </row>
    <row r="3431" spans="1:28" ht="30" customHeight="1" x14ac:dyDescent="0.55000000000000004">
      <c r="A3431" s="48" t="s">
        <v>27</v>
      </c>
      <c r="B3431" s="2">
        <v>2024</v>
      </c>
      <c r="C3431" s="1" t="s">
        <v>28</v>
      </c>
      <c r="D3431" s="1" t="s">
        <v>3751</v>
      </c>
      <c r="E3431" s="1" t="s">
        <v>3752</v>
      </c>
      <c r="F3431" s="1" t="s">
        <v>3781</v>
      </c>
      <c r="G3431" s="1" t="s">
        <v>3782</v>
      </c>
      <c r="H3431" s="1" t="s">
        <v>214</v>
      </c>
      <c r="I3431" s="1" t="s">
        <v>215</v>
      </c>
      <c r="J3431" s="1" t="s">
        <v>41</v>
      </c>
      <c r="K3431" s="1" t="s">
        <v>42</v>
      </c>
      <c r="L3431" s="1" t="s">
        <v>43</v>
      </c>
      <c r="M3431" s="1" t="s">
        <v>38</v>
      </c>
      <c r="N3431" s="5">
        <v>87651358.75</v>
      </c>
      <c r="O3431" s="5"/>
      <c r="P3431" s="5"/>
      <c r="Q3431" s="5">
        <v>0</v>
      </c>
      <c r="R3431" s="5">
        <v>0</v>
      </c>
      <c r="S3431" s="5">
        <v>87651358.75</v>
      </c>
      <c r="T3431" s="5">
        <v>87651358.75</v>
      </c>
      <c r="U3431" s="5">
        <v>0</v>
      </c>
      <c r="V3431" s="5">
        <v>0</v>
      </c>
      <c r="W3431" s="5">
        <f t="shared" si="54"/>
        <v>87651358.75</v>
      </c>
      <c r="X3431" s="5">
        <v>0</v>
      </c>
      <c r="Y3431" s="5">
        <v>0</v>
      </c>
      <c r="Z3431" s="5">
        <v>0</v>
      </c>
      <c r="AA3431" s="5">
        <v>0</v>
      </c>
      <c r="AB3431" s="5">
        <v>0</v>
      </c>
    </row>
    <row r="3432" spans="1:28" ht="30" customHeight="1" x14ac:dyDescent="0.55000000000000004">
      <c r="A3432" s="48" t="s">
        <v>27</v>
      </c>
      <c r="B3432" s="2">
        <v>2024</v>
      </c>
      <c r="C3432" s="1" t="s">
        <v>28</v>
      </c>
      <c r="D3432" s="1" t="s">
        <v>3751</v>
      </c>
      <c r="E3432" s="1" t="s">
        <v>3752</v>
      </c>
      <c r="F3432" s="1" t="s">
        <v>3783</v>
      </c>
      <c r="G3432" s="1" t="s">
        <v>3784</v>
      </c>
      <c r="H3432" s="1" t="s">
        <v>214</v>
      </c>
      <c r="I3432" s="1" t="s">
        <v>215</v>
      </c>
      <c r="J3432" s="1" t="s">
        <v>41</v>
      </c>
      <c r="K3432" s="1" t="s">
        <v>42</v>
      </c>
      <c r="L3432" s="1" t="s">
        <v>43</v>
      </c>
      <c r="M3432" s="1" t="s">
        <v>38</v>
      </c>
      <c r="N3432" s="5">
        <v>9964000</v>
      </c>
      <c r="O3432" s="5"/>
      <c r="P3432" s="5"/>
      <c r="Q3432" s="5">
        <v>0</v>
      </c>
      <c r="R3432" s="5">
        <v>0</v>
      </c>
      <c r="S3432" s="5">
        <v>9964000</v>
      </c>
      <c r="T3432" s="5">
        <v>9964000</v>
      </c>
      <c r="U3432" s="5">
        <v>0</v>
      </c>
      <c r="V3432" s="5">
        <v>0</v>
      </c>
      <c r="W3432" s="5">
        <f t="shared" si="54"/>
        <v>9964000</v>
      </c>
      <c r="X3432" s="5">
        <v>0</v>
      </c>
      <c r="Y3432" s="5">
        <v>0</v>
      </c>
      <c r="Z3432" s="5">
        <v>0</v>
      </c>
      <c r="AA3432" s="5">
        <v>0</v>
      </c>
      <c r="AB3432" s="5">
        <v>0</v>
      </c>
    </row>
    <row r="3433" spans="1:28" ht="30" customHeight="1" x14ac:dyDescent="0.55000000000000004">
      <c r="A3433" s="48" t="s">
        <v>27</v>
      </c>
      <c r="B3433" s="2">
        <v>2024</v>
      </c>
      <c r="C3433" s="1" t="s">
        <v>28</v>
      </c>
      <c r="D3433" s="1" t="s">
        <v>3785</v>
      </c>
      <c r="E3433" s="1" t="s">
        <v>3786</v>
      </c>
      <c r="F3433" s="1" t="s">
        <v>3787</v>
      </c>
      <c r="G3433" s="1" t="s">
        <v>3788</v>
      </c>
      <c r="H3433" s="1" t="s">
        <v>152</v>
      </c>
      <c r="I3433" s="1" t="s">
        <v>153</v>
      </c>
      <c r="J3433" s="1" t="s">
        <v>41</v>
      </c>
      <c r="K3433" s="1" t="s">
        <v>42</v>
      </c>
      <c r="L3433" s="1" t="s">
        <v>43</v>
      </c>
      <c r="M3433" s="1" t="s">
        <v>38</v>
      </c>
      <c r="N3433" s="5">
        <v>20545200</v>
      </c>
      <c r="O3433" s="5"/>
      <c r="P3433" s="5"/>
      <c r="Q3433" s="5">
        <v>0</v>
      </c>
      <c r="R3433" s="5">
        <v>0</v>
      </c>
      <c r="S3433" s="5">
        <v>20545200</v>
      </c>
      <c r="T3433" s="5">
        <v>172800</v>
      </c>
      <c r="U3433" s="5">
        <v>20372400</v>
      </c>
      <c r="V3433" s="5">
        <v>0</v>
      </c>
      <c r="W3433" s="5">
        <f t="shared" si="54"/>
        <v>172800</v>
      </c>
      <c r="X3433" s="5">
        <v>0</v>
      </c>
      <c r="Y3433" s="5">
        <v>0</v>
      </c>
      <c r="Z3433" s="5">
        <v>0</v>
      </c>
      <c r="AA3433" s="5">
        <v>0</v>
      </c>
      <c r="AB3433" s="5">
        <v>0</v>
      </c>
    </row>
    <row r="3434" spans="1:28" ht="30" customHeight="1" x14ac:dyDescent="0.55000000000000004">
      <c r="A3434" s="48" t="s">
        <v>27</v>
      </c>
      <c r="B3434" s="2">
        <v>2024</v>
      </c>
      <c r="C3434" s="1" t="s">
        <v>28</v>
      </c>
      <c r="D3434" s="1" t="s">
        <v>3785</v>
      </c>
      <c r="E3434" s="1" t="s">
        <v>3786</v>
      </c>
      <c r="F3434" s="1" t="s">
        <v>3789</v>
      </c>
      <c r="G3434" s="1" t="s">
        <v>3790</v>
      </c>
      <c r="H3434" s="1" t="s">
        <v>262</v>
      </c>
      <c r="I3434" s="1" t="s">
        <v>263</v>
      </c>
      <c r="J3434" s="1" t="s">
        <v>41</v>
      </c>
      <c r="K3434" s="1" t="s">
        <v>42</v>
      </c>
      <c r="L3434" s="1" t="s">
        <v>43</v>
      </c>
      <c r="M3434" s="1" t="s">
        <v>38</v>
      </c>
      <c r="N3434" s="5">
        <v>192815000</v>
      </c>
      <c r="O3434" s="5"/>
      <c r="P3434" s="5"/>
      <c r="Q3434" s="5">
        <v>0</v>
      </c>
      <c r="R3434" s="5">
        <v>0</v>
      </c>
      <c r="S3434" s="5">
        <v>192815000</v>
      </c>
      <c r="T3434" s="5">
        <v>161335000</v>
      </c>
      <c r="U3434" s="5">
        <v>31480000</v>
      </c>
      <c r="V3434" s="5">
        <v>0</v>
      </c>
      <c r="W3434" s="5">
        <f t="shared" si="54"/>
        <v>161335000</v>
      </c>
      <c r="X3434" s="5">
        <v>0</v>
      </c>
      <c r="Y3434" s="5">
        <v>0</v>
      </c>
      <c r="Z3434" s="5">
        <v>0</v>
      </c>
      <c r="AA3434" s="5">
        <v>0</v>
      </c>
      <c r="AB3434" s="5">
        <v>0</v>
      </c>
    </row>
    <row r="3435" spans="1:28" ht="30" customHeight="1" x14ac:dyDescent="0.55000000000000004">
      <c r="A3435" s="48" t="s">
        <v>27</v>
      </c>
      <c r="B3435" s="2">
        <v>2024</v>
      </c>
      <c r="C3435" s="1" t="s">
        <v>28</v>
      </c>
      <c r="D3435" s="1" t="s">
        <v>3785</v>
      </c>
      <c r="E3435" s="1" t="s">
        <v>3786</v>
      </c>
      <c r="F3435" s="1" t="s">
        <v>3789</v>
      </c>
      <c r="G3435" s="1" t="s">
        <v>3790</v>
      </c>
      <c r="H3435" s="1" t="s">
        <v>152</v>
      </c>
      <c r="I3435" s="1" t="s">
        <v>153</v>
      </c>
      <c r="J3435" s="1" t="s">
        <v>41</v>
      </c>
      <c r="K3435" s="1" t="s">
        <v>42</v>
      </c>
      <c r="L3435" s="1" t="s">
        <v>43</v>
      </c>
      <c r="M3435" s="1" t="s">
        <v>38</v>
      </c>
      <c r="N3435" s="5">
        <v>897031002</v>
      </c>
      <c r="O3435" s="5"/>
      <c r="P3435" s="5"/>
      <c r="Q3435" s="5">
        <v>0</v>
      </c>
      <c r="R3435" s="5">
        <v>0</v>
      </c>
      <c r="S3435" s="5">
        <v>897031002</v>
      </c>
      <c r="T3435" s="5">
        <v>781754544</v>
      </c>
      <c r="U3435" s="5">
        <v>115276458</v>
      </c>
      <c r="V3435" s="5">
        <v>630637789</v>
      </c>
      <c r="W3435" s="5">
        <f t="shared" si="54"/>
        <v>151116755</v>
      </c>
      <c r="X3435" s="5">
        <v>19304371</v>
      </c>
      <c r="Y3435" s="5">
        <v>19304371</v>
      </c>
      <c r="Z3435" s="5">
        <v>19304371</v>
      </c>
      <c r="AA3435" s="5">
        <v>0</v>
      </c>
      <c r="AB3435" s="5">
        <v>0</v>
      </c>
    </row>
    <row r="3436" spans="1:28" ht="30" customHeight="1" x14ac:dyDescent="0.55000000000000004">
      <c r="A3436" s="48" t="s">
        <v>27</v>
      </c>
      <c r="B3436" s="2">
        <v>2024</v>
      </c>
      <c r="C3436" s="1" t="s">
        <v>28</v>
      </c>
      <c r="D3436" s="1" t="s">
        <v>3785</v>
      </c>
      <c r="E3436" s="1" t="s">
        <v>3786</v>
      </c>
      <c r="F3436" s="1" t="s">
        <v>3791</v>
      </c>
      <c r="G3436" s="1" t="s">
        <v>3792</v>
      </c>
      <c r="H3436" s="1" t="s">
        <v>152</v>
      </c>
      <c r="I3436" s="1" t="s">
        <v>153</v>
      </c>
      <c r="J3436" s="1" t="s">
        <v>41</v>
      </c>
      <c r="K3436" s="1" t="s">
        <v>42</v>
      </c>
      <c r="L3436" s="1" t="s">
        <v>43</v>
      </c>
      <c r="M3436" s="1" t="s">
        <v>38</v>
      </c>
      <c r="N3436" s="5">
        <v>102159699</v>
      </c>
      <c r="O3436" s="5"/>
      <c r="P3436" s="5"/>
      <c r="Q3436" s="5">
        <v>0</v>
      </c>
      <c r="R3436" s="5">
        <v>0</v>
      </c>
      <c r="S3436" s="5">
        <v>102159699</v>
      </c>
      <c r="T3436" s="5">
        <v>102159699</v>
      </c>
      <c r="U3436" s="5">
        <v>0</v>
      </c>
      <c r="V3436" s="5">
        <v>52159699</v>
      </c>
      <c r="W3436" s="5">
        <f t="shared" si="54"/>
        <v>50000000</v>
      </c>
      <c r="X3436" s="5">
        <v>2267813</v>
      </c>
      <c r="Y3436" s="5">
        <v>2267813</v>
      </c>
      <c r="Z3436" s="5">
        <v>2267813</v>
      </c>
      <c r="AA3436" s="5">
        <v>0</v>
      </c>
      <c r="AB3436" s="5">
        <v>0</v>
      </c>
    </row>
    <row r="3437" spans="1:28" ht="30" customHeight="1" x14ac:dyDescent="0.55000000000000004">
      <c r="A3437" s="48" t="s">
        <v>27</v>
      </c>
      <c r="B3437" s="2">
        <v>2024</v>
      </c>
      <c r="C3437" s="1" t="s">
        <v>28</v>
      </c>
      <c r="D3437" s="1" t="s">
        <v>3785</v>
      </c>
      <c r="E3437" s="1" t="s">
        <v>3786</v>
      </c>
      <c r="F3437" s="1" t="s">
        <v>3791</v>
      </c>
      <c r="G3437" s="1" t="s">
        <v>3792</v>
      </c>
      <c r="H3437" s="1" t="s">
        <v>152</v>
      </c>
      <c r="I3437" s="1" t="s">
        <v>153</v>
      </c>
      <c r="J3437" s="1" t="s">
        <v>35</v>
      </c>
      <c r="K3437" s="1" t="s">
        <v>150</v>
      </c>
      <c r="L3437" s="1" t="s">
        <v>151</v>
      </c>
      <c r="M3437" s="1" t="s">
        <v>38</v>
      </c>
      <c r="N3437" s="5">
        <v>317396451</v>
      </c>
      <c r="O3437" s="5"/>
      <c r="P3437" s="5"/>
      <c r="Q3437" s="5">
        <v>0</v>
      </c>
      <c r="R3437" s="5">
        <v>0</v>
      </c>
      <c r="S3437" s="5">
        <v>317396451</v>
      </c>
      <c r="T3437" s="5">
        <v>295466038</v>
      </c>
      <c r="U3437" s="5">
        <v>21930413</v>
      </c>
      <c r="V3437" s="5">
        <v>197288055</v>
      </c>
      <c r="W3437" s="5">
        <f t="shared" si="54"/>
        <v>98177983</v>
      </c>
      <c r="X3437" s="5">
        <v>0</v>
      </c>
      <c r="Y3437" s="5">
        <v>0</v>
      </c>
      <c r="Z3437" s="5">
        <v>0</v>
      </c>
      <c r="AA3437" s="5">
        <v>0</v>
      </c>
      <c r="AB3437" s="5">
        <v>0</v>
      </c>
    </row>
    <row r="3438" spans="1:28" ht="30" customHeight="1" x14ac:dyDescent="0.55000000000000004">
      <c r="A3438" s="48" t="s">
        <v>27</v>
      </c>
      <c r="B3438" s="2">
        <v>2024</v>
      </c>
      <c r="C3438" s="1" t="s">
        <v>28</v>
      </c>
      <c r="D3438" s="1" t="s">
        <v>3785</v>
      </c>
      <c r="E3438" s="1" t="s">
        <v>3786</v>
      </c>
      <c r="F3438" s="1" t="s">
        <v>3793</v>
      </c>
      <c r="G3438" s="1" t="s">
        <v>3794</v>
      </c>
      <c r="H3438" s="1" t="s">
        <v>60</v>
      </c>
      <c r="I3438" s="1" t="s">
        <v>61</v>
      </c>
      <c r="J3438" s="1" t="s">
        <v>35</v>
      </c>
      <c r="K3438" s="1" t="s">
        <v>170</v>
      </c>
      <c r="L3438" s="1" t="s">
        <v>171</v>
      </c>
      <c r="M3438" s="1" t="s">
        <v>38</v>
      </c>
      <c r="N3438" s="5">
        <v>100000000</v>
      </c>
      <c r="O3438" s="5"/>
      <c r="P3438" s="5"/>
      <c r="Q3438" s="5">
        <v>0</v>
      </c>
      <c r="R3438" s="5">
        <v>0</v>
      </c>
      <c r="S3438" s="5">
        <v>100000000</v>
      </c>
      <c r="T3438" s="5">
        <v>0</v>
      </c>
      <c r="U3438" s="5">
        <v>100000000</v>
      </c>
      <c r="V3438" s="5"/>
      <c r="W3438" s="5">
        <f t="shared" si="54"/>
        <v>0</v>
      </c>
      <c r="X3438" s="5">
        <v>0</v>
      </c>
      <c r="Y3438" s="5">
        <v>0</v>
      </c>
      <c r="Z3438" s="5">
        <v>0</v>
      </c>
      <c r="AA3438" s="5">
        <v>0</v>
      </c>
      <c r="AB3438" s="5">
        <v>0</v>
      </c>
    </row>
    <row r="3439" spans="1:28" ht="30" customHeight="1" x14ac:dyDescent="0.55000000000000004">
      <c r="A3439" s="48" t="s">
        <v>27</v>
      </c>
      <c r="B3439" s="2">
        <v>2024</v>
      </c>
      <c r="C3439" s="1" t="s">
        <v>28</v>
      </c>
      <c r="D3439" s="1" t="s">
        <v>3785</v>
      </c>
      <c r="E3439" s="1" t="s">
        <v>3786</v>
      </c>
      <c r="F3439" s="1" t="s">
        <v>3793</v>
      </c>
      <c r="G3439" s="1" t="s">
        <v>3794</v>
      </c>
      <c r="H3439" s="1" t="s">
        <v>148</v>
      </c>
      <c r="I3439" s="1" t="s">
        <v>149</v>
      </c>
      <c r="J3439" s="1" t="s">
        <v>35</v>
      </c>
      <c r="K3439" s="1" t="s">
        <v>170</v>
      </c>
      <c r="L3439" s="1" t="s">
        <v>171</v>
      </c>
      <c r="M3439" s="1" t="s">
        <v>38</v>
      </c>
      <c r="N3439" s="5">
        <v>11020240668</v>
      </c>
      <c r="O3439" s="5"/>
      <c r="P3439" s="5"/>
      <c r="Q3439" s="5">
        <v>0</v>
      </c>
      <c r="R3439" s="5">
        <v>0</v>
      </c>
      <c r="S3439" s="5">
        <v>11020240668</v>
      </c>
      <c r="T3439" s="5">
        <v>11020240668</v>
      </c>
      <c r="U3439" s="5">
        <v>0</v>
      </c>
      <c r="V3439" s="5">
        <v>0</v>
      </c>
      <c r="W3439" s="5">
        <f t="shared" si="54"/>
        <v>11020240668</v>
      </c>
      <c r="X3439" s="5">
        <v>0</v>
      </c>
      <c r="Y3439" s="5">
        <v>0</v>
      </c>
      <c r="Z3439" s="5">
        <v>0</v>
      </c>
      <c r="AA3439" s="5">
        <v>0</v>
      </c>
      <c r="AB3439" s="5">
        <v>0</v>
      </c>
    </row>
    <row r="3440" spans="1:28" ht="30" customHeight="1" x14ac:dyDescent="0.55000000000000004">
      <c r="A3440" s="48" t="s">
        <v>27</v>
      </c>
      <c r="B3440" s="2">
        <v>2024</v>
      </c>
      <c r="C3440" s="1" t="s">
        <v>28</v>
      </c>
      <c r="D3440" s="1" t="s">
        <v>3785</v>
      </c>
      <c r="E3440" s="1" t="s">
        <v>3786</v>
      </c>
      <c r="F3440" s="1" t="s">
        <v>3793</v>
      </c>
      <c r="G3440" s="1" t="s">
        <v>3794</v>
      </c>
      <c r="H3440" s="1" t="s">
        <v>152</v>
      </c>
      <c r="I3440" s="1" t="s">
        <v>153</v>
      </c>
      <c r="J3440" s="1" t="s">
        <v>35</v>
      </c>
      <c r="K3440" s="1" t="s">
        <v>170</v>
      </c>
      <c r="L3440" s="1" t="s">
        <v>171</v>
      </c>
      <c r="M3440" s="1" t="s">
        <v>38</v>
      </c>
      <c r="N3440" s="5">
        <v>2248490169</v>
      </c>
      <c r="O3440" s="5"/>
      <c r="P3440" s="5"/>
      <c r="Q3440" s="5">
        <v>0</v>
      </c>
      <c r="R3440" s="5">
        <v>0</v>
      </c>
      <c r="S3440" s="5">
        <v>2248490169</v>
      </c>
      <c r="T3440" s="5">
        <v>1265775734</v>
      </c>
      <c r="U3440" s="5">
        <v>982714435</v>
      </c>
      <c r="V3440" s="5">
        <v>1127103560</v>
      </c>
      <c r="W3440" s="5">
        <f t="shared" si="54"/>
        <v>138672174</v>
      </c>
      <c r="X3440" s="5">
        <v>5358656</v>
      </c>
      <c r="Y3440" s="5">
        <v>5358656</v>
      </c>
      <c r="Z3440" s="5">
        <v>5358656</v>
      </c>
      <c r="AA3440" s="5">
        <v>0</v>
      </c>
      <c r="AB3440" s="5">
        <v>0</v>
      </c>
    </row>
    <row r="3441" spans="1:28" ht="30" customHeight="1" x14ac:dyDescent="0.55000000000000004">
      <c r="A3441" s="48" t="s">
        <v>27</v>
      </c>
      <c r="B3441" s="2">
        <v>2024</v>
      </c>
      <c r="C3441" s="1" t="s">
        <v>28</v>
      </c>
      <c r="D3441" s="1" t="s">
        <v>3785</v>
      </c>
      <c r="E3441" s="1" t="s">
        <v>3786</v>
      </c>
      <c r="F3441" s="1" t="s">
        <v>3795</v>
      </c>
      <c r="G3441" s="1" t="s">
        <v>3796</v>
      </c>
      <c r="H3441" s="1" t="s">
        <v>244</v>
      </c>
      <c r="I3441" s="1" t="s">
        <v>245</v>
      </c>
      <c r="J3441" s="1" t="s">
        <v>41</v>
      </c>
      <c r="K3441" s="1" t="s">
        <v>42</v>
      </c>
      <c r="L3441" s="1" t="s">
        <v>43</v>
      </c>
      <c r="M3441" s="1" t="s">
        <v>38</v>
      </c>
      <c r="N3441" s="5">
        <v>258500000</v>
      </c>
      <c r="O3441" s="5"/>
      <c r="P3441" s="5"/>
      <c r="Q3441" s="5">
        <v>0</v>
      </c>
      <c r="R3441" s="5">
        <v>0</v>
      </c>
      <c r="S3441" s="5">
        <v>258500000</v>
      </c>
      <c r="T3441" s="5">
        <v>0</v>
      </c>
      <c r="U3441" s="5">
        <v>258500000</v>
      </c>
      <c r="V3441" s="5"/>
      <c r="W3441" s="5">
        <f t="shared" si="54"/>
        <v>0</v>
      </c>
      <c r="X3441" s="5">
        <v>0</v>
      </c>
      <c r="Y3441" s="5">
        <v>0</v>
      </c>
      <c r="Z3441" s="5">
        <v>0</v>
      </c>
      <c r="AA3441" s="5">
        <v>0</v>
      </c>
      <c r="AB3441" s="5">
        <v>0</v>
      </c>
    </row>
    <row r="3442" spans="1:28" ht="30" customHeight="1" x14ac:dyDescent="0.55000000000000004">
      <c r="A3442" s="48" t="s">
        <v>27</v>
      </c>
      <c r="B3442" s="2">
        <v>2024</v>
      </c>
      <c r="C3442" s="1" t="s">
        <v>28</v>
      </c>
      <c r="D3442" s="1" t="s">
        <v>3785</v>
      </c>
      <c r="E3442" s="1" t="s">
        <v>3786</v>
      </c>
      <c r="F3442" s="1" t="s">
        <v>3795</v>
      </c>
      <c r="G3442" s="1" t="s">
        <v>3796</v>
      </c>
      <c r="H3442" s="1" t="s">
        <v>246</v>
      </c>
      <c r="I3442" s="1" t="s">
        <v>247</v>
      </c>
      <c r="J3442" s="1" t="s">
        <v>41</v>
      </c>
      <c r="K3442" s="1" t="s">
        <v>42</v>
      </c>
      <c r="L3442" s="1" t="s">
        <v>43</v>
      </c>
      <c r="M3442" s="1" t="s">
        <v>38</v>
      </c>
      <c r="N3442" s="5">
        <v>540742979</v>
      </c>
      <c r="O3442" s="5"/>
      <c r="P3442" s="5"/>
      <c r="Q3442" s="5">
        <v>0</v>
      </c>
      <c r="R3442" s="5">
        <v>0</v>
      </c>
      <c r="S3442" s="5">
        <v>540742979</v>
      </c>
      <c r="T3442" s="5">
        <v>0</v>
      </c>
      <c r="U3442" s="5">
        <v>540742979</v>
      </c>
      <c r="V3442" s="5"/>
      <c r="W3442" s="5">
        <f t="shared" si="54"/>
        <v>0</v>
      </c>
      <c r="X3442" s="5">
        <v>0</v>
      </c>
      <c r="Y3442" s="5">
        <v>0</v>
      </c>
      <c r="Z3442" s="5">
        <v>0</v>
      </c>
      <c r="AA3442" s="5">
        <v>0</v>
      </c>
      <c r="AB3442" s="5">
        <v>0</v>
      </c>
    </row>
    <row r="3443" spans="1:28" ht="30" customHeight="1" x14ac:dyDescent="0.55000000000000004">
      <c r="A3443" s="48" t="s">
        <v>27</v>
      </c>
      <c r="B3443" s="2">
        <v>2024</v>
      </c>
      <c r="C3443" s="1" t="s">
        <v>28</v>
      </c>
      <c r="D3443" s="1" t="s">
        <v>3785</v>
      </c>
      <c r="E3443" s="1" t="s">
        <v>3786</v>
      </c>
      <c r="F3443" s="1" t="s">
        <v>3797</v>
      </c>
      <c r="G3443" s="1" t="s">
        <v>3798</v>
      </c>
      <c r="H3443" s="1" t="s">
        <v>60</v>
      </c>
      <c r="I3443" s="1" t="s">
        <v>61</v>
      </c>
      <c r="J3443" s="1" t="s">
        <v>41</v>
      </c>
      <c r="K3443" s="1" t="s">
        <v>42</v>
      </c>
      <c r="L3443" s="1" t="s">
        <v>43</v>
      </c>
      <c r="M3443" s="1" t="s">
        <v>38</v>
      </c>
      <c r="N3443" s="5">
        <v>56674624</v>
      </c>
      <c r="O3443" s="5"/>
      <c r="P3443" s="5"/>
      <c r="Q3443" s="5">
        <v>0</v>
      </c>
      <c r="R3443" s="5">
        <v>0</v>
      </c>
      <c r="S3443" s="5">
        <v>56674624</v>
      </c>
      <c r="T3443" s="5">
        <v>0</v>
      </c>
      <c r="U3443" s="5">
        <v>56674624</v>
      </c>
      <c r="V3443" s="5"/>
      <c r="W3443" s="5">
        <f t="shared" si="54"/>
        <v>0</v>
      </c>
      <c r="X3443" s="5">
        <v>0</v>
      </c>
      <c r="Y3443" s="5">
        <v>0</v>
      </c>
      <c r="Z3443" s="5">
        <v>0</v>
      </c>
      <c r="AA3443" s="5">
        <v>0</v>
      </c>
      <c r="AB3443" s="5">
        <v>0</v>
      </c>
    </row>
    <row r="3444" spans="1:28" ht="30" customHeight="1" x14ac:dyDescent="0.55000000000000004">
      <c r="A3444" s="48" t="s">
        <v>27</v>
      </c>
      <c r="B3444" s="2">
        <v>2024</v>
      </c>
      <c r="C3444" s="1" t="s">
        <v>28</v>
      </c>
      <c r="D3444" s="1" t="s">
        <v>3785</v>
      </c>
      <c r="E3444" s="1" t="s">
        <v>3786</v>
      </c>
      <c r="F3444" s="1" t="s">
        <v>3799</v>
      </c>
      <c r="G3444" s="1" t="s">
        <v>3800</v>
      </c>
      <c r="H3444" s="1" t="s">
        <v>340</v>
      </c>
      <c r="I3444" s="1" t="s">
        <v>341</v>
      </c>
      <c r="J3444" s="1" t="s">
        <v>41</v>
      </c>
      <c r="K3444" s="1" t="s">
        <v>42</v>
      </c>
      <c r="L3444" s="1" t="s">
        <v>43</v>
      </c>
      <c r="M3444" s="1" t="s">
        <v>38</v>
      </c>
      <c r="N3444" s="5">
        <v>307511000</v>
      </c>
      <c r="O3444" s="5"/>
      <c r="P3444" s="5"/>
      <c r="Q3444" s="5">
        <v>0</v>
      </c>
      <c r="R3444" s="5">
        <v>0</v>
      </c>
      <c r="S3444" s="5">
        <v>307511000</v>
      </c>
      <c r="T3444" s="5">
        <v>307511000</v>
      </c>
      <c r="U3444" s="5">
        <v>0</v>
      </c>
      <c r="V3444" s="5">
        <v>28600000</v>
      </c>
      <c r="W3444" s="5">
        <f t="shared" si="54"/>
        <v>278911000</v>
      </c>
      <c r="X3444" s="5">
        <v>1300000</v>
      </c>
      <c r="Y3444" s="5">
        <v>1300000</v>
      </c>
      <c r="Z3444" s="5">
        <v>1300000</v>
      </c>
      <c r="AA3444" s="5">
        <v>0</v>
      </c>
      <c r="AB3444" s="5">
        <v>0</v>
      </c>
    </row>
    <row r="3445" spans="1:28" ht="30" customHeight="1" x14ac:dyDescent="0.55000000000000004">
      <c r="A3445" s="48" t="s">
        <v>27</v>
      </c>
      <c r="B3445" s="2">
        <v>2024</v>
      </c>
      <c r="C3445" s="1" t="s">
        <v>28</v>
      </c>
      <c r="D3445" s="1" t="s">
        <v>3785</v>
      </c>
      <c r="E3445" s="1" t="s">
        <v>3786</v>
      </c>
      <c r="F3445" s="1" t="s">
        <v>3799</v>
      </c>
      <c r="G3445" s="1" t="s">
        <v>3800</v>
      </c>
      <c r="H3445" s="1" t="s">
        <v>214</v>
      </c>
      <c r="I3445" s="1" t="s">
        <v>215</v>
      </c>
      <c r="J3445" s="1" t="s">
        <v>41</v>
      </c>
      <c r="K3445" s="1" t="s">
        <v>42</v>
      </c>
      <c r="L3445" s="1" t="s">
        <v>43</v>
      </c>
      <c r="M3445" s="1" t="s">
        <v>38</v>
      </c>
      <c r="N3445" s="5">
        <v>79712000</v>
      </c>
      <c r="O3445" s="5"/>
      <c r="P3445" s="5"/>
      <c r="Q3445" s="5">
        <v>0</v>
      </c>
      <c r="R3445" s="5">
        <v>0</v>
      </c>
      <c r="S3445" s="5">
        <v>79712000</v>
      </c>
      <c r="T3445" s="5">
        <v>79712000</v>
      </c>
      <c r="U3445" s="5">
        <v>0</v>
      </c>
      <c r="V3445" s="5">
        <v>0</v>
      </c>
      <c r="W3445" s="5">
        <f t="shared" si="54"/>
        <v>79712000</v>
      </c>
      <c r="X3445" s="5">
        <v>0</v>
      </c>
      <c r="Y3445" s="5">
        <v>0</v>
      </c>
      <c r="Z3445" s="5">
        <v>0</v>
      </c>
      <c r="AA3445" s="5">
        <v>0</v>
      </c>
      <c r="AB3445" s="5">
        <v>0</v>
      </c>
    </row>
    <row r="3446" spans="1:28" ht="30" customHeight="1" x14ac:dyDescent="0.55000000000000004">
      <c r="A3446" s="48" t="s">
        <v>27</v>
      </c>
      <c r="B3446" s="2">
        <v>2024</v>
      </c>
      <c r="C3446" s="1" t="s">
        <v>28</v>
      </c>
      <c r="D3446" s="1" t="s">
        <v>3785</v>
      </c>
      <c r="E3446" s="1" t="s">
        <v>3786</v>
      </c>
      <c r="F3446" s="1" t="s">
        <v>3801</v>
      </c>
      <c r="G3446" s="1" t="s">
        <v>3802</v>
      </c>
      <c r="H3446" s="1" t="s">
        <v>152</v>
      </c>
      <c r="I3446" s="1" t="s">
        <v>153</v>
      </c>
      <c r="J3446" s="1" t="s">
        <v>35</v>
      </c>
      <c r="K3446" s="1" t="s">
        <v>150</v>
      </c>
      <c r="L3446" s="1" t="s">
        <v>151</v>
      </c>
      <c r="M3446" s="1" t="s">
        <v>38</v>
      </c>
      <c r="N3446" s="5">
        <v>30143000</v>
      </c>
      <c r="O3446" s="5"/>
      <c r="P3446" s="5"/>
      <c r="Q3446" s="5">
        <v>0</v>
      </c>
      <c r="R3446" s="5">
        <v>0</v>
      </c>
      <c r="S3446" s="5">
        <v>30143000</v>
      </c>
      <c r="T3446" s="5">
        <v>0</v>
      </c>
      <c r="U3446" s="5">
        <v>30143000</v>
      </c>
      <c r="V3446" s="5"/>
      <c r="W3446" s="5">
        <f t="shared" si="54"/>
        <v>0</v>
      </c>
      <c r="X3446" s="5">
        <v>0</v>
      </c>
      <c r="Y3446" s="5">
        <v>0</v>
      </c>
      <c r="Z3446" s="5">
        <v>0</v>
      </c>
      <c r="AA3446" s="5">
        <v>0</v>
      </c>
      <c r="AB3446" s="5">
        <v>0</v>
      </c>
    </row>
    <row r="3447" spans="1:28" ht="30" customHeight="1" x14ac:dyDescent="0.55000000000000004">
      <c r="A3447" s="48" t="s">
        <v>27</v>
      </c>
      <c r="B3447" s="2">
        <v>2024</v>
      </c>
      <c r="C3447" s="1" t="s">
        <v>28</v>
      </c>
      <c r="D3447" s="1" t="s">
        <v>3785</v>
      </c>
      <c r="E3447" s="1" t="s">
        <v>3786</v>
      </c>
      <c r="F3447" s="1" t="s">
        <v>3803</v>
      </c>
      <c r="G3447" s="1" t="s">
        <v>3804</v>
      </c>
      <c r="H3447" s="1" t="s">
        <v>152</v>
      </c>
      <c r="I3447" s="1" t="s">
        <v>153</v>
      </c>
      <c r="J3447" s="1" t="s">
        <v>41</v>
      </c>
      <c r="K3447" s="1" t="s">
        <v>42</v>
      </c>
      <c r="L3447" s="1" t="s">
        <v>43</v>
      </c>
      <c r="M3447" s="1" t="s">
        <v>38</v>
      </c>
      <c r="N3447" s="5">
        <v>600410317</v>
      </c>
      <c r="O3447" s="5"/>
      <c r="P3447" s="5"/>
      <c r="Q3447" s="5">
        <v>0</v>
      </c>
      <c r="R3447" s="5">
        <v>0</v>
      </c>
      <c r="S3447" s="5">
        <v>600410317</v>
      </c>
      <c r="T3447" s="5">
        <v>295260261</v>
      </c>
      <c r="U3447" s="5">
        <v>305150056</v>
      </c>
      <c r="V3447" s="5">
        <v>256163345</v>
      </c>
      <c r="W3447" s="5">
        <f t="shared" si="54"/>
        <v>39096916</v>
      </c>
      <c r="X3447" s="5">
        <v>2787500</v>
      </c>
      <c r="Y3447" s="5">
        <v>2787500</v>
      </c>
      <c r="Z3447" s="5">
        <v>2787500</v>
      </c>
      <c r="AA3447" s="5">
        <v>0</v>
      </c>
      <c r="AB3447" s="5">
        <v>0</v>
      </c>
    </row>
    <row r="3448" spans="1:28" ht="30" customHeight="1" x14ac:dyDescent="0.55000000000000004">
      <c r="A3448" s="48" t="s">
        <v>27</v>
      </c>
      <c r="B3448" s="2">
        <v>2024</v>
      </c>
      <c r="C3448" s="1" t="s">
        <v>28</v>
      </c>
      <c r="D3448" s="1" t="s">
        <v>3785</v>
      </c>
      <c r="E3448" s="1" t="s">
        <v>3786</v>
      </c>
      <c r="F3448" s="1" t="s">
        <v>3805</v>
      </c>
      <c r="G3448" s="1" t="s">
        <v>3806</v>
      </c>
      <c r="H3448" s="1" t="s">
        <v>148</v>
      </c>
      <c r="I3448" s="1" t="s">
        <v>149</v>
      </c>
      <c r="J3448" s="1" t="s">
        <v>35</v>
      </c>
      <c r="K3448" s="1" t="s">
        <v>150</v>
      </c>
      <c r="L3448" s="1" t="s">
        <v>151</v>
      </c>
      <c r="M3448" s="1" t="s">
        <v>38</v>
      </c>
      <c r="N3448" s="5">
        <v>248625000</v>
      </c>
      <c r="O3448" s="5"/>
      <c r="P3448" s="5"/>
      <c r="Q3448" s="5">
        <v>0</v>
      </c>
      <c r="R3448" s="5">
        <v>0</v>
      </c>
      <c r="S3448" s="5">
        <v>248625000</v>
      </c>
      <c r="T3448" s="5">
        <v>248625000</v>
      </c>
      <c r="U3448" s="5">
        <v>0</v>
      </c>
      <c r="V3448" s="5">
        <v>0</v>
      </c>
      <c r="W3448" s="5">
        <f t="shared" si="54"/>
        <v>248625000</v>
      </c>
      <c r="X3448" s="5">
        <v>0</v>
      </c>
      <c r="Y3448" s="5">
        <v>0</v>
      </c>
      <c r="Z3448" s="5">
        <v>0</v>
      </c>
      <c r="AA3448" s="5">
        <v>0</v>
      </c>
      <c r="AB3448" s="5">
        <v>0</v>
      </c>
    </row>
    <row r="3449" spans="1:28" ht="30" customHeight="1" x14ac:dyDescent="0.55000000000000004">
      <c r="A3449" s="48" t="s">
        <v>27</v>
      </c>
      <c r="B3449" s="2">
        <v>2024</v>
      </c>
      <c r="C3449" s="1" t="s">
        <v>28</v>
      </c>
      <c r="D3449" s="1" t="s">
        <v>3785</v>
      </c>
      <c r="E3449" s="1" t="s">
        <v>3786</v>
      </c>
      <c r="F3449" s="1" t="s">
        <v>3805</v>
      </c>
      <c r="G3449" s="1" t="s">
        <v>3806</v>
      </c>
      <c r="H3449" s="1" t="s">
        <v>152</v>
      </c>
      <c r="I3449" s="1" t="s">
        <v>153</v>
      </c>
      <c r="J3449" s="1" t="s">
        <v>35</v>
      </c>
      <c r="K3449" s="1" t="s">
        <v>150</v>
      </c>
      <c r="L3449" s="1" t="s">
        <v>151</v>
      </c>
      <c r="M3449" s="1" t="s">
        <v>38</v>
      </c>
      <c r="N3449" s="5">
        <v>10044417</v>
      </c>
      <c r="O3449" s="5"/>
      <c r="P3449" s="5"/>
      <c r="Q3449" s="5">
        <v>0</v>
      </c>
      <c r="R3449" s="5">
        <v>0</v>
      </c>
      <c r="S3449" s="5">
        <v>10044417</v>
      </c>
      <c r="T3449" s="5">
        <v>0</v>
      </c>
      <c r="U3449" s="5">
        <v>10044417</v>
      </c>
      <c r="V3449" s="5"/>
      <c r="W3449" s="5">
        <f t="shared" si="54"/>
        <v>0</v>
      </c>
      <c r="X3449" s="5">
        <v>0</v>
      </c>
      <c r="Y3449" s="5">
        <v>0</v>
      </c>
      <c r="Z3449" s="5">
        <v>0</v>
      </c>
      <c r="AA3449" s="5">
        <v>0</v>
      </c>
      <c r="AB3449" s="5">
        <v>0</v>
      </c>
    </row>
    <row r="3450" spans="1:28" ht="30" customHeight="1" x14ac:dyDescent="0.55000000000000004">
      <c r="A3450" s="48" t="s">
        <v>27</v>
      </c>
      <c r="B3450" s="2">
        <v>2024</v>
      </c>
      <c r="C3450" s="1" t="s">
        <v>28</v>
      </c>
      <c r="D3450" s="1" t="s">
        <v>3785</v>
      </c>
      <c r="E3450" s="1" t="s">
        <v>3786</v>
      </c>
      <c r="F3450" s="1" t="s">
        <v>3807</v>
      </c>
      <c r="G3450" s="1" t="s">
        <v>3808</v>
      </c>
      <c r="H3450" s="1" t="s">
        <v>152</v>
      </c>
      <c r="I3450" s="1" t="s">
        <v>153</v>
      </c>
      <c r="J3450" s="1" t="s">
        <v>41</v>
      </c>
      <c r="K3450" s="1" t="s">
        <v>42</v>
      </c>
      <c r="L3450" s="1" t="s">
        <v>43</v>
      </c>
      <c r="M3450" s="1" t="s">
        <v>38</v>
      </c>
      <c r="N3450" s="5">
        <v>4382953051</v>
      </c>
      <c r="O3450" s="5"/>
      <c r="P3450" s="5"/>
      <c r="Q3450" s="5">
        <v>0</v>
      </c>
      <c r="R3450" s="5">
        <v>0</v>
      </c>
      <c r="S3450" s="5">
        <v>4382953051</v>
      </c>
      <c r="T3450" s="5">
        <v>4134589526</v>
      </c>
      <c r="U3450" s="5">
        <v>248363525</v>
      </c>
      <c r="V3450" s="5">
        <v>271356285</v>
      </c>
      <c r="W3450" s="5">
        <f t="shared" si="54"/>
        <v>3863233241</v>
      </c>
      <c r="X3450" s="5">
        <v>1339664</v>
      </c>
      <c r="Y3450" s="5">
        <v>1339664</v>
      </c>
      <c r="Z3450" s="5">
        <v>1339664</v>
      </c>
      <c r="AA3450" s="5">
        <v>0</v>
      </c>
      <c r="AB3450" s="5">
        <v>0</v>
      </c>
    </row>
    <row r="3451" spans="1:28" ht="30" customHeight="1" x14ac:dyDescent="0.55000000000000004">
      <c r="A3451" s="48" t="s">
        <v>27</v>
      </c>
      <c r="B3451" s="2">
        <v>2024</v>
      </c>
      <c r="C3451" s="1" t="s">
        <v>28</v>
      </c>
      <c r="D3451" s="1" t="s">
        <v>3785</v>
      </c>
      <c r="E3451" s="1" t="s">
        <v>3786</v>
      </c>
      <c r="F3451" s="1" t="s">
        <v>3807</v>
      </c>
      <c r="G3451" s="1" t="s">
        <v>3808</v>
      </c>
      <c r="H3451" s="1" t="s">
        <v>214</v>
      </c>
      <c r="I3451" s="1" t="s">
        <v>215</v>
      </c>
      <c r="J3451" s="1" t="s">
        <v>41</v>
      </c>
      <c r="K3451" s="1" t="s">
        <v>42</v>
      </c>
      <c r="L3451" s="1" t="s">
        <v>43</v>
      </c>
      <c r="M3451" s="1" t="s">
        <v>38</v>
      </c>
      <c r="N3451" s="5">
        <v>222608910.25</v>
      </c>
      <c r="O3451" s="5"/>
      <c r="P3451" s="5"/>
      <c r="Q3451" s="5">
        <v>0</v>
      </c>
      <c r="R3451" s="5">
        <v>0</v>
      </c>
      <c r="S3451" s="5">
        <v>222608910.25</v>
      </c>
      <c r="T3451" s="5">
        <v>185172083</v>
      </c>
      <c r="U3451" s="5">
        <v>37436827.25</v>
      </c>
      <c r="V3451" s="5">
        <v>0</v>
      </c>
      <c r="W3451" s="5">
        <f t="shared" si="54"/>
        <v>185172083</v>
      </c>
      <c r="X3451" s="5">
        <v>0</v>
      </c>
      <c r="Y3451" s="5">
        <v>0</v>
      </c>
      <c r="Z3451" s="5">
        <v>0</v>
      </c>
      <c r="AA3451" s="5">
        <v>0</v>
      </c>
      <c r="AB3451" s="5">
        <v>0</v>
      </c>
    </row>
    <row r="3452" spans="1:28" ht="30" customHeight="1" x14ac:dyDescent="0.55000000000000004">
      <c r="A3452" s="48" t="s">
        <v>27</v>
      </c>
      <c r="B3452" s="2">
        <v>2024</v>
      </c>
      <c r="C3452" s="1" t="s">
        <v>28</v>
      </c>
      <c r="D3452" s="1" t="s">
        <v>3785</v>
      </c>
      <c r="E3452" s="1" t="s">
        <v>3786</v>
      </c>
      <c r="F3452" s="1" t="s">
        <v>3809</v>
      </c>
      <c r="G3452" s="1" t="s">
        <v>3810</v>
      </c>
      <c r="H3452" s="1" t="s">
        <v>190</v>
      </c>
      <c r="I3452" s="1" t="s">
        <v>191</v>
      </c>
      <c r="J3452" s="1" t="s">
        <v>35</v>
      </c>
      <c r="K3452" s="1" t="s">
        <v>36</v>
      </c>
      <c r="L3452" s="1" t="s">
        <v>37</v>
      </c>
      <c r="M3452" s="1" t="s">
        <v>38</v>
      </c>
      <c r="N3452" s="5">
        <v>69000000</v>
      </c>
      <c r="O3452" s="5"/>
      <c r="P3452" s="5"/>
      <c r="Q3452" s="5">
        <v>0</v>
      </c>
      <c r="R3452" s="5">
        <v>0</v>
      </c>
      <c r="S3452" s="5">
        <v>69000000</v>
      </c>
      <c r="T3452" s="5">
        <v>69000000</v>
      </c>
      <c r="U3452" s="5">
        <v>0</v>
      </c>
      <c r="V3452" s="5">
        <v>69000000</v>
      </c>
      <c r="W3452" s="5">
        <f t="shared" si="54"/>
        <v>0</v>
      </c>
      <c r="X3452" s="5">
        <v>3000000</v>
      </c>
      <c r="Y3452" s="5">
        <v>3000000</v>
      </c>
      <c r="Z3452" s="5">
        <v>3000000</v>
      </c>
      <c r="AA3452" s="5">
        <v>0</v>
      </c>
      <c r="AB3452" s="5">
        <v>0</v>
      </c>
    </row>
    <row r="3453" spans="1:28" ht="30" customHeight="1" x14ac:dyDescent="0.55000000000000004">
      <c r="A3453" s="48" t="s">
        <v>27</v>
      </c>
      <c r="B3453" s="2">
        <v>2024</v>
      </c>
      <c r="C3453" s="1" t="s">
        <v>28</v>
      </c>
      <c r="D3453" s="1" t="s">
        <v>3785</v>
      </c>
      <c r="E3453" s="1" t="s">
        <v>3786</v>
      </c>
      <c r="F3453" s="1" t="s">
        <v>3811</v>
      </c>
      <c r="G3453" s="1" t="s">
        <v>3812</v>
      </c>
      <c r="H3453" s="1" t="s">
        <v>316</v>
      </c>
      <c r="I3453" s="1" t="s">
        <v>317</v>
      </c>
      <c r="J3453" s="1" t="s">
        <v>35</v>
      </c>
      <c r="K3453" s="1" t="s">
        <v>36</v>
      </c>
      <c r="L3453" s="1" t="s">
        <v>37</v>
      </c>
      <c r="M3453" s="1" t="s">
        <v>38</v>
      </c>
      <c r="N3453" s="5">
        <v>314665473</v>
      </c>
      <c r="O3453" s="5"/>
      <c r="P3453" s="5"/>
      <c r="Q3453" s="5">
        <v>0</v>
      </c>
      <c r="R3453" s="5">
        <v>0</v>
      </c>
      <c r="S3453" s="5">
        <v>314665473</v>
      </c>
      <c r="T3453" s="5">
        <v>266863810</v>
      </c>
      <c r="U3453" s="5">
        <v>47801663</v>
      </c>
      <c r="V3453" s="5">
        <v>174166862</v>
      </c>
      <c r="W3453" s="5">
        <f t="shared" si="54"/>
        <v>92696948</v>
      </c>
      <c r="X3453" s="5">
        <v>7760494</v>
      </c>
      <c r="Y3453" s="5">
        <v>7760494</v>
      </c>
      <c r="Z3453" s="5">
        <v>7760494</v>
      </c>
      <c r="AA3453" s="5">
        <v>0</v>
      </c>
      <c r="AB3453" s="5">
        <v>0</v>
      </c>
    </row>
    <row r="3454" spans="1:28" ht="30" customHeight="1" x14ac:dyDescent="0.55000000000000004">
      <c r="A3454" s="48" t="s">
        <v>27</v>
      </c>
      <c r="B3454" s="2">
        <v>2024</v>
      </c>
      <c r="C3454" s="1" t="s">
        <v>28</v>
      </c>
      <c r="D3454" s="1" t="s">
        <v>3785</v>
      </c>
      <c r="E3454" s="1" t="s">
        <v>3786</v>
      </c>
      <c r="F3454" s="1" t="s">
        <v>3813</v>
      </c>
      <c r="G3454" s="1" t="s">
        <v>3814</v>
      </c>
      <c r="H3454" s="1" t="s">
        <v>214</v>
      </c>
      <c r="I3454" s="1" t="s">
        <v>215</v>
      </c>
      <c r="J3454" s="1" t="s">
        <v>41</v>
      </c>
      <c r="K3454" s="1" t="s">
        <v>42</v>
      </c>
      <c r="L3454" s="1" t="s">
        <v>43</v>
      </c>
      <c r="M3454" s="1" t="s">
        <v>38</v>
      </c>
      <c r="N3454" s="5">
        <v>229134422.75</v>
      </c>
      <c r="O3454" s="5"/>
      <c r="P3454" s="5"/>
      <c r="Q3454" s="5">
        <v>0</v>
      </c>
      <c r="R3454" s="5">
        <v>0</v>
      </c>
      <c r="S3454" s="5">
        <v>229134422.75</v>
      </c>
      <c r="T3454" s="5">
        <v>187181397</v>
      </c>
      <c r="U3454" s="5">
        <v>41953025.75</v>
      </c>
      <c r="V3454" s="5">
        <v>0</v>
      </c>
      <c r="W3454" s="5">
        <f t="shared" si="54"/>
        <v>187181397</v>
      </c>
      <c r="X3454" s="5">
        <v>0</v>
      </c>
      <c r="Y3454" s="5">
        <v>0</v>
      </c>
      <c r="Z3454" s="5">
        <v>0</v>
      </c>
      <c r="AA3454" s="5">
        <v>0</v>
      </c>
      <c r="AB3454" s="5">
        <v>0</v>
      </c>
    </row>
    <row r="3455" spans="1:28" ht="30" customHeight="1" x14ac:dyDescent="0.55000000000000004">
      <c r="A3455" s="48" t="s">
        <v>27</v>
      </c>
      <c r="B3455" s="2">
        <v>2024</v>
      </c>
      <c r="C3455" s="1" t="s">
        <v>28</v>
      </c>
      <c r="D3455" s="1" t="s">
        <v>3785</v>
      </c>
      <c r="E3455" s="1" t="s">
        <v>3786</v>
      </c>
      <c r="F3455" s="1" t="s">
        <v>3815</v>
      </c>
      <c r="G3455" s="1" t="s">
        <v>3816</v>
      </c>
      <c r="H3455" s="1" t="s">
        <v>214</v>
      </c>
      <c r="I3455" s="1" t="s">
        <v>215</v>
      </c>
      <c r="J3455" s="1" t="s">
        <v>41</v>
      </c>
      <c r="K3455" s="1" t="s">
        <v>42</v>
      </c>
      <c r="L3455" s="1" t="s">
        <v>43</v>
      </c>
      <c r="M3455" s="1" t="s">
        <v>38</v>
      </c>
      <c r="N3455" s="5">
        <v>39856000</v>
      </c>
      <c r="O3455" s="5"/>
      <c r="P3455" s="5"/>
      <c r="Q3455" s="5">
        <v>0</v>
      </c>
      <c r="R3455" s="5">
        <v>0</v>
      </c>
      <c r="S3455" s="5">
        <v>39856000</v>
      </c>
      <c r="T3455" s="5">
        <v>39856000</v>
      </c>
      <c r="U3455" s="5">
        <v>0</v>
      </c>
      <c r="V3455" s="5">
        <v>0</v>
      </c>
      <c r="W3455" s="5">
        <f t="shared" si="54"/>
        <v>39856000</v>
      </c>
      <c r="X3455" s="5">
        <v>0</v>
      </c>
      <c r="Y3455" s="5">
        <v>0</v>
      </c>
      <c r="Z3455" s="5">
        <v>0</v>
      </c>
      <c r="AA3455" s="5">
        <v>0</v>
      </c>
      <c r="AB3455" s="5">
        <v>0</v>
      </c>
    </row>
    <row r="3456" spans="1:28" ht="30" customHeight="1" x14ac:dyDescent="0.55000000000000004">
      <c r="A3456" s="48" t="s">
        <v>27</v>
      </c>
      <c r="B3456" s="2">
        <v>2024</v>
      </c>
      <c r="C3456" s="1" t="s">
        <v>28</v>
      </c>
      <c r="D3456" s="1" t="s">
        <v>3817</v>
      </c>
      <c r="E3456" s="1" t="s">
        <v>3818</v>
      </c>
      <c r="F3456" s="1" t="s">
        <v>3819</v>
      </c>
      <c r="G3456" s="1" t="s">
        <v>3820</v>
      </c>
      <c r="H3456" s="1" t="s">
        <v>152</v>
      </c>
      <c r="I3456" s="1" t="s">
        <v>153</v>
      </c>
      <c r="J3456" s="1" t="s">
        <v>41</v>
      </c>
      <c r="K3456" s="1" t="s">
        <v>42</v>
      </c>
      <c r="L3456" s="1" t="s">
        <v>43</v>
      </c>
      <c r="M3456" s="1" t="s">
        <v>38</v>
      </c>
      <c r="N3456" s="5">
        <v>41066250</v>
      </c>
      <c r="O3456" s="5"/>
      <c r="P3456" s="5"/>
      <c r="Q3456" s="5">
        <v>0</v>
      </c>
      <c r="R3456" s="5">
        <v>0</v>
      </c>
      <c r="S3456" s="5">
        <v>41066250</v>
      </c>
      <c r="T3456" s="5">
        <v>0</v>
      </c>
      <c r="U3456" s="5">
        <v>41066250</v>
      </c>
      <c r="V3456" s="5"/>
      <c r="W3456" s="5">
        <f t="shared" si="54"/>
        <v>0</v>
      </c>
      <c r="X3456" s="5">
        <v>0</v>
      </c>
      <c r="Y3456" s="5">
        <v>0</v>
      </c>
      <c r="Z3456" s="5">
        <v>0</v>
      </c>
      <c r="AA3456" s="5">
        <v>0</v>
      </c>
      <c r="AB3456" s="5">
        <v>0</v>
      </c>
    </row>
    <row r="3457" spans="1:28" ht="30" customHeight="1" x14ac:dyDescent="0.55000000000000004">
      <c r="A3457" s="48" t="s">
        <v>27</v>
      </c>
      <c r="B3457" s="2">
        <v>2024</v>
      </c>
      <c r="C3457" s="1" t="s">
        <v>28</v>
      </c>
      <c r="D3457" s="1" t="s">
        <v>3817</v>
      </c>
      <c r="E3457" s="1" t="s">
        <v>3818</v>
      </c>
      <c r="F3457" s="1" t="s">
        <v>3821</v>
      </c>
      <c r="G3457" s="1" t="s">
        <v>3818</v>
      </c>
      <c r="H3457" s="1" t="s">
        <v>262</v>
      </c>
      <c r="I3457" s="1" t="s">
        <v>263</v>
      </c>
      <c r="J3457" s="1" t="s">
        <v>41</v>
      </c>
      <c r="K3457" s="1" t="s">
        <v>42</v>
      </c>
      <c r="L3457" s="1" t="s">
        <v>43</v>
      </c>
      <c r="M3457" s="1" t="s">
        <v>38</v>
      </c>
      <c r="N3457" s="5">
        <v>240363000</v>
      </c>
      <c r="O3457" s="5"/>
      <c r="P3457" s="5"/>
      <c r="Q3457" s="5">
        <v>0</v>
      </c>
      <c r="R3457" s="5">
        <v>0</v>
      </c>
      <c r="S3457" s="5">
        <v>240363000</v>
      </c>
      <c r="T3457" s="5">
        <v>240363000</v>
      </c>
      <c r="U3457" s="5">
        <v>0</v>
      </c>
      <c r="V3457" s="5">
        <v>136800090</v>
      </c>
      <c r="W3457" s="5">
        <f t="shared" si="54"/>
        <v>103562910</v>
      </c>
      <c r="X3457" s="5">
        <v>0</v>
      </c>
      <c r="Y3457" s="5">
        <v>0</v>
      </c>
      <c r="Z3457" s="5">
        <v>0</v>
      </c>
      <c r="AA3457" s="5">
        <v>0</v>
      </c>
      <c r="AB3457" s="5">
        <v>0</v>
      </c>
    </row>
    <row r="3458" spans="1:28" ht="30" customHeight="1" x14ac:dyDescent="0.55000000000000004">
      <c r="A3458" s="48" t="s">
        <v>27</v>
      </c>
      <c r="B3458" s="2">
        <v>2024</v>
      </c>
      <c r="C3458" s="1" t="s">
        <v>28</v>
      </c>
      <c r="D3458" s="1" t="s">
        <v>3817</v>
      </c>
      <c r="E3458" s="1" t="s">
        <v>3818</v>
      </c>
      <c r="F3458" s="1" t="s">
        <v>3821</v>
      </c>
      <c r="G3458" s="1" t="s">
        <v>3818</v>
      </c>
      <c r="H3458" s="1" t="s">
        <v>264</v>
      </c>
      <c r="I3458" s="1" t="s">
        <v>265</v>
      </c>
      <c r="J3458" s="1" t="s">
        <v>41</v>
      </c>
      <c r="K3458" s="1" t="s">
        <v>42</v>
      </c>
      <c r="L3458" s="1" t="s">
        <v>43</v>
      </c>
      <c r="M3458" s="1" t="s">
        <v>38</v>
      </c>
      <c r="N3458" s="5">
        <v>197336000</v>
      </c>
      <c r="O3458" s="5"/>
      <c r="P3458" s="5"/>
      <c r="Q3458" s="5">
        <v>0</v>
      </c>
      <c r="R3458" s="5">
        <v>0</v>
      </c>
      <c r="S3458" s="5">
        <v>197336000</v>
      </c>
      <c r="T3458" s="5">
        <v>197336000</v>
      </c>
      <c r="U3458" s="5">
        <v>0</v>
      </c>
      <c r="V3458" s="5">
        <v>189336000</v>
      </c>
      <c r="W3458" s="5">
        <f t="shared" si="54"/>
        <v>8000000</v>
      </c>
      <c r="X3458" s="5">
        <v>0</v>
      </c>
      <c r="Y3458" s="5">
        <v>0</v>
      </c>
      <c r="Z3458" s="5">
        <v>0</v>
      </c>
      <c r="AA3458" s="5">
        <v>0</v>
      </c>
      <c r="AB3458" s="5">
        <v>0</v>
      </c>
    </row>
    <row r="3459" spans="1:28" ht="30" customHeight="1" x14ac:dyDescent="0.55000000000000004">
      <c r="A3459" s="48" t="s">
        <v>27</v>
      </c>
      <c r="B3459" s="2">
        <v>2024</v>
      </c>
      <c r="C3459" s="1" t="s">
        <v>28</v>
      </c>
      <c r="D3459" s="1" t="s">
        <v>3817</v>
      </c>
      <c r="E3459" s="1" t="s">
        <v>3818</v>
      </c>
      <c r="F3459" s="1" t="s">
        <v>3821</v>
      </c>
      <c r="G3459" s="1" t="s">
        <v>3818</v>
      </c>
      <c r="H3459" s="1" t="s">
        <v>152</v>
      </c>
      <c r="I3459" s="1" t="s">
        <v>153</v>
      </c>
      <c r="J3459" s="1" t="s">
        <v>41</v>
      </c>
      <c r="K3459" s="1" t="s">
        <v>42</v>
      </c>
      <c r="L3459" s="1" t="s">
        <v>43</v>
      </c>
      <c r="M3459" s="1" t="s">
        <v>38</v>
      </c>
      <c r="N3459" s="5">
        <v>996744891</v>
      </c>
      <c r="O3459" s="5"/>
      <c r="P3459" s="5"/>
      <c r="Q3459" s="5">
        <v>0</v>
      </c>
      <c r="R3459" s="5">
        <v>0</v>
      </c>
      <c r="S3459" s="5">
        <v>996744891</v>
      </c>
      <c r="T3459" s="5">
        <v>841820133</v>
      </c>
      <c r="U3459" s="5">
        <v>154924758</v>
      </c>
      <c r="V3459" s="5">
        <v>681607130</v>
      </c>
      <c r="W3459" s="5">
        <f t="shared" si="54"/>
        <v>160213003</v>
      </c>
      <c r="X3459" s="5">
        <v>15412624</v>
      </c>
      <c r="Y3459" s="5">
        <v>15412624</v>
      </c>
      <c r="Z3459" s="5">
        <v>15412624</v>
      </c>
      <c r="AA3459" s="5">
        <v>0</v>
      </c>
      <c r="AB3459" s="5">
        <v>0</v>
      </c>
    </row>
    <row r="3460" spans="1:28" ht="30" customHeight="1" x14ac:dyDescent="0.55000000000000004">
      <c r="A3460" s="48" t="s">
        <v>27</v>
      </c>
      <c r="B3460" s="2">
        <v>2024</v>
      </c>
      <c r="C3460" s="1" t="s">
        <v>28</v>
      </c>
      <c r="D3460" s="1" t="s">
        <v>3817</v>
      </c>
      <c r="E3460" s="1" t="s">
        <v>3818</v>
      </c>
      <c r="F3460" s="1" t="s">
        <v>3821</v>
      </c>
      <c r="G3460" s="1" t="s">
        <v>3818</v>
      </c>
      <c r="H3460" s="1" t="s">
        <v>332</v>
      </c>
      <c r="I3460" s="1" t="s">
        <v>333</v>
      </c>
      <c r="J3460" s="1" t="s">
        <v>41</v>
      </c>
      <c r="K3460" s="1" t="s">
        <v>42</v>
      </c>
      <c r="L3460" s="1" t="s">
        <v>43</v>
      </c>
      <c r="M3460" s="1" t="s">
        <v>38</v>
      </c>
      <c r="N3460" s="5">
        <v>34040000</v>
      </c>
      <c r="O3460" s="5"/>
      <c r="P3460" s="5"/>
      <c r="Q3460" s="5">
        <v>0</v>
      </c>
      <c r="R3460" s="5">
        <v>0</v>
      </c>
      <c r="S3460" s="5">
        <v>34040000</v>
      </c>
      <c r="T3460" s="5">
        <v>34040000</v>
      </c>
      <c r="U3460" s="5">
        <v>0</v>
      </c>
      <c r="V3460" s="5">
        <v>32560000</v>
      </c>
      <c r="W3460" s="5">
        <f t="shared" si="54"/>
        <v>1480000</v>
      </c>
      <c r="X3460" s="5">
        <v>0</v>
      </c>
      <c r="Y3460" s="5">
        <v>0</v>
      </c>
      <c r="Z3460" s="5">
        <v>0</v>
      </c>
      <c r="AA3460" s="5">
        <v>0</v>
      </c>
      <c r="AB3460" s="5">
        <v>0</v>
      </c>
    </row>
    <row r="3461" spans="1:28" ht="30" customHeight="1" x14ac:dyDescent="0.55000000000000004">
      <c r="A3461" s="48" t="s">
        <v>27</v>
      </c>
      <c r="B3461" s="2">
        <v>2024</v>
      </c>
      <c r="C3461" s="1" t="s">
        <v>28</v>
      </c>
      <c r="D3461" s="1" t="s">
        <v>3817</v>
      </c>
      <c r="E3461" s="1" t="s">
        <v>3818</v>
      </c>
      <c r="F3461" s="1" t="s">
        <v>3822</v>
      </c>
      <c r="G3461" s="1" t="s">
        <v>3823</v>
      </c>
      <c r="H3461" s="1" t="s">
        <v>152</v>
      </c>
      <c r="I3461" s="1" t="s">
        <v>153</v>
      </c>
      <c r="J3461" s="1" t="s">
        <v>35</v>
      </c>
      <c r="K3461" s="1" t="s">
        <v>150</v>
      </c>
      <c r="L3461" s="1" t="s">
        <v>151</v>
      </c>
      <c r="M3461" s="1" t="s">
        <v>38</v>
      </c>
      <c r="N3461" s="5">
        <v>354555077</v>
      </c>
      <c r="O3461" s="5"/>
      <c r="P3461" s="5"/>
      <c r="Q3461" s="5">
        <v>0</v>
      </c>
      <c r="R3461" s="5">
        <v>0</v>
      </c>
      <c r="S3461" s="5">
        <v>354555077</v>
      </c>
      <c r="T3461" s="5">
        <v>354555077</v>
      </c>
      <c r="U3461" s="5">
        <v>0</v>
      </c>
      <c r="V3461" s="5">
        <v>151295280</v>
      </c>
      <c r="W3461" s="5">
        <f t="shared" si="54"/>
        <v>203259797</v>
      </c>
      <c r="X3461" s="5">
        <v>0</v>
      </c>
      <c r="Y3461" s="5">
        <v>0</v>
      </c>
      <c r="Z3461" s="5">
        <v>0</v>
      </c>
      <c r="AA3461" s="5">
        <v>0</v>
      </c>
      <c r="AB3461" s="5">
        <v>0</v>
      </c>
    </row>
    <row r="3462" spans="1:28" ht="30" customHeight="1" x14ac:dyDescent="0.55000000000000004">
      <c r="A3462" s="48" t="s">
        <v>27</v>
      </c>
      <c r="B3462" s="2">
        <v>2024</v>
      </c>
      <c r="C3462" s="1" t="s">
        <v>28</v>
      </c>
      <c r="D3462" s="1" t="s">
        <v>3817</v>
      </c>
      <c r="E3462" s="1" t="s">
        <v>3818</v>
      </c>
      <c r="F3462" s="1" t="s">
        <v>3822</v>
      </c>
      <c r="G3462" s="1" t="s">
        <v>3823</v>
      </c>
      <c r="H3462" s="1" t="s">
        <v>152</v>
      </c>
      <c r="I3462" s="1" t="s">
        <v>153</v>
      </c>
      <c r="J3462" s="1" t="s">
        <v>41</v>
      </c>
      <c r="K3462" s="1" t="s">
        <v>42</v>
      </c>
      <c r="L3462" s="1" t="s">
        <v>43</v>
      </c>
      <c r="M3462" s="1" t="s">
        <v>38</v>
      </c>
      <c r="N3462" s="5">
        <v>77159699</v>
      </c>
      <c r="O3462" s="5"/>
      <c r="P3462" s="5"/>
      <c r="Q3462" s="5">
        <v>0</v>
      </c>
      <c r="R3462" s="5">
        <v>0</v>
      </c>
      <c r="S3462" s="5">
        <v>77159699</v>
      </c>
      <c r="T3462" s="5">
        <v>77159699</v>
      </c>
      <c r="U3462" s="5">
        <v>0</v>
      </c>
      <c r="V3462" s="5">
        <v>0</v>
      </c>
      <c r="W3462" s="5">
        <f t="shared" si="54"/>
        <v>77159699</v>
      </c>
      <c r="X3462" s="5">
        <v>0</v>
      </c>
      <c r="Y3462" s="5">
        <v>0</v>
      </c>
      <c r="Z3462" s="5">
        <v>0</v>
      </c>
      <c r="AA3462" s="5">
        <v>0</v>
      </c>
      <c r="AB3462" s="5">
        <v>0</v>
      </c>
    </row>
    <row r="3463" spans="1:28" ht="30" customHeight="1" x14ac:dyDescent="0.55000000000000004">
      <c r="A3463" s="48" t="s">
        <v>27</v>
      </c>
      <c r="B3463" s="2">
        <v>2024</v>
      </c>
      <c r="C3463" s="1" t="s">
        <v>28</v>
      </c>
      <c r="D3463" s="1" t="s">
        <v>3817</v>
      </c>
      <c r="E3463" s="1" t="s">
        <v>3818</v>
      </c>
      <c r="F3463" s="1" t="s">
        <v>3824</v>
      </c>
      <c r="G3463" s="1" t="s">
        <v>3825</v>
      </c>
      <c r="H3463" s="1" t="s">
        <v>242</v>
      </c>
      <c r="I3463" s="1" t="s">
        <v>243</v>
      </c>
      <c r="J3463" s="1" t="s">
        <v>41</v>
      </c>
      <c r="K3463" s="1" t="s">
        <v>42</v>
      </c>
      <c r="L3463" s="1" t="s">
        <v>43</v>
      </c>
      <c r="M3463" s="1" t="s">
        <v>38</v>
      </c>
      <c r="N3463" s="5">
        <v>7000000</v>
      </c>
      <c r="O3463" s="5"/>
      <c r="P3463" s="5"/>
      <c r="Q3463" s="5">
        <v>0</v>
      </c>
      <c r="R3463" s="5">
        <v>0</v>
      </c>
      <c r="S3463" s="5">
        <v>7000000</v>
      </c>
      <c r="T3463" s="5">
        <v>0</v>
      </c>
      <c r="U3463" s="5">
        <v>7000000</v>
      </c>
      <c r="V3463" s="5"/>
      <c r="W3463" s="5">
        <f t="shared" si="54"/>
        <v>0</v>
      </c>
      <c r="X3463" s="5">
        <v>0</v>
      </c>
      <c r="Y3463" s="5">
        <v>0</v>
      </c>
      <c r="Z3463" s="5">
        <v>0</v>
      </c>
      <c r="AA3463" s="5">
        <v>0</v>
      </c>
      <c r="AB3463" s="5">
        <v>0</v>
      </c>
    </row>
    <row r="3464" spans="1:28" ht="30" customHeight="1" x14ac:dyDescent="0.55000000000000004">
      <c r="A3464" s="48" t="s">
        <v>27</v>
      </c>
      <c r="B3464" s="2">
        <v>2024</v>
      </c>
      <c r="C3464" s="1" t="s">
        <v>28</v>
      </c>
      <c r="D3464" s="1" t="s">
        <v>3817</v>
      </c>
      <c r="E3464" s="1" t="s">
        <v>3818</v>
      </c>
      <c r="F3464" s="1" t="s">
        <v>3824</v>
      </c>
      <c r="G3464" s="1" t="s">
        <v>3825</v>
      </c>
      <c r="H3464" s="1" t="s">
        <v>244</v>
      </c>
      <c r="I3464" s="1" t="s">
        <v>245</v>
      </c>
      <c r="J3464" s="1" t="s">
        <v>41</v>
      </c>
      <c r="K3464" s="1" t="s">
        <v>42</v>
      </c>
      <c r="L3464" s="1" t="s">
        <v>43</v>
      </c>
      <c r="M3464" s="1" t="s">
        <v>38</v>
      </c>
      <c r="N3464" s="5">
        <v>200000000</v>
      </c>
      <c r="O3464" s="5"/>
      <c r="P3464" s="5"/>
      <c r="Q3464" s="5">
        <v>0</v>
      </c>
      <c r="R3464" s="5">
        <v>0</v>
      </c>
      <c r="S3464" s="5">
        <v>200000000</v>
      </c>
      <c r="T3464" s="5">
        <v>0</v>
      </c>
      <c r="U3464" s="5">
        <v>200000000</v>
      </c>
      <c r="V3464" s="5"/>
      <c r="W3464" s="5">
        <f t="shared" si="54"/>
        <v>0</v>
      </c>
      <c r="X3464" s="5">
        <v>0</v>
      </c>
      <c r="Y3464" s="5">
        <v>0</v>
      </c>
      <c r="Z3464" s="5">
        <v>0</v>
      </c>
      <c r="AA3464" s="5">
        <v>0</v>
      </c>
      <c r="AB3464" s="5">
        <v>0</v>
      </c>
    </row>
    <row r="3465" spans="1:28" ht="30" customHeight="1" x14ac:dyDescent="0.55000000000000004">
      <c r="A3465" s="48" t="s">
        <v>27</v>
      </c>
      <c r="B3465" s="2">
        <v>2024</v>
      </c>
      <c r="C3465" s="1" t="s">
        <v>28</v>
      </c>
      <c r="D3465" s="1" t="s">
        <v>3817</v>
      </c>
      <c r="E3465" s="1" t="s">
        <v>3818</v>
      </c>
      <c r="F3465" s="1" t="s">
        <v>3824</v>
      </c>
      <c r="G3465" s="1" t="s">
        <v>3825</v>
      </c>
      <c r="H3465" s="1" t="s">
        <v>246</v>
      </c>
      <c r="I3465" s="1" t="s">
        <v>247</v>
      </c>
      <c r="J3465" s="1" t="s">
        <v>41</v>
      </c>
      <c r="K3465" s="1" t="s">
        <v>42</v>
      </c>
      <c r="L3465" s="1" t="s">
        <v>43</v>
      </c>
      <c r="M3465" s="1" t="s">
        <v>38</v>
      </c>
      <c r="N3465" s="5">
        <v>666200000</v>
      </c>
      <c r="O3465" s="5"/>
      <c r="P3465" s="5"/>
      <c r="Q3465" s="5">
        <v>0</v>
      </c>
      <c r="R3465" s="5">
        <v>0</v>
      </c>
      <c r="S3465" s="5">
        <v>666200000</v>
      </c>
      <c r="T3465" s="5">
        <v>36000000</v>
      </c>
      <c r="U3465" s="5">
        <v>630200000</v>
      </c>
      <c r="V3465" s="5">
        <v>0</v>
      </c>
      <c r="W3465" s="5">
        <f t="shared" si="54"/>
        <v>36000000</v>
      </c>
      <c r="X3465" s="5">
        <v>0</v>
      </c>
      <c r="Y3465" s="5">
        <v>0</v>
      </c>
      <c r="Z3465" s="5">
        <v>0</v>
      </c>
      <c r="AA3465" s="5">
        <v>0</v>
      </c>
      <c r="AB3465" s="5">
        <v>0</v>
      </c>
    </row>
    <row r="3466" spans="1:28" ht="30" customHeight="1" x14ac:dyDescent="0.55000000000000004">
      <c r="A3466" s="48" t="s">
        <v>27</v>
      </c>
      <c r="B3466" s="2">
        <v>2024</v>
      </c>
      <c r="C3466" s="1" t="s">
        <v>28</v>
      </c>
      <c r="D3466" s="1" t="s">
        <v>3817</v>
      </c>
      <c r="E3466" s="1" t="s">
        <v>3818</v>
      </c>
      <c r="F3466" s="1" t="s">
        <v>3826</v>
      </c>
      <c r="G3466" s="1" t="s">
        <v>3827</v>
      </c>
      <c r="H3466" s="1" t="s">
        <v>60</v>
      </c>
      <c r="I3466" s="1" t="s">
        <v>61</v>
      </c>
      <c r="J3466" s="1" t="s">
        <v>41</v>
      </c>
      <c r="K3466" s="1" t="s">
        <v>42</v>
      </c>
      <c r="L3466" s="1" t="s">
        <v>43</v>
      </c>
      <c r="M3466" s="1" t="s">
        <v>38</v>
      </c>
      <c r="N3466" s="5">
        <v>137500000</v>
      </c>
      <c r="O3466" s="5"/>
      <c r="P3466" s="5"/>
      <c r="Q3466" s="5">
        <v>0</v>
      </c>
      <c r="R3466" s="5">
        <v>0</v>
      </c>
      <c r="S3466" s="5">
        <v>137500000</v>
      </c>
      <c r="T3466" s="5">
        <v>0</v>
      </c>
      <c r="U3466" s="5">
        <v>137500000</v>
      </c>
      <c r="V3466" s="5"/>
      <c r="W3466" s="5">
        <f t="shared" si="54"/>
        <v>0</v>
      </c>
      <c r="X3466" s="5">
        <v>0</v>
      </c>
      <c r="Y3466" s="5">
        <v>0</v>
      </c>
      <c r="Z3466" s="5">
        <v>0</v>
      </c>
      <c r="AA3466" s="5">
        <v>0</v>
      </c>
      <c r="AB3466" s="5">
        <v>0</v>
      </c>
    </row>
    <row r="3467" spans="1:28" ht="30" customHeight="1" x14ac:dyDescent="0.55000000000000004">
      <c r="A3467" s="48" t="s">
        <v>27</v>
      </c>
      <c r="B3467" s="2">
        <v>2024</v>
      </c>
      <c r="C3467" s="1" t="s">
        <v>28</v>
      </c>
      <c r="D3467" s="1" t="s">
        <v>3817</v>
      </c>
      <c r="E3467" s="1" t="s">
        <v>3818</v>
      </c>
      <c r="F3467" s="1" t="s">
        <v>3828</v>
      </c>
      <c r="G3467" s="1" t="s">
        <v>3829</v>
      </c>
      <c r="H3467" s="1" t="s">
        <v>340</v>
      </c>
      <c r="I3467" s="1" t="s">
        <v>341</v>
      </c>
      <c r="J3467" s="1" t="s">
        <v>41</v>
      </c>
      <c r="K3467" s="1" t="s">
        <v>42</v>
      </c>
      <c r="L3467" s="1" t="s">
        <v>43</v>
      </c>
      <c r="M3467" s="1" t="s">
        <v>38</v>
      </c>
      <c r="N3467" s="5">
        <v>303004000</v>
      </c>
      <c r="O3467" s="5"/>
      <c r="P3467" s="5"/>
      <c r="Q3467" s="5">
        <v>0</v>
      </c>
      <c r="R3467" s="5">
        <v>0</v>
      </c>
      <c r="S3467" s="5">
        <v>303004000</v>
      </c>
      <c r="T3467" s="5">
        <v>303004000</v>
      </c>
      <c r="U3467" s="5">
        <v>0</v>
      </c>
      <c r="V3467" s="5">
        <v>296498670</v>
      </c>
      <c r="W3467" s="5">
        <f t="shared" si="54"/>
        <v>6505330</v>
      </c>
      <c r="X3467" s="5">
        <v>0</v>
      </c>
      <c r="Y3467" s="5">
        <v>0</v>
      </c>
      <c r="Z3467" s="5">
        <v>0</v>
      </c>
      <c r="AA3467" s="5">
        <v>0</v>
      </c>
      <c r="AB3467" s="5">
        <v>0</v>
      </c>
    </row>
    <row r="3468" spans="1:28" ht="30" customHeight="1" x14ac:dyDescent="0.55000000000000004">
      <c r="A3468" s="48" t="s">
        <v>27</v>
      </c>
      <c r="B3468" s="2">
        <v>2024</v>
      </c>
      <c r="C3468" s="1" t="s">
        <v>28</v>
      </c>
      <c r="D3468" s="1" t="s">
        <v>3817</v>
      </c>
      <c r="E3468" s="1" t="s">
        <v>3818</v>
      </c>
      <c r="F3468" s="1" t="s">
        <v>3828</v>
      </c>
      <c r="G3468" s="1" t="s">
        <v>3829</v>
      </c>
      <c r="H3468" s="1" t="s">
        <v>214</v>
      </c>
      <c r="I3468" s="1" t="s">
        <v>215</v>
      </c>
      <c r="J3468" s="1" t="s">
        <v>41</v>
      </c>
      <c r="K3468" s="1" t="s">
        <v>42</v>
      </c>
      <c r="L3468" s="1" t="s">
        <v>43</v>
      </c>
      <c r="M3468" s="1" t="s">
        <v>38</v>
      </c>
      <c r="N3468" s="5">
        <v>59784000</v>
      </c>
      <c r="O3468" s="5"/>
      <c r="P3468" s="5"/>
      <c r="Q3468" s="5">
        <v>0</v>
      </c>
      <c r="R3468" s="5">
        <v>0</v>
      </c>
      <c r="S3468" s="5">
        <v>59784000</v>
      </c>
      <c r="T3468" s="5">
        <v>59784000</v>
      </c>
      <c r="U3468" s="5">
        <v>0</v>
      </c>
      <c r="V3468" s="5">
        <v>35689500</v>
      </c>
      <c r="W3468" s="5">
        <f t="shared" si="54"/>
        <v>24094500</v>
      </c>
      <c r="X3468" s="5">
        <v>0</v>
      </c>
      <c r="Y3468" s="5">
        <v>0</v>
      </c>
      <c r="Z3468" s="5">
        <v>0</v>
      </c>
      <c r="AA3468" s="5">
        <v>0</v>
      </c>
      <c r="AB3468" s="5">
        <v>0</v>
      </c>
    </row>
    <row r="3469" spans="1:28" ht="30" customHeight="1" x14ac:dyDescent="0.55000000000000004">
      <c r="A3469" s="48" t="s">
        <v>27</v>
      </c>
      <c r="B3469" s="2">
        <v>2024</v>
      </c>
      <c r="C3469" s="1" t="s">
        <v>28</v>
      </c>
      <c r="D3469" s="1" t="s">
        <v>3817</v>
      </c>
      <c r="E3469" s="1" t="s">
        <v>3818</v>
      </c>
      <c r="F3469" s="1" t="s">
        <v>3830</v>
      </c>
      <c r="G3469" s="1" t="s">
        <v>3831</v>
      </c>
      <c r="H3469" s="1" t="s">
        <v>152</v>
      </c>
      <c r="I3469" s="1" t="s">
        <v>153</v>
      </c>
      <c r="J3469" s="1" t="s">
        <v>35</v>
      </c>
      <c r="K3469" s="1" t="s">
        <v>150</v>
      </c>
      <c r="L3469" s="1" t="s">
        <v>151</v>
      </c>
      <c r="M3469" s="1" t="s">
        <v>38</v>
      </c>
      <c r="N3469" s="5">
        <v>149327000</v>
      </c>
      <c r="O3469" s="5"/>
      <c r="P3469" s="5"/>
      <c r="Q3469" s="5">
        <v>0</v>
      </c>
      <c r="R3469" s="5">
        <v>0</v>
      </c>
      <c r="S3469" s="5">
        <v>149327000</v>
      </c>
      <c r="T3469" s="5">
        <v>85600000</v>
      </c>
      <c r="U3469" s="5">
        <v>63727000</v>
      </c>
      <c r="V3469" s="5">
        <v>0</v>
      </c>
      <c r="W3469" s="5">
        <f t="shared" si="54"/>
        <v>85600000</v>
      </c>
      <c r="X3469" s="5">
        <v>0</v>
      </c>
      <c r="Y3469" s="5">
        <v>0</v>
      </c>
      <c r="Z3469" s="5">
        <v>0</v>
      </c>
      <c r="AA3469" s="5">
        <v>0</v>
      </c>
      <c r="AB3469" s="5">
        <v>0</v>
      </c>
    </row>
    <row r="3470" spans="1:28" ht="30" customHeight="1" x14ac:dyDescent="0.55000000000000004">
      <c r="A3470" s="48" t="s">
        <v>27</v>
      </c>
      <c r="B3470" s="2">
        <v>2024</v>
      </c>
      <c r="C3470" s="1" t="s">
        <v>28</v>
      </c>
      <c r="D3470" s="1" t="s">
        <v>3817</v>
      </c>
      <c r="E3470" s="1" t="s">
        <v>3818</v>
      </c>
      <c r="F3470" s="1" t="s">
        <v>3832</v>
      </c>
      <c r="G3470" s="1" t="s">
        <v>3833</v>
      </c>
      <c r="H3470" s="1" t="s">
        <v>152</v>
      </c>
      <c r="I3470" s="1" t="s">
        <v>153</v>
      </c>
      <c r="J3470" s="1" t="s">
        <v>41</v>
      </c>
      <c r="K3470" s="1" t="s">
        <v>42</v>
      </c>
      <c r="L3470" s="1" t="s">
        <v>43</v>
      </c>
      <c r="M3470" s="1" t="s">
        <v>38</v>
      </c>
      <c r="N3470" s="5">
        <v>956072729</v>
      </c>
      <c r="O3470" s="5"/>
      <c r="P3470" s="5"/>
      <c r="Q3470" s="5">
        <v>0</v>
      </c>
      <c r="R3470" s="5">
        <v>0</v>
      </c>
      <c r="S3470" s="5">
        <v>956072729</v>
      </c>
      <c r="T3470" s="5">
        <v>465124831</v>
      </c>
      <c r="U3470" s="5">
        <v>490947898</v>
      </c>
      <c r="V3470" s="5">
        <v>311253156</v>
      </c>
      <c r="W3470" s="5">
        <f t="shared" ref="W3470:W3533" si="55">+T3470-V3470</f>
        <v>153871675</v>
      </c>
      <c r="X3470" s="5">
        <v>5769000</v>
      </c>
      <c r="Y3470" s="5">
        <v>5769000</v>
      </c>
      <c r="Z3470" s="5">
        <v>5769000</v>
      </c>
      <c r="AA3470" s="5">
        <v>0</v>
      </c>
      <c r="AB3470" s="5">
        <v>0</v>
      </c>
    </row>
    <row r="3471" spans="1:28" ht="30" customHeight="1" x14ac:dyDescent="0.55000000000000004">
      <c r="A3471" s="48" t="s">
        <v>27</v>
      </c>
      <c r="B3471" s="2">
        <v>2024</v>
      </c>
      <c r="C3471" s="1" t="s">
        <v>28</v>
      </c>
      <c r="D3471" s="1" t="s">
        <v>3817</v>
      </c>
      <c r="E3471" s="1" t="s">
        <v>3818</v>
      </c>
      <c r="F3471" s="1" t="s">
        <v>3834</v>
      </c>
      <c r="G3471" s="1" t="s">
        <v>3835</v>
      </c>
      <c r="H3471" s="1" t="s">
        <v>148</v>
      </c>
      <c r="I3471" s="1" t="s">
        <v>149</v>
      </c>
      <c r="J3471" s="1" t="s">
        <v>35</v>
      </c>
      <c r="K3471" s="1" t="s">
        <v>150</v>
      </c>
      <c r="L3471" s="1" t="s">
        <v>151</v>
      </c>
      <c r="M3471" s="1" t="s">
        <v>38</v>
      </c>
      <c r="N3471" s="5">
        <v>386750000</v>
      </c>
      <c r="O3471" s="5"/>
      <c r="P3471" s="5"/>
      <c r="Q3471" s="5">
        <v>0</v>
      </c>
      <c r="R3471" s="5">
        <v>0</v>
      </c>
      <c r="S3471" s="5">
        <v>386750000</v>
      </c>
      <c r="T3471" s="5">
        <v>0</v>
      </c>
      <c r="U3471" s="5">
        <v>386750000</v>
      </c>
      <c r="V3471" s="5"/>
      <c r="W3471" s="5">
        <f t="shared" si="55"/>
        <v>0</v>
      </c>
      <c r="X3471" s="5">
        <v>0</v>
      </c>
      <c r="Y3471" s="5">
        <v>0</v>
      </c>
      <c r="Z3471" s="5">
        <v>0</v>
      </c>
      <c r="AA3471" s="5">
        <v>0</v>
      </c>
      <c r="AB3471" s="5">
        <v>0</v>
      </c>
    </row>
    <row r="3472" spans="1:28" ht="30" customHeight="1" x14ac:dyDescent="0.55000000000000004">
      <c r="A3472" s="48" t="s">
        <v>27</v>
      </c>
      <c r="B3472" s="2">
        <v>2024</v>
      </c>
      <c r="C3472" s="1" t="s">
        <v>28</v>
      </c>
      <c r="D3472" s="1" t="s">
        <v>3817</v>
      </c>
      <c r="E3472" s="1" t="s">
        <v>3818</v>
      </c>
      <c r="F3472" s="1" t="s">
        <v>3834</v>
      </c>
      <c r="G3472" s="1" t="s">
        <v>3835</v>
      </c>
      <c r="H3472" s="1" t="s">
        <v>152</v>
      </c>
      <c r="I3472" s="1" t="s">
        <v>153</v>
      </c>
      <c r="J3472" s="1" t="s">
        <v>35</v>
      </c>
      <c r="K3472" s="1" t="s">
        <v>150</v>
      </c>
      <c r="L3472" s="1" t="s">
        <v>151</v>
      </c>
      <c r="M3472" s="1" t="s">
        <v>38</v>
      </c>
      <c r="N3472" s="5">
        <v>15716942</v>
      </c>
      <c r="O3472" s="5"/>
      <c r="P3472" s="5"/>
      <c r="Q3472" s="5">
        <v>0</v>
      </c>
      <c r="R3472" s="5">
        <v>0</v>
      </c>
      <c r="S3472" s="5">
        <v>15716942</v>
      </c>
      <c r="T3472" s="5">
        <v>0</v>
      </c>
      <c r="U3472" s="5">
        <v>15716942</v>
      </c>
      <c r="V3472" s="5"/>
      <c r="W3472" s="5">
        <f t="shared" si="55"/>
        <v>0</v>
      </c>
      <c r="X3472" s="5">
        <v>0</v>
      </c>
      <c r="Y3472" s="5">
        <v>0</v>
      </c>
      <c r="Z3472" s="5">
        <v>0</v>
      </c>
      <c r="AA3472" s="5">
        <v>0</v>
      </c>
      <c r="AB3472" s="5">
        <v>0</v>
      </c>
    </row>
    <row r="3473" spans="1:28" ht="30" customHeight="1" x14ac:dyDescent="0.55000000000000004">
      <c r="A3473" s="48" t="s">
        <v>27</v>
      </c>
      <c r="B3473" s="2">
        <v>2024</v>
      </c>
      <c r="C3473" s="1" t="s">
        <v>28</v>
      </c>
      <c r="D3473" s="1" t="s">
        <v>3817</v>
      </c>
      <c r="E3473" s="1" t="s">
        <v>3818</v>
      </c>
      <c r="F3473" s="1" t="s">
        <v>3836</v>
      </c>
      <c r="G3473" s="1" t="s">
        <v>3837</v>
      </c>
      <c r="H3473" s="1" t="s">
        <v>152</v>
      </c>
      <c r="I3473" s="1" t="s">
        <v>153</v>
      </c>
      <c r="J3473" s="1" t="s">
        <v>41</v>
      </c>
      <c r="K3473" s="1" t="s">
        <v>42</v>
      </c>
      <c r="L3473" s="1" t="s">
        <v>43</v>
      </c>
      <c r="M3473" s="1" t="s">
        <v>38</v>
      </c>
      <c r="N3473" s="5">
        <v>4202847182</v>
      </c>
      <c r="O3473" s="5"/>
      <c r="P3473" s="5"/>
      <c r="Q3473" s="5">
        <v>0</v>
      </c>
      <c r="R3473" s="5">
        <v>0</v>
      </c>
      <c r="S3473" s="5">
        <v>4202847182</v>
      </c>
      <c r="T3473" s="5">
        <v>4202847182</v>
      </c>
      <c r="U3473" s="5">
        <v>0</v>
      </c>
      <c r="V3473" s="5">
        <v>460942562</v>
      </c>
      <c r="W3473" s="5">
        <f t="shared" si="55"/>
        <v>3741904620</v>
      </c>
      <c r="X3473" s="5">
        <v>0</v>
      </c>
      <c r="Y3473" s="5">
        <v>0</v>
      </c>
      <c r="Z3473" s="5">
        <v>0</v>
      </c>
      <c r="AA3473" s="5">
        <v>0</v>
      </c>
      <c r="AB3473" s="5">
        <v>0</v>
      </c>
    </row>
    <row r="3474" spans="1:28" ht="30" customHeight="1" x14ac:dyDescent="0.55000000000000004">
      <c r="A3474" s="48" t="s">
        <v>27</v>
      </c>
      <c r="B3474" s="2">
        <v>2024</v>
      </c>
      <c r="C3474" s="1" t="s">
        <v>28</v>
      </c>
      <c r="D3474" s="1" t="s">
        <v>3817</v>
      </c>
      <c r="E3474" s="1" t="s">
        <v>3818</v>
      </c>
      <c r="F3474" s="1" t="s">
        <v>3838</v>
      </c>
      <c r="G3474" s="1" t="s">
        <v>3839</v>
      </c>
      <c r="H3474" s="1" t="s">
        <v>190</v>
      </c>
      <c r="I3474" s="1" t="s">
        <v>191</v>
      </c>
      <c r="J3474" s="1" t="s">
        <v>35</v>
      </c>
      <c r="K3474" s="1" t="s">
        <v>36</v>
      </c>
      <c r="L3474" s="1" t="s">
        <v>37</v>
      </c>
      <c r="M3474" s="1" t="s">
        <v>38</v>
      </c>
      <c r="N3474" s="5">
        <v>69000000</v>
      </c>
      <c r="O3474" s="5"/>
      <c r="P3474" s="5"/>
      <c r="Q3474" s="5">
        <v>0</v>
      </c>
      <c r="R3474" s="5">
        <v>0</v>
      </c>
      <c r="S3474" s="5">
        <v>69000000</v>
      </c>
      <c r="T3474" s="5">
        <v>69000000</v>
      </c>
      <c r="U3474" s="5">
        <v>0</v>
      </c>
      <c r="V3474" s="5">
        <v>69000000</v>
      </c>
      <c r="W3474" s="5">
        <f t="shared" si="55"/>
        <v>0</v>
      </c>
      <c r="X3474" s="5">
        <v>3000000</v>
      </c>
      <c r="Y3474" s="5">
        <v>3000000</v>
      </c>
      <c r="Z3474" s="5">
        <v>3000000</v>
      </c>
      <c r="AA3474" s="5">
        <v>0</v>
      </c>
      <c r="AB3474" s="5">
        <v>0</v>
      </c>
    </row>
    <row r="3475" spans="1:28" ht="30" customHeight="1" x14ac:dyDescent="0.55000000000000004">
      <c r="A3475" s="48" t="s">
        <v>27</v>
      </c>
      <c r="B3475" s="2">
        <v>2024</v>
      </c>
      <c r="C3475" s="1" t="s">
        <v>28</v>
      </c>
      <c r="D3475" s="1" t="s">
        <v>3817</v>
      </c>
      <c r="E3475" s="1" t="s">
        <v>3818</v>
      </c>
      <c r="F3475" s="1" t="s">
        <v>3840</v>
      </c>
      <c r="G3475" s="1" t="s">
        <v>3841</v>
      </c>
      <c r="H3475" s="1" t="s">
        <v>316</v>
      </c>
      <c r="I3475" s="1" t="s">
        <v>317</v>
      </c>
      <c r="J3475" s="1" t="s">
        <v>35</v>
      </c>
      <c r="K3475" s="1" t="s">
        <v>36</v>
      </c>
      <c r="L3475" s="1" t="s">
        <v>37</v>
      </c>
      <c r="M3475" s="1" t="s">
        <v>38</v>
      </c>
      <c r="N3475" s="5">
        <v>708986704</v>
      </c>
      <c r="O3475" s="5"/>
      <c r="P3475" s="5"/>
      <c r="Q3475" s="5">
        <v>0</v>
      </c>
      <c r="R3475" s="5">
        <v>0</v>
      </c>
      <c r="S3475" s="5">
        <v>708986704</v>
      </c>
      <c r="T3475" s="5">
        <v>495109936</v>
      </c>
      <c r="U3475" s="5">
        <v>213876768</v>
      </c>
      <c r="V3475" s="5">
        <v>190066491</v>
      </c>
      <c r="W3475" s="5">
        <f t="shared" si="55"/>
        <v>305043445</v>
      </c>
      <c r="X3475" s="5">
        <v>0</v>
      </c>
      <c r="Y3475" s="5">
        <v>0</v>
      </c>
      <c r="Z3475" s="5">
        <v>0</v>
      </c>
      <c r="AA3475" s="5">
        <v>0</v>
      </c>
      <c r="AB3475" s="5">
        <v>0</v>
      </c>
    </row>
    <row r="3476" spans="1:28" ht="30" customHeight="1" x14ac:dyDescent="0.55000000000000004">
      <c r="A3476" s="48" t="s">
        <v>27</v>
      </c>
      <c r="B3476" s="2">
        <v>2024</v>
      </c>
      <c r="C3476" s="1" t="s">
        <v>28</v>
      </c>
      <c r="D3476" s="1" t="s">
        <v>3817</v>
      </c>
      <c r="E3476" s="1" t="s">
        <v>3818</v>
      </c>
      <c r="F3476" s="1" t="s">
        <v>3842</v>
      </c>
      <c r="G3476" s="1" t="s">
        <v>3843</v>
      </c>
      <c r="H3476" s="1" t="s">
        <v>214</v>
      </c>
      <c r="I3476" s="1" t="s">
        <v>215</v>
      </c>
      <c r="J3476" s="1" t="s">
        <v>41</v>
      </c>
      <c r="K3476" s="1" t="s">
        <v>42</v>
      </c>
      <c r="L3476" s="1" t="s">
        <v>43</v>
      </c>
      <c r="M3476" s="1" t="s">
        <v>38</v>
      </c>
      <c r="N3476" s="5">
        <v>85911053</v>
      </c>
      <c r="O3476" s="5"/>
      <c r="P3476" s="5"/>
      <c r="Q3476" s="5">
        <v>0</v>
      </c>
      <c r="R3476" s="5">
        <v>0</v>
      </c>
      <c r="S3476" s="5">
        <v>85911053</v>
      </c>
      <c r="T3476" s="5">
        <v>85911053</v>
      </c>
      <c r="U3476" s="5">
        <v>0</v>
      </c>
      <c r="V3476" s="5">
        <v>0</v>
      </c>
      <c r="W3476" s="5">
        <f t="shared" si="55"/>
        <v>85911053</v>
      </c>
      <c r="X3476" s="5">
        <v>0</v>
      </c>
      <c r="Y3476" s="5">
        <v>0</v>
      </c>
      <c r="Z3476" s="5">
        <v>0</v>
      </c>
      <c r="AA3476" s="5">
        <v>0</v>
      </c>
      <c r="AB3476" s="5">
        <v>0</v>
      </c>
    </row>
    <row r="3477" spans="1:28" ht="30" customHeight="1" x14ac:dyDescent="0.55000000000000004">
      <c r="A3477" s="48" t="s">
        <v>27</v>
      </c>
      <c r="B3477" s="2">
        <v>2024</v>
      </c>
      <c r="C3477" s="1" t="s">
        <v>28</v>
      </c>
      <c r="D3477" s="1" t="s">
        <v>3817</v>
      </c>
      <c r="E3477" s="1" t="s">
        <v>3818</v>
      </c>
      <c r="F3477" s="1" t="s">
        <v>3844</v>
      </c>
      <c r="G3477" s="1" t="s">
        <v>3845</v>
      </c>
      <c r="H3477" s="1" t="s">
        <v>214</v>
      </c>
      <c r="I3477" s="1" t="s">
        <v>215</v>
      </c>
      <c r="J3477" s="1" t="s">
        <v>41</v>
      </c>
      <c r="K3477" s="1" t="s">
        <v>42</v>
      </c>
      <c r="L3477" s="1" t="s">
        <v>43</v>
      </c>
      <c r="M3477" s="1" t="s">
        <v>38</v>
      </c>
      <c r="N3477" s="5">
        <v>19928000</v>
      </c>
      <c r="O3477" s="5"/>
      <c r="P3477" s="5"/>
      <c r="Q3477" s="5">
        <v>0</v>
      </c>
      <c r="R3477" s="5">
        <v>0</v>
      </c>
      <c r="S3477" s="5">
        <v>19928000</v>
      </c>
      <c r="T3477" s="5">
        <v>19928000</v>
      </c>
      <c r="U3477" s="5">
        <v>0</v>
      </c>
      <c r="V3477" s="5">
        <v>18799560</v>
      </c>
      <c r="W3477" s="5">
        <f t="shared" si="55"/>
        <v>1128440</v>
      </c>
      <c r="X3477" s="5">
        <v>0</v>
      </c>
      <c r="Y3477" s="5">
        <v>0</v>
      </c>
      <c r="Z3477" s="5">
        <v>0</v>
      </c>
      <c r="AA3477" s="5">
        <v>0</v>
      </c>
      <c r="AB3477" s="5">
        <v>0</v>
      </c>
    </row>
    <row r="3478" spans="1:28" ht="30" customHeight="1" x14ac:dyDescent="0.55000000000000004">
      <c r="A3478" s="48" t="s">
        <v>27</v>
      </c>
      <c r="B3478" s="2">
        <v>2024</v>
      </c>
      <c r="C3478" s="1" t="s">
        <v>28</v>
      </c>
      <c r="D3478" s="1" t="s">
        <v>3817</v>
      </c>
      <c r="E3478" s="1" t="s">
        <v>3818</v>
      </c>
      <c r="F3478" s="1" t="s">
        <v>3846</v>
      </c>
      <c r="G3478" s="1" t="s">
        <v>3847</v>
      </c>
      <c r="H3478" s="1" t="s">
        <v>214</v>
      </c>
      <c r="I3478" s="1" t="s">
        <v>215</v>
      </c>
      <c r="J3478" s="1" t="s">
        <v>41</v>
      </c>
      <c r="K3478" s="1" t="s">
        <v>42</v>
      </c>
      <c r="L3478" s="1" t="s">
        <v>43</v>
      </c>
      <c r="M3478" s="1" t="s">
        <v>38</v>
      </c>
      <c r="N3478" s="5">
        <v>45698400</v>
      </c>
      <c r="O3478" s="5"/>
      <c r="P3478" s="5"/>
      <c r="Q3478" s="5">
        <v>0</v>
      </c>
      <c r="R3478" s="5">
        <v>0</v>
      </c>
      <c r="S3478" s="5">
        <v>45698400</v>
      </c>
      <c r="T3478" s="5">
        <v>26198400</v>
      </c>
      <c r="U3478" s="5">
        <v>19500000</v>
      </c>
      <c r="V3478" s="5">
        <v>0</v>
      </c>
      <c r="W3478" s="5">
        <f t="shared" si="55"/>
        <v>26198400</v>
      </c>
      <c r="X3478" s="5">
        <v>0</v>
      </c>
      <c r="Y3478" s="5">
        <v>0</v>
      </c>
      <c r="Z3478" s="5">
        <v>0</v>
      </c>
      <c r="AA3478" s="5">
        <v>0</v>
      </c>
      <c r="AB3478" s="5">
        <v>0</v>
      </c>
    </row>
    <row r="3479" spans="1:28" ht="30" customHeight="1" x14ac:dyDescent="0.55000000000000004">
      <c r="A3479" s="48" t="s">
        <v>27</v>
      </c>
      <c r="B3479" s="2">
        <v>2024</v>
      </c>
      <c r="C3479" s="1" t="s">
        <v>28</v>
      </c>
      <c r="D3479" s="1" t="s">
        <v>3848</v>
      </c>
      <c r="E3479" s="1" t="s">
        <v>3849</v>
      </c>
      <c r="F3479" s="1" t="s">
        <v>3850</v>
      </c>
      <c r="G3479" s="1" t="s">
        <v>3851</v>
      </c>
      <c r="H3479" s="1" t="s">
        <v>152</v>
      </c>
      <c r="I3479" s="1" t="s">
        <v>153</v>
      </c>
      <c r="J3479" s="1" t="s">
        <v>41</v>
      </c>
      <c r="K3479" s="1" t="s">
        <v>42</v>
      </c>
      <c r="L3479" s="1" t="s">
        <v>43</v>
      </c>
      <c r="M3479" s="1" t="s">
        <v>38</v>
      </c>
      <c r="N3479" s="5">
        <v>12220532</v>
      </c>
      <c r="O3479" s="5"/>
      <c r="P3479" s="5"/>
      <c r="Q3479" s="5">
        <v>0</v>
      </c>
      <c r="R3479" s="5">
        <v>0</v>
      </c>
      <c r="S3479" s="5">
        <v>12220532</v>
      </c>
      <c r="T3479" s="5">
        <v>12220532</v>
      </c>
      <c r="U3479" s="5">
        <v>0</v>
      </c>
      <c r="V3479" s="5">
        <v>0</v>
      </c>
      <c r="W3479" s="5">
        <f t="shared" si="55"/>
        <v>12220532</v>
      </c>
      <c r="X3479" s="5">
        <v>0</v>
      </c>
      <c r="Y3479" s="5">
        <v>0</v>
      </c>
      <c r="Z3479" s="5">
        <v>0</v>
      </c>
      <c r="AA3479" s="5">
        <v>0</v>
      </c>
      <c r="AB3479" s="5">
        <v>0</v>
      </c>
    </row>
    <row r="3480" spans="1:28" ht="30" customHeight="1" x14ac:dyDescent="0.55000000000000004">
      <c r="A3480" s="48" t="s">
        <v>27</v>
      </c>
      <c r="B3480" s="2">
        <v>2024</v>
      </c>
      <c r="C3480" s="1" t="s">
        <v>28</v>
      </c>
      <c r="D3480" s="1" t="s">
        <v>3848</v>
      </c>
      <c r="E3480" s="1" t="s">
        <v>3849</v>
      </c>
      <c r="F3480" s="1" t="s">
        <v>3852</v>
      </c>
      <c r="G3480" s="1" t="s">
        <v>3853</v>
      </c>
      <c r="H3480" s="1" t="s">
        <v>262</v>
      </c>
      <c r="I3480" s="1" t="s">
        <v>263</v>
      </c>
      <c r="J3480" s="1" t="s">
        <v>41</v>
      </c>
      <c r="K3480" s="1" t="s">
        <v>42</v>
      </c>
      <c r="L3480" s="1" t="s">
        <v>43</v>
      </c>
      <c r="M3480" s="1" t="s">
        <v>38</v>
      </c>
      <c r="N3480" s="5">
        <v>122709000</v>
      </c>
      <c r="O3480" s="5"/>
      <c r="P3480" s="5"/>
      <c r="Q3480" s="5">
        <v>0</v>
      </c>
      <c r="R3480" s="5">
        <v>0</v>
      </c>
      <c r="S3480" s="5">
        <v>122709000</v>
      </c>
      <c r="T3480" s="5">
        <v>122709000</v>
      </c>
      <c r="U3480" s="5">
        <v>0</v>
      </c>
      <c r="V3480" s="5">
        <v>0</v>
      </c>
      <c r="W3480" s="5">
        <f t="shared" si="55"/>
        <v>122709000</v>
      </c>
      <c r="X3480" s="5">
        <v>0</v>
      </c>
      <c r="Y3480" s="5">
        <v>0</v>
      </c>
      <c r="Z3480" s="5">
        <v>0</v>
      </c>
      <c r="AA3480" s="5">
        <v>0</v>
      </c>
      <c r="AB3480" s="5">
        <v>0</v>
      </c>
    </row>
    <row r="3481" spans="1:28" ht="30" customHeight="1" x14ac:dyDescent="0.55000000000000004">
      <c r="A3481" s="48" t="s">
        <v>27</v>
      </c>
      <c r="B3481" s="2">
        <v>2024</v>
      </c>
      <c r="C3481" s="1" t="s">
        <v>28</v>
      </c>
      <c r="D3481" s="1" t="s">
        <v>3848</v>
      </c>
      <c r="E3481" s="1" t="s">
        <v>3849</v>
      </c>
      <c r="F3481" s="1" t="s">
        <v>3852</v>
      </c>
      <c r="G3481" s="1" t="s">
        <v>3853</v>
      </c>
      <c r="H3481" s="1" t="s">
        <v>152</v>
      </c>
      <c r="I3481" s="1" t="s">
        <v>153</v>
      </c>
      <c r="J3481" s="1" t="s">
        <v>41</v>
      </c>
      <c r="K3481" s="1" t="s">
        <v>42</v>
      </c>
      <c r="L3481" s="1" t="s">
        <v>43</v>
      </c>
      <c r="M3481" s="1" t="s">
        <v>38</v>
      </c>
      <c r="N3481" s="5">
        <v>896509730</v>
      </c>
      <c r="O3481" s="5">
        <v>0</v>
      </c>
      <c r="P3481" s="5">
        <v>60500000</v>
      </c>
      <c r="Q3481" s="5">
        <v>0</v>
      </c>
      <c r="R3481" s="5">
        <v>0</v>
      </c>
      <c r="S3481" s="5">
        <v>836009730</v>
      </c>
      <c r="T3481" s="5">
        <v>836009730</v>
      </c>
      <c r="U3481" s="5">
        <v>0</v>
      </c>
      <c r="V3481" s="5">
        <v>649696000</v>
      </c>
      <c r="W3481" s="5">
        <f t="shared" si="55"/>
        <v>186313730</v>
      </c>
      <c r="X3481" s="5">
        <v>10971667</v>
      </c>
      <c r="Y3481" s="5">
        <v>10971667</v>
      </c>
      <c r="Z3481" s="5">
        <v>10971667</v>
      </c>
      <c r="AA3481" s="5">
        <v>0</v>
      </c>
      <c r="AB3481" s="5">
        <v>0</v>
      </c>
    </row>
    <row r="3482" spans="1:28" ht="30" customHeight="1" x14ac:dyDescent="0.55000000000000004">
      <c r="A3482" s="48" t="s">
        <v>27</v>
      </c>
      <c r="B3482" s="2">
        <v>2024</v>
      </c>
      <c r="C3482" s="1" t="s">
        <v>28</v>
      </c>
      <c r="D3482" s="1" t="s">
        <v>3848</v>
      </c>
      <c r="E3482" s="1" t="s">
        <v>3849</v>
      </c>
      <c r="F3482" s="1" t="s">
        <v>3852</v>
      </c>
      <c r="G3482" s="1" t="s">
        <v>3853</v>
      </c>
      <c r="H3482" s="1" t="s">
        <v>332</v>
      </c>
      <c r="I3482" s="1" t="s">
        <v>333</v>
      </c>
      <c r="J3482" s="1" t="s">
        <v>41</v>
      </c>
      <c r="K3482" s="1" t="s">
        <v>42</v>
      </c>
      <c r="L3482" s="1" t="s">
        <v>43</v>
      </c>
      <c r="M3482" s="1" t="s">
        <v>38</v>
      </c>
      <c r="N3482" s="5">
        <v>90505000</v>
      </c>
      <c r="O3482" s="5"/>
      <c r="P3482" s="5"/>
      <c r="Q3482" s="5">
        <v>0</v>
      </c>
      <c r="R3482" s="5">
        <v>0</v>
      </c>
      <c r="S3482" s="5">
        <v>90505000</v>
      </c>
      <c r="T3482" s="5">
        <v>90505000</v>
      </c>
      <c r="U3482" s="5">
        <v>0</v>
      </c>
      <c r="V3482" s="5">
        <v>89980334</v>
      </c>
      <c r="W3482" s="5">
        <f t="shared" si="55"/>
        <v>524666</v>
      </c>
      <c r="X3482" s="5">
        <v>1282667</v>
      </c>
      <c r="Y3482" s="5">
        <v>1282667</v>
      </c>
      <c r="Z3482" s="5">
        <v>1282667</v>
      </c>
      <c r="AA3482" s="5">
        <v>0</v>
      </c>
      <c r="AB3482" s="5">
        <v>0</v>
      </c>
    </row>
    <row r="3483" spans="1:28" ht="30" customHeight="1" x14ac:dyDescent="0.55000000000000004">
      <c r="A3483" s="48" t="s">
        <v>27</v>
      </c>
      <c r="B3483" s="2">
        <v>2024</v>
      </c>
      <c r="C3483" s="1" t="s">
        <v>28</v>
      </c>
      <c r="D3483" s="1" t="s">
        <v>3848</v>
      </c>
      <c r="E3483" s="1" t="s">
        <v>3849</v>
      </c>
      <c r="F3483" s="1" t="s">
        <v>3854</v>
      </c>
      <c r="G3483" s="1" t="s">
        <v>3855</v>
      </c>
      <c r="H3483" s="1" t="s">
        <v>152</v>
      </c>
      <c r="I3483" s="1" t="s">
        <v>153</v>
      </c>
      <c r="J3483" s="1" t="s">
        <v>41</v>
      </c>
      <c r="K3483" s="1" t="s">
        <v>42</v>
      </c>
      <c r="L3483" s="1" t="s">
        <v>43</v>
      </c>
      <c r="M3483" s="1" t="s">
        <v>38</v>
      </c>
      <c r="N3483" s="5">
        <v>72000000</v>
      </c>
      <c r="O3483" s="5"/>
      <c r="P3483" s="5"/>
      <c r="Q3483" s="5">
        <v>0</v>
      </c>
      <c r="R3483" s="5">
        <v>0</v>
      </c>
      <c r="S3483" s="5">
        <v>72000000</v>
      </c>
      <c r="T3483" s="5">
        <v>72000000</v>
      </c>
      <c r="U3483" s="5">
        <v>0</v>
      </c>
      <c r="V3483" s="5">
        <v>0</v>
      </c>
      <c r="W3483" s="5">
        <f t="shared" si="55"/>
        <v>72000000</v>
      </c>
      <c r="X3483" s="5">
        <v>0</v>
      </c>
      <c r="Y3483" s="5">
        <v>0</v>
      </c>
      <c r="Z3483" s="5">
        <v>0</v>
      </c>
      <c r="AA3483" s="5">
        <v>0</v>
      </c>
      <c r="AB3483" s="5">
        <v>0</v>
      </c>
    </row>
    <row r="3484" spans="1:28" ht="30" customHeight="1" x14ac:dyDescent="0.55000000000000004">
      <c r="A3484" s="48" t="s">
        <v>27</v>
      </c>
      <c r="B3484" s="2">
        <v>2024</v>
      </c>
      <c r="C3484" s="1" t="s">
        <v>28</v>
      </c>
      <c r="D3484" s="1" t="s">
        <v>3848</v>
      </c>
      <c r="E3484" s="1" t="s">
        <v>3849</v>
      </c>
      <c r="F3484" s="1" t="s">
        <v>3854</v>
      </c>
      <c r="G3484" s="1" t="s">
        <v>3855</v>
      </c>
      <c r="H3484" s="1" t="s">
        <v>152</v>
      </c>
      <c r="I3484" s="1" t="s">
        <v>153</v>
      </c>
      <c r="J3484" s="1" t="s">
        <v>35</v>
      </c>
      <c r="K3484" s="1" t="s">
        <v>150</v>
      </c>
      <c r="L3484" s="1" t="s">
        <v>151</v>
      </c>
      <c r="M3484" s="1" t="s">
        <v>38</v>
      </c>
      <c r="N3484" s="5">
        <v>212424356</v>
      </c>
      <c r="O3484" s="5"/>
      <c r="P3484" s="5"/>
      <c r="Q3484" s="5">
        <v>0</v>
      </c>
      <c r="R3484" s="5">
        <v>0</v>
      </c>
      <c r="S3484" s="5">
        <v>212424356</v>
      </c>
      <c r="T3484" s="5">
        <v>212424356</v>
      </c>
      <c r="U3484" s="5">
        <v>0</v>
      </c>
      <c r="V3484" s="5">
        <v>0</v>
      </c>
      <c r="W3484" s="5">
        <f t="shared" si="55"/>
        <v>212424356</v>
      </c>
      <c r="X3484" s="5">
        <v>0</v>
      </c>
      <c r="Y3484" s="5">
        <v>0</v>
      </c>
      <c r="Z3484" s="5">
        <v>0</v>
      </c>
      <c r="AA3484" s="5">
        <v>0</v>
      </c>
      <c r="AB3484" s="5">
        <v>0</v>
      </c>
    </row>
    <row r="3485" spans="1:28" ht="30" customHeight="1" x14ac:dyDescent="0.55000000000000004">
      <c r="A3485" s="48" t="s">
        <v>27</v>
      </c>
      <c r="B3485" s="2">
        <v>2024</v>
      </c>
      <c r="C3485" s="1" t="s">
        <v>28</v>
      </c>
      <c r="D3485" s="1" t="s">
        <v>3848</v>
      </c>
      <c r="E3485" s="1" t="s">
        <v>3849</v>
      </c>
      <c r="F3485" s="1" t="s">
        <v>3856</v>
      </c>
      <c r="G3485" s="1" t="s">
        <v>3857</v>
      </c>
      <c r="H3485" s="1" t="s">
        <v>242</v>
      </c>
      <c r="I3485" s="1" t="s">
        <v>243</v>
      </c>
      <c r="J3485" s="1" t="s">
        <v>41</v>
      </c>
      <c r="K3485" s="1" t="s">
        <v>42</v>
      </c>
      <c r="L3485" s="1" t="s">
        <v>43</v>
      </c>
      <c r="M3485" s="1" t="s">
        <v>38</v>
      </c>
      <c r="N3485" s="5">
        <v>47200000</v>
      </c>
      <c r="O3485" s="5"/>
      <c r="P3485" s="5"/>
      <c r="Q3485" s="5">
        <v>0</v>
      </c>
      <c r="R3485" s="5">
        <v>0</v>
      </c>
      <c r="S3485" s="5">
        <v>47200000</v>
      </c>
      <c r="T3485" s="5">
        <v>47200000</v>
      </c>
      <c r="U3485" s="5">
        <v>0</v>
      </c>
      <c r="V3485" s="5">
        <v>0</v>
      </c>
      <c r="W3485" s="5">
        <f t="shared" si="55"/>
        <v>47200000</v>
      </c>
      <c r="X3485" s="5">
        <v>0</v>
      </c>
      <c r="Y3485" s="5">
        <v>0</v>
      </c>
      <c r="Z3485" s="5">
        <v>0</v>
      </c>
      <c r="AA3485" s="5">
        <v>0</v>
      </c>
      <c r="AB3485" s="5">
        <v>0</v>
      </c>
    </row>
    <row r="3486" spans="1:28" ht="30" customHeight="1" x14ac:dyDescent="0.55000000000000004">
      <c r="A3486" s="48" t="s">
        <v>27</v>
      </c>
      <c r="B3486" s="2">
        <v>2024</v>
      </c>
      <c r="C3486" s="1" t="s">
        <v>28</v>
      </c>
      <c r="D3486" s="1" t="s">
        <v>3848</v>
      </c>
      <c r="E3486" s="1" t="s">
        <v>3849</v>
      </c>
      <c r="F3486" s="1" t="s">
        <v>3856</v>
      </c>
      <c r="G3486" s="1" t="s">
        <v>3857</v>
      </c>
      <c r="H3486" s="1" t="s">
        <v>244</v>
      </c>
      <c r="I3486" s="1" t="s">
        <v>245</v>
      </c>
      <c r="J3486" s="1" t="s">
        <v>41</v>
      </c>
      <c r="K3486" s="1" t="s">
        <v>42</v>
      </c>
      <c r="L3486" s="1" t="s">
        <v>43</v>
      </c>
      <c r="M3486" s="1" t="s">
        <v>38</v>
      </c>
      <c r="N3486" s="5">
        <v>1110000000</v>
      </c>
      <c r="O3486" s="5"/>
      <c r="P3486" s="5"/>
      <c r="Q3486" s="5">
        <v>0</v>
      </c>
      <c r="R3486" s="5">
        <v>0</v>
      </c>
      <c r="S3486" s="5">
        <v>1110000000</v>
      </c>
      <c r="T3486" s="5">
        <v>1110000000</v>
      </c>
      <c r="U3486" s="5">
        <v>0</v>
      </c>
      <c r="V3486" s="5">
        <v>0</v>
      </c>
      <c r="W3486" s="5">
        <f t="shared" si="55"/>
        <v>1110000000</v>
      </c>
      <c r="X3486" s="5">
        <v>0</v>
      </c>
      <c r="Y3486" s="5">
        <v>0</v>
      </c>
      <c r="Z3486" s="5">
        <v>0</v>
      </c>
      <c r="AA3486" s="5">
        <v>0</v>
      </c>
      <c r="AB3486" s="5">
        <v>0</v>
      </c>
    </row>
    <row r="3487" spans="1:28" ht="30" customHeight="1" x14ac:dyDescent="0.55000000000000004">
      <c r="A3487" s="48" t="s">
        <v>27</v>
      </c>
      <c r="B3487" s="2">
        <v>2024</v>
      </c>
      <c r="C3487" s="1" t="s">
        <v>28</v>
      </c>
      <c r="D3487" s="1" t="s">
        <v>3848</v>
      </c>
      <c r="E3487" s="1" t="s">
        <v>3849</v>
      </c>
      <c r="F3487" s="1" t="s">
        <v>3856</v>
      </c>
      <c r="G3487" s="1" t="s">
        <v>3857</v>
      </c>
      <c r="H3487" s="1" t="s">
        <v>246</v>
      </c>
      <c r="I3487" s="1" t="s">
        <v>247</v>
      </c>
      <c r="J3487" s="1" t="s">
        <v>41</v>
      </c>
      <c r="K3487" s="1" t="s">
        <v>42</v>
      </c>
      <c r="L3487" s="1" t="s">
        <v>43</v>
      </c>
      <c r="M3487" s="1" t="s">
        <v>38</v>
      </c>
      <c r="N3487" s="5">
        <v>1259108207</v>
      </c>
      <c r="O3487" s="5"/>
      <c r="P3487" s="5"/>
      <c r="Q3487" s="5">
        <v>0</v>
      </c>
      <c r="R3487" s="5">
        <v>0</v>
      </c>
      <c r="S3487" s="5">
        <v>1259108207</v>
      </c>
      <c r="T3487" s="5">
        <v>1259108207</v>
      </c>
      <c r="U3487" s="5">
        <v>0</v>
      </c>
      <c r="V3487" s="5">
        <v>0</v>
      </c>
      <c r="W3487" s="5">
        <f t="shared" si="55"/>
        <v>1259108207</v>
      </c>
      <c r="X3487" s="5">
        <v>0</v>
      </c>
      <c r="Y3487" s="5">
        <v>0</v>
      </c>
      <c r="Z3487" s="5">
        <v>0</v>
      </c>
      <c r="AA3487" s="5">
        <v>0</v>
      </c>
      <c r="AB3487" s="5">
        <v>0</v>
      </c>
    </row>
    <row r="3488" spans="1:28" ht="30" customHeight="1" x14ac:dyDescent="0.55000000000000004">
      <c r="A3488" s="48" t="s">
        <v>27</v>
      </c>
      <c r="B3488" s="2">
        <v>2024</v>
      </c>
      <c r="C3488" s="1" t="s">
        <v>28</v>
      </c>
      <c r="D3488" s="1" t="s">
        <v>3848</v>
      </c>
      <c r="E3488" s="1" t="s">
        <v>3849</v>
      </c>
      <c r="F3488" s="1" t="s">
        <v>3858</v>
      </c>
      <c r="G3488" s="1" t="s">
        <v>3859</v>
      </c>
      <c r="H3488" s="1" t="s">
        <v>60</v>
      </c>
      <c r="I3488" s="1" t="s">
        <v>61</v>
      </c>
      <c r="J3488" s="1" t="s">
        <v>41</v>
      </c>
      <c r="K3488" s="1" t="s">
        <v>42</v>
      </c>
      <c r="L3488" s="1" t="s">
        <v>43</v>
      </c>
      <c r="M3488" s="1" t="s">
        <v>38</v>
      </c>
      <c r="N3488" s="5">
        <v>300000000</v>
      </c>
      <c r="O3488" s="5"/>
      <c r="P3488" s="5"/>
      <c r="Q3488" s="5">
        <v>0</v>
      </c>
      <c r="R3488" s="5">
        <v>0</v>
      </c>
      <c r="S3488" s="5">
        <v>300000000</v>
      </c>
      <c r="T3488" s="5">
        <v>300000000</v>
      </c>
      <c r="U3488" s="5">
        <v>0</v>
      </c>
      <c r="V3488" s="5">
        <v>0</v>
      </c>
      <c r="W3488" s="5">
        <f t="shared" si="55"/>
        <v>300000000</v>
      </c>
      <c r="X3488" s="5">
        <v>0</v>
      </c>
      <c r="Y3488" s="5">
        <v>0</v>
      </c>
      <c r="Z3488" s="5">
        <v>0</v>
      </c>
      <c r="AA3488" s="5">
        <v>0</v>
      </c>
      <c r="AB3488" s="5">
        <v>0</v>
      </c>
    </row>
    <row r="3489" spans="1:28" ht="30" customHeight="1" x14ac:dyDescent="0.55000000000000004">
      <c r="A3489" s="48" t="s">
        <v>27</v>
      </c>
      <c r="B3489" s="2">
        <v>2024</v>
      </c>
      <c r="C3489" s="1" t="s">
        <v>28</v>
      </c>
      <c r="D3489" s="1" t="s">
        <v>3848</v>
      </c>
      <c r="E3489" s="1" t="s">
        <v>3849</v>
      </c>
      <c r="F3489" s="1" t="s">
        <v>3860</v>
      </c>
      <c r="G3489" s="1" t="s">
        <v>3861</v>
      </c>
      <c r="H3489" s="1" t="s">
        <v>340</v>
      </c>
      <c r="I3489" s="1" t="s">
        <v>341</v>
      </c>
      <c r="J3489" s="1" t="s">
        <v>41</v>
      </c>
      <c r="K3489" s="1" t="s">
        <v>42</v>
      </c>
      <c r="L3489" s="1" t="s">
        <v>43</v>
      </c>
      <c r="M3489" s="1" t="s">
        <v>38</v>
      </c>
      <c r="N3489" s="5">
        <v>184000000</v>
      </c>
      <c r="O3489" s="5"/>
      <c r="P3489" s="5"/>
      <c r="Q3489" s="5">
        <v>0</v>
      </c>
      <c r="R3489" s="5">
        <v>0</v>
      </c>
      <c r="S3489" s="5">
        <v>184000000</v>
      </c>
      <c r="T3489" s="5">
        <v>184000000</v>
      </c>
      <c r="U3489" s="5">
        <v>0</v>
      </c>
      <c r="V3489" s="5">
        <v>157850000</v>
      </c>
      <c r="W3489" s="5">
        <f t="shared" si="55"/>
        <v>26150000</v>
      </c>
      <c r="X3489" s="5">
        <v>0</v>
      </c>
      <c r="Y3489" s="5">
        <v>0</v>
      </c>
      <c r="Z3489" s="5">
        <v>0</v>
      </c>
      <c r="AA3489" s="5">
        <v>0</v>
      </c>
      <c r="AB3489" s="5">
        <v>0</v>
      </c>
    </row>
    <row r="3490" spans="1:28" ht="30" customHeight="1" x14ac:dyDescent="0.55000000000000004">
      <c r="A3490" s="48" t="s">
        <v>27</v>
      </c>
      <c r="B3490" s="2">
        <v>2024</v>
      </c>
      <c r="C3490" s="1" t="s">
        <v>28</v>
      </c>
      <c r="D3490" s="1" t="s">
        <v>3848</v>
      </c>
      <c r="E3490" s="1" t="s">
        <v>3849</v>
      </c>
      <c r="F3490" s="1" t="s">
        <v>3862</v>
      </c>
      <c r="G3490" s="1" t="s">
        <v>3863</v>
      </c>
      <c r="H3490" s="1" t="s">
        <v>152</v>
      </c>
      <c r="I3490" s="1" t="s">
        <v>153</v>
      </c>
      <c r="J3490" s="1" t="s">
        <v>35</v>
      </c>
      <c r="K3490" s="1" t="s">
        <v>150</v>
      </c>
      <c r="L3490" s="1" t="s">
        <v>151</v>
      </c>
      <c r="M3490" s="1" t="s">
        <v>38</v>
      </c>
      <c r="N3490" s="5">
        <v>150000000</v>
      </c>
      <c r="O3490" s="5"/>
      <c r="P3490" s="5"/>
      <c r="Q3490" s="5">
        <v>0</v>
      </c>
      <c r="R3490" s="5">
        <v>0</v>
      </c>
      <c r="S3490" s="5">
        <v>150000000</v>
      </c>
      <c r="T3490" s="5">
        <v>150000000</v>
      </c>
      <c r="U3490" s="5">
        <v>0</v>
      </c>
      <c r="V3490" s="5">
        <v>0</v>
      </c>
      <c r="W3490" s="5">
        <f t="shared" si="55"/>
        <v>150000000</v>
      </c>
      <c r="X3490" s="5">
        <v>0</v>
      </c>
      <c r="Y3490" s="5">
        <v>0</v>
      </c>
      <c r="Z3490" s="5">
        <v>0</v>
      </c>
      <c r="AA3490" s="5">
        <v>0</v>
      </c>
      <c r="AB3490" s="5">
        <v>0</v>
      </c>
    </row>
    <row r="3491" spans="1:28" ht="30" customHeight="1" x14ac:dyDescent="0.55000000000000004">
      <c r="A3491" s="48" t="s">
        <v>27</v>
      </c>
      <c r="B3491" s="2">
        <v>2024</v>
      </c>
      <c r="C3491" s="1" t="s">
        <v>28</v>
      </c>
      <c r="D3491" s="1" t="s">
        <v>3848</v>
      </c>
      <c r="E3491" s="1" t="s">
        <v>3849</v>
      </c>
      <c r="F3491" s="1" t="s">
        <v>3864</v>
      </c>
      <c r="G3491" s="1" t="s">
        <v>3865</v>
      </c>
      <c r="H3491" s="1" t="s">
        <v>152</v>
      </c>
      <c r="I3491" s="1" t="s">
        <v>153</v>
      </c>
      <c r="J3491" s="1" t="s">
        <v>41</v>
      </c>
      <c r="K3491" s="1" t="s">
        <v>42</v>
      </c>
      <c r="L3491" s="1" t="s">
        <v>43</v>
      </c>
      <c r="M3491" s="1" t="s">
        <v>38</v>
      </c>
      <c r="N3491" s="5">
        <v>459658814</v>
      </c>
      <c r="O3491" s="5"/>
      <c r="P3491" s="5"/>
      <c r="Q3491" s="5">
        <v>0</v>
      </c>
      <c r="R3491" s="5">
        <v>0</v>
      </c>
      <c r="S3491" s="5">
        <v>459658814</v>
      </c>
      <c r="T3491" s="5">
        <v>459658814</v>
      </c>
      <c r="U3491" s="5">
        <v>0</v>
      </c>
      <c r="V3491" s="5">
        <v>210916408</v>
      </c>
      <c r="W3491" s="5">
        <f t="shared" si="55"/>
        <v>248742406</v>
      </c>
      <c r="X3491" s="5">
        <v>0</v>
      </c>
      <c r="Y3491" s="5">
        <v>0</v>
      </c>
      <c r="Z3491" s="5">
        <v>0</v>
      </c>
      <c r="AA3491" s="5">
        <v>0</v>
      </c>
      <c r="AB3491" s="5">
        <v>0</v>
      </c>
    </row>
    <row r="3492" spans="1:28" ht="30" customHeight="1" x14ac:dyDescent="0.55000000000000004">
      <c r="A3492" s="48" t="s">
        <v>27</v>
      </c>
      <c r="B3492" s="2">
        <v>2024</v>
      </c>
      <c r="C3492" s="1" t="s">
        <v>28</v>
      </c>
      <c r="D3492" s="1" t="s">
        <v>3848</v>
      </c>
      <c r="E3492" s="1" t="s">
        <v>3849</v>
      </c>
      <c r="F3492" s="1" t="s">
        <v>3866</v>
      </c>
      <c r="G3492" s="1" t="s">
        <v>3867</v>
      </c>
      <c r="H3492" s="1" t="s">
        <v>148</v>
      </c>
      <c r="I3492" s="1" t="s">
        <v>149</v>
      </c>
      <c r="J3492" s="1" t="s">
        <v>35</v>
      </c>
      <c r="K3492" s="1" t="s">
        <v>150</v>
      </c>
      <c r="L3492" s="1" t="s">
        <v>151</v>
      </c>
      <c r="M3492" s="1" t="s">
        <v>38</v>
      </c>
      <c r="N3492" s="5">
        <v>359125000</v>
      </c>
      <c r="O3492" s="5"/>
      <c r="P3492" s="5"/>
      <c r="Q3492" s="5">
        <v>0</v>
      </c>
      <c r="R3492" s="5">
        <v>0</v>
      </c>
      <c r="S3492" s="5">
        <v>359125000</v>
      </c>
      <c r="T3492" s="5">
        <v>359125000</v>
      </c>
      <c r="U3492" s="5">
        <v>0</v>
      </c>
      <c r="V3492" s="5">
        <v>0</v>
      </c>
      <c r="W3492" s="5">
        <f t="shared" si="55"/>
        <v>359125000</v>
      </c>
      <c r="X3492" s="5">
        <v>0</v>
      </c>
      <c r="Y3492" s="5">
        <v>0</v>
      </c>
      <c r="Z3492" s="5">
        <v>0</v>
      </c>
      <c r="AA3492" s="5">
        <v>0</v>
      </c>
      <c r="AB3492" s="5">
        <v>0</v>
      </c>
    </row>
    <row r="3493" spans="1:28" ht="30" customHeight="1" x14ac:dyDescent="0.55000000000000004">
      <c r="A3493" s="48" t="s">
        <v>27</v>
      </c>
      <c r="B3493" s="2">
        <v>2024</v>
      </c>
      <c r="C3493" s="1" t="s">
        <v>28</v>
      </c>
      <c r="D3493" s="1" t="s">
        <v>3848</v>
      </c>
      <c r="E3493" s="1" t="s">
        <v>3849</v>
      </c>
      <c r="F3493" s="1" t="s">
        <v>3866</v>
      </c>
      <c r="G3493" s="1" t="s">
        <v>3867</v>
      </c>
      <c r="H3493" s="1" t="s">
        <v>152</v>
      </c>
      <c r="I3493" s="1" t="s">
        <v>153</v>
      </c>
      <c r="J3493" s="1" t="s">
        <v>35</v>
      </c>
      <c r="K3493" s="1" t="s">
        <v>150</v>
      </c>
      <c r="L3493" s="1" t="s">
        <v>151</v>
      </c>
      <c r="M3493" s="1" t="s">
        <v>38</v>
      </c>
      <c r="N3493" s="5">
        <v>8378920</v>
      </c>
      <c r="O3493" s="5"/>
      <c r="P3493" s="5"/>
      <c r="Q3493" s="5">
        <v>0</v>
      </c>
      <c r="R3493" s="5">
        <v>0</v>
      </c>
      <c r="S3493" s="5">
        <v>8378920</v>
      </c>
      <c r="T3493" s="5">
        <v>8378920</v>
      </c>
      <c r="U3493" s="5">
        <v>0</v>
      </c>
      <c r="V3493" s="5">
        <v>0</v>
      </c>
      <c r="W3493" s="5">
        <f t="shared" si="55"/>
        <v>8378920</v>
      </c>
      <c r="X3493" s="5">
        <v>0</v>
      </c>
      <c r="Y3493" s="5">
        <v>0</v>
      </c>
      <c r="Z3493" s="5">
        <v>0</v>
      </c>
      <c r="AA3493" s="5">
        <v>0</v>
      </c>
      <c r="AB3493" s="5">
        <v>0</v>
      </c>
    </row>
    <row r="3494" spans="1:28" ht="30" customHeight="1" x14ac:dyDescent="0.55000000000000004">
      <c r="A3494" s="48" t="s">
        <v>27</v>
      </c>
      <c r="B3494" s="2">
        <v>2024</v>
      </c>
      <c r="C3494" s="1" t="s">
        <v>28</v>
      </c>
      <c r="D3494" s="1" t="s">
        <v>3848</v>
      </c>
      <c r="E3494" s="1" t="s">
        <v>3849</v>
      </c>
      <c r="F3494" s="1" t="s">
        <v>3868</v>
      </c>
      <c r="G3494" s="1" t="s">
        <v>3869</v>
      </c>
      <c r="H3494" s="1" t="s">
        <v>152</v>
      </c>
      <c r="I3494" s="1" t="s">
        <v>153</v>
      </c>
      <c r="J3494" s="1" t="s">
        <v>41</v>
      </c>
      <c r="K3494" s="1" t="s">
        <v>42</v>
      </c>
      <c r="L3494" s="1" t="s">
        <v>43</v>
      </c>
      <c r="M3494" s="1" t="s">
        <v>38</v>
      </c>
      <c r="N3494" s="5">
        <v>3306268075</v>
      </c>
      <c r="O3494" s="5"/>
      <c r="P3494" s="5"/>
      <c r="Q3494" s="5">
        <v>0</v>
      </c>
      <c r="R3494" s="5">
        <v>0</v>
      </c>
      <c r="S3494" s="5">
        <v>3306268075</v>
      </c>
      <c r="T3494" s="5">
        <v>3306268075</v>
      </c>
      <c r="U3494" s="5">
        <v>0</v>
      </c>
      <c r="V3494" s="5">
        <v>420654339</v>
      </c>
      <c r="W3494" s="5">
        <f t="shared" si="55"/>
        <v>2885613736</v>
      </c>
      <c r="X3494" s="5">
        <v>0</v>
      </c>
      <c r="Y3494" s="5">
        <v>0</v>
      </c>
      <c r="Z3494" s="5">
        <v>0</v>
      </c>
      <c r="AA3494" s="5">
        <v>0</v>
      </c>
      <c r="AB3494" s="5">
        <v>0</v>
      </c>
    </row>
    <row r="3495" spans="1:28" ht="30" customHeight="1" x14ac:dyDescent="0.55000000000000004">
      <c r="A3495" s="48" t="s">
        <v>27</v>
      </c>
      <c r="B3495" s="2">
        <v>2024</v>
      </c>
      <c r="C3495" s="1" t="s">
        <v>28</v>
      </c>
      <c r="D3495" s="1" t="s">
        <v>3848</v>
      </c>
      <c r="E3495" s="1" t="s">
        <v>3849</v>
      </c>
      <c r="F3495" s="1" t="s">
        <v>3870</v>
      </c>
      <c r="G3495" s="1" t="s">
        <v>3871</v>
      </c>
      <c r="H3495" s="1" t="s">
        <v>190</v>
      </c>
      <c r="I3495" s="1" t="s">
        <v>191</v>
      </c>
      <c r="J3495" s="1" t="s">
        <v>35</v>
      </c>
      <c r="K3495" s="1" t="s">
        <v>36</v>
      </c>
      <c r="L3495" s="1" t="s">
        <v>37</v>
      </c>
      <c r="M3495" s="1" t="s">
        <v>38</v>
      </c>
      <c r="N3495" s="5">
        <v>96073260</v>
      </c>
      <c r="O3495" s="5"/>
      <c r="P3495" s="5"/>
      <c r="Q3495" s="5">
        <v>0</v>
      </c>
      <c r="R3495" s="5">
        <v>0</v>
      </c>
      <c r="S3495" s="5">
        <v>96073260</v>
      </c>
      <c r="T3495" s="5">
        <v>96073260</v>
      </c>
      <c r="U3495" s="5">
        <v>0</v>
      </c>
      <c r="V3495" s="5">
        <v>96073260</v>
      </c>
      <c r="W3495" s="5">
        <f t="shared" si="55"/>
        <v>0</v>
      </c>
      <c r="X3495" s="5">
        <v>0</v>
      </c>
      <c r="Y3495" s="5">
        <v>0</v>
      </c>
      <c r="Z3495" s="5">
        <v>0</v>
      </c>
      <c r="AA3495" s="5">
        <v>0</v>
      </c>
      <c r="AB3495" s="5">
        <v>0</v>
      </c>
    </row>
    <row r="3496" spans="1:28" ht="30" customHeight="1" x14ac:dyDescent="0.55000000000000004">
      <c r="A3496" s="48" t="s">
        <v>27</v>
      </c>
      <c r="B3496" s="2">
        <v>2024</v>
      </c>
      <c r="C3496" s="1" t="s">
        <v>28</v>
      </c>
      <c r="D3496" s="1" t="s">
        <v>3848</v>
      </c>
      <c r="E3496" s="1" t="s">
        <v>3849</v>
      </c>
      <c r="F3496" s="1" t="s">
        <v>3872</v>
      </c>
      <c r="G3496" s="1" t="s">
        <v>3873</v>
      </c>
      <c r="H3496" s="1" t="s">
        <v>316</v>
      </c>
      <c r="I3496" s="1" t="s">
        <v>317</v>
      </c>
      <c r="J3496" s="1" t="s">
        <v>35</v>
      </c>
      <c r="K3496" s="1" t="s">
        <v>36</v>
      </c>
      <c r="L3496" s="1" t="s">
        <v>37</v>
      </c>
      <c r="M3496" s="1" t="s">
        <v>38</v>
      </c>
      <c r="N3496" s="5">
        <v>1636975143</v>
      </c>
      <c r="O3496" s="5"/>
      <c r="P3496" s="5"/>
      <c r="Q3496" s="5">
        <v>0</v>
      </c>
      <c r="R3496" s="5">
        <v>0</v>
      </c>
      <c r="S3496" s="5">
        <v>1636975143</v>
      </c>
      <c r="T3496" s="5">
        <v>1636975143</v>
      </c>
      <c r="U3496" s="5">
        <v>0</v>
      </c>
      <c r="V3496" s="5">
        <v>684285534</v>
      </c>
      <c r="W3496" s="5">
        <f t="shared" si="55"/>
        <v>952689609</v>
      </c>
      <c r="X3496" s="5">
        <v>19982090</v>
      </c>
      <c r="Y3496" s="5">
        <v>19982090</v>
      </c>
      <c r="Z3496" s="5">
        <v>19982090</v>
      </c>
      <c r="AA3496" s="5">
        <v>0</v>
      </c>
      <c r="AB3496" s="5">
        <v>0</v>
      </c>
    </row>
    <row r="3497" spans="1:28" ht="30" customHeight="1" x14ac:dyDescent="0.55000000000000004">
      <c r="A3497" s="48" t="s">
        <v>27</v>
      </c>
      <c r="B3497" s="2">
        <v>2024</v>
      </c>
      <c r="C3497" s="1" t="s">
        <v>28</v>
      </c>
      <c r="D3497" s="1" t="s">
        <v>3848</v>
      </c>
      <c r="E3497" s="1" t="s">
        <v>3849</v>
      </c>
      <c r="F3497" s="1" t="s">
        <v>3874</v>
      </c>
      <c r="G3497" s="1" t="s">
        <v>3875</v>
      </c>
      <c r="H3497" s="1" t="s">
        <v>316</v>
      </c>
      <c r="I3497" s="1" t="s">
        <v>317</v>
      </c>
      <c r="J3497" s="1" t="s">
        <v>35</v>
      </c>
      <c r="K3497" s="1" t="s">
        <v>36</v>
      </c>
      <c r="L3497" s="1" t="s">
        <v>37</v>
      </c>
      <c r="M3497" s="1" t="s">
        <v>38</v>
      </c>
      <c r="N3497" s="5">
        <v>1388494441</v>
      </c>
      <c r="O3497" s="5"/>
      <c r="P3497" s="5"/>
      <c r="Q3497" s="5">
        <v>0</v>
      </c>
      <c r="R3497" s="5">
        <v>0</v>
      </c>
      <c r="S3497" s="5">
        <v>1388494441</v>
      </c>
      <c r="T3497" s="5">
        <v>1388494441</v>
      </c>
      <c r="U3497" s="5">
        <v>0</v>
      </c>
      <c r="V3497" s="5">
        <v>888297638</v>
      </c>
      <c r="W3497" s="5">
        <f t="shared" si="55"/>
        <v>500196803</v>
      </c>
      <c r="X3497" s="5">
        <v>0</v>
      </c>
      <c r="Y3497" s="5">
        <v>0</v>
      </c>
      <c r="Z3497" s="5">
        <v>0</v>
      </c>
      <c r="AA3497" s="5">
        <v>0</v>
      </c>
      <c r="AB3497" s="5">
        <v>0</v>
      </c>
    </row>
    <row r="3498" spans="1:28" ht="30" customHeight="1" x14ac:dyDescent="0.55000000000000004">
      <c r="A3498" s="48" t="s">
        <v>27</v>
      </c>
      <c r="B3498" s="2">
        <v>2024</v>
      </c>
      <c r="C3498" s="1" t="s">
        <v>28</v>
      </c>
      <c r="D3498" s="1" t="s">
        <v>3848</v>
      </c>
      <c r="E3498" s="1" t="s">
        <v>3849</v>
      </c>
      <c r="F3498" s="1" t="s">
        <v>3876</v>
      </c>
      <c r="G3498" s="1" t="s">
        <v>3877</v>
      </c>
      <c r="H3498" s="1" t="s">
        <v>308</v>
      </c>
      <c r="I3498" s="1" t="s">
        <v>309</v>
      </c>
      <c r="J3498" s="1" t="s">
        <v>35</v>
      </c>
      <c r="K3498" s="1" t="s">
        <v>36</v>
      </c>
      <c r="L3498" s="1" t="s">
        <v>37</v>
      </c>
      <c r="M3498" s="1" t="s">
        <v>38</v>
      </c>
      <c r="N3498" s="5">
        <v>887492975</v>
      </c>
      <c r="O3498" s="5"/>
      <c r="P3498" s="5"/>
      <c r="Q3498" s="5">
        <v>0</v>
      </c>
      <c r="R3498" s="5">
        <v>0</v>
      </c>
      <c r="S3498" s="5">
        <v>887492975</v>
      </c>
      <c r="T3498" s="5">
        <v>887492975</v>
      </c>
      <c r="U3498" s="5">
        <v>0</v>
      </c>
      <c r="V3498" s="5">
        <v>599079537</v>
      </c>
      <c r="W3498" s="5">
        <f t="shared" si="55"/>
        <v>288413438</v>
      </c>
      <c r="X3498" s="5">
        <v>0</v>
      </c>
      <c r="Y3498" s="5">
        <v>0</v>
      </c>
      <c r="Z3498" s="5">
        <v>0</v>
      </c>
      <c r="AA3498" s="5">
        <v>0</v>
      </c>
      <c r="AB3498" s="5">
        <v>0</v>
      </c>
    </row>
    <row r="3499" spans="1:28" ht="30" customHeight="1" x14ac:dyDescent="0.55000000000000004">
      <c r="A3499" s="48" t="s">
        <v>27</v>
      </c>
      <c r="B3499" s="2">
        <v>2024</v>
      </c>
      <c r="C3499" s="1" t="s">
        <v>28</v>
      </c>
      <c r="D3499" s="1" t="s">
        <v>3848</v>
      </c>
      <c r="E3499" s="1" t="s">
        <v>3849</v>
      </c>
      <c r="F3499" s="1" t="s">
        <v>3878</v>
      </c>
      <c r="G3499" s="1" t="s">
        <v>3879</v>
      </c>
      <c r="H3499" s="1" t="s">
        <v>214</v>
      </c>
      <c r="I3499" s="1" t="s">
        <v>215</v>
      </c>
      <c r="J3499" s="1" t="s">
        <v>41</v>
      </c>
      <c r="K3499" s="1" t="s">
        <v>42</v>
      </c>
      <c r="L3499" s="1" t="s">
        <v>43</v>
      </c>
      <c r="M3499" s="1" t="s">
        <v>38</v>
      </c>
      <c r="N3499" s="5">
        <v>66227095.5</v>
      </c>
      <c r="O3499" s="5"/>
      <c r="P3499" s="5"/>
      <c r="Q3499" s="5">
        <v>0</v>
      </c>
      <c r="R3499" s="5">
        <v>0</v>
      </c>
      <c r="S3499" s="5">
        <v>66227095.5</v>
      </c>
      <c r="T3499" s="5">
        <v>66227095.5</v>
      </c>
      <c r="U3499" s="5">
        <v>0</v>
      </c>
      <c r="V3499" s="5">
        <v>0</v>
      </c>
      <c r="W3499" s="5">
        <f t="shared" si="55"/>
        <v>66227095.5</v>
      </c>
      <c r="X3499" s="5">
        <v>0</v>
      </c>
      <c r="Y3499" s="5">
        <v>0</v>
      </c>
      <c r="Z3499" s="5">
        <v>0</v>
      </c>
      <c r="AA3499" s="5">
        <v>0</v>
      </c>
      <c r="AB3499" s="5">
        <v>0</v>
      </c>
    </row>
    <row r="3500" spans="1:28" ht="30" customHeight="1" x14ac:dyDescent="0.55000000000000004">
      <c r="A3500" s="48" t="s">
        <v>27</v>
      </c>
      <c r="B3500" s="2">
        <v>2024</v>
      </c>
      <c r="C3500" s="1" t="s">
        <v>28</v>
      </c>
      <c r="D3500" s="1" t="s">
        <v>3848</v>
      </c>
      <c r="E3500" s="1" t="s">
        <v>3849</v>
      </c>
      <c r="F3500" s="1" t="s">
        <v>3880</v>
      </c>
      <c r="G3500" s="1" t="s">
        <v>3881</v>
      </c>
      <c r="H3500" s="1" t="s">
        <v>214</v>
      </c>
      <c r="I3500" s="1" t="s">
        <v>215</v>
      </c>
      <c r="J3500" s="1" t="s">
        <v>41</v>
      </c>
      <c r="K3500" s="1" t="s">
        <v>42</v>
      </c>
      <c r="L3500" s="1" t="s">
        <v>43</v>
      </c>
      <c r="M3500" s="1" t="s">
        <v>38</v>
      </c>
      <c r="N3500" s="5">
        <v>19928000</v>
      </c>
      <c r="O3500" s="5"/>
      <c r="P3500" s="5"/>
      <c r="Q3500" s="5">
        <v>0</v>
      </c>
      <c r="R3500" s="5">
        <v>0</v>
      </c>
      <c r="S3500" s="5">
        <v>19928000</v>
      </c>
      <c r="T3500" s="5">
        <v>19928000</v>
      </c>
      <c r="U3500" s="5">
        <v>0</v>
      </c>
      <c r="V3500" s="5">
        <v>18800000</v>
      </c>
      <c r="W3500" s="5">
        <f t="shared" si="55"/>
        <v>1128000</v>
      </c>
      <c r="X3500" s="5">
        <v>0</v>
      </c>
      <c r="Y3500" s="5">
        <v>0</v>
      </c>
      <c r="Z3500" s="5">
        <v>0</v>
      </c>
      <c r="AA3500" s="5">
        <v>0</v>
      </c>
      <c r="AB3500" s="5">
        <v>0</v>
      </c>
    </row>
    <row r="3501" spans="1:28" ht="30" customHeight="1" x14ac:dyDescent="0.55000000000000004">
      <c r="A3501" s="48" t="s">
        <v>27</v>
      </c>
      <c r="B3501" s="2">
        <v>2024</v>
      </c>
      <c r="C3501" s="1" t="s">
        <v>28</v>
      </c>
      <c r="D3501" s="1" t="s">
        <v>3882</v>
      </c>
      <c r="E3501" s="1" t="s">
        <v>3883</v>
      </c>
      <c r="F3501" s="1" t="s">
        <v>3884</v>
      </c>
      <c r="G3501" s="1" t="s">
        <v>3885</v>
      </c>
      <c r="H3501" s="1" t="s">
        <v>152</v>
      </c>
      <c r="I3501" s="1" t="s">
        <v>153</v>
      </c>
      <c r="J3501" s="1" t="s">
        <v>41</v>
      </c>
      <c r="K3501" s="1" t="s">
        <v>42</v>
      </c>
      <c r="L3501" s="1" t="s">
        <v>43</v>
      </c>
      <c r="M3501" s="1" t="s">
        <v>38</v>
      </c>
      <c r="N3501" s="5">
        <v>9101171</v>
      </c>
      <c r="O3501" s="5"/>
      <c r="P3501" s="5"/>
      <c r="Q3501" s="5">
        <v>0</v>
      </c>
      <c r="R3501" s="5">
        <v>0</v>
      </c>
      <c r="S3501" s="5">
        <v>9101171</v>
      </c>
      <c r="T3501" s="5">
        <v>0</v>
      </c>
      <c r="U3501" s="5">
        <v>9101171</v>
      </c>
      <c r="V3501" s="5"/>
      <c r="W3501" s="5">
        <f t="shared" si="55"/>
        <v>0</v>
      </c>
      <c r="X3501" s="5">
        <v>0</v>
      </c>
      <c r="Y3501" s="5">
        <v>0</v>
      </c>
      <c r="Z3501" s="5">
        <v>0</v>
      </c>
      <c r="AA3501" s="5">
        <v>0</v>
      </c>
      <c r="AB3501" s="5">
        <v>0</v>
      </c>
    </row>
    <row r="3502" spans="1:28" ht="30" customHeight="1" x14ac:dyDescent="0.55000000000000004">
      <c r="A3502" s="48" t="s">
        <v>27</v>
      </c>
      <c r="B3502" s="2">
        <v>2024</v>
      </c>
      <c r="C3502" s="1" t="s">
        <v>28</v>
      </c>
      <c r="D3502" s="1" t="s">
        <v>3882</v>
      </c>
      <c r="E3502" s="1" t="s">
        <v>3883</v>
      </c>
      <c r="F3502" s="1" t="s">
        <v>3886</v>
      </c>
      <c r="G3502" s="1" t="s">
        <v>3887</v>
      </c>
      <c r="H3502" s="1" t="s">
        <v>262</v>
      </c>
      <c r="I3502" s="1" t="s">
        <v>263</v>
      </c>
      <c r="J3502" s="1" t="s">
        <v>41</v>
      </c>
      <c r="K3502" s="1" t="s">
        <v>42</v>
      </c>
      <c r="L3502" s="1" t="s">
        <v>43</v>
      </c>
      <c r="M3502" s="1" t="s">
        <v>38</v>
      </c>
      <c r="N3502" s="5">
        <v>389520000</v>
      </c>
      <c r="O3502" s="5"/>
      <c r="P3502" s="5"/>
      <c r="Q3502" s="5">
        <v>0</v>
      </c>
      <c r="R3502" s="5">
        <v>0</v>
      </c>
      <c r="S3502" s="5">
        <v>389520000</v>
      </c>
      <c r="T3502" s="5">
        <v>325925000</v>
      </c>
      <c r="U3502" s="5">
        <v>63595000</v>
      </c>
      <c r="V3502" s="5">
        <v>234441110</v>
      </c>
      <c r="W3502" s="5">
        <f t="shared" si="55"/>
        <v>91483890</v>
      </c>
      <c r="X3502" s="5">
        <v>0</v>
      </c>
      <c r="Y3502" s="5">
        <v>0</v>
      </c>
      <c r="Z3502" s="5">
        <v>0</v>
      </c>
      <c r="AA3502" s="5">
        <v>0</v>
      </c>
      <c r="AB3502" s="5">
        <v>0</v>
      </c>
    </row>
    <row r="3503" spans="1:28" ht="30" customHeight="1" x14ac:dyDescent="0.55000000000000004">
      <c r="A3503" s="48" t="s">
        <v>27</v>
      </c>
      <c r="B3503" s="2">
        <v>2024</v>
      </c>
      <c r="C3503" s="1" t="s">
        <v>28</v>
      </c>
      <c r="D3503" s="1" t="s">
        <v>3882</v>
      </c>
      <c r="E3503" s="1" t="s">
        <v>3883</v>
      </c>
      <c r="F3503" s="1" t="s">
        <v>3886</v>
      </c>
      <c r="G3503" s="1" t="s">
        <v>3887</v>
      </c>
      <c r="H3503" s="1" t="s">
        <v>152</v>
      </c>
      <c r="I3503" s="1" t="s">
        <v>153</v>
      </c>
      <c r="J3503" s="1" t="s">
        <v>41</v>
      </c>
      <c r="K3503" s="1" t="s">
        <v>42</v>
      </c>
      <c r="L3503" s="1" t="s">
        <v>43</v>
      </c>
      <c r="M3503" s="1" t="s">
        <v>38</v>
      </c>
      <c r="N3503" s="5">
        <v>1127183282</v>
      </c>
      <c r="O3503" s="5">
        <v>9000000</v>
      </c>
      <c r="P3503" s="5">
        <v>0</v>
      </c>
      <c r="Q3503" s="5">
        <v>0</v>
      </c>
      <c r="R3503" s="5">
        <v>0</v>
      </c>
      <c r="S3503" s="5">
        <v>1136183282</v>
      </c>
      <c r="T3503" s="5">
        <v>875167865</v>
      </c>
      <c r="U3503" s="5">
        <v>261015417</v>
      </c>
      <c r="V3503" s="5">
        <v>761554033</v>
      </c>
      <c r="W3503" s="5">
        <f t="shared" si="55"/>
        <v>113613832</v>
      </c>
      <c r="X3503" s="5">
        <v>13873544</v>
      </c>
      <c r="Y3503" s="5">
        <v>13873544</v>
      </c>
      <c r="Z3503" s="5">
        <v>13873544</v>
      </c>
      <c r="AA3503" s="5">
        <v>0</v>
      </c>
      <c r="AB3503" s="5">
        <v>0</v>
      </c>
    </row>
    <row r="3504" spans="1:28" ht="30" customHeight="1" x14ac:dyDescent="0.55000000000000004">
      <c r="A3504" s="48" t="s">
        <v>27</v>
      </c>
      <c r="B3504" s="2">
        <v>2024</v>
      </c>
      <c r="C3504" s="1" t="s">
        <v>28</v>
      </c>
      <c r="D3504" s="1" t="s">
        <v>3882</v>
      </c>
      <c r="E3504" s="1" t="s">
        <v>3883</v>
      </c>
      <c r="F3504" s="1" t="s">
        <v>3886</v>
      </c>
      <c r="G3504" s="1" t="s">
        <v>3887</v>
      </c>
      <c r="H3504" s="1" t="s">
        <v>332</v>
      </c>
      <c r="I3504" s="1" t="s">
        <v>333</v>
      </c>
      <c r="J3504" s="1" t="s">
        <v>41</v>
      </c>
      <c r="K3504" s="1" t="s">
        <v>42</v>
      </c>
      <c r="L3504" s="1" t="s">
        <v>43</v>
      </c>
      <c r="M3504" s="1" t="s">
        <v>38</v>
      </c>
      <c r="N3504" s="5">
        <v>34040000</v>
      </c>
      <c r="O3504" s="5"/>
      <c r="P3504" s="5"/>
      <c r="Q3504" s="5">
        <v>0</v>
      </c>
      <c r="R3504" s="5">
        <v>0</v>
      </c>
      <c r="S3504" s="5">
        <v>34040000</v>
      </c>
      <c r="T3504" s="5">
        <v>34040000</v>
      </c>
      <c r="U3504" s="5">
        <v>0</v>
      </c>
      <c r="V3504" s="5">
        <v>32510258</v>
      </c>
      <c r="W3504" s="5">
        <f t="shared" si="55"/>
        <v>1529742</v>
      </c>
      <c r="X3504" s="5">
        <v>0</v>
      </c>
      <c r="Y3504" s="5">
        <v>0</v>
      </c>
      <c r="Z3504" s="5">
        <v>0</v>
      </c>
      <c r="AA3504" s="5">
        <v>0</v>
      </c>
      <c r="AB3504" s="5">
        <v>0</v>
      </c>
    </row>
    <row r="3505" spans="1:28" ht="30" customHeight="1" x14ac:dyDescent="0.55000000000000004">
      <c r="A3505" s="48" t="s">
        <v>27</v>
      </c>
      <c r="B3505" s="2">
        <v>2024</v>
      </c>
      <c r="C3505" s="1" t="s">
        <v>28</v>
      </c>
      <c r="D3505" s="1" t="s">
        <v>3882</v>
      </c>
      <c r="E3505" s="1" t="s">
        <v>3883</v>
      </c>
      <c r="F3505" s="1" t="s">
        <v>3888</v>
      </c>
      <c r="G3505" s="1" t="s">
        <v>3889</v>
      </c>
      <c r="H3505" s="1" t="s">
        <v>152</v>
      </c>
      <c r="I3505" s="1" t="s">
        <v>153</v>
      </c>
      <c r="J3505" s="1" t="s">
        <v>35</v>
      </c>
      <c r="K3505" s="1" t="s">
        <v>150</v>
      </c>
      <c r="L3505" s="1" t="s">
        <v>151</v>
      </c>
      <c r="M3505" s="1" t="s">
        <v>38</v>
      </c>
      <c r="N3505" s="5">
        <v>1747505957</v>
      </c>
      <c r="O3505" s="5"/>
      <c r="P3505" s="5"/>
      <c r="Q3505" s="5">
        <v>0</v>
      </c>
      <c r="R3505" s="5">
        <v>0</v>
      </c>
      <c r="S3505" s="5">
        <v>1747505957</v>
      </c>
      <c r="T3505" s="5">
        <v>1697522475</v>
      </c>
      <c r="U3505" s="5">
        <v>49983482</v>
      </c>
      <c r="V3505" s="5">
        <v>1326266858</v>
      </c>
      <c r="W3505" s="5">
        <f t="shared" si="55"/>
        <v>371255617</v>
      </c>
      <c r="X3505" s="5">
        <v>0</v>
      </c>
      <c r="Y3505" s="5">
        <v>0</v>
      </c>
      <c r="Z3505" s="5">
        <v>0</v>
      </c>
      <c r="AA3505" s="5">
        <v>0</v>
      </c>
      <c r="AB3505" s="5">
        <v>0</v>
      </c>
    </row>
    <row r="3506" spans="1:28" ht="30" customHeight="1" x14ac:dyDescent="0.55000000000000004">
      <c r="A3506" s="48" t="s">
        <v>27</v>
      </c>
      <c r="B3506" s="2">
        <v>2024</v>
      </c>
      <c r="C3506" s="1" t="s">
        <v>28</v>
      </c>
      <c r="D3506" s="1" t="s">
        <v>3882</v>
      </c>
      <c r="E3506" s="1" t="s">
        <v>3883</v>
      </c>
      <c r="F3506" s="1" t="s">
        <v>3888</v>
      </c>
      <c r="G3506" s="1" t="s">
        <v>3889</v>
      </c>
      <c r="H3506" s="1" t="s">
        <v>152</v>
      </c>
      <c r="I3506" s="1" t="s">
        <v>153</v>
      </c>
      <c r="J3506" s="1" t="s">
        <v>41</v>
      </c>
      <c r="K3506" s="1" t="s">
        <v>42</v>
      </c>
      <c r="L3506" s="1" t="s">
        <v>43</v>
      </c>
      <c r="M3506" s="1" t="s">
        <v>38</v>
      </c>
      <c r="N3506" s="5">
        <v>52159699</v>
      </c>
      <c r="O3506" s="5"/>
      <c r="P3506" s="5"/>
      <c r="Q3506" s="5">
        <v>0</v>
      </c>
      <c r="R3506" s="5">
        <v>0</v>
      </c>
      <c r="S3506" s="5">
        <v>52159699</v>
      </c>
      <c r="T3506" s="5">
        <v>52159699</v>
      </c>
      <c r="U3506" s="5">
        <v>0</v>
      </c>
      <c r="V3506" s="5">
        <v>52159699</v>
      </c>
      <c r="W3506" s="5">
        <f t="shared" si="55"/>
        <v>0</v>
      </c>
      <c r="X3506" s="5">
        <v>2267813</v>
      </c>
      <c r="Y3506" s="5">
        <v>2267813</v>
      </c>
      <c r="Z3506" s="5">
        <v>2267813</v>
      </c>
      <c r="AA3506" s="5">
        <v>0</v>
      </c>
      <c r="AB3506" s="5">
        <v>0</v>
      </c>
    </row>
    <row r="3507" spans="1:28" ht="30" customHeight="1" x14ac:dyDescent="0.55000000000000004">
      <c r="A3507" s="48" t="s">
        <v>27</v>
      </c>
      <c r="B3507" s="2">
        <v>2024</v>
      </c>
      <c r="C3507" s="1" t="s">
        <v>28</v>
      </c>
      <c r="D3507" s="1" t="s">
        <v>3882</v>
      </c>
      <c r="E3507" s="1" t="s">
        <v>3883</v>
      </c>
      <c r="F3507" s="1" t="s">
        <v>3890</v>
      </c>
      <c r="G3507" s="1" t="s">
        <v>3891</v>
      </c>
      <c r="H3507" s="1" t="s">
        <v>242</v>
      </c>
      <c r="I3507" s="1" t="s">
        <v>243</v>
      </c>
      <c r="J3507" s="1" t="s">
        <v>41</v>
      </c>
      <c r="K3507" s="1" t="s">
        <v>42</v>
      </c>
      <c r="L3507" s="1" t="s">
        <v>43</v>
      </c>
      <c r="M3507" s="1" t="s">
        <v>38</v>
      </c>
      <c r="N3507" s="5">
        <v>70800000</v>
      </c>
      <c r="O3507" s="5"/>
      <c r="P3507" s="5"/>
      <c r="Q3507" s="5">
        <v>0</v>
      </c>
      <c r="R3507" s="5">
        <v>0</v>
      </c>
      <c r="S3507" s="5">
        <v>70800000</v>
      </c>
      <c r="T3507" s="5">
        <v>10800000</v>
      </c>
      <c r="U3507" s="5">
        <v>60000000</v>
      </c>
      <c r="V3507" s="5">
        <v>0</v>
      </c>
      <c r="W3507" s="5">
        <f t="shared" si="55"/>
        <v>10800000</v>
      </c>
      <c r="X3507" s="5">
        <v>0</v>
      </c>
      <c r="Y3507" s="5">
        <v>0</v>
      </c>
      <c r="Z3507" s="5">
        <v>0</v>
      </c>
      <c r="AA3507" s="5">
        <v>0</v>
      </c>
      <c r="AB3507" s="5">
        <v>0</v>
      </c>
    </row>
    <row r="3508" spans="1:28" ht="30" customHeight="1" x14ac:dyDescent="0.55000000000000004">
      <c r="A3508" s="48" t="s">
        <v>27</v>
      </c>
      <c r="B3508" s="2">
        <v>2024</v>
      </c>
      <c r="C3508" s="1" t="s">
        <v>28</v>
      </c>
      <c r="D3508" s="1" t="s">
        <v>3882</v>
      </c>
      <c r="E3508" s="1" t="s">
        <v>3883</v>
      </c>
      <c r="F3508" s="1" t="s">
        <v>3890</v>
      </c>
      <c r="G3508" s="1" t="s">
        <v>3891</v>
      </c>
      <c r="H3508" s="1" t="s">
        <v>244</v>
      </c>
      <c r="I3508" s="1" t="s">
        <v>245</v>
      </c>
      <c r="J3508" s="1" t="s">
        <v>41</v>
      </c>
      <c r="K3508" s="1" t="s">
        <v>42</v>
      </c>
      <c r="L3508" s="1" t="s">
        <v>43</v>
      </c>
      <c r="M3508" s="1" t="s">
        <v>38</v>
      </c>
      <c r="N3508" s="5">
        <v>1050000000</v>
      </c>
      <c r="O3508" s="5"/>
      <c r="P3508" s="5"/>
      <c r="Q3508" s="5">
        <v>0</v>
      </c>
      <c r="R3508" s="5">
        <v>0</v>
      </c>
      <c r="S3508" s="5">
        <v>1050000000</v>
      </c>
      <c r="T3508" s="5">
        <v>0</v>
      </c>
      <c r="U3508" s="5">
        <v>1050000000</v>
      </c>
      <c r="V3508" s="5"/>
      <c r="W3508" s="5">
        <f t="shared" si="55"/>
        <v>0</v>
      </c>
      <c r="X3508" s="5">
        <v>0</v>
      </c>
      <c r="Y3508" s="5">
        <v>0</v>
      </c>
      <c r="Z3508" s="5">
        <v>0</v>
      </c>
      <c r="AA3508" s="5">
        <v>0</v>
      </c>
      <c r="AB3508" s="5">
        <v>0</v>
      </c>
    </row>
    <row r="3509" spans="1:28" ht="30" customHeight="1" x14ac:dyDescent="0.55000000000000004">
      <c r="A3509" s="48" t="s">
        <v>27</v>
      </c>
      <c r="B3509" s="2">
        <v>2024</v>
      </c>
      <c r="C3509" s="1" t="s">
        <v>28</v>
      </c>
      <c r="D3509" s="1" t="s">
        <v>3882</v>
      </c>
      <c r="E3509" s="1" t="s">
        <v>3883</v>
      </c>
      <c r="F3509" s="1" t="s">
        <v>3890</v>
      </c>
      <c r="G3509" s="1" t="s">
        <v>3891</v>
      </c>
      <c r="H3509" s="1" t="s">
        <v>246</v>
      </c>
      <c r="I3509" s="1" t="s">
        <v>247</v>
      </c>
      <c r="J3509" s="1" t="s">
        <v>41</v>
      </c>
      <c r="K3509" s="1" t="s">
        <v>42</v>
      </c>
      <c r="L3509" s="1" t="s">
        <v>43</v>
      </c>
      <c r="M3509" s="1" t="s">
        <v>38</v>
      </c>
      <c r="N3509" s="5">
        <v>585533556</v>
      </c>
      <c r="O3509" s="5"/>
      <c r="P3509" s="5"/>
      <c r="Q3509" s="5">
        <v>0</v>
      </c>
      <c r="R3509" s="5">
        <v>0</v>
      </c>
      <c r="S3509" s="5">
        <v>585533556</v>
      </c>
      <c r="T3509" s="5">
        <v>0</v>
      </c>
      <c r="U3509" s="5">
        <v>585533556</v>
      </c>
      <c r="V3509" s="5"/>
      <c r="W3509" s="5">
        <f t="shared" si="55"/>
        <v>0</v>
      </c>
      <c r="X3509" s="5">
        <v>0</v>
      </c>
      <c r="Y3509" s="5">
        <v>0</v>
      </c>
      <c r="Z3509" s="5">
        <v>0</v>
      </c>
      <c r="AA3509" s="5">
        <v>0</v>
      </c>
      <c r="AB3509" s="5">
        <v>0</v>
      </c>
    </row>
    <row r="3510" spans="1:28" ht="30" customHeight="1" x14ac:dyDescent="0.55000000000000004">
      <c r="A3510" s="48" t="s">
        <v>27</v>
      </c>
      <c r="B3510" s="2">
        <v>2024</v>
      </c>
      <c r="C3510" s="1" t="s">
        <v>28</v>
      </c>
      <c r="D3510" s="1" t="s">
        <v>3882</v>
      </c>
      <c r="E3510" s="1" t="s">
        <v>3883</v>
      </c>
      <c r="F3510" s="1" t="s">
        <v>3892</v>
      </c>
      <c r="G3510" s="1" t="s">
        <v>3893</v>
      </c>
      <c r="H3510" s="1" t="s">
        <v>60</v>
      </c>
      <c r="I3510" s="1" t="s">
        <v>61</v>
      </c>
      <c r="J3510" s="1" t="s">
        <v>41</v>
      </c>
      <c r="K3510" s="1" t="s">
        <v>42</v>
      </c>
      <c r="L3510" s="1" t="s">
        <v>43</v>
      </c>
      <c r="M3510" s="1" t="s">
        <v>38</v>
      </c>
      <c r="N3510" s="5">
        <v>85138844</v>
      </c>
      <c r="O3510" s="5"/>
      <c r="P3510" s="5"/>
      <c r="Q3510" s="5">
        <v>0</v>
      </c>
      <c r="R3510" s="5">
        <v>0</v>
      </c>
      <c r="S3510" s="5">
        <v>85138844</v>
      </c>
      <c r="T3510" s="5">
        <v>0</v>
      </c>
      <c r="U3510" s="5">
        <v>85138844</v>
      </c>
      <c r="V3510" s="5"/>
      <c r="W3510" s="5">
        <f t="shared" si="55"/>
        <v>0</v>
      </c>
      <c r="X3510" s="5">
        <v>0</v>
      </c>
      <c r="Y3510" s="5">
        <v>0</v>
      </c>
      <c r="Z3510" s="5">
        <v>0</v>
      </c>
      <c r="AA3510" s="5">
        <v>0</v>
      </c>
      <c r="AB3510" s="5">
        <v>0</v>
      </c>
    </row>
    <row r="3511" spans="1:28" ht="30" customHeight="1" x14ac:dyDescent="0.55000000000000004">
      <c r="A3511" s="48" t="s">
        <v>27</v>
      </c>
      <c r="B3511" s="2">
        <v>2024</v>
      </c>
      <c r="C3511" s="1" t="s">
        <v>28</v>
      </c>
      <c r="D3511" s="1" t="s">
        <v>3882</v>
      </c>
      <c r="E3511" s="1" t="s">
        <v>3883</v>
      </c>
      <c r="F3511" s="1" t="s">
        <v>3894</v>
      </c>
      <c r="G3511" s="1" t="s">
        <v>3895</v>
      </c>
      <c r="H3511" s="1" t="s">
        <v>340</v>
      </c>
      <c r="I3511" s="1" t="s">
        <v>341</v>
      </c>
      <c r="J3511" s="1" t="s">
        <v>41</v>
      </c>
      <c r="K3511" s="1" t="s">
        <v>42</v>
      </c>
      <c r="L3511" s="1" t="s">
        <v>43</v>
      </c>
      <c r="M3511" s="1" t="s">
        <v>38</v>
      </c>
      <c r="N3511" s="5">
        <v>395680000</v>
      </c>
      <c r="O3511" s="5"/>
      <c r="P3511" s="5"/>
      <c r="Q3511" s="5">
        <v>0</v>
      </c>
      <c r="R3511" s="5">
        <v>0</v>
      </c>
      <c r="S3511" s="5">
        <v>395680000</v>
      </c>
      <c r="T3511" s="5">
        <v>395680000</v>
      </c>
      <c r="U3511" s="5">
        <v>0</v>
      </c>
      <c r="V3511" s="5">
        <v>170681500</v>
      </c>
      <c r="W3511" s="5">
        <f t="shared" si="55"/>
        <v>224998500</v>
      </c>
      <c r="X3511" s="5">
        <v>0</v>
      </c>
      <c r="Y3511" s="5">
        <v>0</v>
      </c>
      <c r="Z3511" s="5">
        <v>0</v>
      </c>
      <c r="AA3511" s="5">
        <v>0</v>
      </c>
      <c r="AB3511" s="5">
        <v>0</v>
      </c>
    </row>
    <row r="3512" spans="1:28" ht="30" customHeight="1" x14ac:dyDescent="0.55000000000000004">
      <c r="A3512" s="48" t="s">
        <v>27</v>
      </c>
      <c r="B3512" s="2">
        <v>2024</v>
      </c>
      <c r="C3512" s="1" t="s">
        <v>28</v>
      </c>
      <c r="D3512" s="1" t="s">
        <v>3882</v>
      </c>
      <c r="E3512" s="1" t="s">
        <v>3883</v>
      </c>
      <c r="F3512" s="1" t="s">
        <v>3894</v>
      </c>
      <c r="G3512" s="1" t="s">
        <v>3895</v>
      </c>
      <c r="H3512" s="1" t="s">
        <v>214</v>
      </c>
      <c r="I3512" s="1" t="s">
        <v>215</v>
      </c>
      <c r="J3512" s="1" t="s">
        <v>41</v>
      </c>
      <c r="K3512" s="1" t="s">
        <v>42</v>
      </c>
      <c r="L3512" s="1" t="s">
        <v>43</v>
      </c>
      <c r="M3512" s="1" t="s">
        <v>38</v>
      </c>
      <c r="N3512" s="5">
        <v>14946000</v>
      </c>
      <c r="O3512" s="5"/>
      <c r="P3512" s="5"/>
      <c r="Q3512" s="5">
        <v>0</v>
      </c>
      <c r="R3512" s="5">
        <v>0</v>
      </c>
      <c r="S3512" s="5">
        <v>14946000</v>
      </c>
      <c r="T3512" s="5">
        <v>14946000</v>
      </c>
      <c r="U3512" s="5">
        <v>0</v>
      </c>
      <c r="V3512" s="5">
        <v>0</v>
      </c>
      <c r="W3512" s="5">
        <f t="shared" si="55"/>
        <v>14946000</v>
      </c>
      <c r="X3512" s="5">
        <v>0</v>
      </c>
      <c r="Y3512" s="5">
        <v>0</v>
      </c>
      <c r="Z3512" s="5">
        <v>0</v>
      </c>
      <c r="AA3512" s="5">
        <v>0</v>
      </c>
      <c r="AB3512" s="5">
        <v>0</v>
      </c>
    </row>
    <row r="3513" spans="1:28" ht="30" customHeight="1" x14ac:dyDescent="0.55000000000000004">
      <c r="A3513" s="48" t="s">
        <v>27</v>
      </c>
      <c r="B3513" s="2">
        <v>2024</v>
      </c>
      <c r="C3513" s="1" t="s">
        <v>28</v>
      </c>
      <c r="D3513" s="1" t="s">
        <v>3882</v>
      </c>
      <c r="E3513" s="1" t="s">
        <v>3883</v>
      </c>
      <c r="F3513" s="1" t="s">
        <v>3896</v>
      </c>
      <c r="G3513" s="1" t="s">
        <v>3897</v>
      </c>
      <c r="H3513" s="1" t="s">
        <v>152</v>
      </c>
      <c r="I3513" s="1" t="s">
        <v>153</v>
      </c>
      <c r="J3513" s="1" t="s">
        <v>35</v>
      </c>
      <c r="K3513" s="1" t="s">
        <v>150</v>
      </c>
      <c r="L3513" s="1" t="s">
        <v>151</v>
      </c>
      <c r="M3513" s="1" t="s">
        <v>38</v>
      </c>
      <c r="N3513" s="5">
        <v>150000000</v>
      </c>
      <c r="O3513" s="5"/>
      <c r="P3513" s="5"/>
      <c r="Q3513" s="5">
        <v>0</v>
      </c>
      <c r="R3513" s="5">
        <v>0</v>
      </c>
      <c r="S3513" s="5">
        <v>150000000</v>
      </c>
      <c r="T3513" s="5">
        <v>0</v>
      </c>
      <c r="U3513" s="5">
        <v>150000000</v>
      </c>
      <c r="V3513" s="5"/>
      <c r="W3513" s="5">
        <f t="shared" si="55"/>
        <v>0</v>
      </c>
      <c r="X3513" s="5">
        <v>0</v>
      </c>
      <c r="Y3513" s="5">
        <v>0</v>
      </c>
      <c r="Z3513" s="5">
        <v>0</v>
      </c>
      <c r="AA3513" s="5">
        <v>0</v>
      </c>
      <c r="AB3513" s="5">
        <v>0</v>
      </c>
    </row>
    <row r="3514" spans="1:28" ht="30" customHeight="1" x14ac:dyDescent="0.55000000000000004">
      <c r="A3514" s="48" t="s">
        <v>27</v>
      </c>
      <c r="B3514" s="2">
        <v>2024</v>
      </c>
      <c r="C3514" s="1" t="s">
        <v>28</v>
      </c>
      <c r="D3514" s="1" t="s">
        <v>3882</v>
      </c>
      <c r="E3514" s="1" t="s">
        <v>3883</v>
      </c>
      <c r="F3514" s="1" t="s">
        <v>3898</v>
      </c>
      <c r="G3514" s="1" t="s">
        <v>3899</v>
      </c>
      <c r="H3514" s="1" t="s">
        <v>152</v>
      </c>
      <c r="I3514" s="1" t="s">
        <v>153</v>
      </c>
      <c r="J3514" s="1" t="s">
        <v>41</v>
      </c>
      <c r="K3514" s="1" t="s">
        <v>42</v>
      </c>
      <c r="L3514" s="1" t="s">
        <v>43</v>
      </c>
      <c r="M3514" s="1" t="s">
        <v>38</v>
      </c>
      <c r="N3514" s="5">
        <v>1115417577</v>
      </c>
      <c r="O3514" s="5"/>
      <c r="P3514" s="5"/>
      <c r="Q3514" s="5">
        <v>0</v>
      </c>
      <c r="R3514" s="5">
        <v>0</v>
      </c>
      <c r="S3514" s="5">
        <v>1115417577</v>
      </c>
      <c r="T3514" s="5">
        <v>569669598</v>
      </c>
      <c r="U3514" s="5">
        <v>545747979</v>
      </c>
      <c r="V3514" s="5">
        <v>107548000</v>
      </c>
      <c r="W3514" s="5">
        <f t="shared" si="55"/>
        <v>462121598</v>
      </c>
      <c r="X3514" s="5">
        <v>4676000</v>
      </c>
      <c r="Y3514" s="5">
        <v>4676000</v>
      </c>
      <c r="Z3514" s="5">
        <v>4676000</v>
      </c>
      <c r="AA3514" s="5">
        <v>0</v>
      </c>
      <c r="AB3514" s="5">
        <v>0</v>
      </c>
    </row>
    <row r="3515" spans="1:28" ht="30" customHeight="1" x14ac:dyDescent="0.55000000000000004">
      <c r="A3515" s="48" t="s">
        <v>27</v>
      </c>
      <c r="B3515" s="2">
        <v>2024</v>
      </c>
      <c r="C3515" s="1" t="s">
        <v>28</v>
      </c>
      <c r="D3515" s="1" t="s">
        <v>3882</v>
      </c>
      <c r="E3515" s="1" t="s">
        <v>3883</v>
      </c>
      <c r="F3515" s="1" t="s">
        <v>3900</v>
      </c>
      <c r="G3515" s="1" t="s">
        <v>3901</v>
      </c>
      <c r="H3515" s="1" t="s">
        <v>148</v>
      </c>
      <c r="I3515" s="1" t="s">
        <v>149</v>
      </c>
      <c r="J3515" s="1" t="s">
        <v>35</v>
      </c>
      <c r="K3515" s="1" t="s">
        <v>150</v>
      </c>
      <c r="L3515" s="1" t="s">
        <v>151</v>
      </c>
      <c r="M3515" s="1" t="s">
        <v>38</v>
      </c>
      <c r="N3515" s="5">
        <v>414375000</v>
      </c>
      <c r="O3515" s="5"/>
      <c r="P3515" s="5"/>
      <c r="Q3515" s="5">
        <v>0</v>
      </c>
      <c r="R3515" s="5">
        <v>0</v>
      </c>
      <c r="S3515" s="5">
        <v>414375000</v>
      </c>
      <c r="T3515" s="5">
        <v>0</v>
      </c>
      <c r="U3515" s="5">
        <v>414375000</v>
      </c>
      <c r="V3515" s="5"/>
      <c r="W3515" s="5">
        <f t="shared" si="55"/>
        <v>0</v>
      </c>
      <c r="X3515" s="5">
        <v>0</v>
      </c>
      <c r="Y3515" s="5">
        <v>0</v>
      </c>
      <c r="Z3515" s="5">
        <v>0</v>
      </c>
      <c r="AA3515" s="5">
        <v>0</v>
      </c>
      <c r="AB3515" s="5">
        <v>0</v>
      </c>
    </row>
    <row r="3516" spans="1:28" ht="30" customHeight="1" x14ac:dyDescent="0.55000000000000004">
      <c r="A3516" s="48" t="s">
        <v>27</v>
      </c>
      <c r="B3516" s="2">
        <v>2024</v>
      </c>
      <c r="C3516" s="1" t="s">
        <v>28</v>
      </c>
      <c r="D3516" s="1" t="s">
        <v>3882</v>
      </c>
      <c r="E3516" s="1" t="s">
        <v>3883</v>
      </c>
      <c r="F3516" s="1" t="s">
        <v>3902</v>
      </c>
      <c r="G3516" s="1" t="s">
        <v>3903</v>
      </c>
      <c r="H3516" s="1" t="s">
        <v>152</v>
      </c>
      <c r="I3516" s="1" t="s">
        <v>153</v>
      </c>
      <c r="J3516" s="1" t="s">
        <v>41</v>
      </c>
      <c r="K3516" s="1" t="s">
        <v>42</v>
      </c>
      <c r="L3516" s="1" t="s">
        <v>43</v>
      </c>
      <c r="M3516" s="1" t="s">
        <v>38</v>
      </c>
      <c r="N3516" s="5">
        <v>3646704681</v>
      </c>
      <c r="O3516" s="5"/>
      <c r="P3516" s="5"/>
      <c r="Q3516" s="5">
        <v>0</v>
      </c>
      <c r="R3516" s="5">
        <v>0</v>
      </c>
      <c r="S3516" s="5">
        <v>3646704681</v>
      </c>
      <c r="T3516" s="5">
        <v>3297298130</v>
      </c>
      <c r="U3516" s="5">
        <v>349406551</v>
      </c>
      <c r="V3516" s="5">
        <v>2658923094</v>
      </c>
      <c r="W3516" s="5">
        <f t="shared" si="55"/>
        <v>638375036</v>
      </c>
      <c r="X3516" s="5">
        <v>0</v>
      </c>
      <c r="Y3516" s="5">
        <v>0</v>
      </c>
      <c r="Z3516" s="5">
        <v>0</v>
      </c>
      <c r="AA3516" s="5">
        <v>0</v>
      </c>
      <c r="AB3516" s="5">
        <v>0</v>
      </c>
    </row>
    <row r="3517" spans="1:28" ht="30" customHeight="1" x14ac:dyDescent="0.55000000000000004">
      <c r="A3517" s="48" t="s">
        <v>27</v>
      </c>
      <c r="B3517" s="2">
        <v>2024</v>
      </c>
      <c r="C3517" s="1" t="s">
        <v>28</v>
      </c>
      <c r="D3517" s="1" t="s">
        <v>3882</v>
      </c>
      <c r="E3517" s="1" t="s">
        <v>3883</v>
      </c>
      <c r="F3517" s="1" t="s">
        <v>3904</v>
      </c>
      <c r="G3517" s="1" t="s">
        <v>3905</v>
      </c>
      <c r="H3517" s="1" t="s">
        <v>190</v>
      </c>
      <c r="I3517" s="1" t="s">
        <v>191</v>
      </c>
      <c r="J3517" s="1" t="s">
        <v>35</v>
      </c>
      <c r="K3517" s="1" t="s">
        <v>36</v>
      </c>
      <c r="L3517" s="1" t="s">
        <v>37</v>
      </c>
      <c r="M3517" s="1" t="s">
        <v>38</v>
      </c>
      <c r="N3517" s="5">
        <v>219000000</v>
      </c>
      <c r="O3517" s="5"/>
      <c r="P3517" s="5"/>
      <c r="Q3517" s="5">
        <v>0</v>
      </c>
      <c r="R3517" s="5">
        <v>0</v>
      </c>
      <c r="S3517" s="5">
        <v>219000000</v>
      </c>
      <c r="T3517" s="5">
        <v>69000000</v>
      </c>
      <c r="U3517" s="5">
        <v>150000000</v>
      </c>
      <c r="V3517" s="5">
        <v>69000000</v>
      </c>
      <c r="W3517" s="5">
        <f t="shared" si="55"/>
        <v>0</v>
      </c>
      <c r="X3517" s="5">
        <v>3000000</v>
      </c>
      <c r="Y3517" s="5">
        <v>3000000</v>
      </c>
      <c r="Z3517" s="5">
        <v>3000000</v>
      </c>
      <c r="AA3517" s="5">
        <v>0</v>
      </c>
      <c r="AB3517" s="5">
        <v>0</v>
      </c>
    </row>
    <row r="3518" spans="1:28" ht="30" customHeight="1" x14ac:dyDescent="0.55000000000000004">
      <c r="A3518" s="48" t="s">
        <v>27</v>
      </c>
      <c r="B3518" s="2">
        <v>2024</v>
      </c>
      <c r="C3518" s="1" t="s">
        <v>28</v>
      </c>
      <c r="D3518" s="1" t="s">
        <v>3882</v>
      </c>
      <c r="E3518" s="1" t="s">
        <v>3883</v>
      </c>
      <c r="F3518" s="1" t="s">
        <v>3906</v>
      </c>
      <c r="G3518" s="1" t="s">
        <v>3907</v>
      </c>
      <c r="H3518" s="1" t="s">
        <v>214</v>
      </c>
      <c r="I3518" s="1" t="s">
        <v>215</v>
      </c>
      <c r="J3518" s="1" t="s">
        <v>41</v>
      </c>
      <c r="K3518" s="1" t="s">
        <v>42</v>
      </c>
      <c r="L3518" s="1" t="s">
        <v>43</v>
      </c>
      <c r="M3518" s="1" t="s">
        <v>38</v>
      </c>
      <c r="N3518" s="5">
        <v>199232563.25</v>
      </c>
      <c r="O3518" s="5"/>
      <c r="P3518" s="5"/>
      <c r="Q3518" s="5">
        <v>0</v>
      </c>
      <c r="R3518" s="5">
        <v>0</v>
      </c>
      <c r="S3518" s="5">
        <v>199232563.25</v>
      </c>
      <c r="T3518" s="5">
        <v>162706501</v>
      </c>
      <c r="U3518" s="5">
        <v>36526062.25</v>
      </c>
      <c r="V3518" s="5">
        <v>0</v>
      </c>
      <c r="W3518" s="5">
        <f t="shared" si="55"/>
        <v>162706501</v>
      </c>
      <c r="X3518" s="5">
        <v>0</v>
      </c>
      <c r="Y3518" s="5">
        <v>0</v>
      </c>
      <c r="Z3518" s="5">
        <v>0</v>
      </c>
      <c r="AA3518" s="5">
        <v>0</v>
      </c>
      <c r="AB3518" s="5">
        <v>0</v>
      </c>
    </row>
    <row r="3519" spans="1:28" ht="30" customHeight="1" x14ac:dyDescent="0.55000000000000004">
      <c r="A3519" s="48" t="s">
        <v>27</v>
      </c>
      <c r="B3519" s="2">
        <v>2024</v>
      </c>
      <c r="C3519" s="1" t="s">
        <v>28</v>
      </c>
      <c r="D3519" s="1" t="s">
        <v>3882</v>
      </c>
      <c r="E3519" s="1" t="s">
        <v>3883</v>
      </c>
      <c r="F3519" s="1" t="s">
        <v>3908</v>
      </c>
      <c r="G3519" s="1" t="s">
        <v>3909</v>
      </c>
      <c r="H3519" s="1" t="s">
        <v>214</v>
      </c>
      <c r="I3519" s="1" t="s">
        <v>215</v>
      </c>
      <c r="J3519" s="1" t="s">
        <v>41</v>
      </c>
      <c r="K3519" s="1" t="s">
        <v>42</v>
      </c>
      <c r="L3519" s="1" t="s">
        <v>43</v>
      </c>
      <c r="M3519" s="1" t="s">
        <v>38</v>
      </c>
      <c r="N3519" s="5">
        <v>29892000</v>
      </c>
      <c r="O3519" s="5"/>
      <c r="P3519" s="5"/>
      <c r="Q3519" s="5">
        <v>0</v>
      </c>
      <c r="R3519" s="5">
        <v>0</v>
      </c>
      <c r="S3519" s="5">
        <v>29892000</v>
      </c>
      <c r="T3519" s="5">
        <v>29892000</v>
      </c>
      <c r="U3519" s="5">
        <v>0</v>
      </c>
      <c r="V3519" s="5">
        <v>0</v>
      </c>
      <c r="W3519" s="5">
        <f t="shared" si="55"/>
        <v>29892000</v>
      </c>
      <c r="X3519" s="5">
        <v>0</v>
      </c>
      <c r="Y3519" s="5">
        <v>0</v>
      </c>
      <c r="Z3519" s="5">
        <v>0</v>
      </c>
      <c r="AA3519" s="5">
        <v>0</v>
      </c>
      <c r="AB3519" s="5">
        <v>0</v>
      </c>
    </row>
    <row r="3520" spans="1:28" ht="30" customHeight="1" x14ac:dyDescent="0.55000000000000004">
      <c r="A3520" s="48" t="s">
        <v>27</v>
      </c>
      <c r="B3520" s="2">
        <v>2024</v>
      </c>
      <c r="C3520" s="1" t="s">
        <v>28</v>
      </c>
      <c r="D3520" s="1" t="s">
        <v>3882</v>
      </c>
      <c r="E3520" s="1" t="s">
        <v>3883</v>
      </c>
      <c r="F3520" s="1" t="s">
        <v>3910</v>
      </c>
      <c r="G3520" s="1" t="s">
        <v>3911</v>
      </c>
      <c r="H3520" s="1" t="s">
        <v>214</v>
      </c>
      <c r="I3520" s="1" t="s">
        <v>215</v>
      </c>
      <c r="J3520" s="1" t="s">
        <v>41</v>
      </c>
      <c r="K3520" s="1" t="s">
        <v>42</v>
      </c>
      <c r="L3520" s="1" t="s">
        <v>43</v>
      </c>
      <c r="M3520" s="1" t="s">
        <v>38</v>
      </c>
      <c r="N3520" s="5">
        <v>42198400</v>
      </c>
      <c r="O3520" s="5"/>
      <c r="P3520" s="5"/>
      <c r="Q3520" s="5">
        <v>0</v>
      </c>
      <c r="R3520" s="5">
        <v>0</v>
      </c>
      <c r="S3520" s="5">
        <v>42198400</v>
      </c>
      <c r="T3520" s="5">
        <v>26198400</v>
      </c>
      <c r="U3520" s="5">
        <v>16000000</v>
      </c>
      <c r="V3520" s="5">
        <v>0</v>
      </c>
      <c r="W3520" s="5">
        <f t="shared" si="55"/>
        <v>26198400</v>
      </c>
      <c r="X3520" s="5">
        <v>0</v>
      </c>
      <c r="Y3520" s="5">
        <v>0</v>
      </c>
      <c r="Z3520" s="5">
        <v>0</v>
      </c>
      <c r="AA3520" s="5">
        <v>0</v>
      </c>
      <c r="AB3520" s="5">
        <v>0</v>
      </c>
    </row>
    <row r="3521" spans="1:28" ht="30" customHeight="1" x14ac:dyDescent="0.55000000000000004">
      <c r="A3521" s="48" t="s">
        <v>27</v>
      </c>
      <c r="B3521" s="2">
        <v>2024</v>
      </c>
      <c r="C3521" s="1" t="s">
        <v>28</v>
      </c>
      <c r="D3521" s="1" t="s">
        <v>3912</v>
      </c>
      <c r="E3521" s="1" t="s">
        <v>3913</v>
      </c>
      <c r="F3521" s="1" t="s">
        <v>3914</v>
      </c>
      <c r="G3521" s="1" t="s">
        <v>3915</v>
      </c>
      <c r="H3521" s="1" t="s">
        <v>152</v>
      </c>
      <c r="I3521" s="1" t="s">
        <v>153</v>
      </c>
      <c r="J3521" s="1" t="s">
        <v>41</v>
      </c>
      <c r="K3521" s="1" t="s">
        <v>42</v>
      </c>
      <c r="L3521" s="1" t="s">
        <v>43</v>
      </c>
      <c r="M3521" s="1" t="s">
        <v>38</v>
      </c>
      <c r="N3521" s="5">
        <v>11166158</v>
      </c>
      <c r="O3521" s="5"/>
      <c r="P3521" s="5"/>
      <c r="Q3521" s="5">
        <v>0</v>
      </c>
      <c r="R3521" s="5">
        <v>0</v>
      </c>
      <c r="S3521" s="5">
        <v>11166158</v>
      </c>
      <c r="T3521" s="5">
        <v>0</v>
      </c>
      <c r="U3521" s="5">
        <v>11166158</v>
      </c>
      <c r="V3521" s="5"/>
      <c r="W3521" s="5">
        <f t="shared" si="55"/>
        <v>0</v>
      </c>
      <c r="X3521" s="5">
        <v>0</v>
      </c>
      <c r="Y3521" s="5">
        <v>0</v>
      </c>
      <c r="Z3521" s="5">
        <v>0</v>
      </c>
      <c r="AA3521" s="5">
        <v>0</v>
      </c>
      <c r="AB3521" s="5">
        <v>0</v>
      </c>
    </row>
    <row r="3522" spans="1:28" ht="30" customHeight="1" x14ac:dyDescent="0.55000000000000004">
      <c r="A3522" s="48" t="s">
        <v>27</v>
      </c>
      <c r="B3522" s="2">
        <v>2024</v>
      </c>
      <c r="C3522" s="1" t="s">
        <v>28</v>
      </c>
      <c r="D3522" s="1" t="s">
        <v>3912</v>
      </c>
      <c r="E3522" s="1" t="s">
        <v>3913</v>
      </c>
      <c r="F3522" s="1" t="s">
        <v>3916</v>
      </c>
      <c r="G3522" s="1" t="s">
        <v>3913</v>
      </c>
      <c r="H3522" s="1" t="s">
        <v>262</v>
      </c>
      <c r="I3522" s="1" t="s">
        <v>263</v>
      </c>
      <c r="J3522" s="1" t="s">
        <v>41</v>
      </c>
      <c r="K3522" s="1" t="s">
        <v>42</v>
      </c>
      <c r="L3522" s="1" t="s">
        <v>43</v>
      </c>
      <c r="M3522" s="1" t="s">
        <v>38</v>
      </c>
      <c r="N3522" s="5">
        <v>226361000</v>
      </c>
      <c r="O3522" s="5"/>
      <c r="P3522" s="5"/>
      <c r="Q3522" s="5">
        <v>0</v>
      </c>
      <c r="R3522" s="5">
        <v>0</v>
      </c>
      <c r="S3522" s="5">
        <v>226361000</v>
      </c>
      <c r="T3522" s="5">
        <v>184785000</v>
      </c>
      <c r="U3522" s="5">
        <v>41576000</v>
      </c>
      <c r="V3522" s="5">
        <v>0</v>
      </c>
      <c r="W3522" s="5">
        <f t="shared" si="55"/>
        <v>184785000</v>
      </c>
      <c r="X3522" s="5">
        <v>0</v>
      </c>
      <c r="Y3522" s="5">
        <v>0</v>
      </c>
      <c r="Z3522" s="5">
        <v>0</v>
      </c>
      <c r="AA3522" s="5">
        <v>0</v>
      </c>
      <c r="AB3522" s="5">
        <v>0</v>
      </c>
    </row>
    <row r="3523" spans="1:28" ht="30" customHeight="1" x14ac:dyDescent="0.55000000000000004">
      <c r="A3523" s="48" t="s">
        <v>27</v>
      </c>
      <c r="B3523" s="2">
        <v>2024</v>
      </c>
      <c r="C3523" s="1" t="s">
        <v>28</v>
      </c>
      <c r="D3523" s="1" t="s">
        <v>3912</v>
      </c>
      <c r="E3523" s="1" t="s">
        <v>3913</v>
      </c>
      <c r="F3523" s="1" t="s">
        <v>3916</v>
      </c>
      <c r="G3523" s="1" t="s">
        <v>3913</v>
      </c>
      <c r="H3523" s="1" t="s">
        <v>264</v>
      </c>
      <c r="I3523" s="1" t="s">
        <v>265</v>
      </c>
      <c r="J3523" s="1" t="s">
        <v>41</v>
      </c>
      <c r="K3523" s="1" t="s">
        <v>42</v>
      </c>
      <c r="L3523" s="1" t="s">
        <v>43</v>
      </c>
      <c r="M3523" s="1" t="s">
        <v>38</v>
      </c>
      <c r="N3523" s="5">
        <v>49334000</v>
      </c>
      <c r="O3523" s="5"/>
      <c r="P3523" s="5"/>
      <c r="Q3523" s="5">
        <v>0</v>
      </c>
      <c r="R3523" s="5">
        <v>0</v>
      </c>
      <c r="S3523" s="5">
        <v>49334000</v>
      </c>
      <c r="T3523" s="5">
        <v>47334000</v>
      </c>
      <c r="U3523" s="5">
        <v>2000000</v>
      </c>
      <c r="V3523" s="5">
        <v>47334000</v>
      </c>
      <c r="W3523" s="5">
        <f t="shared" si="55"/>
        <v>0</v>
      </c>
      <c r="X3523" s="5">
        <v>2058000</v>
      </c>
      <c r="Y3523" s="5">
        <v>2058000</v>
      </c>
      <c r="Z3523" s="5">
        <v>2058000</v>
      </c>
      <c r="AA3523" s="5">
        <v>0</v>
      </c>
      <c r="AB3523" s="5">
        <v>0</v>
      </c>
    </row>
    <row r="3524" spans="1:28" ht="30" customHeight="1" x14ac:dyDescent="0.55000000000000004">
      <c r="A3524" s="48" t="s">
        <v>27</v>
      </c>
      <c r="B3524" s="2">
        <v>2024</v>
      </c>
      <c r="C3524" s="1" t="s">
        <v>28</v>
      </c>
      <c r="D3524" s="1" t="s">
        <v>3912</v>
      </c>
      <c r="E3524" s="1" t="s">
        <v>3913</v>
      </c>
      <c r="F3524" s="1" t="s">
        <v>3916</v>
      </c>
      <c r="G3524" s="1" t="s">
        <v>3913</v>
      </c>
      <c r="H3524" s="1" t="s">
        <v>152</v>
      </c>
      <c r="I3524" s="1" t="s">
        <v>153</v>
      </c>
      <c r="J3524" s="1" t="s">
        <v>41</v>
      </c>
      <c r="K3524" s="1" t="s">
        <v>42</v>
      </c>
      <c r="L3524" s="1" t="s">
        <v>43</v>
      </c>
      <c r="M3524" s="1" t="s">
        <v>38</v>
      </c>
      <c r="N3524" s="5">
        <v>1013202287</v>
      </c>
      <c r="O3524" s="5">
        <v>27610000</v>
      </c>
      <c r="P3524" s="5">
        <v>0</v>
      </c>
      <c r="Q3524" s="5">
        <v>0</v>
      </c>
      <c r="R3524" s="5">
        <v>0</v>
      </c>
      <c r="S3524" s="5">
        <v>1040812287</v>
      </c>
      <c r="T3524" s="5">
        <v>990758087</v>
      </c>
      <c r="U3524" s="5">
        <v>50054200</v>
      </c>
      <c r="V3524" s="5">
        <v>523842554</v>
      </c>
      <c r="W3524" s="5">
        <f t="shared" si="55"/>
        <v>466915533</v>
      </c>
      <c r="X3524" s="5">
        <v>32797639</v>
      </c>
      <c r="Y3524" s="5">
        <v>32797639</v>
      </c>
      <c r="Z3524" s="5">
        <v>32797639</v>
      </c>
      <c r="AA3524" s="5">
        <v>0</v>
      </c>
      <c r="AB3524" s="5">
        <v>0</v>
      </c>
    </row>
    <row r="3525" spans="1:28" ht="30" customHeight="1" x14ac:dyDescent="0.55000000000000004">
      <c r="A3525" s="48" t="s">
        <v>27</v>
      </c>
      <c r="B3525" s="2">
        <v>2024</v>
      </c>
      <c r="C3525" s="1" t="s">
        <v>28</v>
      </c>
      <c r="D3525" s="1" t="s">
        <v>3912</v>
      </c>
      <c r="E3525" s="1" t="s">
        <v>3913</v>
      </c>
      <c r="F3525" s="1" t="s">
        <v>3916</v>
      </c>
      <c r="G3525" s="1" t="s">
        <v>3913</v>
      </c>
      <c r="H3525" s="1" t="s">
        <v>200</v>
      </c>
      <c r="I3525" s="1" t="s">
        <v>201</v>
      </c>
      <c r="J3525" s="1" t="s">
        <v>35</v>
      </c>
      <c r="K3525" s="1" t="s">
        <v>150</v>
      </c>
      <c r="L3525" s="1" t="s">
        <v>151</v>
      </c>
      <c r="M3525" s="1" t="s">
        <v>38</v>
      </c>
      <c r="N3525" s="5">
        <v>48240000</v>
      </c>
      <c r="O3525" s="5"/>
      <c r="P3525" s="5"/>
      <c r="Q3525" s="5">
        <v>0</v>
      </c>
      <c r="R3525" s="5">
        <v>0</v>
      </c>
      <c r="S3525" s="5">
        <v>48240000</v>
      </c>
      <c r="T3525" s="5">
        <v>48240000</v>
      </c>
      <c r="U3525" s="5">
        <v>0</v>
      </c>
      <c r="V3525" s="5">
        <v>37577020</v>
      </c>
      <c r="W3525" s="5">
        <f t="shared" si="55"/>
        <v>10662980</v>
      </c>
      <c r="X3525" s="5">
        <v>37577020</v>
      </c>
      <c r="Y3525" s="5">
        <v>37577020</v>
      </c>
      <c r="Z3525" s="5">
        <v>37577020</v>
      </c>
      <c r="AA3525" s="5">
        <v>0</v>
      </c>
      <c r="AB3525" s="5">
        <v>0</v>
      </c>
    </row>
    <row r="3526" spans="1:28" ht="30" customHeight="1" x14ac:dyDescent="0.55000000000000004">
      <c r="A3526" s="48" t="s">
        <v>27</v>
      </c>
      <c r="B3526" s="2">
        <v>2024</v>
      </c>
      <c r="C3526" s="1" t="s">
        <v>28</v>
      </c>
      <c r="D3526" s="1" t="s">
        <v>3912</v>
      </c>
      <c r="E3526" s="1" t="s">
        <v>3913</v>
      </c>
      <c r="F3526" s="1" t="s">
        <v>3917</v>
      </c>
      <c r="G3526" s="1" t="s">
        <v>3855</v>
      </c>
      <c r="H3526" s="1" t="s">
        <v>152</v>
      </c>
      <c r="I3526" s="1" t="s">
        <v>153</v>
      </c>
      <c r="J3526" s="1" t="s">
        <v>35</v>
      </c>
      <c r="K3526" s="1" t="s">
        <v>150</v>
      </c>
      <c r="L3526" s="1" t="s">
        <v>151</v>
      </c>
      <c r="M3526" s="1" t="s">
        <v>38</v>
      </c>
      <c r="N3526" s="5">
        <v>1543182709</v>
      </c>
      <c r="O3526" s="5"/>
      <c r="P3526" s="5"/>
      <c r="Q3526" s="5">
        <v>0</v>
      </c>
      <c r="R3526" s="5">
        <v>0</v>
      </c>
      <c r="S3526" s="5">
        <v>1543182709</v>
      </c>
      <c r="T3526" s="5">
        <v>1498632000</v>
      </c>
      <c r="U3526" s="5">
        <v>44550709</v>
      </c>
      <c r="V3526" s="5">
        <v>0</v>
      </c>
      <c r="W3526" s="5">
        <f t="shared" si="55"/>
        <v>1498632000</v>
      </c>
      <c r="X3526" s="5">
        <v>0</v>
      </c>
      <c r="Y3526" s="5">
        <v>0</v>
      </c>
      <c r="Z3526" s="5">
        <v>0</v>
      </c>
      <c r="AA3526" s="5">
        <v>0</v>
      </c>
      <c r="AB3526" s="5">
        <v>0</v>
      </c>
    </row>
    <row r="3527" spans="1:28" ht="30" customHeight="1" x14ac:dyDescent="0.55000000000000004">
      <c r="A3527" s="48" t="s">
        <v>27</v>
      </c>
      <c r="B3527" s="2">
        <v>2024</v>
      </c>
      <c r="C3527" s="1" t="s">
        <v>28</v>
      </c>
      <c r="D3527" s="1" t="s">
        <v>3912</v>
      </c>
      <c r="E3527" s="1" t="s">
        <v>3913</v>
      </c>
      <c r="F3527" s="1" t="s">
        <v>3917</v>
      </c>
      <c r="G3527" s="1" t="s">
        <v>3855</v>
      </c>
      <c r="H3527" s="1" t="s">
        <v>152</v>
      </c>
      <c r="I3527" s="1" t="s">
        <v>153</v>
      </c>
      <c r="J3527" s="1" t="s">
        <v>41</v>
      </c>
      <c r="K3527" s="1" t="s">
        <v>42</v>
      </c>
      <c r="L3527" s="1" t="s">
        <v>43</v>
      </c>
      <c r="M3527" s="1" t="s">
        <v>38</v>
      </c>
      <c r="N3527" s="5">
        <v>124159699</v>
      </c>
      <c r="O3527" s="5"/>
      <c r="P3527" s="5"/>
      <c r="Q3527" s="5">
        <v>0</v>
      </c>
      <c r="R3527" s="5">
        <v>0</v>
      </c>
      <c r="S3527" s="5">
        <v>124159699</v>
      </c>
      <c r="T3527" s="5">
        <v>52159699</v>
      </c>
      <c r="U3527" s="5">
        <v>72000000</v>
      </c>
      <c r="V3527" s="5">
        <v>52159699</v>
      </c>
      <c r="W3527" s="5">
        <f t="shared" si="55"/>
        <v>0</v>
      </c>
      <c r="X3527" s="5">
        <v>2267813</v>
      </c>
      <c r="Y3527" s="5">
        <v>2267813</v>
      </c>
      <c r="Z3527" s="5">
        <v>2267813</v>
      </c>
      <c r="AA3527" s="5">
        <v>0</v>
      </c>
      <c r="AB3527" s="5">
        <v>0</v>
      </c>
    </row>
    <row r="3528" spans="1:28" ht="30" customHeight="1" x14ac:dyDescent="0.55000000000000004">
      <c r="A3528" s="48" t="s">
        <v>27</v>
      </c>
      <c r="B3528" s="2">
        <v>2024</v>
      </c>
      <c r="C3528" s="1" t="s">
        <v>28</v>
      </c>
      <c r="D3528" s="1" t="s">
        <v>3912</v>
      </c>
      <c r="E3528" s="1" t="s">
        <v>3913</v>
      </c>
      <c r="F3528" s="1" t="s">
        <v>3918</v>
      </c>
      <c r="G3528" s="1" t="s">
        <v>3919</v>
      </c>
      <c r="H3528" s="1" t="s">
        <v>148</v>
      </c>
      <c r="I3528" s="1" t="s">
        <v>149</v>
      </c>
      <c r="J3528" s="1" t="s">
        <v>35</v>
      </c>
      <c r="K3528" s="1" t="s">
        <v>170</v>
      </c>
      <c r="L3528" s="1" t="s">
        <v>171</v>
      </c>
      <c r="M3528" s="1" t="s">
        <v>38</v>
      </c>
      <c r="N3528" s="5">
        <v>292994591</v>
      </c>
      <c r="O3528" s="5"/>
      <c r="P3528" s="5"/>
      <c r="Q3528" s="5">
        <v>0</v>
      </c>
      <c r="R3528" s="5">
        <v>0</v>
      </c>
      <c r="S3528" s="5">
        <v>292994591</v>
      </c>
      <c r="T3528" s="5">
        <v>292994591</v>
      </c>
      <c r="U3528" s="5">
        <v>0</v>
      </c>
      <c r="V3528" s="5">
        <v>0</v>
      </c>
      <c r="W3528" s="5">
        <f t="shared" si="55"/>
        <v>292994591</v>
      </c>
      <c r="X3528" s="5">
        <v>0</v>
      </c>
      <c r="Y3528" s="5">
        <v>0</v>
      </c>
      <c r="Z3528" s="5">
        <v>0</v>
      </c>
      <c r="AA3528" s="5">
        <v>0</v>
      </c>
      <c r="AB3528" s="5">
        <v>0</v>
      </c>
    </row>
    <row r="3529" spans="1:28" ht="30" customHeight="1" x14ac:dyDescent="0.55000000000000004">
      <c r="A3529" s="48" t="s">
        <v>27</v>
      </c>
      <c r="B3529" s="2">
        <v>2024</v>
      </c>
      <c r="C3529" s="1" t="s">
        <v>28</v>
      </c>
      <c r="D3529" s="1" t="s">
        <v>3912</v>
      </c>
      <c r="E3529" s="1" t="s">
        <v>3913</v>
      </c>
      <c r="F3529" s="1" t="s">
        <v>3918</v>
      </c>
      <c r="G3529" s="1" t="s">
        <v>3919</v>
      </c>
      <c r="H3529" s="1" t="s">
        <v>152</v>
      </c>
      <c r="I3529" s="1" t="s">
        <v>153</v>
      </c>
      <c r="J3529" s="1" t="s">
        <v>35</v>
      </c>
      <c r="K3529" s="1" t="s">
        <v>170</v>
      </c>
      <c r="L3529" s="1" t="s">
        <v>171</v>
      </c>
      <c r="M3529" s="1" t="s">
        <v>38</v>
      </c>
      <c r="N3529" s="5">
        <v>189629969</v>
      </c>
      <c r="O3529" s="5"/>
      <c r="P3529" s="5"/>
      <c r="Q3529" s="5">
        <v>0</v>
      </c>
      <c r="R3529" s="5">
        <v>0</v>
      </c>
      <c r="S3529" s="5">
        <v>189629969</v>
      </c>
      <c r="T3529" s="5">
        <v>66926872</v>
      </c>
      <c r="U3529" s="5">
        <v>122703097</v>
      </c>
      <c r="V3529" s="5">
        <v>0</v>
      </c>
      <c r="W3529" s="5">
        <f t="shared" si="55"/>
        <v>66926872</v>
      </c>
      <c r="X3529" s="5">
        <v>0</v>
      </c>
      <c r="Y3529" s="5">
        <v>0</v>
      </c>
      <c r="Z3529" s="5">
        <v>0</v>
      </c>
      <c r="AA3529" s="5">
        <v>0</v>
      </c>
      <c r="AB3529" s="5">
        <v>0</v>
      </c>
    </row>
    <row r="3530" spans="1:28" ht="30" customHeight="1" x14ac:dyDescent="0.55000000000000004">
      <c r="A3530" s="48" t="s">
        <v>27</v>
      </c>
      <c r="B3530" s="2">
        <v>2024</v>
      </c>
      <c r="C3530" s="1" t="s">
        <v>28</v>
      </c>
      <c r="D3530" s="1" t="s">
        <v>3912</v>
      </c>
      <c r="E3530" s="1" t="s">
        <v>3913</v>
      </c>
      <c r="F3530" s="1" t="s">
        <v>3920</v>
      </c>
      <c r="G3530" s="1" t="s">
        <v>3921</v>
      </c>
      <c r="H3530" s="1" t="s">
        <v>242</v>
      </c>
      <c r="I3530" s="1" t="s">
        <v>243</v>
      </c>
      <c r="J3530" s="1" t="s">
        <v>41</v>
      </c>
      <c r="K3530" s="1" t="s">
        <v>42</v>
      </c>
      <c r="L3530" s="1" t="s">
        <v>43</v>
      </c>
      <c r="M3530" s="1" t="s">
        <v>38</v>
      </c>
      <c r="N3530" s="5">
        <v>11000000</v>
      </c>
      <c r="O3530" s="5"/>
      <c r="P3530" s="5"/>
      <c r="Q3530" s="5">
        <v>0</v>
      </c>
      <c r="R3530" s="5">
        <v>0</v>
      </c>
      <c r="S3530" s="5">
        <v>11000000</v>
      </c>
      <c r="T3530" s="5">
        <v>0</v>
      </c>
      <c r="U3530" s="5">
        <v>11000000</v>
      </c>
      <c r="V3530" s="5"/>
      <c r="W3530" s="5">
        <f t="shared" si="55"/>
        <v>0</v>
      </c>
      <c r="X3530" s="5">
        <v>0</v>
      </c>
      <c r="Y3530" s="5">
        <v>0</v>
      </c>
      <c r="Z3530" s="5">
        <v>0</v>
      </c>
      <c r="AA3530" s="5">
        <v>0</v>
      </c>
      <c r="AB3530" s="5">
        <v>0</v>
      </c>
    </row>
    <row r="3531" spans="1:28" ht="30" customHeight="1" x14ac:dyDescent="0.55000000000000004">
      <c r="A3531" s="48" t="s">
        <v>27</v>
      </c>
      <c r="B3531" s="2">
        <v>2024</v>
      </c>
      <c r="C3531" s="1" t="s">
        <v>28</v>
      </c>
      <c r="D3531" s="1" t="s">
        <v>3912</v>
      </c>
      <c r="E3531" s="1" t="s">
        <v>3913</v>
      </c>
      <c r="F3531" s="1" t="s">
        <v>3920</v>
      </c>
      <c r="G3531" s="1" t="s">
        <v>3921</v>
      </c>
      <c r="H3531" s="1" t="s">
        <v>246</v>
      </c>
      <c r="I3531" s="1" t="s">
        <v>247</v>
      </c>
      <c r="J3531" s="1" t="s">
        <v>41</v>
      </c>
      <c r="K3531" s="1" t="s">
        <v>42</v>
      </c>
      <c r="L3531" s="1" t="s">
        <v>43</v>
      </c>
      <c r="M3531" s="1" t="s">
        <v>38</v>
      </c>
      <c r="N3531" s="5">
        <v>1407682020</v>
      </c>
      <c r="O3531" s="5"/>
      <c r="P3531" s="5"/>
      <c r="Q3531" s="5">
        <v>0</v>
      </c>
      <c r="R3531" s="5">
        <v>0</v>
      </c>
      <c r="S3531" s="5">
        <v>1407682020</v>
      </c>
      <c r="T3531" s="5">
        <v>0</v>
      </c>
      <c r="U3531" s="5">
        <v>1407682020</v>
      </c>
      <c r="V3531" s="5"/>
      <c r="W3531" s="5">
        <f t="shared" si="55"/>
        <v>0</v>
      </c>
      <c r="X3531" s="5">
        <v>0</v>
      </c>
      <c r="Y3531" s="5">
        <v>0</v>
      </c>
      <c r="Z3531" s="5">
        <v>0</v>
      </c>
      <c r="AA3531" s="5">
        <v>0</v>
      </c>
      <c r="AB3531" s="5">
        <v>0</v>
      </c>
    </row>
    <row r="3532" spans="1:28" ht="30" customHeight="1" x14ac:dyDescent="0.55000000000000004">
      <c r="A3532" s="48" t="s">
        <v>27</v>
      </c>
      <c r="B3532" s="2">
        <v>2024</v>
      </c>
      <c r="C3532" s="1" t="s">
        <v>28</v>
      </c>
      <c r="D3532" s="1" t="s">
        <v>3912</v>
      </c>
      <c r="E3532" s="1" t="s">
        <v>3913</v>
      </c>
      <c r="F3532" s="1" t="s">
        <v>3922</v>
      </c>
      <c r="G3532" s="1" t="s">
        <v>3923</v>
      </c>
      <c r="H3532" s="1" t="s">
        <v>60</v>
      </c>
      <c r="I3532" s="1" t="s">
        <v>61</v>
      </c>
      <c r="J3532" s="1" t="s">
        <v>41</v>
      </c>
      <c r="K3532" s="1" t="s">
        <v>42</v>
      </c>
      <c r="L3532" s="1" t="s">
        <v>43</v>
      </c>
      <c r="M3532" s="1" t="s">
        <v>38</v>
      </c>
      <c r="N3532" s="5">
        <v>56229746</v>
      </c>
      <c r="O3532" s="5"/>
      <c r="P3532" s="5"/>
      <c r="Q3532" s="5">
        <v>0</v>
      </c>
      <c r="R3532" s="5">
        <v>0</v>
      </c>
      <c r="S3532" s="5">
        <v>56229746</v>
      </c>
      <c r="T3532" s="5">
        <v>0</v>
      </c>
      <c r="U3532" s="5">
        <v>56229746</v>
      </c>
      <c r="V3532" s="5"/>
      <c r="W3532" s="5">
        <f t="shared" si="55"/>
        <v>0</v>
      </c>
      <c r="X3532" s="5">
        <v>0</v>
      </c>
      <c r="Y3532" s="5">
        <v>0</v>
      </c>
      <c r="Z3532" s="5">
        <v>0</v>
      </c>
      <c r="AA3532" s="5">
        <v>0</v>
      </c>
      <c r="AB3532" s="5">
        <v>0</v>
      </c>
    </row>
    <row r="3533" spans="1:28" ht="30" customHeight="1" x14ac:dyDescent="0.55000000000000004">
      <c r="A3533" s="48" t="s">
        <v>27</v>
      </c>
      <c r="B3533" s="2">
        <v>2024</v>
      </c>
      <c r="C3533" s="1" t="s">
        <v>28</v>
      </c>
      <c r="D3533" s="1" t="s">
        <v>3912</v>
      </c>
      <c r="E3533" s="1" t="s">
        <v>3913</v>
      </c>
      <c r="F3533" s="1" t="s">
        <v>3924</v>
      </c>
      <c r="G3533" s="1" t="s">
        <v>3925</v>
      </c>
      <c r="H3533" s="1" t="s">
        <v>340</v>
      </c>
      <c r="I3533" s="1" t="s">
        <v>341</v>
      </c>
      <c r="J3533" s="1" t="s">
        <v>41</v>
      </c>
      <c r="K3533" s="1" t="s">
        <v>42</v>
      </c>
      <c r="L3533" s="1" t="s">
        <v>43</v>
      </c>
      <c r="M3533" s="1" t="s">
        <v>38</v>
      </c>
      <c r="N3533" s="5">
        <v>198100000</v>
      </c>
      <c r="O3533" s="5"/>
      <c r="P3533" s="5"/>
      <c r="Q3533" s="5">
        <v>0</v>
      </c>
      <c r="R3533" s="5">
        <v>0</v>
      </c>
      <c r="S3533" s="5">
        <v>198100000</v>
      </c>
      <c r="T3533" s="5">
        <v>198100000</v>
      </c>
      <c r="U3533" s="5">
        <v>0</v>
      </c>
      <c r="V3533" s="5">
        <v>28600000</v>
      </c>
      <c r="W3533" s="5">
        <f t="shared" si="55"/>
        <v>169500000</v>
      </c>
      <c r="X3533" s="5">
        <v>780000</v>
      </c>
      <c r="Y3533" s="5">
        <v>780000</v>
      </c>
      <c r="Z3533" s="5">
        <v>780000</v>
      </c>
      <c r="AA3533" s="5">
        <v>0</v>
      </c>
      <c r="AB3533" s="5">
        <v>0</v>
      </c>
    </row>
    <row r="3534" spans="1:28" ht="30" customHeight="1" x14ac:dyDescent="0.55000000000000004">
      <c r="A3534" s="48" t="s">
        <v>27</v>
      </c>
      <c r="B3534" s="2">
        <v>2024</v>
      </c>
      <c r="C3534" s="1" t="s">
        <v>28</v>
      </c>
      <c r="D3534" s="1" t="s">
        <v>3912</v>
      </c>
      <c r="E3534" s="1" t="s">
        <v>3913</v>
      </c>
      <c r="F3534" s="1" t="s">
        <v>3924</v>
      </c>
      <c r="G3534" s="1" t="s">
        <v>3925</v>
      </c>
      <c r="H3534" s="1" t="s">
        <v>214</v>
      </c>
      <c r="I3534" s="1" t="s">
        <v>215</v>
      </c>
      <c r="J3534" s="1" t="s">
        <v>41</v>
      </c>
      <c r="K3534" s="1" t="s">
        <v>42</v>
      </c>
      <c r="L3534" s="1" t="s">
        <v>43</v>
      </c>
      <c r="M3534" s="1" t="s">
        <v>38</v>
      </c>
      <c r="N3534" s="5">
        <v>59784000</v>
      </c>
      <c r="O3534" s="5"/>
      <c r="P3534" s="5"/>
      <c r="Q3534" s="5">
        <v>0</v>
      </c>
      <c r="R3534" s="5">
        <v>0</v>
      </c>
      <c r="S3534" s="5">
        <v>59784000</v>
      </c>
      <c r="T3534" s="5">
        <v>59784000</v>
      </c>
      <c r="U3534" s="5">
        <v>0</v>
      </c>
      <c r="V3534" s="5">
        <v>0</v>
      </c>
      <c r="W3534" s="5">
        <f t="shared" ref="W3534:W3597" si="56">+T3534-V3534</f>
        <v>59784000</v>
      </c>
      <c r="X3534" s="5">
        <v>0</v>
      </c>
      <c r="Y3534" s="5">
        <v>0</v>
      </c>
      <c r="Z3534" s="5">
        <v>0</v>
      </c>
      <c r="AA3534" s="5">
        <v>0</v>
      </c>
      <c r="AB3534" s="5">
        <v>0</v>
      </c>
    </row>
    <row r="3535" spans="1:28" ht="30" customHeight="1" x14ac:dyDescent="0.55000000000000004">
      <c r="A3535" s="48" t="s">
        <v>27</v>
      </c>
      <c r="B3535" s="2">
        <v>2024</v>
      </c>
      <c r="C3535" s="1" t="s">
        <v>28</v>
      </c>
      <c r="D3535" s="1" t="s">
        <v>3912</v>
      </c>
      <c r="E3535" s="1" t="s">
        <v>3913</v>
      </c>
      <c r="F3535" s="1" t="s">
        <v>3926</v>
      </c>
      <c r="G3535" s="1" t="s">
        <v>3927</v>
      </c>
      <c r="H3535" s="1" t="s">
        <v>278</v>
      </c>
      <c r="I3535" s="1" t="s">
        <v>279</v>
      </c>
      <c r="J3535" s="1" t="s">
        <v>41</v>
      </c>
      <c r="K3535" s="1" t="s">
        <v>42</v>
      </c>
      <c r="L3535" s="1" t="s">
        <v>43</v>
      </c>
      <c r="M3535" s="1" t="s">
        <v>38</v>
      </c>
      <c r="N3535" s="5">
        <v>768589000</v>
      </c>
      <c r="O3535" s="5"/>
      <c r="P3535" s="5"/>
      <c r="Q3535" s="5">
        <v>0</v>
      </c>
      <c r="R3535" s="5">
        <v>0</v>
      </c>
      <c r="S3535" s="5">
        <v>768589000</v>
      </c>
      <c r="T3535" s="5">
        <v>630120000</v>
      </c>
      <c r="U3535" s="5">
        <v>138469000</v>
      </c>
      <c r="V3535" s="5">
        <v>59800000</v>
      </c>
      <c r="W3535" s="5">
        <f t="shared" si="56"/>
        <v>570320000</v>
      </c>
      <c r="X3535" s="5">
        <v>2600000</v>
      </c>
      <c r="Y3535" s="5">
        <v>2600000</v>
      </c>
      <c r="Z3535" s="5">
        <v>2600000</v>
      </c>
      <c r="AA3535" s="5">
        <v>0</v>
      </c>
      <c r="AB3535" s="5">
        <v>0</v>
      </c>
    </row>
    <row r="3536" spans="1:28" ht="30" customHeight="1" x14ac:dyDescent="0.55000000000000004">
      <c r="A3536" s="48" t="s">
        <v>27</v>
      </c>
      <c r="B3536" s="2">
        <v>2024</v>
      </c>
      <c r="C3536" s="1" t="s">
        <v>28</v>
      </c>
      <c r="D3536" s="1" t="s">
        <v>3912</v>
      </c>
      <c r="E3536" s="1" t="s">
        <v>3913</v>
      </c>
      <c r="F3536" s="1" t="s">
        <v>3926</v>
      </c>
      <c r="G3536" s="1" t="s">
        <v>3927</v>
      </c>
      <c r="H3536" s="1" t="s">
        <v>214</v>
      </c>
      <c r="I3536" s="1" t="s">
        <v>215</v>
      </c>
      <c r="J3536" s="1" t="s">
        <v>41</v>
      </c>
      <c r="K3536" s="1" t="s">
        <v>42</v>
      </c>
      <c r="L3536" s="1" t="s">
        <v>43</v>
      </c>
      <c r="M3536" s="1" t="s">
        <v>38</v>
      </c>
      <c r="N3536" s="5">
        <v>79795000</v>
      </c>
      <c r="O3536" s="5"/>
      <c r="P3536" s="5"/>
      <c r="Q3536" s="5">
        <v>0</v>
      </c>
      <c r="R3536" s="5">
        <v>0</v>
      </c>
      <c r="S3536" s="5">
        <v>79795000</v>
      </c>
      <c r="T3536" s="5">
        <v>62795000</v>
      </c>
      <c r="U3536" s="5">
        <v>17000000</v>
      </c>
      <c r="V3536" s="5">
        <v>0</v>
      </c>
      <c r="W3536" s="5">
        <f t="shared" si="56"/>
        <v>62795000</v>
      </c>
      <c r="X3536" s="5">
        <v>0</v>
      </c>
      <c r="Y3536" s="5">
        <v>0</v>
      </c>
      <c r="Z3536" s="5">
        <v>0</v>
      </c>
      <c r="AA3536" s="5">
        <v>0</v>
      </c>
      <c r="AB3536" s="5">
        <v>0</v>
      </c>
    </row>
    <row r="3537" spans="1:28" ht="30" customHeight="1" x14ac:dyDescent="0.55000000000000004">
      <c r="A3537" s="48" t="s">
        <v>27</v>
      </c>
      <c r="B3537" s="2">
        <v>2024</v>
      </c>
      <c r="C3537" s="1" t="s">
        <v>28</v>
      </c>
      <c r="D3537" s="1" t="s">
        <v>3912</v>
      </c>
      <c r="E3537" s="1" t="s">
        <v>3913</v>
      </c>
      <c r="F3537" s="1" t="s">
        <v>3928</v>
      </c>
      <c r="G3537" s="1" t="s">
        <v>3929</v>
      </c>
      <c r="H3537" s="1" t="s">
        <v>152</v>
      </c>
      <c r="I3537" s="1" t="s">
        <v>153</v>
      </c>
      <c r="J3537" s="1" t="s">
        <v>41</v>
      </c>
      <c r="K3537" s="1" t="s">
        <v>42</v>
      </c>
      <c r="L3537" s="1" t="s">
        <v>43</v>
      </c>
      <c r="M3537" s="1" t="s">
        <v>38</v>
      </c>
      <c r="N3537" s="5">
        <v>1543599796</v>
      </c>
      <c r="O3537" s="5"/>
      <c r="P3537" s="5"/>
      <c r="Q3537" s="5">
        <v>0</v>
      </c>
      <c r="R3537" s="5">
        <v>0</v>
      </c>
      <c r="S3537" s="5">
        <v>1543599796</v>
      </c>
      <c r="T3537" s="5">
        <v>291881147</v>
      </c>
      <c r="U3537" s="5">
        <v>1251718649</v>
      </c>
      <c r="V3537" s="5">
        <v>90406020</v>
      </c>
      <c r="W3537" s="5">
        <f t="shared" si="56"/>
        <v>201475127</v>
      </c>
      <c r="X3537" s="5">
        <v>0</v>
      </c>
      <c r="Y3537" s="5">
        <v>0</v>
      </c>
      <c r="Z3537" s="5">
        <v>0</v>
      </c>
      <c r="AA3537" s="5">
        <v>0</v>
      </c>
      <c r="AB3537" s="5">
        <v>0</v>
      </c>
    </row>
    <row r="3538" spans="1:28" ht="30" customHeight="1" x14ac:dyDescent="0.55000000000000004">
      <c r="A3538" s="48" t="s">
        <v>27</v>
      </c>
      <c r="B3538" s="2">
        <v>2024</v>
      </c>
      <c r="C3538" s="1" t="s">
        <v>28</v>
      </c>
      <c r="D3538" s="1" t="s">
        <v>3912</v>
      </c>
      <c r="E3538" s="1" t="s">
        <v>3913</v>
      </c>
      <c r="F3538" s="1" t="s">
        <v>3930</v>
      </c>
      <c r="G3538" s="1" t="s">
        <v>3931</v>
      </c>
      <c r="H3538" s="1" t="s">
        <v>148</v>
      </c>
      <c r="I3538" s="1" t="s">
        <v>149</v>
      </c>
      <c r="J3538" s="1" t="s">
        <v>35</v>
      </c>
      <c r="K3538" s="1" t="s">
        <v>150</v>
      </c>
      <c r="L3538" s="1" t="s">
        <v>151</v>
      </c>
      <c r="M3538" s="1" t="s">
        <v>38</v>
      </c>
      <c r="N3538" s="5">
        <v>303875000</v>
      </c>
      <c r="O3538" s="5"/>
      <c r="P3538" s="5"/>
      <c r="Q3538" s="5">
        <v>0</v>
      </c>
      <c r="R3538" s="5">
        <v>0</v>
      </c>
      <c r="S3538" s="5">
        <v>303875000</v>
      </c>
      <c r="T3538" s="5">
        <v>303875000</v>
      </c>
      <c r="U3538" s="5">
        <v>0</v>
      </c>
      <c r="V3538" s="5">
        <v>0</v>
      </c>
      <c r="W3538" s="5">
        <f t="shared" si="56"/>
        <v>303875000</v>
      </c>
      <c r="X3538" s="5">
        <v>0</v>
      </c>
      <c r="Y3538" s="5">
        <v>0</v>
      </c>
      <c r="Z3538" s="5">
        <v>0</v>
      </c>
      <c r="AA3538" s="5">
        <v>0</v>
      </c>
      <c r="AB3538" s="5">
        <v>0</v>
      </c>
    </row>
    <row r="3539" spans="1:28" ht="30" customHeight="1" x14ac:dyDescent="0.55000000000000004">
      <c r="A3539" s="48" t="s">
        <v>27</v>
      </c>
      <c r="B3539" s="2">
        <v>2024</v>
      </c>
      <c r="C3539" s="1" t="s">
        <v>28</v>
      </c>
      <c r="D3539" s="1" t="s">
        <v>3912</v>
      </c>
      <c r="E3539" s="1" t="s">
        <v>3913</v>
      </c>
      <c r="F3539" s="1" t="s">
        <v>3932</v>
      </c>
      <c r="G3539" s="1" t="s">
        <v>3933</v>
      </c>
      <c r="H3539" s="1" t="s">
        <v>152</v>
      </c>
      <c r="I3539" s="1" t="s">
        <v>153</v>
      </c>
      <c r="J3539" s="1" t="s">
        <v>41</v>
      </c>
      <c r="K3539" s="1" t="s">
        <v>42</v>
      </c>
      <c r="L3539" s="1" t="s">
        <v>43</v>
      </c>
      <c r="M3539" s="1" t="s">
        <v>38</v>
      </c>
      <c r="N3539" s="5">
        <v>2848522401</v>
      </c>
      <c r="O3539" s="5"/>
      <c r="P3539" s="5"/>
      <c r="Q3539" s="5">
        <v>0</v>
      </c>
      <c r="R3539" s="5">
        <v>0</v>
      </c>
      <c r="S3539" s="5">
        <v>2848522401</v>
      </c>
      <c r="T3539" s="5">
        <v>2817969112</v>
      </c>
      <c r="U3539" s="5">
        <v>30553289</v>
      </c>
      <c r="V3539" s="5">
        <v>909825351</v>
      </c>
      <c r="W3539" s="5">
        <f t="shared" si="56"/>
        <v>1908143761</v>
      </c>
      <c r="X3539" s="5">
        <v>893109</v>
      </c>
      <c r="Y3539" s="5">
        <v>893109</v>
      </c>
      <c r="Z3539" s="5">
        <v>893109</v>
      </c>
      <c r="AA3539" s="5">
        <v>0</v>
      </c>
      <c r="AB3539" s="5">
        <v>0</v>
      </c>
    </row>
    <row r="3540" spans="1:28" ht="30" customHeight="1" x14ac:dyDescent="0.55000000000000004">
      <c r="A3540" s="48" t="s">
        <v>27</v>
      </c>
      <c r="B3540" s="2">
        <v>2024</v>
      </c>
      <c r="C3540" s="1" t="s">
        <v>28</v>
      </c>
      <c r="D3540" s="1" t="s">
        <v>3912</v>
      </c>
      <c r="E3540" s="1" t="s">
        <v>3913</v>
      </c>
      <c r="F3540" s="1" t="s">
        <v>3932</v>
      </c>
      <c r="G3540" s="1" t="s">
        <v>3933</v>
      </c>
      <c r="H3540" s="1" t="s">
        <v>214</v>
      </c>
      <c r="I3540" s="1" t="s">
        <v>215</v>
      </c>
      <c r="J3540" s="1" t="s">
        <v>41</v>
      </c>
      <c r="K3540" s="1" t="s">
        <v>42</v>
      </c>
      <c r="L3540" s="1" t="s">
        <v>43</v>
      </c>
      <c r="M3540" s="1" t="s">
        <v>38</v>
      </c>
      <c r="N3540" s="5">
        <v>922553215</v>
      </c>
      <c r="O3540" s="5"/>
      <c r="P3540" s="5"/>
      <c r="Q3540" s="5">
        <v>0</v>
      </c>
      <c r="R3540" s="5">
        <v>0</v>
      </c>
      <c r="S3540" s="5">
        <v>922553215</v>
      </c>
      <c r="T3540" s="5">
        <v>597002540</v>
      </c>
      <c r="U3540" s="5">
        <v>325550675</v>
      </c>
      <c r="V3540" s="5">
        <v>0</v>
      </c>
      <c r="W3540" s="5">
        <f t="shared" si="56"/>
        <v>597002540</v>
      </c>
      <c r="X3540" s="5">
        <v>0</v>
      </c>
      <c r="Y3540" s="5">
        <v>0</v>
      </c>
      <c r="Z3540" s="5">
        <v>0</v>
      </c>
      <c r="AA3540" s="5">
        <v>0</v>
      </c>
      <c r="AB3540" s="5">
        <v>0</v>
      </c>
    </row>
    <row r="3541" spans="1:28" ht="30" customHeight="1" x14ac:dyDescent="0.55000000000000004">
      <c r="A3541" s="48" t="s">
        <v>27</v>
      </c>
      <c r="B3541" s="2">
        <v>2024</v>
      </c>
      <c r="C3541" s="1" t="s">
        <v>28</v>
      </c>
      <c r="D3541" s="1" t="s">
        <v>3912</v>
      </c>
      <c r="E3541" s="1" t="s">
        <v>3913</v>
      </c>
      <c r="F3541" s="1" t="s">
        <v>3934</v>
      </c>
      <c r="G3541" s="1" t="s">
        <v>3935</v>
      </c>
      <c r="H3541" s="1" t="s">
        <v>190</v>
      </c>
      <c r="I3541" s="1" t="s">
        <v>191</v>
      </c>
      <c r="J3541" s="1" t="s">
        <v>35</v>
      </c>
      <c r="K3541" s="1" t="s">
        <v>36</v>
      </c>
      <c r="L3541" s="1" t="s">
        <v>37</v>
      </c>
      <c r="M3541" s="1" t="s">
        <v>38</v>
      </c>
      <c r="N3541" s="5">
        <v>69000000</v>
      </c>
      <c r="O3541" s="5"/>
      <c r="P3541" s="5"/>
      <c r="Q3541" s="5">
        <v>0</v>
      </c>
      <c r="R3541" s="5">
        <v>0</v>
      </c>
      <c r="S3541" s="5">
        <v>69000000</v>
      </c>
      <c r="T3541" s="5">
        <v>69000000</v>
      </c>
      <c r="U3541" s="5">
        <v>0</v>
      </c>
      <c r="V3541" s="5">
        <v>69000000</v>
      </c>
      <c r="W3541" s="5">
        <f t="shared" si="56"/>
        <v>0</v>
      </c>
      <c r="X3541" s="5">
        <v>0</v>
      </c>
      <c r="Y3541" s="5">
        <v>0</v>
      </c>
      <c r="Z3541" s="5">
        <v>0</v>
      </c>
      <c r="AA3541" s="5">
        <v>0</v>
      </c>
      <c r="AB3541" s="5">
        <v>0</v>
      </c>
    </row>
    <row r="3542" spans="1:28" ht="30" customHeight="1" x14ac:dyDescent="0.55000000000000004">
      <c r="A3542" s="48" t="s">
        <v>27</v>
      </c>
      <c r="B3542" s="2">
        <v>2024</v>
      </c>
      <c r="C3542" s="1" t="s">
        <v>28</v>
      </c>
      <c r="D3542" s="1" t="s">
        <v>3912</v>
      </c>
      <c r="E3542" s="1" t="s">
        <v>3913</v>
      </c>
      <c r="F3542" s="1" t="s">
        <v>3936</v>
      </c>
      <c r="G3542" s="1" t="s">
        <v>3937</v>
      </c>
      <c r="H3542" s="1" t="s">
        <v>214</v>
      </c>
      <c r="I3542" s="1" t="s">
        <v>215</v>
      </c>
      <c r="J3542" s="1" t="s">
        <v>41</v>
      </c>
      <c r="K3542" s="1" t="s">
        <v>42</v>
      </c>
      <c r="L3542" s="1" t="s">
        <v>43</v>
      </c>
      <c r="M3542" s="1" t="s">
        <v>38</v>
      </c>
      <c r="N3542" s="5">
        <v>110311884.25</v>
      </c>
      <c r="O3542" s="5"/>
      <c r="P3542" s="5"/>
      <c r="Q3542" s="5">
        <v>0</v>
      </c>
      <c r="R3542" s="5">
        <v>0</v>
      </c>
      <c r="S3542" s="5">
        <v>110311884.25</v>
      </c>
      <c r="T3542" s="5">
        <v>110311884.25</v>
      </c>
      <c r="U3542" s="5">
        <v>0</v>
      </c>
      <c r="V3542" s="5">
        <v>0</v>
      </c>
      <c r="W3542" s="5">
        <f t="shared" si="56"/>
        <v>110311884.25</v>
      </c>
      <c r="X3542" s="5">
        <v>0</v>
      </c>
      <c r="Y3542" s="5">
        <v>0</v>
      </c>
      <c r="Z3542" s="5">
        <v>0</v>
      </c>
      <c r="AA3542" s="5">
        <v>0</v>
      </c>
      <c r="AB3542" s="5">
        <v>0</v>
      </c>
    </row>
    <row r="3543" spans="1:28" ht="30" customHeight="1" x14ac:dyDescent="0.55000000000000004">
      <c r="A3543" s="48" t="s">
        <v>27</v>
      </c>
      <c r="B3543" s="2">
        <v>2024</v>
      </c>
      <c r="C3543" s="1" t="s">
        <v>28</v>
      </c>
      <c r="D3543" s="1" t="s">
        <v>3912</v>
      </c>
      <c r="E3543" s="1" t="s">
        <v>3913</v>
      </c>
      <c r="F3543" s="1" t="s">
        <v>3938</v>
      </c>
      <c r="G3543" s="1" t="s">
        <v>3939</v>
      </c>
      <c r="H3543" s="1" t="s">
        <v>214</v>
      </c>
      <c r="I3543" s="1" t="s">
        <v>215</v>
      </c>
      <c r="J3543" s="1" t="s">
        <v>41</v>
      </c>
      <c r="K3543" s="1" t="s">
        <v>42</v>
      </c>
      <c r="L3543" s="1" t="s">
        <v>43</v>
      </c>
      <c r="M3543" s="1" t="s">
        <v>38</v>
      </c>
      <c r="N3543" s="5">
        <v>29892000</v>
      </c>
      <c r="O3543" s="5"/>
      <c r="P3543" s="5"/>
      <c r="Q3543" s="5">
        <v>0</v>
      </c>
      <c r="R3543" s="5">
        <v>0</v>
      </c>
      <c r="S3543" s="5">
        <v>29892000</v>
      </c>
      <c r="T3543" s="5">
        <v>29892000</v>
      </c>
      <c r="U3543" s="5">
        <v>0</v>
      </c>
      <c r="V3543" s="5">
        <v>0</v>
      </c>
      <c r="W3543" s="5">
        <f t="shared" si="56"/>
        <v>29892000</v>
      </c>
      <c r="X3543" s="5">
        <v>0</v>
      </c>
      <c r="Y3543" s="5">
        <v>0</v>
      </c>
      <c r="Z3543" s="5">
        <v>0</v>
      </c>
      <c r="AA3543" s="5">
        <v>0</v>
      </c>
      <c r="AB3543" s="5">
        <v>0</v>
      </c>
    </row>
    <row r="3544" spans="1:28" ht="30" customHeight="1" x14ac:dyDescent="0.55000000000000004">
      <c r="A3544" s="48" t="s">
        <v>27</v>
      </c>
      <c r="B3544" s="2">
        <v>2024</v>
      </c>
      <c r="C3544" s="1" t="s">
        <v>28</v>
      </c>
      <c r="D3544" s="1" t="s">
        <v>3940</v>
      </c>
      <c r="E3544" s="1" t="s">
        <v>3941</v>
      </c>
      <c r="F3544" s="1" t="s">
        <v>3942</v>
      </c>
      <c r="G3544" s="1" t="s">
        <v>3943</v>
      </c>
      <c r="H3544" s="1" t="s">
        <v>152</v>
      </c>
      <c r="I3544" s="1" t="s">
        <v>153</v>
      </c>
      <c r="J3544" s="1" t="s">
        <v>41</v>
      </c>
      <c r="K3544" s="1" t="s">
        <v>42</v>
      </c>
      <c r="L3544" s="1" t="s">
        <v>43</v>
      </c>
      <c r="M3544" s="1" t="s">
        <v>38</v>
      </c>
      <c r="N3544" s="5">
        <v>30324412</v>
      </c>
      <c r="O3544" s="5"/>
      <c r="P3544" s="5"/>
      <c r="Q3544" s="5">
        <v>0</v>
      </c>
      <c r="R3544" s="5">
        <v>0</v>
      </c>
      <c r="S3544" s="5">
        <v>30324412</v>
      </c>
      <c r="T3544" s="5">
        <v>0</v>
      </c>
      <c r="U3544" s="5">
        <v>30324412</v>
      </c>
      <c r="V3544" s="5"/>
      <c r="W3544" s="5">
        <f t="shared" si="56"/>
        <v>0</v>
      </c>
      <c r="X3544" s="5">
        <v>0</v>
      </c>
      <c r="Y3544" s="5">
        <v>0</v>
      </c>
      <c r="Z3544" s="5">
        <v>0</v>
      </c>
      <c r="AA3544" s="5">
        <v>0</v>
      </c>
      <c r="AB3544" s="5">
        <v>0</v>
      </c>
    </row>
    <row r="3545" spans="1:28" ht="30" customHeight="1" x14ac:dyDescent="0.55000000000000004">
      <c r="A3545" s="48" t="s">
        <v>27</v>
      </c>
      <c r="B3545" s="2">
        <v>2024</v>
      </c>
      <c r="C3545" s="1" t="s">
        <v>28</v>
      </c>
      <c r="D3545" s="1" t="s">
        <v>3940</v>
      </c>
      <c r="E3545" s="1" t="s">
        <v>3941</v>
      </c>
      <c r="F3545" s="1" t="s">
        <v>3944</v>
      </c>
      <c r="G3545" s="1" t="s">
        <v>3941</v>
      </c>
      <c r="H3545" s="1" t="s">
        <v>262</v>
      </c>
      <c r="I3545" s="1" t="s">
        <v>263</v>
      </c>
      <c r="J3545" s="1" t="s">
        <v>41</v>
      </c>
      <c r="K3545" s="1" t="s">
        <v>42</v>
      </c>
      <c r="L3545" s="1" t="s">
        <v>43</v>
      </c>
      <c r="M3545" s="1" t="s">
        <v>38</v>
      </c>
      <c r="N3545" s="5">
        <v>324469000</v>
      </c>
      <c r="O3545" s="5"/>
      <c r="P3545" s="5"/>
      <c r="Q3545" s="5">
        <v>0</v>
      </c>
      <c r="R3545" s="5">
        <v>0</v>
      </c>
      <c r="S3545" s="5">
        <v>324469000</v>
      </c>
      <c r="T3545" s="5">
        <v>264874000</v>
      </c>
      <c r="U3545" s="5">
        <v>59595000</v>
      </c>
      <c r="V3545" s="5">
        <v>0</v>
      </c>
      <c r="W3545" s="5">
        <f t="shared" si="56"/>
        <v>264874000</v>
      </c>
      <c r="X3545" s="5">
        <v>0</v>
      </c>
      <c r="Y3545" s="5">
        <v>0</v>
      </c>
      <c r="Z3545" s="5">
        <v>0</v>
      </c>
      <c r="AA3545" s="5">
        <v>0</v>
      </c>
      <c r="AB3545" s="5">
        <v>0</v>
      </c>
    </row>
    <row r="3546" spans="1:28" ht="30" customHeight="1" x14ac:dyDescent="0.55000000000000004">
      <c r="A3546" s="48" t="s">
        <v>27</v>
      </c>
      <c r="B3546" s="2">
        <v>2024</v>
      </c>
      <c r="C3546" s="1" t="s">
        <v>28</v>
      </c>
      <c r="D3546" s="1" t="s">
        <v>3940</v>
      </c>
      <c r="E3546" s="1" t="s">
        <v>3941</v>
      </c>
      <c r="F3546" s="1" t="s">
        <v>3944</v>
      </c>
      <c r="G3546" s="1" t="s">
        <v>3941</v>
      </c>
      <c r="H3546" s="1" t="s">
        <v>264</v>
      </c>
      <c r="I3546" s="1" t="s">
        <v>265</v>
      </c>
      <c r="J3546" s="1" t="s">
        <v>41</v>
      </c>
      <c r="K3546" s="1" t="s">
        <v>42</v>
      </c>
      <c r="L3546" s="1" t="s">
        <v>43</v>
      </c>
      <c r="M3546" s="1" t="s">
        <v>38</v>
      </c>
      <c r="N3546" s="5">
        <v>49334000</v>
      </c>
      <c r="O3546" s="5"/>
      <c r="P3546" s="5"/>
      <c r="Q3546" s="5">
        <v>0</v>
      </c>
      <c r="R3546" s="5">
        <v>0</v>
      </c>
      <c r="S3546" s="5">
        <v>49334000</v>
      </c>
      <c r="T3546" s="5">
        <v>47334000</v>
      </c>
      <c r="U3546" s="5">
        <v>2000000</v>
      </c>
      <c r="V3546" s="5">
        <v>47334000</v>
      </c>
      <c r="W3546" s="5">
        <f t="shared" si="56"/>
        <v>0</v>
      </c>
      <c r="X3546" s="5">
        <v>0</v>
      </c>
      <c r="Y3546" s="5">
        <v>0</v>
      </c>
      <c r="Z3546" s="5">
        <v>0</v>
      </c>
      <c r="AA3546" s="5">
        <v>0</v>
      </c>
      <c r="AB3546" s="5">
        <v>0</v>
      </c>
    </row>
    <row r="3547" spans="1:28" ht="30" customHeight="1" x14ac:dyDescent="0.55000000000000004">
      <c r="A3547" s="48" t="s">
        <v>27</v>
      </c>
      <c r="B3547" s="2">
        <v>2024</v>
      </c>
      <c r="C3547" s="1" t="s">
        <v>28</v>
      </c>
      <c r="D3547" s="1" t="s">
        <v>3940</v>
      </c>
      <c r="E3547" s="1" t="s">
        <v>3941</v>
      </c>
      <c r="F3547" s="1" t="s">
        <v>3944</v>
      </c>
      <c r="G3547" s="1" t="s">
        <v>3941</v>
      </c>
      <c r="H3547" s="1" t="s">
        <v>152</v>
      </c>
      <c r="I3547" s="1" t="s">
        <v>153</v>
      </c>
      <c r="J3547" s="1" t="s">
        <v>41</v>
      </c>
      <c r="K3547" s="1" t="s">
        <v>42</v>
      </c>
      <c r="L3547" s="1" t="s">
        <v>43</v>
      </c>
      <c r="M3547" s="1" t="s">
        <v>38</v>
      </c>
      <c r="N3547" s="5">
        <v>1374185997</v>
      </c>
      <c r="O3547" s="5">
        <v>0</v>
      </c>
      <c r="P3547" s="5">
        <v>9600000</v>
      </c>
      <c r="Q3547" s="5">
        <v>0</v>
      </c>
      <c r="R3547" s="5">
        <v>0</v>
      </c>
      <c r="S3547" s="5">
        <v>1364585997</v>
      </c>
      <c r="T3547" s="5">
        <v>1228695580</v>
      </c>
      <c r="U3547" s="5">
        <v>135890417</v>
      </c>
      <c r="V3547" s="5">
        <v>645850205</v>
      </c>
      <c r="W3547" s="5">
        <f t="shared" si="56"/>
        <v>582845375</v>
      </c>
      <c r="X3547" s="5">
        <v>0</v>
      </c>
      <c r="Y3547" s="5">
        <v>0</v>
      </c>
      <c r="Z3547" s="5">
        <v>0</v>
      </c>
      <c r="AA3547" s="5">
        <v>0</v>
      </c>
      <c r="AB3547" s="5">
        <v>0</v>
      </c>
    </row>
    <row r="3548" spans="1:28" ht="30" customHeight="1" x14ac:dyDescent="0.55000000000000004">
      <c r="A3548" s="48" t="s">
        <v>27</v>
      </c>
      <c r="B3548" s="2">
        <v>2024</v>
      </c>
      <c r="C3548" s="1" t="s">
        <v>28</v>
      </c>
      <c r="D3548" s="1" t="s">
        <v>3940</v>
      </c>
      <c r="E3548" s="1" t="s">
        <v>3941</v>
      </c>
      <c r="F3548" s="1" t="s">
        <v>3944</v>
      </c>
      <c r="G3548" s="1" t="s">
        <v>3941</v>
      </c>
      <c r="H3548" s="1" t="s">
        <v>200</v>
      </c>
      <c r="I3548" s="1" t="s">
        <v>201</v>
      </c>
      <c r="J3548" s="1" t="s">
        <v>35</v>
      </c>
      <c r="K3548" s="1" t="s">
        <v>150</v>
      </c>
      <c r="L3548" s="1" t="s">
        <v>151</v>
      </c>
      <c r="M3548" s="1" t="s">
        <v>38</v>
      </c>
      <c r="N3548" s="5">
        <v>200000000</v>
      </c>
      <c r="O3548" s="5"/>
      <c r="P3548" s="5"/>
      <c r="Q3548" s="5">
        <v>0</v>
      </c>
      <c r="R3548" s="5">
        <v>0</v>
      </c>
      <c r="S3548" s="5">
        <v>200000000</v>
      </c>
      <c r="T3548" s="5">
        <v>200000000</v>
      </c>
      <c r="U3548" s="5">
        <v>0</v>
      </c>
      <c r="V3548" s="5">
        <v>0</v>
      </c>
      <c r="W3548" s="5">
        <f t="shared" si="56"/>
        <v>200000000</v>
      </c>
      <c r="X3548" s="5">
        <v>0</v>
      </c>
      <c r="Y3548" s="5">
        <v>0</v>
      </c>
      <c r="Z3548" s="5">
        <v>0</v>
      </c>
      <c r="AA3548" s="5">
        <v>0</v>
      </c>
      <c r="AB3548" s="5">
        <v>0</v>
      </c>
    </row>
    <row r="3549" spans="1:28" ht="30" customHeight="1" x14ac:dyDescent="0.55000000000000004">
      <c r="A3549" s="48" t="s">
        <v>27</v>
      </c>
      <c r="B3549" s="2">
        <v>2024</v>
      </c>
      <c r="C3549" s="1" t="s">
        <v>28</v>
      </c>
      <c r="D3549" s="1" t="s">
        <v>3940</v>
      </c>
      <c r="E3549" s="1" t="s">
        <v>3941</v>
      </c>
      <c r="F3549" s="1" t="s">
        <v>3944</v>
      </c>
      <c r="G3549" s="1" t="s">
        <v>3941</v>
      </c>
      <c r="H3549" s="1" t="s">
        <v>332</v>
      </c>
      <c r="I3549" s="1" t="s">
        <v>333</v>
      </c>
      <c r="J3549" s="1" t="s">
        <v>41</v>
      </c>
      <c r="K3549" s="1" t="s">
        <v>42</v>
      </c>
      <c r="L3549" s="1" t="s">
        <v>43</v>
      </c>
      <c r="M3549" s="1" t="s">
        <v>38</v>
      </c>
      <c r="N3549" s="5">
        <v>34040000</v>
      </c>
      <c r="O3549" s="5"/>
      <c r="P3549" s="5"/>
      <c r="Q3549" s="5">
        <v>0</v>
      </c>
      <c r="R3549" s="5">
        <v>0</v>
      </c>
      <c r="S3549" s="5">
        <v>34040000</v>
      </c>
      <c r="T3549" s="5">
        <v>34040000</v>
      </c>
      <c r="U3549" s="5">
        <v>0</v>
      </c>
      <c r="V3549" s="5">
        <v>0</v>
      </c>
      <c r="W3549" s="5">
        <f t="shared" si="56"/>
        <v>34040000</v>
      </c>
      <c r="X3549" s="5">
        <v>0</v>
      </c>
      <c r="Y3549" s="5">
        <v>0</v>
      </c>
      <c r="Z3549" s="5">
        <v>0</v>
      </c>
      <c r="AA3549" s="5">
        <v>0</v>
      </c>
      <c r="AB3549" s="5">
        <v>0</v>
      </c>
    </row>
    <row r="3550" spans="1:28" ht="30" customHeight="1" x14ac:dyDescent="0.55000000000000004">
      <c r="A3550" s="48" t="s">
        <v>27</v>
      </c>
      <c r="B3550" s="2">
        <v>2024</v>
      </c>
      <c r="C3550" s="1" t="s">
        <v>28</v>
      </c>
      <c r="D3550" s="1" t="s">
        <v>3940</v>
      </c>
      <c r="E3550" s="1" t="s">
        <v>3941</v>
      </c>
      <c r="F3550" s="1" t="s">
        <v>3945</v>
      </c>
      <c r="G3550" s="1" t="s">
        <v>3946</v>
      </c>
      <c r="H3550" s="1" t="s">
        <v>152</v>
      </c>
      <c r="I3550" s="1" t="s">
        <v>153</v>
      </c>
      <c r="J3550" s="1" t="s">
        <v>41</v>
      </c>
      <c r="K3550" s="1" t="s">
        <v>42</v>
      </c>
      <c r="L3550" s="1" t="s">
        <v>43</v>
      </c>
      <c r="M3550" s="1" t="s">
        <v>38</v>
      </c>
      <c r="N3550" s="5">
        <v>202159699</v>
      </c>
      <c r="O3550" s="5"/>
      <c r="P3550" s="5"/>
      <c r="Q3550" s="5">
        <v>0</v>
      </c>
      <c r="R3550" s="5">
        <v>0</v>
      </c>
      <c r="S3550" s="5">
        <v>202159699</v>
      </c>
      <c r="T3550" s="5">
        <v>202159699</v>
      </c>
      <c r="U3550" s="5">
        <v>0</v>
      </c>
      <c r="V3550" s="5">
        <v>52159699</v>
      </c>
      <c r="W3550" s="5">
        <f t="shared" si="56"/>
        <v>150000000</v>
      </c>
      <c r="X3550" s="5">
        <v>0</v>
      </c>
      <c r="Y3550" s="5">
        <v>0</v>
      </c>
      <c r="Z3550" s="5">
        <v>0</v>
      </c>
      <c r="AA3550" s="5">
        <v>0</v>
      </c>
      <c r="AB3550" s="5">
        <v>0</v>
      </c>
    </row>
    <row r="3551" spans="1:28" ht="30" customHeight="1" x14ac:dyDescent="0.55000000000000004">
      <c r="A3551" s="48" t="s">
        <v>27</v>
      </c>
      <c r="B3551" s="2">
        <v>2024</v>
      </c>
      <c r="C3551" s="1" t="s">
        <v>28</v>
      </c>
      <c r="D3551" s="1" t="s">
        <v>3940</v>
      </c>
      <c r="E3551" s="1" t="s">
        <v>3941</v>
      </c>
      <c r="F3551" s="1" t="s">
        <v>3945</v>
      </c>
      <c r="G3551" s="1" t="s">
        <v>3946</v>
      </c>
      <c r="H3551" s="1" t="s">
        <v>152</v>
      </c>
      <c r="I3551" s="1" t="s">
        <v>153</v>
      </c>
      <c r="J3551" s="1" t="s">
        <v>35</v>
      </c>
      <c r="K3551" s="1" t="s">
        <v>150</v>
      </c>
      <c r="L3551" s="1" t="s">
        <v>151</v>
      </c>
      <c r="M3551" s="1" t="s">
        <v>38</v>
      </c>
      <c r="N3551" s="5">
        <v>1552846094</v>
      </c>
      <c r="O3551" s="5"/>
      <c r="P3551" s="5"/>
      <c r="Q3551" s="5">
        <v>0</v>
      </c>
      <c r="R3551" s="5">
        <v>0</v>
      </c>
      <c r="S3551" s="5">
        <v>1552846094</v>
      </c>
      <c r="T3551" s="5">
        <v>1497197163</v>
      </c>
      <c r="U3551" s="5">
        <v>55648931</v>
      </c>
      <c r="V3551" s="5">
        <v>0</v>
      </c>
      <c r="W3551" s="5">
        <f t="shared" si="56"/>
        <v>1497197163</v>
      </c>
      <c r="X3551" s="5">
        <v>0</v>
      </c>
      <c r="Y3551" s="5">
        <v>0</v>
      </c>
      <c r="Z3551" s="5">
        <v>0</v>
      </c>
      <c r="AA3551" s="5">
        <v>0</v>
      </c>
      <c r="AB3551" s="5">
        <v>0</v>
      </c>
    </row>
    <row r="3552" spans="1:28" ht="30" customHeight="1" x14ac:dyDescent="0.55000000000000004">
      <c r="A3552" s="48" t="s">
        <v>27</v>
      </c>
      <c r="B3552" s="2">
        <v>2024</v>
      </c>
      <c r="C3552" s="1" t="s">
        <v>28</v>
      </c>
      <c r="D3552" s="1" t="s">
        <v>3940</v>
      </c>
      <c r="E3552" s="1" t="s">
        <v>3941</v>
      </c>
      <c r="F3552" s="1" t="s">
        <v>3947</v>
      </c>
      <c r="G3552" s="1" t="s">
        <v>3948</v>
      </c>
      <c r="H3552" s="1" t="s">
        <v>148</v>
      </c>
      <c r="I3552" s="1" t="s">
        <v>149</v>
      </c>
      <c r="J3552" s="1" t="s">
        <v>35</v>
      </c>
      <c r="K3552" s="1" t="s">
        <v>170</v>
      </c>
      <c r="L3552" s="1" t="s">
        <v>171</v>
      </c>
      <c r="M3552" s="1" t="s">
        <v>38</v>
      </c>
      <c r="N3552" s="5">
        <v>690019940</v>
      </c>
      <c r="O3552" s="5"/>
      <c r="P3552" s="5"/>
      <c r="Q3552" s="5">
        <v>0</v>
      </c>
      <c r="R3552" s="5">
        <v>0</v>
      </c>
      <c r="S3552" s="5">
        <v>690019940</v>
      </c>
      <c r="T3552" s="5">
        <v>0</v>
      </c>
      <c r="U3552" s="5">
        <v>690019940</v>
      </c>
      <c r="V3552" s="5"/>
      <c r="W3552" s="5">
        <f t="shared" si="56"/>
        <v>0</v>
      </c>
      <c r="X3552" s="5">
        <v>0</v>
      </c>
      <c r="Y3552" s="5">
        <v>0</v>
      </c>
      <c r="Z3552" s="5">
        <v>0</v>
      </c>
      <c r="AA3552" s="5">
        <v>0</v>
      </c>
      <c r="AB3552" s="5">
        <v>0</v>
      </c>
    </row>
    <row r="3553" spans="1:28" ht="30" customHeight="1" x14ac:dyDescent="0.55000000000000004">
      <c r="A3553" s="48" t="s">
        <v>27</v>
      </c>
      <c r="B3553" s="2">
        <v>2024</v>
      </c>
      <c r="C3553" s="1" t="s">
        <v>28</v>
      </c>
      <c r="D3553" s="1" t="s">
        <v>3940</v>
      </c>
      <c r="E3553" s="1" t="s">
        <v>3941</v>
      </c>
      <c r="F3553" s="1" t="s">
        <v>3947</v>
      </c>
      <c r="G3553" s="1" t="s">
        <v>3948</v>
      </c>
      <c r="H3553" s="1" t="s">
        <v>152</v>
      </c>
      <c r="I3553" s="1" t="s">
        <v>153</v>
      </c>
      <c r="J3553" s="1" t="s">
        <v>35</v>
      </c>
      <c r="K3553" s="1" t="s">
        <v>170</v>
      </c>
      <c r="L3553" s="1" t="s">
        <v>171</v>
      </c>
      <c r="M3553" s="1" t="s">
        <v>38</v>
      </c>
      <c r="N3553" s="5">
        <v>162597755</v>
      </c>
      <c r="O3553" s="5"/>
      <c r="P3553" s="5"/>
      <c r="Q3553" s="5">
        <v>0</v>
      </c>
      <c r="R3553" s="5">
        <v>0</v>
      </c>
      <c r="S3553" s="5">
        <v>162597755</v>
      </c>
      <c r="T3553" s="5">
        <v>49575217</v>
      </c>
      <c r="U3553" s="5">
        <v>113022538</v>
      </c>
      <c r="V3553" s="5">
        <v>0</v>
      </c>
      <c r="W3553" s="5">
        <f t="shared" si="56"/>
        <v>49575217</v>
      </c>
      <c r="X3553" s="5">
        <v>0</v>
      </c>
      <c r="Y3553" s="5">
        <v>0</v>
      </c>
      <c r="Z3553" s="5">
        <v>0</v>
      </c>
      <c r="AA3553" s="5">
        <v>0</v>
      </c>
      <c r="AB3553" s="5">
        <v>0</v>
      </c>
    </row>
    <row r="3554" spans="1:28" ht="30" customHeight="1" x14ac:dyDescent="0.55000000000000004">
      <c r="A3554" s="48" t="s">
        <v>27</v>
      </c>
      <c r="B3554" s="2">
        <v>2024</v>
      </c>
      <c r="C3554" s="1" t="s">
        <v>28</v>
      </c>
      <c r="D3554" s="1" t="s">
        <v>3940</v>
      </c>
      <c r="E3554" s="1" t="s">
        <v>3941</v>
      </c>
      <c r="F3554" s="1" t="s">
        <v>3949</v>
      </c>
      <c r="G3554" s="1" t="s">
        <v>3950</v>
      </c>
      <c r="H3554" s="1" t="s">
        <v>242</v>
      </c>
      <c r="I3554" s="1" t="s">
        <v>243</v>
      </c>
      <c r="J3554" s="1" t="s">
        <v>41</v>
      </c>
      <c r="K3554" s="1" t="s">
        <v>42</v>
      </c>
      <c r="L3554" s="1" t="s">
        <v>43</v>
      </c>
      <c r="M3554" s="1" t="s">
        <v>38</v>
      </c>
      <c r="N3554" s="5">
        <v>7000000</v>
      </c>
      <c r="O3554" s="5"/>
      <c r="P3554" s="5"/>
      <c r="Q3554" s="5">
        <v>0</v>
      </c>
      <c r="R3554" s="5">
        <v>0</v>
      </c>
      <c r="S3554" s="5">
        <v>7000000</v>
      </c>
      <c r="T3554" s="5">
        <v>0</v>
      </c>
      <c r="U3554" s="5">
        <v>7000000</v>
      </c>
      <c r="V3554" s="5"/>
      <c r="W3554" s="5">
        <f t="shared" si="56"/>
        <v>0</v>
      </c>
      <c r="X3554" s="5">
        <v>0</v>
      </c>
      <c r="Y3554" s="5">
        <v>0</v>
      </c>
      <c r="Z3554" s="5">
        <v>0</v>
      </c>
      <c r="AA3554" s="5">
        <v>0</v>
      </c>
      <c r="AB3554" s="5">
        <v>0</v>
      </c>
    </row>
    <row r="3555" spans="1:28" ht="30" customHeight="1" x14ac:dyDescent="0.55000000000000004">
      <c r="A3555" s="48" t="s">
        <v>27</v>
      </c>
      <c r="B3555" s="2">
        <v>2024</v>
      </c>
      <c r="C3555" s="1" t="s">
        <v>28</v>
      </c>
      <c r="D3555" s="1" t="s">
        <v>3940</v>
      </c>
      <c r="E3555" s="1" t="s">
        <v>3941</v>
      </c>
      <c r="F3555" s="1" t="s">
        <v>3949</v>
      </c>
      <c r="G3555" s="1" t="s">
        <v>3950</v>
      </c>
      <c r="H3555" s="1" t="s">
        <v>244</v>
      </c>
      <c r="I3555" s="1" t="s">
        <v>245</v>
      </c>
      <c r="J3555" s="1" t="s">
        <v>41</v>
      </c>
      <c r="K3555" s="1" t="s">
        <v>42</v>
      </c>
      <c r="L3555" s="1" t="s">
        <v>43</v>
      </c>
      <c r="M3555" s="1" t="s">
        <v>38</v>
      </c>
      <c r="N3555" s="5">
        <v>507870163</v>
      </c>
      <c r="O3555" s="5"/>
      <c r="P3555" s="5"/>
      <c r="Q3555" s="5">
        <v>0</v>
      </c>
      <c r="R3555" s="5">
        <v>0</v>
      </c>
      <c r="S3555" s="5">
        <v>507870163</v>
      </c>
      <c r="T3555" s="5">
        <v>0</v>
      </c>
      <c r="U3555" s="5">
        <v>507870163</v>
      </c>
      <c r="V3555" s="5"/>
      <c r="W3555" s="5">
        <f t="shared" si="56"/>
        <v>0</v>
      </c>
      <c r="X3555" s="5">
        <v>0</v>
      </c>
      <c r="Y3555" s="5">
        <v>0</v>
      </c>
      <c r="Z3555" s="5">
        <v>0</v>
      </c>
      <c r="AA3555" s="5">
        <v>0</v>
      </c>
      <c r="AB3555" s="5">
        <v>0</v>
      </c>
    </row>
    <row r="3556" spans="1:28" ht="30" customHeight="1" x14ac:dyDescent="0.55000000000000004">
      <c r="A3556" s="48" t="s">
        <v>27</v>
      </c>
      <c r="B3556" s="2">
        <v>2024</v>
      </c>
      <c r="C3556" s="1" t="s">
        <v>28</v>
      </c>
      <c r="D3556" s="1" t="s">
        <v>3940</v>
      </c>
      <c r="E3556" s="1" t="s">
        <v>3941</v>
      </c>
      <c r="F3556" s="1" t="s">
        <v>3949</v>
      </c>
      <c r="G3556" s="1" t="s">
        <v>3950</v>
      </c>
      <c r="H3556" s="1" t="s">
        <v>246</v>
      </c>
      <c r="I3556" s="1" t="s">
        <v>247</v>
      </c>
      <c r="J3556" s="1" t="s">
        <v>41</v>
      </c>
      <c r="K3556" s="1" t="s">
        <v>42</v>
      </c>
      <c r="L3556" s="1" t="s">
        <v>43</v>
      </c>
      <c r="M3556" s="1" t="s">
        <v>38</v>
      </c>
      <c r="N3556" s="5">
        <v>685205600</v>
      </c>
      <c r="O3556" s="5"/>
      <c r="P3556" s="5"/>
      <c r="Q3556" s="5">
        <v>0</v>
      </c>
      <c r="R3556" s="5">
        <v>0</v>
      </c>
      <c r="S3556" s="5">
        <v>685205600</v>
      </c>
      <c r="T3556" s="5">
        <v>0</v>
      </c>
      <c r="U3556" s="5">
        <v>685205600</v>
      </c>
      <c r="V3556" s="5"/>
      <c r="W3556" s="5">
        <f t="shared" si="56"/>
        <v>0</v>
      </c>
      <c r="X3556" s="5">
        <v>0</v>
      </c>
      <c r="Y3556" s="5">
        <v>0</v>
      </c>
      <c r="Z3556" s="5">
        <v>0</v>
      </c>
      <c r="AA3556" s="5">
        <v>0</v>
      </c>
      <c r="AB3556" s="5">
        <v>0</v>
      </c>
    </row>
    <row r="3557" spans="1:28" ht="30" customHeight="1" x14ac:dyDescent="0.55000000000000004">
      <c r="A3557" s="48" t="s">
        <v>27</v>
      </c>
      <c r="B3557" s="2">
        <v>2024</v>
      </c>
      <c r="C3557" s="1" t="s">
        <v>28</v>
      </c>
      <c r="D3557" s="1" t="s">
        <v>3940</v>
      </c>
      <c r="E3557" s="1" t="s">
        <v>3941</v>
      </c>
      <c r="F3557" s="1" t="s">
        <v>3951</v>
      </c>
      <c r="G3557" s="1" t="s">
        <v>3952</v>
      </c>
      <c r="H3557" s="1" t="s">
        <v>60</v>
      </c>
      <c r="I3557" s="1" t="s">
        <v>61</v>
      </c>
      <c r="J3557" s="1" t="s">
        <v>41</v>
      </c>
      <c r="K3557" s="1" t="s">
        <v>42</v>
      </c>
      <c r="L3557" s="1" t="s">
        <v>43</v>
      </c>
      <c r="M3557" s="1" t="s">
        <v>38</v>
      </c>
      <c r="N3557" s="5">
        <v>120000000</v>
      </c>
      <c r="O3557" s="5"/>
      <c r="P3557" s="5"/>
      <c r="Q3557" s="5">
        <v>0</v>
      </c>
      <c r="R3557" s="5">
        <v>0</v>
      </c>
      <c r="S3557" s="5">
        <v>120000000</v>
      </c>
      <c r="T3557" s="5">
        <v>0</v>
      </c>
      <c r="U3557" s="5">
        <v>120000000</v>
      </c>
      <c r="V3557" s="5"/>
      <c r="W3557" s="5">
        <f t="shared" si="56"/>
        <v>0</v>
      </c>
      <c r="X3557" s="5">
        <v>0</v>
      </c>
      <c r="Y3557" s="5">
        <v>0</v>
      </c>
      <c r="Z3557" s="5">
        <v>0</v>
      </c>
      <c r="AA3557" s="5">
        <v>0</v>
      </c>
      <c r="AB3557" s="5">
        <v>0</v>
      </c>
    </row>
    <row r="3558" spans="1:28" ht="30" customHeight="1" x14ac:dyDescent="0.55000000000000004">
      <c r="A3558" s="48" t="s">
        <v>27</v>
      </c>
      <c r="B3558" s="2">
        <v>2024</v>
      </c>
      <c r="C3558" s="1" t="s">
        <v>28</v>
      </c>
      <c r="D3558" s="1" t="s">
        <v>3940</v>
      </c>
      <c r="E3558" s="1" t="s">
        <v>3941</v>
      </c>
      <c r="F3558" s="1" t="s">
        <v>3953</v>
      </c>
      <c r="G3558" s="1" t="s">
        <v>3954</v>
      </c>
      <c r="H3558" s="1" t="s">
        <v>340</v>
      </c>
      <c r="I3558" s="1" t="s">
        <v>341</v>
      </c>
      <c r="J3558" s="1" t="s">
        <v>41</v>
      </c>
      <c r="K3558" s="1" t="s">
        <v>42</v>
      </c>
      <c r="L3558" s="1" t="s">
        <v>43</v>
      </c>
      <c r="M3558" s="1" t="s">
        <v>38</v>
      </c>
      <c r="N3558" s="5">
        <v>287837000</v>
      </c>
      <c r="O3558" s="5"/>
      <c r="P3558" s="5"/>
      <c r="Q3558" s="5">
        <v>0</v>
      </c>
      <c r="R3558" s="5">
        <v>0</v>
      </c>
      <c r="S3558" s="5">
        <v>287837000</v>
      </c>
      <c r="T3558" s="5">
        <v>287837000</v>
      </c>
      <c r="U3558" s="5">
        <v>0</v>
      </c>
      <c r="V3558" s="5">
        <v>28600000</v>
      </c>
      <c r="W3558" s="5">
        <f t="shared" si="56"/>
        <v>259237000</v>
      </c>
      <c r="X3558" s="5">
        <v>0</v>
      </c>
      <c r="Y3558" s="5">
        <v>0</v>
      </c>
      <c r="Z3558" s="5">
        <v>0</v>
      </c>
      <c r="AA3558" s="5">
        <v>0</v>
      </c>
      <c r="AB3558" s="5">
        <v>0</v>
      </c>
    </row>
    <row r="3559" spans="1:28" ht="30" customHeight="1" x14ac:dyDescent="0.55000000000000004">
      <c r="A3559" s="48" t="s">
        <v>27</v>
      </c>
      <c r="B3559" s="2">
        <v>2024</v>
      </c>
      <c r="C3559" s="1" t="s">
        <v>28</v>
      </c>
      <c r="D3559" s="1" t="s">
        <v>3940</v>
      </c>
      <c r="E3559" s="1" t="s">
        <v>3941</v>
      </c>
      <c r="F3559" s="1" t="s">
        <v>3953</v>
      </c>
      <c r="G3559" s="1" t="s">
        <v>3954</v>
      </c>
      <c r="H3559" s="1" t="s">
        <v>214</v>
      </c>
      <c r="I3559" s="1" t="s">
        <v>215</v>
      </c>
      <c r="J3559" s="1" t="s">
        <v>41</v>
      </c>
      <c r="K3559" s="1" t="s">
        <v>42</v>
      </c>
      <c r="L3559" s="1" t="s">
        <v>43</v>
      </c>
      <c r="M3559" s="1" t="s">
        <v>38</v>
      </c>
      <c r="N3559" s="5">
        <v>283974000</v>
      </c>
      <c r="O3559" s="5"/>
      <c r="P3559" s="5"/>
      <c r="Q3559" s="5">
        <v>0</v>
      </c>
      <c r="R3559" s="5">
        <v>0</v>
      </c>
      <c r="S3559" s="5">
        <v>283974000</v>
      </c>
      <c r="T3559" s="5">
        <v>267900000</v>
      </c>
      <c r="U3559" s="5">
        <v>16074000</v>
      </c>
      <c r="V3559" s="5">
        <v>34305304</v>
      </c>
      <c r="W3559" s="5">
        <f t="shared" si="56"/>
        <v>233594696</v>
      </c>
      <c r="X3559" s="5">
        <v>0</v>
      </c>
      <c r="Y3559" s="5">
        <v>0</v>
      </c>
      <c r="Z3559" s="5">
        <v>0</v>
      </c>
      <c r="AA3559" s="5">
        <v>0</v>
      </c>
      <c r="AB3559" s="5">
        <v>0</v>
      </c>
    </row>
    <row r="3560" spans="1:28" ht="30" customHeight="1" x14ac:dyDescent="0.55000000000000004">
      <c r="A3560" s="48" t="s">
        <v>27</v>
      </c>
      <c r="B3560" s="2">
        <v>2024</v>
      </c>
      <c r="C3560" s="1" t="s">
        <v>28</v>
      </c>
      <c r="D3560" s="1" t="s">
        <v>3940</v>
      </c>
      <c r="E3560" s="1" t="s">
        <v>3941</v>
      </c>
      <c r="F3560" s="1" t="s">
        <v>3955</v>
      </c>
      <c r="G3560" s="1" t="s">
        <v>3956</v>
      </c>
      <c r="H3560" s="1" t="s">
        <v>278</v>
      </c>
      <c r="I3560" s="1" t="s">
        <v>279</v>
      </c>
      <c r="J3560" s="1" t="s">
        <v>41</v>
      </c>
      <c r="K3560" s="1" t="s">
        <v>42</v>
      </c>
      <c r="L3560" s="1" t="s">
        <v>43</v>
      </c>
      <c r="M3560" s="1" t="s">
        <v>38</v>
      </c>
      <c r="N3560" s="5">
        <v>1621730000</v>
      </c>
      <c r="O3560" s="5"/>
      <c r="P3560" s="5"/>
      <c r="Q3560" s="5">
        <v>0</v>
      </c>
      <c r="R3560" s="5">
        <v>0</v>
      </c>
      <c r="S3560" s="5">
        <v>1621730000</v>
      </c>
      <c r="T3560" s="5">
        <v>1286949000</v>
      </c>
      <c r="U3560" s="5">
        <v>334781000</v>
      </c>
      <c r="V3560" s="5">
        <v>119600000</v>
      </c>
      <c r="W3560" s="5">
        <f t="shared" si="56"/>
        <v>1167349000</v>
      </c>
      <c r="X3560" s="5">
        <v>5200000</v>
      </c>
      <c r="Y3560" s="5">
        <v>0</v>
      </c>
      <c r="Z3560" s="5">
        <v>0</v>
      </c>
      <c r="AA3560" s="5">
        <v>0</v>
      </c>
      <c r="AB3560" s="5">
        <v>0</v>
      </c>
    </row>
    <row r="3561" spans="1:28" ht="30" customHeight="1" x14ac:dyDescent="0.55000000000000004">
      <c r="A3561" s="48" t="s">
        <v>27</v>
      </c>
      <c r="B3561" s="2">
        <v>2024</v>
      </c>
      <c r="C3561" s="1" t="s">
        <v>28</v>
      </c>
      <c r="D3561" s="1" t="s">
        <v>3940</v>
      </c>
      <c r="E3561" s="1" t="s">
        <v>3941</v>
      </c>
      <c r="F3561" s="1" t="s">
        <v>3955</v>
      </c>
      <c r="G3561" s="1" t="s">
        <v>3956</v>
      </c>
      <c r="H3561" s="1" t="s">
        <v>214</v>
      </c>
      <c r="I3561" s="1" t="s">
        <v>215</v>
      </c>
      <c r="J3561" s="1" t="s">
        <v>41</v>
      </c>
      <c r="K3561" s="1" t="s">
        <v>42</v>
      </c>
      <c r="L3561" s="1" t="s">
        <v>43</v>
      </c>
      <c r="M3561" s="1" t="s">
        <v>38</v>
      </c>
      <c r="N3561" s="5">
        <v>79795000</v>
      </c>
      <c r="O3561" s="5"/>
      <c r="P3561" s="5"/>
      <c r="Q3561" s="5">
        <v>0</v>
      </c>
      <c r="R3561" s="5">
        <v>0</v>
      </c>
      <c r="S3561" s="5">
        <v>79795000</v>
      </c>
      <c r="T3561" s="5">
        <v>62795000</v>
      </c>
      <c r="U3561" s="5">
        <v>17000000</v>
      </c>
      <c r="V3561" s="5">
        <v>0</v>
      </c>
      <c r="W3561" s="5">
        <f t="shared" si="56"/>
        <v>62795000</v>
      </c>
      <c r="X3561" s="5">
        <v>0</v>
      </c>
      <c r="Y3561" s="5">
        <v>0</v>
      </c>
      <c r="Z3561" s="5">
        <v>0</v>
      </c>
      <c r="AA3561" s="5">
        <v>0</v>
      </c>
      <c r="AB3561" s="5">
        <v>0</v>
      </c>
    </row>
    <row r="3562" spans="1:28" ht="30" customHeight="1" x14ac:dyDescent="0.55000000000000004">
      <c r="A3562" s="48" t="s">
        <v>27</v>
      </c>
      <c r="B3562" s="2">
        <v>2024</v>
      </c>
      <c r="C3562" s="1" t="s">
        <v>28</v>
      </c>
      <c r="D3562" s="1" t="s">
        <v>3940</v>
      </c>
      <c r="E3562" s="1" t="s">
        <v>3941</v>
      </c>
      <c r="F3562" s="1" t="s">
        <v>3957</v>
      </c>
      <c r="G3562" s="1" t="s">
        <v>3958</v>
      </c>
      <c r="H3562" s="1" t="s">
        <v>152</v>
      </c>
      <c r="I3562" s="1" t="s">
        <v>153</v>
      </c>
      <c r="J3562" s="1" t="s">
        <v>41</v>
      </c>
      <c r="K3562" s="1" t="s">
        <v>42</v>
      </c>
      <c r="L3562" s="1" t="s">
        <v>43</v>
      </c>
      <c r="M3562" s="1" t="s">
        <v>38</v>
      </c>
      <c r="N3562" s="5">
        <v>624815110</v>
      </c>
      <c r="O3562" s="5"/>
      <c r="P3562" s="5"/>
      <c r="Q3562" s="5">
        <v>0</v>
      </c>
      <c r="R3562" s="5">
        <v>0</v>
      </c>
      <c r="S3562" s="5">
        <v>624815110</v>
      </c>
      <c r="T3562" s="5">
        <v>264251804</v>
      </c>
      <c r="U3562" s="5">
        <v>360563306</v>
      </c>
      <c r="V3562" s="5">
        <v>141374000</v>
      </c>
      <c r="W3562" s="5">
        <f t="shared" si="56"/>
        <v>122877804</v>
      </c>
      <c r="X3562" s="5">
        <v>0</v>
      </c>
      <c r="Y3562" s="5">
        <v>0</v>
      </c>
      <c r="Z3562" s="5">
        <v>0</v>
      </c>
      <c r="AA3562" s="5">
        <v>0</v>
      </c>
      <c r="AB3562" s="5">
        <v>0</v>
      </c>
    </row>
    <row r="3563" spans="1:28" ht="30" customHeight="1" x14ac:dyDescent="0.55000000000000004">
      <c r="A3563" s="48" t="s">
        <v>27</v>
      </c>
      <c r="B3563" s="2">
        <v>2024</v>
      </c>
      <c r="C3563" s="1" t="s">
        <v>28</v>
      </c>
      <c r="D3563" s="1" t="s">
        <v>3940</v>
      </c>
      <c r="E3563" s="1" t="s">
        <v>3941</v>
      </c>
      <c r="F3563" s="1" t="s">
        <v>3959</v>
      </c>
      <c r="G3563" s="1" t="s">
        <v>3960</v>
      </c>
      <c r="H3563" s="1" t="s">
        <v>148</v>
      </c>
      <c r="I3563" s="1" t="s">
        <v>149</v>
      </c>
      <c r="J3563" s="1" t="s">
        <v>35</v>
      </c>
      <c r="K3563" s="1" t="s">
        <v>150</v>
      </c>
      <c r="L3563" s="1" t="s">
        <v>151</v>
      </c>
      <c r="M3563" s="1" t="s">
        <v>38</v>
      </c>
      <c r="N3563" s="5">
        <v>469625000</v>
      </c>
      <c r="O3563" s="5"/>
      <c r="P3563" s="5"/>
      <c r="Q3563" s="5">
        <v>0</v>
      </c>
      <c r="R3563" s="5">
        <v>0</v>
      </c>
      <c r="S3563" s="5">
        <v>469625000</v>
      </c>
      <c r="T3563" s="5">
        <v>0</v>
      </c>
      <c r="U3563" s="5">
        <v>469625000</v>
      </c>
      <c r="V3563" s="5"/>
      <c r="W3563" s="5">
        <f t="shared" si="56"/>
        <v>0</v>
      </c>
      <c r="X3563" s="5">
        <v>0</v>
      </c>
      <c r="Y3563" s="5">
        <v>0</v>
      </c>
      <c r="Z3563" s="5">
        <v>0</v>
      </c>
      <c r="AA3563" s="5">
        <v>0</v>
      </c>
      <c r="AB3563" s="5">
        <v>0</v>
      </c>
    </row>
    <row r="3564" spans="1:28" ht="30" customHeight="1" x14ac:dyDescent="0.55000000000000004">
      <c r="A3564" s="48" t="s">
        <v>27</v>
      </c>
      <c r="B3564" s="2">
        <v>2024</v>
      </c>
      <c r="C3564" s="1" t="s">
        <v>28</v>
      </c>
      <c r="D3564" s="1" t="s">
        <v>3940</v>
      </c>
      <c r="E3564" s="1" t="s">
        <v>3941</v>
      </c>
      <c r="F3564" s="1" t="s">
        <v>3959</v>
      </c>
      <c r="G3564" s="1" t="s">
        <v>3960</v>
      </c>
      <c r="H3564" s="1" t="s">
        <v>152</v>
      </c>
      <c r="I3564" s="1" t="s">
        <v>153</v>
      </c>
      <c r="J3564" s="1" t="s">
        <v>35</v>
      </c>
      <c r="K3564" s="1" t="s">
        <v>150</v>
      </c>
      <c r="L3564" s="1" t="s">
        <v>151</v>
      </c>
      <c r="M3564" s="1" t="s">
        <v>38</v>
      </c>
      <c r="N3564" s="5">
        <v>8986941</v>
      </c>
      <c r="O3564" s="5"/>
      <c r="P3564" s="5"/>
      <c r="Q3564" s="5">
        <v>0</v>
      </c>
      <c r="R3564" s="5">
        <v>0</v>
      </c>
      <c r="S3564" s="5">
        <v>8986941</v>
      </c>
      <c r="T3564" s="5">
        <v>0</v>
      </c>
      <c r="U3564" s="5">
        <v>8986941</v>
      </c>
      <c r="V3564" s="5"/>
      <c r="W3564" s="5">
        <f t="shared" si="56"/>
        <v>0</v>
      </c>
      <c r="X3564" s="5">
        <v>0</v>
      </c>
      <c r="Y3564" s="5">
        <v>0</v>
      </c>
      <c r="Z3564" s="5">
        <v>0</v>
      </c>
      <c r="AA3564" s="5">
        <v>0</v>
      </c>
      <c r="AB3564" s="5">
        <v>0</v>
      </c>
    </row>
    <row r="3565" spans="1:28" ht="30" customHeight="1" x14ac:dyDescent="0.55000000000000004">
      <c r="A3565" s="48" t="s">
        <v>27</v>
      </c>
      <c r="B3565" s="2">
        <v>2024</v>
      </c>
      <c r="C3565" s="1" t="s">
        <v>28</v>
      </c>
      <c r="D3565" s="1" t="s">
        <v>3940</v>
      </c>
      <c r="E3565" s="1" t="s">
        <v>3941</v>
      </c>
      <c r="F3565" s="1" t="s">
        <v>3961</v>
      </c>
      <c r="G3565" s="1" t="s">
        <v>3962</v>
      </c>
      <c r="H3565" s="1" t="s">
        <v>152</v>
      </c>
      <c r="I3565" s="1" t="s">
        <v>153</v>
      </c>
      <c r="J3565" s="1" t="s">
        <v>41</v>
      </c>
      <c r="K3565" s="1" t="s">
        <v>42</v>
      </c>
      <c r="L3565" s="1" t="s">
        <v>43</v>
      </c>
      <c r="M3565" s="1" t="s">
        <v>38</v>
      </c>
      <c r="N3565" s="5">
        <v>5040546588</v>
      </c>
      <c r="O3565" s="5"/>
      <c r="P3565" s="5"/>
      <c r="Q3565" s="5">
        <v>0</v>
      </c>
      <c r="R3565" s="5">
        <v>0</v>
      </c>
      <c r="S3565" s="5">
        <v>5040546588</v>
      </c>
      <c r="T3565" s="5">
        <v>4436594162</v>
      </c>
      <c r="U3565" s="5">
        <v>603952426</v>
      </c>
      <c r="V3565" s="5">
        <v>0</v>
      </c>
      <c r="W3565" s="5">
        <f t="shared" si="56"/>
        <v>4436594162</v>
      </c>
      <c r="X3565" s="5">
        <v>0</v>
      </c>
      <c r="Y3565" s="5">
        <v>0</v>
      </c>
      <c r="Z3565" s="5">
        <v>0</v>
      </c>
      <c r="AA3565" s="5">
        <v>0</v>
      </c>
      <c r="AB3565" s="5">
        <v>0</v>
      </c>
    </row>
    <row r="3566" spans="1:28" ht="30" customHeight="1" x14ac:dyDescent="0.55000000000000004">
      <c r="A3566" s="48" t="s">
        <v>27</v>
      </c>
      <c r="B3566" s="2">
        <v>2024</v>
      </c>
      <c r="C3566" s="1" t="s">
        <v>28</v>
      </c>
      <c r="D3566" s="1" t="s">
        <v>3940</v>
      </c>
      <c r="E3566" s="1" t="s">
        <v>3941</v>
      </c>
      <c r="F3566" s="1" t="s">
        <v>3961</v>
      </c>
      <c r="G3566" s="1" t="s">
        <v>3962</v>
      </c>
      <c r="H3566" s="1" t="s">
        <v>214</v>
      </c>
      <c r="I3566" s="1" t="s">
        <v>215</v>
      </c>
      <c r="J3566" s="1" t="s">
        <v>41</v>
      </c>
      <c r="K3566" s="1" t="s">
        <v>42</v>
      </c>
      <c r="L3566" s="1" t="s">
        <v>43</v>
      </c>
      <c r="M3566" s="1" t="s">
        <v>38</v>
      </c>
      <c r="N3566" s="5">
        <v>1180522462.75</v>
      </c>
      <c r="O3566" s="5"/>
      <c r="P3566" s="5"/>
      <c r="Q3566" s="5">
        <v>0</v>
      </c>
      <c r="R3566" s="5">
        <v>0</v>
      </c>
      <c r="S3566" s="5">
        <v>1180522462.75</v>
      </c>
      <c r="T3566" s="5">
        <v>770424659</v>
      </c>
      <c r="U3566" s="5">
        <v>410097803.75</v>
      </c>
      <c r="V3566" s="5">
        <v>0</v>
      </c>
      <c r="W3566" s="5">
        <f t="shared" si="56"/>
        <v>770424659</v>
      </c>
      <c r="X3566" s="5">
        <v>0</v>
      </c>
      <c r="Y3566" s="5">
        <v>0</v>
      </c>
      <c r="Z3566" s="5">
        <v>0</v>
      </c>
      <c r="AA3566" s="5">
        <v>0</v>
      </c>
      <c r="AB3566" s="5">
        <v>0</v>
      </c>
    </row>
    <row r="3567" spans="1:28" ht="30" customHeight="1" x14ac:dyDescent="0.55000000000000004">
      <c r="A3567" s="48" t="s">
        <v>27</v>
      </c>
      <c r="B3567" s="2">
        <v>2024</v>
      </c>
      <c r="C3567" s="1" t="s">
        <v>28</v>
      </c>
      <c r="D3567" s="1" t="s">
        <v>3940</v>
      </c>
      <c r="E3567" s="1" t="s">
        <v>3941</v>
      </c>
      <c r="F3567" s="1" t="s">
        <v>3963</v>
      </c>
      <c r="G3567" s="1" t="s">
        <v>3964</v>
      </c>
      <c r="H3567" s="1" t="s">
        <v>316</v>
      </c>
      <c r="I3567" s="1" t="s">
        <v>317</v>
      </c>
      <c r="J3567" s="1" t="s">
        <v>35</v>
      </c>
      <c r="K3567" s="1" t="s">
        <v>36</v>
      </c>
      <c r="L3567" s="1" t="s">
        <v>37</v>
      </c>
      <c r="M3567" s="1" t="s">
        <v>38</v>
      </c>
      <c r="N3567" s="5">
        <v>738129305</v>
      </c>
      <c r="O3567" s="5"/>
      <c r="P3567" s="5"/>
      <c r="Q3567" s="5">
        <v>0</v>
      </c>
      <c r="R3567" s="5">
        <v>0</v>
      </c>
      <c r="S3567" s="5">
        <v>738129305</v>
      </c>
      <c r="T3567" s="5">
        <v>453744291</v>
      </c>
      <c r="U3567" s="5">
        <v>284385014</v>
      </c>
      <c r="V3567" s="5">
        <v>252309600</v>
      </c>
      <c r="W3567" s="5">
        <f t="shared" si="56"/>
        <v>201434691</v>
      </c>
      <c r="X3567" s="5">
        <v>0</v>
      </c>
      <c r="Y3567" s="5">
        <v>0</v>
      </c>
      <c r="Z3567" s="5">
        <v>0</v>
      </c>
      <c r="AA3567" s="5">
        <v>0</v>
      </c>
      <c r="AB3567" s="5">
        <v>0</v>
      </c>
    </row>
    <row r="3568" spans="1:28" ht="30" customHeight="1" x14ac:dyDescent="0.55000000000000004">
      <c r="A3568" s="48" t="s">
        <v>27</v>
      </c>
      <c r="B3568" s="2">
        <v>2024</v>
      </c>
      <c r="C3568" s="1" t="s">
        <v>28</v>
      </c>
      <c r="D3568" s="1" t="s">
        <v>3940</v>
      </c>
      <c r="E3568" s="1" t="s">
        <v>3941</v>
      </c>
      <c r="F3568" s="1" t="s">
        <v>3965</v>
      </c>
      <c r="G3568" s="1" t="s">
        <v>3966</v>
      </c>
      <c r="H3568" s="1" t="s">
        <v>214</v>
      </c>
      <c r="I3568" s="1" t="s">
        <v>215</v>
      </c>
      <c r="J3568" s="1" t="s">
        <v>41</v>
      </c>
      <c r="K3568" s="1" t="s">
        <v>42</v>
      </c>
      <c r="L3568" s="1" t="s">
        <v>43</v>
      </c>
      <c r="M3568" s="1" t="s">
        <v>38</v>
      </c>
      <c r="N3568" s="5">
        <v>128455362.75</v>
      </c>
      <c r="O3568" s="5"/>
      <c r="P3568" s="5"/>
      <c r="Q3568" s="5">
        <v>0</v>
      </c>
      <c r="R3568" s="5">
        <v>0</v>
      </c>
      <c r="S3568" s="5">
        <v>128455362.75</v>
      </c>
      <c r="T3568" s="5">
        <v>87268855</v>
      </c>
      <c r="U3568" s="5">
        <v>41186507.75</v>
      </c>
      <c r="V3568" s="5">
        <v>0</v>
      </c>
      <c r="W3568" s="5">
        <f t="shared" si="56"/>
        <v>87268855</v>
      </c>
      <c r="X3568" s="5">
        <v>0</v>
      </c>
      <c r="Y3568" s="5">
        <v>0</v>
      </c>
      <c r="Z3568" s="5">
        <v>0</v>
      </c>
      <c r="AA3568" s="5">
        <v>0</v>
      </c>
      <c r="AB3568" s="5">
        <v>0</v>
      </c>
    </row>
    <row r="3569" spans="1:28" ht="30" customHeight="1" x14ac:dyDescent="0.55000000000000004">
      <c r="A3569" s="48" t="s">
        <v>27</v>
      </c>
      <c r="B3569" s="2">
        <v>2024</v>
      </c>
      <c r="C3569" s="1" t="s">
        <v>28</v>
      </c>
      <c r="D3569" s="1" t="s">
        <v>3967</v>
      </c>
      <c r="E3569" s="1" t="s">
        <v>3968</v>
      </c>
      <c r="F3569" s="1" t="s">
        <v>31</v>
      </c>
      <c r="G3569" s="1" t="s">
        <v>32</v>
      </c>
      <c r="H3569" s="1" t="s">
        <v>260</v>
      </c>
      <c r="I3569" s="1" t="s">
        <v>261</v>
      </c>
      <c r="J3569" s="1" t="s">
        <v>41</v>
      </c>
      <c r="K3569" s="1" t="s">
        <v>42</v>
      </c>
      <c r="L3569" s="1" t="s">
        <v>43</v>
      </c>
      <c r="M3569" s="1" t="s">
        <v>38</v>
      </c>
      <c r="N3569" s="5">
        <v>50190000</v>
      </c>
      <c r="O3569" s="5"/>
      <c r="P3569" s="5"/>
      <c r="Q3569" s="5">
        <v>0</v>
      </c>
      <c r="R3569" s="5">
        <v>0</v>
      </c>
      <c r="S3569" s="5">
        <v>50190000</v>
      </c>
      <c r="T3569" s="5">
        <v>47334000</v>
      </c>
      <c r="U3569" s="5">
        <v>2856000</v>
      </c>
      <c r="V3569" s="5">
        <v>0</v>
      </c>
      <c r="W3569" s="5">
        <f t="shared" si="56"/>
        <v>47334000</v>
      </c>
      <c r="X3569" s="5">
        <v>0</v>
      </c>
      <c r="Y3569" s="5">
        <v>0</v>
      </c>
      <c r="Z3569" s="5">
        <v>0</v>
      </c>
      <c r="AA3569" s="5">
        <v>0</v>
      </c>
      <c r="AB3569" s="5">
        <v>0</v>
      </c>
    </row>
    <row r="3570" spans="1:28" ht="30" customHeight="1" x14ac:dyDescent="0.55000000000000004">
      <c r="A3570" s="48" t="s">
        <v>27</v>
      </c>
      <c r="B3570" s="2">
        <v>2024</v>
      </c>
      <c r="C3570" s="1" t="s">
        <v>28</v>
      </c>
      <c r="D3570" s="1" t="s">
        <v>3967</v>
      </c>
      <c r="E3570" s="1" t="s">
        <v>3968</v>
      </c>
      <c r="F3570" s="1" t="s">
        <v>31</v>
      </c>
      <c r="G3570" s="1" t="s">
        <v>32</v>
      </c>
      <c r="H3570" s="1" t="s">
        <v>262</v>
      </c>
      <c r="I3570" s="1" t="s">
        <v>263</v>
      </c>
      <c r="J3570" s="1" t="s">
        <v>41</v>
      </c>
      <c r="K3570" s="1" t="s">
        <v>42</v>
      </c>
      <c r="L3570" s="1" t="s">
        <v>43</v>
      </c>
      <c r="M3570" s="1" t="s">
        <v>38</v>
      </c>
      <c r="N3570" s="5">
        <v>189267000</v>
      </c>
      <c r="O3570" s="5"/>
      <c r="P3570" s="5"/>
      <c r="Q3570" s="5">
        <v>0</v>
      </c>
      <c r="R3570" s="5">
        <v>0</v>
      </c>
      <c r="S3570" s="5">
        <v>189267000</v>
      </c>
      <c r="T3570" s="5">
        <v>183827500</v>
      </c>
      <c r="U3570" s="5">
        <v>5439500</v>
      </c>
      <c r="V3570" s="5">
        <v>79299333</v>
      </c>
      <c r="W3570" s="5">
        <f t="shared" si="56"/>
        <v>104528167</v>
      </c>
      <c r="X3570" s="5">
        <v>0</v>
      </c>
      <c r="Y3570" s="5">
        <v>0</v>
      </c>
      <c r="Z3570" s="5">
        <v>0</v>
      </c>
      <c r="AA3570" s="5">
        <v>0</v>
      </c>
      <c r="AB3570" s="5">
        <v>0</v>
      </c>
    </row>
    <row r="3571" spans="1:28" ht="30" customHeight="1" x14ac:dyDescent="0.55000000000000004">
      <c r="A3571" s="48" t="s">
        <v>27</v>
      </c>
      <c r="B3571" s="2">
        <v>2024</v>
      </c>
      <c r="C3571" s="1" t="s">
        <v>28</v>
      </c>
      <c r="D3571" s="1" t="s">
        <v>3967</v>
      </c>
      <c r="E3571" s="1" t="s">
        <v>3968</v>
      </c>
      <c r="F3571" s="1" t="s">
        <v>31</v>
      </c>
      <c r="G3571" s="1" t="s">
        <v>32</v>
      </c>
      <c r="H3571" s="1" t="s">
        <v>266</v>
      </c>
      <c r="I3571" s="1" t="s">
        <v>267</v>
      </c>
      <c r="J3571" s="1" t="s">
        <v>41</v>
      </c>
      <c r="K3571" s="1" t="s">
        <v>42</v>
      </c>
      <c r="L3571" s="1" t="s">
        <v>43</v>
      </c>
      <c r="M3571" s="1" t="s">
        <v>38</v>
      </c>
      <c r="N3571" s="5">
        <v>14163000</v>
      </c>
      <c r="O3571" s="5"/>
      <c r="P3571" s="5"/>
      <c r="Q3571" s="5">
        <v>0</v>
      </c>
      <c r="R3571" s="5">
        <v>0</v>
      </c>
      <c r="S3571" s="5">
        <v>14163000</v>
      </c>
      <c r="T3571" s="5">
        <v>0</v>
      </c>
      <c r="U3571" s="5">
        <v>14163000</v>
      </c>
      <c r="V3571" s="5"/>
      <c r="W3571" s="5">
        <f t="shared" si="56"/>
        <v>0</v>
      </c>
      <c r="X3571" s="5">
        <v>0</v>
      </c>
      <c r="Y3571" s="5">
        <v>0</v>
      </c>
      <c r="Z3571" s="5">
        <v>0</v>
      </c>
      <c r="AA3571" s="5">
        <v>0</v>
      </c>
      <c r="AB3571" s="5">
        <v>0</v>
      </c>
    </row>
    <row r="3572" spans="1:28" ht="30" customHeight="1" x14ac:dyDescent="0.55000000000000004">
      <c r="A3572" s="48" t="s">
        <v>27</v>
      </c>
      <c r="B3572" s="2">
        <v>2024</v>
      </c>
      <c r="C3572" s="1" t="s">
        <v>28</v>
      </c>
      <c r="D3572" s="1" t="s">
        <v>3967</v>
      </c>
      <c r="E3572" s="1" t="s">
        <v>3968</v>
      </c>
      <c r="F3572" s="1" t="s">
        <v>31</v>
      </c>
      <c r="G3572" s="1" t="s">
        <v>32</v>
      </c>
      <c r="H3572" s="1" t="s">
        <v>270</v>
      </c>
      <c r="I3572" s="1" t="s">
        <v>271</v>
      </c>
      <c r="J3572" s="1" t="s">
        <v>41</v>
      </c>
      <c r="K3572" s="1" t="s">
        <v>42</v>
      </c>
      <c r="L3572" s="1" t="s">
        <v>43</v>
      </c>
      <c r="M3572" s="1" t="s">
        <v>38</v>
      </c>
      <c r="N3572" s="5">
        <v>100068000</v>
      </c>
      <c r="O3572" s="5"/>
      <c r="P3572" s="5"/>
      <c r="Q3572" s="5">
        <v>0</v>
      </c>
      <c r="R3572" s="5">
        <v>0</v>
      </c>
      <c r="S3572" s="5">
        <v>100068000</v>
      </c>
      <c r="T3572" s="5">
        <v>94668000</v>
      </c>
      <c r="U3572" s="5">
        <v>5400000</v>
      </c>
      <c r="V3572" s="5">
        <v>24696000</v>
      </c>
      <c r="W3572" s="5">
        <f t="shared" si="56"/>
        <v>69972000</v>
      </c>
      <c r="X3572" s="5">
        <v>0</v>
      </c>
      <c r="Y3572" s="5">
        <v>0</v>
      </c>
      <c r="Z3572" s="5">
        <v>0</v>
      </c>
      <c r="AA3572" s="5">
        <v>0</v>
      </c>
      <c r="AB3572" s="5">
        <v>0</v>
      </c>
    </row>
    <row r="3573" spans="1:28" ht="30" customHeight="1" x14ac:dyDescent="0.55000000000000004">
      <c r="A3573" s="48" t="s">
        <v>27</v>
      </c>
      <c r="B3573" s="2">
        <v>2024</v>
      </c>
      <c r="C3573" s="1" t="s">
        <v>28</v>
      </c>
      <c r="D3573" s="1" t="s">
        <v>3967</v>
      </c>
      <c r="E3573" s="1" t="s">
        <v>3968</v>
      </c>
      <c r="F3573" s="1" t="s">
        <v>31</v>
      </c>
      <c r="G3573" s="1" t="s">
        <v>32</v>
      </c>
      <c r="H3573" s="1" t="s">
        <v>272</v>
      </c>
      <c r="I3573" s="1" t="s">
        <v>273</v>
      </c>
      <c r="J3573" s="1" t="s">
        <v>41</v>
      </c>
      <c r="K3573" s="1" t="s">
        <v>42</v>
      </c>
      <c r="L3573" s="1" t="s">
        <v>43</v>
      </c>
      <c r="M3573" s="1" t="s">
        <v>38</v>
      </c>
      <c r="N3573" s="5">
        <v>77522000</v>
      </c>
      <c r="O3573" s="5"/>
      <c r="P3573" s="5"/>
      <c r="Q3573" s="5">
        <v>0</v>
      </c>
      <c r="R3573" s="5">
        <v>0</v>
      </c>
      <c r="S3573" s="5">
        <v>77522000</v>
      </c>
      <c r="T3573" s="5">
        <v>77521500</v>
      </c>
      <c r="U3573" s="5">
        <v>500</v>
      </c>
      <c r="V3573" s="5">
        <v>50782200</v>
      </c>
      <c r="W3573" s="5">
        <f t="shared" si="56"/>
        <v>26739300</v>
      </c>
      <c r="X3573" s="5">
        <v>0</v>
      </c>
      <c r="Y3573" s="5">
        <v>0</v>
      </c>
      <c r="Z3573" s="5">
        <v>0</v>
      </c>
      <c r="AA3573" s="5">
        <v>0</v>
      </c>
      <c r="AB3573" s="5">
        <v>0</v>
      </c>
    </row>
    <row r="3574" spans="1:28" ht="30" customHeight="1" x14ac:dyDescent="0.55000000000000004">
      <c r="A3574" s="48" t="s">
        <v>27</v>
      </c>
      <c r="B3574" s="2">
        <v>2024</v>
      </c>
      <c r="C3574" s="1" t="s">
        <v>28</v>
      </c>
      <c r="D3574" s="1" t="s">
        <v>3967</v>
      </c>
      <c r="E3574" s="1" t="s">
        <v>3968</v>
      </c>
      <c r="F3574" s="1" t="s">
        <v>31</v>
      </c>
      <c r="G3574" s="1" t="s">
        <v>32</v>
      </c>
      <c r="H3574" s="1" t="s">
        <v>152</v>
      </c>
      <c r="I3574" s="1" t="s">
        <v>153</v>
      </c>
      <c r="J3574" s="1" t="s">
        <v>41</v>
      </c>
      <c r="K3574" s="1" t="s">
        <v>42</v>
      </c>
      <c r="L3574" s="1" t="s">
        <v>43</v>
      </c>
      <c r="M3574" s="1" t="s">
        <v>38</v>
      </c>
      <c r="N3574" s="5">
        <v>837267928</v>
      </c>
      <c r="O3574" s="5"/>
      <c r="P3574" s="5"/>
      <c r="Q3574" s="5">
        <v>0</v>
      </c>
      <c r="R3574" s="5">
        <v>0</v>
      </c>
      <c r="S3574" s="5">
        <v>837267928</v>
      </c>
      <c r="T3574" s="5">
        <v>657692369.64999998</v>
      </c>
      <c r="U3574" s="5">
        <v>179575558.34999999</v>
      </c>
      <c r="V3574" s="5">
        <v>567632047.64999998</v>
      </c>
      <c r="W3574" s="5">
        <f t="shared" si="56"/>
        <v>90060322</v>
      </c>
      <c r="X3574" s="5">
        <v>4999482</v>
      </c>
      <c r="Y3574" s="5">
        <v>4999482</v>
      </c>
      <c r="Z3574" s="5">
        <v>4999482</v>
      </c>
      <c r="AA3574" s="5">
        <v>0</v>
      </c>
      <c r="AB3574" s="5">
        <v>0</v>
      </c>
    </row>
    <row r="3575" spans="1:28" ht="30" customHeight="1" x14ac:dyDescent="0.55000000000000004">
      <c r="A3575" s="48" t="s">
        <v>27</v>
      </c>
      <c r="B3575" s="2">
        <v>2024</v>
      </c>
      <c r="C3575" s="1" t="s">
        <v>28</v>
      </c>
      <c r="D3575" s="1" t="s">
        <v>3967</v>
      </c>
      <c r="E3575" s="1" t="s">
        <v>3968</v>
      </c>
      <c r="F3575" s="1" t="s">
        <v>31</v>
      </c>
      <c r="G3575" s="1" t="s">
        <v>32</v>
      </c>
      <c r="H3575" s="1" t="s">
        <v>156</v>
      </c>
      <c r="I3575" s="1" t="s">
        <v>157</v>
      </c>
      <c r="J3575" s="1" t="s">
        <v>41</v>
      </c>
      <c r="K3575" s="1" t="s">
        <v>42</v>
      </c>
      <c r="L3575" s="1" t="s">
        <v>43</v>
      </c>
      <c r="M3575" s="1" t="s">
        <v>38</v>
      </c>
      <c r="N3575" s="5">
        <v>40018726</v>
      </c>
      <c r="O3575" s="5"/>
      <c r="P3575" s="5"/>
      <c r="Q3575" s="5">
        <v>0</v>
      </c>
      <c r="R3575" s="5">
        <v>0</v>
      </c>
      <c r="S3575" s="5">
        <v>40018726</v>
      </c>
      <c r="T3575" s="5">
        <v>0</v>
      </c>
      <c r="U3575" s="5">
        <v>40018726</v>
      </c>
      <c r="V3575" s="5"/>
      <c r="W3575" s="5">
        <f t="shared" si="56"/>
        <v>0</v>
      </c>
      <c r="X3575" s="5">
        <v>0</v>
      </c>
      <c r="Y3575" s="5">
        <v>0</v>
      </c>
      <c r="Z3575" s="5">
        <v>0</v>
      </c>
      <c r="AA3575" s="5">
        <v>0</v>
      </c>
      <c r="AB3575" s="5">
        <v>0</v>
      </c>
    </row>
    <row r="3576" spans="1:28" ht="30" customHeight="1" x14ac:dyDescent="0.55000000000000004">
      <c r="A3576" s="48" t="s">
        <v>27</v>
      </c>
      <c r="B3576" s="2">
        <v>2024</v>
      </c>
      <c r="C3576" s="1" t="s">
        <v>28</v>
      </c>
      <c r="D3576" s="1" t="s">
        <v>3967</v>
      </c>
      <c r="E3576" s="1" t="s">
        <v>3968</v>
      </c>
      <c r="F3576" s="1" t="s">
        <v>31</v>
      </c>
      <c r="G3576" s="1" t="s">
        <v>32</v>
      </c>
      <c r="H3576" s="1" t="s">
        <v>39</v>
      </c>
      <c r="I3576" s="1" t="s">
        <v>40</v>
      </c>
      <c r="J3576" s="1" t="s">
        <v>41</v>
      </c>
      <c r="K3576" s="1" t="s">
        <v>42</v>
      </c>
      <c r="L3576" s="1" t="s">
        <v>43</v>
      </c>
      <c r="M3576" s="1" t="s">
        <v>38</v>
      </c>
      <c r="N3576" s="5">
        <v>397455222</v>
      </c>
      <c r="O3576" s="5"/>
      <c r="P3576" s="5"/>
      <c r="Q3576" s="5">
        <v>0</v>
      </c>
      <c r="R3576" s="5">
        <v>0</v>
      </c>
      <c r="S3576" s="5">
        <v>397455222</v>
      </c>
      <c r="T3576" s="5">
        <v>350023922</v>
      </c>
      <c r="U3576" s="5">
        <v>47431300</v>
      </c>
      <c r="V3576" s="5">
        <v>276680589</v>
      </c>
      <c r="W3576" s="5">
        <f t="shared" si="56"/>
        <v>73343333</v>
      </c>
      <c r="X3576" s="5">
        <v>0</v>
      </c>
      <c r="Y3576" s="5">
        <v>0</v>
      </c>
      <c r="Z3576" s="5">
        <v>0</v>
      </c>
      <c r="AA3576" s="5">
        <v>0</v>
      </c>
      <c r="AB3576" s="5">
        <v>0</v>
      </c>
    </row>
    <row r="3577" spans="1:28" ht="30" customHeight="1" x14ac:dyDescent="0.55000000000000004">
      <c r="A3577" s="48" t="s">
        <v>27</v>
      </c>
      <c r="B3577" s="2">
        <v>2024</v>
      </c>
      <c r="C3577" s="1" t="s">
        <v>28</v>
      </c>
      <c r="D3577" s="1" t="s">
        <v>3967</v>
      </c>
      <c r="E3577" s="1" t="s">
        <v>3968</v>
      </c>
      <c r="F3577" s="1" t="s">
        <v>31</v>
      </c>
      <c r="G3577" s="1" t="s">
        <v>32</v>
      </c>
      <c r="H3577" s="1" t="s">
        <v>238</v>
      </c>
      <c r="I3577" s="1" t="s">
        <v>239</v>
      </c>
      <c r="J3577" s="1" t="s">
        <v>41</v>
      </c>
      <c r="K3577" s="1" t="s">
        <v>42</v>
      </c>
      <c r="L3577" s="1" t="s">
        <v>43</v>
      </c>
      <c r="M3577" s="1" t="s">
        <v>38</v>
      </c>
      <c r="N3577" s="5">
        <v>660000</v>
      </c>
      <c r="O3577" s="5"/>
      <c r="P3577" s="5"/>
      <c r="Q3577" s="5">
        <v>0</v>
      </c>
      <c r="R3577" s="5">
        <v>0</v>
      </c>
      <c r="S3577" s="5">
        <v>660000</v>
      </c>
      <c r="T3577" s="5">
        <v>0</v>
      </c>
      <c r="U3577" s="5">
        <v>660000</v>
      </c>
      <c r="V3577" s="5"/>
      <c r="W3577" s="5">
        <f t="shared" si="56"/>
        <v>0</v>
      </c>
      <c r="X3577" s="5">
        <v>0</v>
      </c>
      <c r="Y3577" s="5">
        <v>0</v>
      </c>
      <c r="Z3577" s="5">
        <v>0</v>
      </c>
      <c r="AA3577" s="5">
        <v>0</v>
      </c>
      <c r="AB3577" s="5">
        <v>0</v>
      </c>
    </row>
    <row r="3578" spans="1:28" ht="30" hidden="1" customHeight="1" x14ac:dyDescent="0.55000000000000004">
      <c r="A3578" s="48" t="s">
        <v>27</v>
      </c>
      <c r="B3578" s="2">
        <v>2024</v>
      </c>
      <c r="C3578" s="1" t="s">
        <v>28</v>
      </c>
      <c r="D3578" s="1" t="s">
        <v>3967</v>
      </c>
      <c r="E3578" s="1" t="s">
        <v>3968</v>
      </c>
      <c r="F3578" s="1" t="s">
        <v>378</v>
      </c>
      <c r="G3578" s="1" t="s">
        <v>379</v>
      </c>
      <c r="H3578" s="1" t="s">
        <v>142</v>
      </c>
      <c r="I3578" s="1" t="s">
        <v>143</v>
      </c>
      <c r="J3578" s="1" t="s">
        <v>35</v>
      </c>
      <c r="K3578" s="1" t="s">
        <v>36</v>
      </c>
      <c r="L3578" s="1" t="s">
        <v>37</v>
      </c>
      <c r="M3578" s="1" t="s">
        <v>38</v>
      </c>
      <c r="N3578" s="5">
        <v>7876000</v>
      </c>
      <c r="O3578" s="5"/>
      <c r="P3578" s="5"/>
      <c r="Q3578" s="5">
        <v>0</v>
      </c>
      <c r="R3578" s="5">
        <v>0</v>
      </c>
      <c r="S3578" s="5">
        <v>7876000</v>
      </c>
      <c r="T3578" s="5">
        <v>0</v>
      </c>
      <c r="U3578" s="5">
        <v>7876000</v>
      </c>
      <c r="V3578" s="5"/>
      <c r="W3578" s="5">
        <f t="shared" si="56"/>
        <v>0</v>
      </c>
      <c r="X3578" s="5">
        <v>0</v>
      </c>
      <c r="Y3578" s="5">
        <v>0</v>
      </c>
      <c r="Z3578" s="5">
        <v>0</v>
      </c>
      <c r="AA3578" s="5">
        <v>0</v>
      </c>
      <c r="AB3578" s="5">
        <v>0</v>
      </c>
    </row>
    <row r="3579" spans="1:28" ht="30" customHeight="1" x14ac:dyDescent="0.55000000000000004">
      <c r="A3579" s="48" t="s">
        <v>27</v>
      </c>
      <c r="B3579" s="2">
        <v>2024</v>
      </c>
      <c r="C3579" s="1" t="s">
        <v>28</v>
      </c>
      <c r="D3579" s="1" t="s">
        <v>3967</v>
      </c>
      <c r="E3579" s="1" t="s">
        <v>3968</v>
      </c>
      <c r="F3579" s="1" t="s">
        <v>378</v>
      </c>
      <c r="G3579" s="1" t="s">
        <v>379</v>
      </c>
      <c r="H3579" s="1" t="s">
        <v>152</v>
      </c>
      <c r="I3579" s="1" t="s">
        <v>153</v>
      </c>
      <c r="J3579" s="1" t="s">
        <v>41</v>
      </c>
      <c r="K3579" s="1" t="s">
        <v>42</v>
      </c>
      <c r="L3579" s="1" t="s">
        <v>43</v>
      </c>
      <c r="M3579" s="1" t="s">
        <v>38</v>
      </c>
      <c r="N3579" s="5">
        <v>276541901</v>
      </c>
      <c r="O3579" s="5"/>
      <c r="P3579" s="5"/>
      <c r="Q3579" s="5">
        <v>0</v>
      </c>
      <c r="R3579" s="5">
        <v>0</v>
      </c>
      <c r="S3579" s="5">
        <v>276541901</v>
      </c>
      <c r="T3579" s="5">
        <v>209037800</v>
      </c>
      <c r="U3579" s="5">
        <v>67504101</v>
      </c>
      <c r="V3579" s="5">
        <v>46922400</v>
      </c>
      <c r="W3579" s="5">
        <f t="shared" si="56"/>
        <v>162115400</v>
      </c>
      <c r="X3579" s="5">
        <v>0</v>
      </c>
      <c r="Y3579" s="5">
        <v>0</v>
      </c>
      <c r="Z3579" s="5">
        <v>0</v>
      </c>
      <c r="AA3579" s="5">
        <v>0</v>
      </c>
      <c r="AB3579" s="5">
        <v>0</v>
      </c>
    </row>
    <row r="3580" spans="1:28" ht="30" customHeight="1" x14ac:dyDescent="0.55000000000000004">
      <c r="A3580" s="48" t="s">
        <v>27</v>
      </c>
      <c r="B3580" s="2">
        <v>2024</v>
      </c>
      <c r="C3580" s="1" t="s">
        <v>28</v>
      </c>
      <c r="D3580" s="1" t="s">
        <v>3967</v>
      </c>
      <c r="E3580" s="1" t="s">
        <v>3968</v>
      </c>
      <c r="F3580" s="1" t="s">
        <v>380</v>
      </c>
      <c r="G3580" s="1" t="s">
        <v>381</v>
      </c>
      <c r="H3580" s="1" t="s">
        <v>152</v>
      </c>
      <c r="I3580" s="1" t="s">
        <v>153</v>
      </c>
      <c r="J3580" s="1" t="s">
        <v>41</v>
      </c>
      <c r="K3580" s="1" t="s">
        <v>42</v>
      </c>
      <c r="L3580" s="1" t="s">
        <v>43</v>
      </c>
      <c r="M3580" s="1" t="s">
        <v>38</v>
      </c>
      <c r="N3580" s="5">
        <v>87786840</v>
      </c>
      <c r="O3580" s="5"/>
      <c r="P3580" s="5"/>
      <c r="Q3580" s="5">
        <v>0</v>
      </c>
      <c r="R3580" s="5">
        <v>0</v>
      </c>
      <c r="S3580" s="5">
        <v>87786840</v>
      </c>
      <c r="T3580" s="5">
        <v>0</v>
      </c>
      <c r="U3580" s="5">
        <v>87786840</v>
      </c>
      <c r="V3580" s="5"/>
      <c r="W3580" s="5">
        <f t="shared" si="56"/>
        <v>0</v>
      </c>
      <c r="X3580" s="5">
        <v>0</v>
      </c>
      <c r="Y3580" s="5">
        <v>0</v>
      </c>
      <c r="Z3580" s="5">
        <v>0</v>
      </c>
      <c r="AA3580" s="5">
        <v>0</v>
      </c>
      <c r="AB3580" s="5">
        <v>0</v>
      </c>
    </row>
    <row r="3581" spans="1:28" ht="30" customHeight="1" x14ac:dyDescent="0.55000000000000004">
      <c r="A3581" s="48" t="s">
        <v>27</v>
      </c>
      <c r="B3581" s="2">
        <v>2024</v>
      </c>
      <c r="C3581" s="1" t="s">
        <v>28</v>
      </c>
      <c r="D3581" s="1" t="s">
        <v>3967</v>
      </c>
      <c r="E3581" s="1" t="s">
        <v>3968</v>
      </c>
      <c r="F3581" s="1" t="s">
        <v>382</v>
      </c>
      <c r="G3581" s="1" t="s">
        <v>383</v>
      </c>
      <c r="H3581" s="1" t="s">
        <v>246</v>
      </c>
      <c r="I3581" s="1" t="s">
        <v>247</v>
      </c>
      <c r="J3581" s="1" t="s">
        <v>41</v>
      </c>
      <c r="K3581" s="1" t="s">
        <v>42</v>
      </c>
      <c r="L3581" s="1" t="s">
        <v>43</v>
      </c>
      <c r="M3581" s="1" t="s">
        <v>38</v>
      </c>
      <c r="N3581" s="5">
        <v>849095727</v>
      </c>
      <c r="O3581" s="5"/>
      <c r="P3581" s="5"/>
      <c r="Q3581" s="5">
        <v>0</v>
      </c>
      <c r="R3581" s="5">
        <v>0</v>
      </c>
      <c r="S3581" s="5">
        <v>849095727</v>
      </c>
      <c r="T3581" s="5">
        <v>0</v>
      </c>
      <c r="U3581" s="5">
        <v>849095727</v>
      </c>
      <c r="V3581" s="5"/>
      <c r="W3581" s="5">
        <f t="shared" si="56"/>
        <v>0</v>
      </c>
      <c r="X3581" s="5">
        <v>0</v>
      </c>
      <c r="Y3581" s="5">
        <v>0</v>
      </c>
      <c r="Z3581" s="5">
        <v>0</v>
      </c>
      <c r="AA3581" s="5">
        <v>0</v>
      </c>
      <c r="AB3581" s="5">
        <v>0</v>
      </c>
    </row>
    <row r="3582" spans="1:28" ht="30" customHeight="1" x14ac:dyDescent="0.55000000000000004">
      <c r="A3582" s="48" t="s">
        <v>27</v>
      </c>
      <c r="B3582" s="2">
        <v>2024</v>
      </c>
      <c r="C3582" s="1" t="s">
        <v>28</v>
      </c>
      <c r="D3582" s="1" t="s">
        <v>3967</v>
      </c>
      <c r="E3582" s="1" t="s">
        <v>3968</v>
      </c>
      <c r="F3582" s="1" t="s">
        <v>386</v>
      </c>
      <c r="G3582" s="1" t="s">
        <v>387</v>
      </c>
      <c r="H3582" s="1" t="s">
        <v>282</v>
      </c>
      <c r="I3582" s="1" t="s">
        <v>283</v>
      </c>
      <c r="J3582" s="1" t="s">
        <v>41</v>
      </c>
      <c r="K3582" s="1" t="s">
        <v>42</v>
      </c>
      <c r="L3582" s="1" t="s">
        <v>43</v>
      </c>
      <c r="M3582" s="1" t="s">
        <v>38</v>
      </c>
      <c r="N3582" s="5">
        <v>479250000</v>
      </c>
      <c r="O3582" s="5"/>
      <c r="P3582" s="5"/>
      <c r="Q3582" s="5">
        <v>0</v>
      </c>
      <c r="R3582" s="5">
        <v>0</v>
      </c>
      <c r="S3582" s="5">
        <v>479250000</v>
      </c>
      <c r="T3582" s="5">
        <v>460449000</v>
      </c>
      <c r="U3582" s="5">
        <v>18801000</v>
      </c>
      <c r="V3582" s="5">
        <v>446554000</v>
      </c>
      <c r="W3582" s="5">
        <f t="shared" si="56"/>
        <v>13895000</v>
      </c>
      <c r="X3582" s="5">
        <v>0</v>
      </c>
      <c r="Y3582" s="5">
        <v>0</v>
      </c>
      <c r="Z3582" s="5">
        <v>0</v>
      </c>
      <c r="AA3582" s="5">
        <v>0</v>
      </c>
      <c r="AB3582" s="5">
        <v>0</v>
      </c>
    </row>
    <row r="3583" spans="1:28" ht="30" customHeight="1" x14ac:dyDescent="0.55000000000000004">
      <c r="A3583" s="48" t="s">
        <v>27</v>
      </c>
      <c r="B3583" s="2">
        <v>2024</v>
      </c>
      <c r="C3583" s="1" t="s">
        <v>28</v>
      </c>
      <c r="D3583" s="1" t="s">
        <v>3967</v>
      </c>
      <c r="E3583" s="1" t="s">
        <v>3968</v>
      </c>
      <c r="F3583" s="1" t="s">
        <v>388</v>
      </c>
      <c r="G3583" s="1" t="s">
        <v>389</v>
      </c>
      <c r="H3583" s="1" t="s">
        <v>210</v>
      </c>
      <c r="I3583" s="1" t="s">
        <v>211</v>
      </c>
      <c r="J3583" s="1" t="s">
        <v>35</v>
      </c>
      <c r="K3583" s="1" t="s">
        <v>36</v>
      </c>
      <c r="L3583" s="1" t="s">
        <v>37</v>
      </c>
      <c r="M3583" s="1" t="s">
        <v>38</v>
      </c>
      <c r="N3583" s="5">
        <v>179328863</v>
      </c>
      <c r="O3583" s="5"/>
      <c r="P3583" s="5"/>
      <c r="Q3583" s="5">
        <v>0</v>
      </c>
      <c r="R3583" s="5">
        <v>0</v>
      </c>
      <c r="S3583" s="5">
        <v>179328863</v>
      </c>
      <c r="T3583" s="5">
        <v>153173261</v>
      </c>
      <c r="U3583" s="5">
        <v>26155602</v>
      </c>
      <c r="V3583" s="5">
        <v>151193359</v>
      </c>
      <c r="W3583" s="5">
        <f t="shared" si="56"/>
        <v>1979902</v>
      </c>
      <c r="X3583" s="5">
        <v>0</v>
      </c>
      <c r="Y3583" s="5">
        <v>0</v>
      </c>
      <c r="Z3583" s="5">
        <v>0</v>
      </c>
      <c r="AA3583" s="5">
        <v>0</v>
      </c>
      <c r="AB3583" s="5">
        <v>0</v>
      </c>
    </row>
    <row r="3584" spans="1:28" ht="30" customHeight="1" x14ac:dyDescent="0.55000000000000004">
      <c r="A3584" s="48" t="s">
        <v>27</v>
      </c>
      <c r="B3584" s="2">
        <v>2024</v>
      </c>
      <c r="C3584" s="1" t="s">
        <v>28</v>
      </c>
      <c r="D3584" s="1" t="s">
        <v>3967</v>
      </c>
      <c r="E3584" s="1" t="s">
        <v>3968</v>
      </c>
      <c r="F3584" s="1" t="s">
        <v>390</v>
      </c>
      <c r="G3584" s="1" t="s">
        <v>391</v>
      </c>
      <c r="H3584" s="1" t="s">
        <v>148</v>
      </c>
      <c r="I3584" s="1" t="s">
        <v>149</v>
      </c>
      <c r="J3584" s="1" t="s">
        <v>41</v>
      </c>
      <c r="K3584" s="1" t="s">
        <v>42</v>
      </c>
      <c r="L3584" s="1" t="s">
        <v>43</v>
      </c>
      <c r="M3584" s="1" t="s">
        <v>38</v>
      </c>
      <c r="N3584" s="5">
        <v>7800000</v>
      </c>
      <c r="O3584" s="5"/>
      <c r="P3584" s="5"/>
      <c r="Q3584" s="5">
        <v>0</v>
      </c>
      <c r="R3584" s="5">
        <v>0</v>
      </c>
      <c r="S3584" s="5">
        <v>7800000</v>
      </c>
      <c r="T3584" s="5">
        <v>7800000</v>
      </c>
      <c r="U3584" s="5">
        <v>0</v>
      </c>
      <c r="V3584" s="5">
        <v>0</v>
      </c>
      <c r="W3584" s="5">
        <f t="shared" si="56"/>
        <v>7800000</v>
      </c>
      <c r="X3584" s="5">
        <v>0</v>
      </c>
      <c r="Y3584" s="5">
        <v>0</v>
      </c>
      <c r="Z3584" s="5">
        <v>0</v>
      </c>
      <c r="AA3584" s="5">
        <v>0</v>
      </c>
      <c r="AB3584" s="5">
        <v>0</v>
      </c>
    </row>
    <row r="3585" spans="1:28" ht="30" customHeight="1" x14ac:dyDescent="0.55000000000000004">
      <c r="A3585" s="48" t="s">
        <v>27</v>
      </c>
      <c r="B3585" s="2">
        <v>2024</v>
      </c>
      <c r="C3585" s="1" t="s">
        <v>28</v>
      </c>
      <c r="D3585" s="1" t="s">
        <v>3967</v>
      </c>
      <c r="E3585" s="1" t="s">
        <v>3968</v>
      </c>
      <c r="F3585" s="1" t="s">
        <v>390</v>
      </c>
      <c r="G3585" s="1" t="s">
        <v>391</v>
      </c>
      <c r="H3585" s="1" t="s">
        <v>152</v>
      </c>
      <c r="I3585" s="1" t="s">
        <v>153</v>
      </c>
      <c r="J3585" s="1" t="s">
        <v>41</v>
      </c>
      <c r="K3585" s="1" t="s">
        <v>42</v>
      </c>
      <c r="L3585" s="1" t="s">
        <v>43</v>
      </c>
      <c r="M3585" s="1" t="s">
        <v>38</v>
      </c>
      <c r="N3585" s="5">
        <v>321072028</v>
      </c>
      <c r="O3585" s="5"/>
      <c r="P3585" s="5"/>
      <c r="Q3585" s="5">
        <v>0</v>
      </c>
      <c r="R3585" s="5">
        <v>0</v>
      </c>
      <c r="S3585" s="5">
        <v>321072028</v>
      </c>
      <c r="T3585" s="5">
        <v>36817680</v>
      </c>
      <c r="U3585" s="5">
        <v>284254348</v>
      </c>
      <c r="V3585" s="5">
        <v>0</v>
      </c>
      <c r="W3585" s="5">
        <f t="shared" si="56"/>
        <v>36817680</v>
      </c>
      <c r="X3585" s="5">
        <v>0</v>
      </c>
      <c r="Y3585" s="5">
        <v>0</v>
      </c>
      <c r="Z3585" s="5">
        <v>0</v>
      </c>
      <c r="AA3585" s="5">
        <v>0</v>
      </c>
      <c r="AB3585" s="5">
        <v>0</v>
      </c>
    </row>
    <row r="3586" spans="1:28" ht="30" customHeight="1" x14ac:dyDescent="0.55000000000000004">
      <c r="A3586" s="48" t="s">
        <v>27</v>
      </c>
      <c r="B3586" s="2">
        <v>2024</v>
      </c>
      <c r="C3586" s="1" t="s">
        <v>28</v>
      </c>
      <c r="D3586" s="1" t="s">
        <v>3967</v>
      </c>
      <c r="E3586" s="1" t="s">
        <v>3968</v>
      </c>
      <c r="F3586" s="1" t="s">
        <v>392</v>
      </c>
      <c r="G3586" s="1" t="s">
        <v>393</v>
      </c>
      <c r="H3586" s="1" t="s">
        <v>152</v>
      </c>
      <c r="I3586" s="1" t="s">
        <v>153</v>
      </c>
      <c r="J3586" s="1" t="s">
        <v>41</v>
      </c>
      <c r="K3586" s="1" t="s">
        <v>42</v>
      </c>
      <c r="L3586" s="1" t="s">
        <v>43</v>
      </c>
      <c r="M3586" s="1" t="s">
        <v>38</v>
      </c>
      <c r="N3586" s="5">
        <v>58812600</v>
      </c>
      <c r="O3586" s="5"/>
      <c r="P3586" s="5"/>
      <c r="Q3586" s="5">
        <v>0</v>
      </c>
      <c r="R3586" s="5">
        <v>0</v>
      </c>
      <c r="S3586" s="5">
        <v>58812600</v>
      </c>
      <c r="T3586" s="5">
        <v>0</v>
      </c>
      <c r="U3586" s="5">
        <v>58812600</v>
      </c>
      <c r="V3586" s="5"/>
      <c r="W3586" s="5">
        <f t="shared" si="56"/>
        <v>0</v>
      </c>
      <c r="X3586" s="5">
        <v>0</v>
      </c>
      <c r="Y3586" s="5">
        <v>0</v>
      </c>
      <c r="Z3586" s="5">
        <v>0</v>
      </c>
      <c r="AA3586" s="5">
        <v>0</v>
      </c>
      <c r="AB3586" s="5">
        <v>0</v>
      </c>
    </row>
    <row r="3587" spans="1:28" ht="30" customHeight="1" x14ac:dyDescent="0.55000000000000004">
      <c r="A3587" s="48" t="s">
        <v>27</v>
      </c>
      <c r="B3587" s="2">
        <v>2024</v>
      </c>
      <c r="C3587" s="1" t="s">
        <v>28</v>
      </c>
      <c r="D3587" s="1" t="s">
        <v>3967</v>
      </c>
      <c r="E3587" s="1" t="s">
        <v>3968</v>
      </c>
      <c r="F3587" s="1" t="s">
        <v>396</v>
      </c>
      <c r="G3587" s="1" t="s">
        <v>3969</v>
      </c>
      <c r="H3587" s="1" t="s">
        <v>284</v>
      </c>
      <c r="I3587" s="1" t="s">
        <v>285</v>
      </c>
      <c r="J3587" s="1" t="s">
        <v>41</v>
      </c>
      <c r="K3587" s="1" t="s">
        <v>42</v>
      </c>
      <c r="L3587" s="1" t="s">
        <v>43</v>
      </c>
      <c r="M3587" s="1" t="s">
        <v>38</v>
      </c>
      <c r="N3587" s="5">
        <v>4886000</v>
      </c>
      <c r="O3587" s="5"/>
      <c r="P3587" s="5"/>
      <c r="Q3587" s="5">
        <v>0</v>
      </c>
      <c r="R3587" s="5">
        <v>0</v>
      </c>
      <c r="S3587" s="5">
        <v>4886000</v>
      </c>
      <c r="T3587" s="5">
        <v>0</v>
      </c>
      <c r="U3587" s="5">
        <v>4886000</v>
      </c>
      <c r="V3587" s="5"/>
      <c r="W3587" s="5">
        <f t="shared" si="56"/>
        <v>0</v>
      </c>
      <c r="X3587" s="5">
        <v>0</v>
      </c>
      <c r="Y3587" s="5">
        <v>0</v>
      </c>
      <c r="Z3587" s="5">
        <v>0</v>
      </c>
      <c r="AA3587" s="5">
        <v>0</v>
      </c>
      <c r="AB3587" s="5">
        <v>0</v>
      </c>
    </row>
    <row r="3588" spans="1:28" ht="30" customHeight="1" x14ac:dyDescent="0.55000000000000004">
      <c r="A3588" s="48" t="s">
        <v>27</v>
      </c>
      <c r="B3588" s="2">
        <v>2024</v>
      </c>
      <c r="C3588" s="1" t="s">
        <v>28</v>
      </c>
      <c r="D3588" s="1" t="s">
        <v>3970</v>
      </c>
      <c r="E3588" s="1" t="s">
        <v>3971</v>
      </c>
      <c r="F3588" s="1" t="s">
        <v>3972</v>
      </c>
      <c r="G3588" s="1" t="s">
        <v>3973</v>
      </c>
      <c r="H3588" s="1" t="s">
        <v>152</v>
      </c>
      <c r="I3588" s="1" t="s">
        <v>153</v>
      </c>
      <c r="J3588" s="1" t="s">
        <v>41</v>
      </c>
      <c r="K3588" s="1" t="s">
        <v>42</v>
      </c>
      <c r="L3588" s="1" t="s">
        <v>43</v>
      </c>
      <c r="M3588" s="1" t="s">
        <v>38</v>
      </c>
      <c r="N3588" s="5">
        <v>52703832</v>
      </c>
      <c r="O3588" s="5"/>
      <c r="P3588" s="5"/>
      <c r="Q3588" s="5">
        <v>0</v>
      </c>
      <c r="R3588" s="5">
        <v>0</v>
      </c>
      <c r="S3588" s="5">
        <v>52703832</v>
      </c>
      <c r="T3588" s="5">
        <v>0</v>
      </c>
      <c r="U3588" s="5">
        <v>52703832</v>
      </c>
      <c r="V3588" s="5"/>
      <c r="W3588" s="5">
        <f t="shared" si="56"/>
        <v>0</v>
      </c>
      <c r="X3588" s="5">
        <v>0</v>
      </c>
      <c r="Y3588" s="5">
        <v>0</v>
      </c>
      <c r="Z3588" s="5">
        <v>0</v>
      </c>
      <c r="AA3588" s="5">
        <v>0</v>
      </c>
      <c r="AB3588" s="5">
        <v>0</v>
      </c>
    </row>
    <row r="3589" spans="1:28" ht="30" customHeight="1" x14ac:dyDescent="0.55000000000000004">
      <c r="A3589" s="48" t="s">
        <v>27</v>
      </c>
      <c r="B3589" s="2">
        <v>2024</v>
      </c>
      <c r="C3589" s="1" t="s">
        <v>28</v>
      </c>
      <c r="D3589" s="1" t="s">
        <v>3970</v>
      </c>
      <c r="E3589" s="1" t="s">
        <v>3971</v>
      </c>
      <c r="F3589" s="1" t="s">
        <v>3974</v>
      </c>
      <c r="G3589" s="1" t="s">
        <v>3975</v>
      </c>
      <c r="H3589" s="1" t="s">
        <v>262</v>
      </c>
      <c r="I3589" s="1" t="s">
        <v>263</v>
      </c>
      <c r="J3589" s="1" t="s">
        <v>41</v>
      </c>
      <c r="K3589" s="1" t="s">
        <v>42</v>
      </c>
      <c r="L3589" s="1" t="s">
        <v>43</v>
      </c>
      <c r="M3589" s="1" t="s">
        <v>38</v>
      </c>
      <c r="N3589" s="5">
        <v>754637000</v>
      </c>
      <c r="O3589" s="5"/>
      <c r="P3589" s="5"/>
      <c r="Q3589" s="5">
        <v>0</v>
      </c>
      <c r="R3589" s="5">
        <v>0</v>
      </c>
      <c r="S3589" s="5">
        <v>754637000</v>
      </c>
      <c r="T3589" s="5">
        <v>616232000</v>
      </c>
      <c r="U3589" s="5">
        <v>138405000</v>
      </c>
      <c r="V3589" s="5">
        <v>0</v>
      </c>
      <c r="W3589" s="5">
        <f t="shared" si="56"/>
        <v>616232000</v>
      </c>
      <c r="X3589" s="5">
        <v>0</v>
      </c>
      <c r="Y3589" s="5">
        <v>0</v>
      </c>
      <c r="Z3589" s="5">
        <v>0</v>
      </c>
      <c r="AA3589" s="5">
        <v>0</v>
      </c>
      <c r="AB3589" s="5">
        <v>0</v>
      </c>
    </row>
    <row r="3590" spans="1:28" ht="30" customHeight="1" x14ac:dyDescent="0.55000000000000004">
      <c r="A3590" s="48" t="s">
        <v>27</v>
      </c>
      <c r="B3590" s="2">
        <v>2024</v>
      </c>
      <c r="C3590" s="1" t="s">
        <v>28</v>
      </c>
      <c r="D3590" s="1" t="s">
        <v>3970</v>
      </c>
      <c r="E3590" s="1" t="s">
        <v>3971</v>
      </c>
      <c r="F3590" s="1" t="s">
        <v>3974</v>
      </c>
      <c r="G3590" s="1" t="s">
        <v>3975</v>
      </c>
      <c r="H3590" s="1" t="s">
        <v>264</v>
      </c>
      <c r="I3590" s="1" t="s">
        <v>265</v>
      </c>
      <c r="J3590" s="1" t="s">
        <v>41</v>
      </c>
      <c r="K3590" s="1" t="s">
        <v>42</v>
      </c>
      <c r="L3590" s="1" t="s">
        <v>43</v>
      </c>
      <c r="M3590" s="1" t="s">
        <v>38</v>
      </c>
      <c r="N3590" s="5">
        <v>49334000</v>
      </c>
      <c r="O3590" s="5"/>
      <c r="P3590" s="5"/>
      <c r="Q3590" s="5">
        <v>0</v>
      </c>
      <c r="R3590" s="5">
        <v>0</v>
      </c>
      <c r="S3590" s="5">
        <v>49334000</v>
      </c>
      <c r="T3590" s="5">
        <v>47334000</v>
      </c>
      <c r="U3590" s="5">
        <v>2000000</v>
      </c>
      <c r="V3590" s="5">
        <v>0</v>
      </c>
      <c r="W3590" s="5">
        <f t="shared" si="56"/>
        <v>47334000</v>
      </c>
      <c r="X3590" s="5">
        <v>0</v>
      </c>
      <c r="Y3590" s="5">
        <v>0</v>
      </c>
      <c r="Z3590" s="5">
        <v>0</v>
      </c>
      <c r="AA3590" s="5">
        <v>0</v>
      </c>
      <c r="AB3590" s="5">
        <v>0</v>
      </c>
    </row>
    <row r="3591" spans="1:28" ht="30" customHeight="1" x14ac:dyDescent="0.55000000000000004">
      <c r="A3591" s="48" t="s">
        <v>27</v>
      </c>
      <c r="B3591" s="2">
        <v>2024</v>
      </c>
      <c r="C3591" s="1" t="s">
        <v>28</v>
      </c>
      <c r="D3591" s="1" t="s">
        <v>3970</v>
      </c>
      <c r="E3591" s="1" t="s">
        <v>3971</v>
      </c>
      <c r="F3591" s="1" t="s">
        <v>3974</v>
      </c>
      <c r="G3591" s="1" t="s">
        <v>3975</v>
      </c>
      <c r="H3591" s="1" t="s">
        <v>152</v>
      </c>
      <c r="I3591" s="1" t="s">
        <v>153</v>
      </c>
      <c r="J3591" s="1" t="s">
        <v>41</v>
      </c>
      <c r="K3591" s="1" t="s">
        <v>42</v>
      </c>
      <c r="L3591" s="1" t="s">
        <v>43</v>
      </c>
      <c r="M3591" s="1" t="s">
        <v>38</v>
      </c>
      <c r="N3591" s="5">
        <v>1422072406</v>
      </c>
      <c r="O3591" s="5">
        <v>0</v>
      </c>
      <c r="P3591" s="5">
        <v>1960000</v>
      </c>
      <c r="Q3591" s="5">
        <v>0</v>
      </c>
      <c r="R3591" s="5">
        <v>0</v>
      </c>
      <c r="S3591" s="5">
        <v>1420112406</v>
      </c>
      <c r="T3591" s="5">
        <v>1045022135</v>
      </c>
      <c r="U3591" s="5">
        <v>375090271</v>
      </c>
      <c r="V3591" s="5">
        <v>660312839</v>
      </c>
      <c r="W3591" s="5">
        <f t="shared" si="56"/>
        <v>384709296</v>
      </c>
      <c r="X3591" s="5">
        <v>18823279</v>
      </c>
      <c r="Y3591" s="5">
        <v>18823279</v>
      </c>
      <c r="Z3591" s="5">
        <v>18823279</v>
      </c>
      <c r="AA3591" s="5">
        <v>0</v>
      </c>
      <c r="AB3591" s="5">
        <v>0</v>
      </c>
    </row>
    <row r="3592" spans="1:28" ht="30" customHeight="1" x14ac:dyDescent="0.55000000000000004">
      <c r="A3592" s="48" t="s">
        <v>27</v>
      </c>
      <c r="B3592" s="2">
        <v>2024</v>
      </c>
      <c r="C3592" s="1" t="s">
        <v>28</v>
      </c>
      <c r="D3592" s="1" t="s">
        <v>3970</v>
      </c>
      <c r="E3592" s="1" t="s">
        <v>3971</v>
      </c>
      <c r="F3592" s="1" t="s">
        <v>3974</v>
      </c>
      <c r="G3592" s="1" t="s">
        <v>3975</v>
      </c>
      <c r="H3592" s="1" t="s">
        <v>200</v>
      </c>
      <c r="I3592" s="1" t="s">
        <v>201</v>
      </c>
      <c r="J3592" s="1" t="s">
        <v>35</v>
      </c>
      <c r="K3592" s="1" t="s">
        <v>150</v>
      </c>
      <c r="L3592" s="1" t="s">
        <v>151</v>
      </c>
      <c r="M3592" s="1" t="s">
        <v>38</v>
      </c>
      <c r="N3592" s="5">
        <v>14796561</v>
      </c>
      <c r="O3592" s="5"/>
      <c r="P3592" s="5"/>
      <c r="Q3592" s="5">
        <v>0</v>
      </c>
      <c r="R3592" s="5">
        <v>0</v>
      </c>
      <c r="S3592" s="5">
        <v>14796561</v>
      </c>
      <c r="T3592" s="5">
        <v>0</v>
      </c>
      <c r="U3592" s="5">
        <v>14796561</v>
      </c>
      <c r="V3592" s="5"/>
      <c r="W3592" s="5">
        <f t="shared" si="56"/>
        <v>0</v>
      </c>
      <c r="X3592" s="5">
        <v>0</v>
      </c>
      <c r="Y3592" s="5">
        <v>0</v>
      </c>
      <c r="Z3592" s="5">
        <v>0</v>
      </c>
      <c r="AA3592" s="5">
        <v>0</v>
      </c>
      <c r="AB3592" s="5">
        <v>0</v>
      </c>
    </row>
    <row r="3593" spans="1:28" ht="30" customHeight="1" x14ac:dyDescent="0.55000000000000004">
      <c r="A3593" s="48" t="s">
        <v>27</v>
      </c>
      <c r="B3593" s="2">
        <v>2024</v>
      </c>
      <c r="C3593" s="1" t="s">
        <v>28</v>
      </c>
      <c r="D3593" s="1" t="s">
        <v>3970</v>
      </c>
      <c r="E3593" s="1" t="s">
        <v>3971</v>
      </c>
      <c r="F3593" s="1" t="s">
        <v>3976</v>
      </c>
      <c r="G3593" s="1" t="s">
        <v>3977</v>
      </c>
      <c r="H3593" s="1" t="s">
        <v>152</v>
      </c>
      <c r="I3593" s="1" t="s">
        <v>153</v>
      </c>
      <c r="J3593" s="1" t="s">
        <v>41</v>
      </c>
      <c r="K3593" s="1" t="s">
        <v>42</v>
      </c>
      <c r="L3593" s="1" t="s">
        <v>43</v>
      </c>
      <c r="M3593" s="1" t="s">
        <v>38</v>
      </c>
      <c r="N3593" s="5">
        <v>67159699</v>
      </c>
      <c r="O3593" s="5"/>
      <c r="P3593" s="5"/>
      <c r="Q3593" s="5">
        <v>0</v>
      </c>
      <c r="R3593" s="5">
        <v>0</v>
      </c>
      <c r="S3593" s="5">
        <v>67159699</v>
      </c>
      <c r="T3593" s="5">
        <v>52159699</v>
      </c>
      <c r="U3593" s="5">
        <v>15000000</v>
      </c>
      <c r="V3593" s="5">
        <v>51403761</v>
      </c>
      <c r="W3593" s="5">
        <f t="shared" si="56"/>
        <v>755938</v>
      </c>
      <c r="X3593" s="5">
        <v>0</v>
      </c>
      <c r="Y3593" s="5">
        <v>0</v>
      </c>
      <c r="Z3593" s="5">
        <v>0</v>
      </c>
      <c r="AA3593" s="5">
        <v>0</v>
      </c>
      <c r="AB3593" s="5">
        <v>0</v>
      </c>
    </row>
    <row r="3594" spans="1:28" ht="30" customHeight="1" x14ac:dyDescent="0.55000000000000004">
      <c r="A3594" s="48" t="s">
        <v>27</v>
      </c>
      <c r="B3594" s="2">
        <v>2024</v>
      </c>
      <c r="C3594" s="1" t="s">
        <v>28</v>
      </c>
      <c r="D3594" s="1" t="s">
        <v>3970</v>
      </c>
      <c r="E3594" s="1" t="s">
        <v>3971</v>
      </c>
      <c r="F3594" s="1" t="s">
        <v>3976</v>
      </c>
      <c r="G3594" s="1" t="s">
        <v>3977</v>
      </c>
      <c r="H3594" s="1" t="s">
        <v>152</v>
      </c>
      <c r="I3594" s="1" t="s">
        <v>153</v>
      </c>
      <c r="J3594" s="1" t="s">
        <v>35</v>
      </c>
      <c r="K3594" s="1" t="s">
        <v>150</v>
      </c>
      <c r="L3594" s="1" t="s">
        <v>151</v>
      </c>
      <c r="M3594" s="1" t="s">
        <v>38</v>
      </c>
      <c r="N3594" s="5">
        <v>1314544316</v>
      </c>
      <c r="O3594" s="5"/>
      <c r="P3594" s="5"/>
      <c r="Q3594" s="5">
        <v>0</v>
      </c>
      <c r="R3594" s="5">
        <v>0</v>
      </c>
      <c r="S3594" s="5">
        <v>1314544316</v>
      </c>
      <c r="T3594" s="5">
        <v>1276334103</v>
      </c>
      <c r="U3594" s="5">
        <v>38210213</v>
      </c>
      <c r="V3594" s="5">
        <v>0</v>
      </c>
      <c r="W3594" s="5">
        <f t="shared" si="56"/>
        <v>1276334103</v>
      </c>
      <c r="X3594" s="5">
        <v>0</v>
      </c>
      <c r="Y3594" s="5">
        <v>0</v>
      </c>
      <c r="Z3594" s="5">
        <v>0</v>
      </c>
      <c r="AA3594" s="5">
        <v>0</v>
      </c>
      <c r="AB3594" s="5">
        <v>0</v>
      </c>
    </row>
    <row r="3595" spans="1:28" ht="30" customHeight="1" x14ac:dyDescent="0.55000000000000004">
      <c r="A3595" s="48" t="s">
        <v>27</v>
      </c>
      <c r="B3595" s="2">
        <v>2024</v>
      </c>
      <c r="C3595" s="1" t="s">
        <v>28</v>
      </c>
      <c r="D3595" s="1" t="s">
        <v>3970</v>
      </c>
      <c r="E3595" s="1" t="s">
        <v>3971</v>
      </c>
      <c r="F3595" s="1" t="s">
        <v>3978</v>
      </c>
      <c r="G3595" s="1" t="s">
        <v>3979</v>
      </c>
      <c r="H3595" s="1" t="s">
        <v>148</v>
      </c>
      <c r="I3595" s="1" t="s">
        <v>149</v>
      </c>
      <c r="J3595" s="1" t="s">
        <v>35</v>
      </c>
      <c r="K3595" s="1" t="s">
        <v>170</v>
      </c>
      <c r="L3595" s="1" t="s">
        <v>171</v>
      </c>
      <c r="M3595" s="1" t="s">
        <v>38</v>
      </c>
      <c r="N3595" s="5">
        <v>683929328</v>
      </c>
      <c r="O3595" s="5"/>
      <c r="P3595" s="5"/>
      <c r="Q3595" s="5">
        <v>0</v>
      </c>
      <c r="R3595" s="5">
        <v>0</v>
      </c>
      <c r="S3595" s="5">
        <v>683929328</v>
      </c>
      <c r="T3595" s="5">
        <v>683929328</v>
      </c>
      <c r="U3595" s="5">
        <v>0</v>
      </c>
      <c r="V3595" s="5">
        <v>104130000</v>
      </c>
      <c r="W3595" s="5">
        <f t="shared" si="56"/>
        <v>579799328</v>
      </c>
      <c r="X3595" s="5">
        <v>0</v>
      </c>
      <c r="Y3595" s="5">
        <v>0</v>
      </c>
      <c r="Z3595" s="5">
        <v>0</v>
      </c>
      <c r="AA3595" s="5">
        <v>0</v>
      </c>
      <c r="AB3595" s="5">
        <v>0</v>
      </c>
    </row>
    <row r="3596" spans="1:28" ht="30" customHeight="1" x14ac:dyDescent="0.55000000000000004">
      <c r="A3596" s="48" t="s">
        <v>27</v>
      </c>
      <c r="B3596" s="2">
        <v>2024</v>
      </c>
      <c r="C3596" s="1" t="s">
        <v>28</v>
      </c>
      <c r="D3596" s="1" t="s">
        <v>3970</v>
      </c>
      <c r="E3596" s="1" t="s">
        <v>3971</v>
      </c>
      <c r="F3596" s="1" t="s">
        <v>3978</v>
      </c>
      <c r="G3596" s="1" t="s">
        <v>3979</v>
      </c>
      <c r="H3596" s="1" t="s">
        <v>152</v>
      </c>
      <c r="I3596" s="1" t="s">
        <v>153</v>
      </c>
      <c r="J3596" s="1" t="s">
        <v>35</v>
      </c>
      <c r="K3596" s="1" t="s">
        <v>170</v>
      </c>
      <c r="L3596" s="1" t="s">
        <v>171</v>
      </c>
      <c r="M3596" s="1" t="s">
        <v>38</v>
      </c>
      <c r="N3596" s="5">
        <v>135858728</v>
      </c>
      <c r="O3596" s="5"/>
      <c r="P3596" s="5"/>
      <c r="Q3596" s="5">
        <v>0</v>
      </c>
      <c r="R3596" s="5">
        <v>0</v>
      </c>
      <c r="S3596" s="5">
        <v>135858728</v>
      </c>
      <c r="T3596" s="5">
        <v>0</v>
      </c>
      <c r="U3596" s="5">
        <v>135858728</v>
      </c>
      <c r="V3596" s="5"/>
      <c r="W3596" s="5">
        <f t="shared" si="56"/>
        <v>0</v>
      </c>
      <c r="X3596" s="5">
        <v>0</v>
      </c>
      <c r="Y3596" s="5">
        <v>0</v>
      </c>
      <c r="Z3596" s="5">
        <v>0</v>
      </c>
      <c r="AA3596" s="5">
        <v>0</v>
      </c>
      <c r="AB3596" s="5">
        <v>0</v>
      </c>
    </row>
    <row r="3597" spans="1:28" ht="30" customHeight="1" x14ac:dyDescent="0.55000000000000004">
      <c r="A3597" s="48" t="s">
        <v>27</v>
      </c>
      <c r="B3597" s="2">
        <v>2024</v>
      </c>
      <c r="C3597" s="1" t="s">
        <v>28</v>
      </c>
      <c r="D3597" s="1" t="s">
        <v>3970</v>
      </c>
      <c r="E3597" s="1" t="s">
        <v>3971</v>
      </c>
      <c r="F3597" s="1" t="s">
        <v>3980</v>
      </c>
      <c r="G3597" s="1" t="s">
        <v>3981</v>
      </c>
      <c r="H3597" s="1" t="s">
        <v>244</v>
      </c>
      <c r="I3597" s="1" t="s">
        <v>245</v>
      </c>
      <c r="J3597" s="1" t="s">
        <v>41</v>
      </c>
      <c r="K3597" s="1" t="s">
        <v>42</v>
      </c>
      <c r="L3597" s="1" t="s">
        <v>43</v>
      </c>
      <c r="M3597" s="1" t="s">
        <v>38</v>
      </c>
      <c r="N3597" s="5">
        <v>1088145143</v>
      </c>
      <c r="O3597" s="5"/>
      <c r="P3597" s="5"/>
      <c r="Q3597" s="5">
        <v>0</v>
      </c>
      <c r="R3597" s="5">
        <v>0</v>
      </c>
      <c r="S3597" s="5">
        <v>1088145143</v>
      </c>
      <c r="T3597" s="5">
        <v>0</v>
      </c>
      <c r="U3597" s="5">
        <v>1088145143</v>
      </c>
      <c r="V3597" s="5"/>
      <c r="W3597" s="5">
        <f t="shared" si="56"/>
        <v>0</v>
      </c>
      <c r="X3597" s="5">
        <v>0</v>
      </c>
      <c r="Y3597" s="5">
        <v>0</v>
      </c>
      <c r="Z3597" s="5">
        <v>0</v>
      </c>
      <c r="AA3597" s="5">
        <v>0</v>
      </c>
      <c r="AB3597" s="5">
        <v>0</v>
      </c>
    </row>
    <row r="3598" spans="1:28" ht="30" customHeight="1" x14ac:dyDescent="0.55000000000000004">
      <c r="A3598" s="48" t="s">
        <v>27</v>
      </c>
      <c r="B3598" s="2">
        <v>2024</v>
      </c>
      <c r="C3598" s="1" t="s">
        <v>28</v>
      </c>
      <c r="D3598" s="1" t="s">
        <v>3970</v>
      </c>
      <c r="E3598" s="1" t="s">
        <v>3971</v>
      </c>
      <c r="F3598" s="1" t="s">
        <v>3980</v>
      </c>
      <c r="G3598" s="1" t="s">
        <v>3981</v>
      </c>
      <c r="H3598" s="1" t="s">
        <v>246</v>
      </c>
      <c r="I3598" s="1" t="s">
        <v>247</v>
      </c>
      <c r="J3598" s="1" t="s">
        <v>41</v>
      </c>
      <c r="K3598" s="1" t="s">
        <v>42</v>
      </c>
      <c r="L3598" s="1" t="s">
        <v>43</v>
      </c>
      <c r="M3598" s="1" t="s">
        <v>38</v>
      </c>
      <c r="N3598" s="5">
        <v>849095727</v>
      </c>
      <c r="O3598" s="5"/>
      <c r="P3598" s="5"/>
      <c r="Q3598" s="5">
        <v>0</v>
      </c>
      <c r="R3598" s="5">
        <v>0</v>
      </c>
      <c r="S3598" s="5">
        <v>849095727</v>
      </c>
      <c r="T3598" s="5">
        <v>0</v>
      </c>
      <c r="U3598" s="5">
        <v>849095727</v>
      </c>
      <c r="V3598" s="5"/>
      <c r="W3598" s="5">
        <f t="shared" ref="W3598:W3661" si="57">+T3598-V3598</f>
        <v>0</v>
      </c>
      <c r="X3598" s="5">
        <v>0</v>
      </c>
      <c r="Y3598" s="5">
        <v>0</v>
      </c>
      <c r="Z3598" s="5">
        <v>0</v>
      </c>
      <c r="AA3598" s="5">
        <v>0</v>
      </c>
      <c r="AB3598" s="5">
        <v>0</v>
      </c>
    </row>
    <row r="3599" spans="1:28" ht="30" customHeight="1" x14ac:dyDescent="0.55000000000000004">
      <c r="A3599" s="48" t="s">
        <v>27</v>
      </c>
      <c r="B3599" s="2">
        <v>2024</v>
      </c>
      <c r="C3599" s="1" t="s">
        <v>28</v>
      </c>
      <c r="D3599" s="1" t="s">
        <v>3970</v>
      </c>
      <c r="E3599" s="1" t="s">
        <v>3971</v>
      </c>
      <c r="F3599" s="1" t="s">
        <v>3982</v>
      </c>
      <c r="G3599" s="1" t="s">
        <v>3983</v>
      </c>
      <c r="H3599" s="1" t="s">
        <v>60</v>
      </c>
      <c r="I3599" s="1" t="s">
        <v>61</v>
      </c>
      <c r="J3599" s="1" t="s">
        <v>41</v>
      </c>
      <c r="K3599" s="1" t="s">
        <v>42</v>
      </c>
      <c r="L3599" s="1" t="s">
        <v>43</v>
      </c>
      <c r="M3599" s="1" t="s">
        <v>38</v>
      </c>
      <c r="N3599" s="5">
        <v>63600000</v>
      </c>
      <c r="O3599" s="5"/>
      <c r="P3599" s="5"/>
      <c r="Q3599" s="5">
        <v>0</v>
      </c>
      <c r="R3599" s="5">
        <v>0</v>
      </c>
      <c r="S3599" s="5">
        <v>63600000</v>
      </c>
      <c r="T3599" s="5">
        <v>0</v>
      </c>
      <c r="U3599" s="5">
        <v>63600000</v>
      </c>
      <c r="V3599" s="5"/>
      <c r="W3599" s="5">
        <f t="shared" si="57"/>
        <v>0</v>
      </c>
      <c r="X3599" s="5">
        <v>0</v>
      </c>
      <c r="Y3599" s="5">
        <v>0</v>
      </c>
      <c r="Z3599" s="5">
        <v>0</v>
      </c>
      <c r="AA3599" s="5">
        <v>0</v>
      </c>
      <c r="AB3599" s="5">
        <v>0</v>
      </c>
    </row>
    <row r="3600" spans="1:28" ht="30" customHeight="1" x14ac:dyDescent="0.55000000000000004">
      <c r="A3600" s="48" t="s">
        <v>27</v>
      </c>
      <c r="B3600" s="2">
        <v>2024</v>
      </c>
      <c r="C3600" s="1" t="s">
        <v>28</v>
      </c>
      <c r="D3600" s="1" t="s">
        <v>3970</v>
      </c>
      <c r="E3600" s="1" t="s">
        <v>3971</v>
      </c>
      <c r="F3600" s="1" t="s">
        <v>3984</v>
      </c>
      <c r="G3600" s="1" t="s">
        <v>3985</v>
      </c>
      <c r="H3600" s="1" t="s">
        <v>340</v>
      </c>
      <c r="I3600" s="1" t="s">
        <v>341</v>
      </c>
      <c r="J3600" s="1" t="s">
        <v>41</v>
      </c>
      <c r="K3600" s="1" t="s">
        <v>42</v>
      </c>
      <c r="L3600" s="1" t="s">
        <v>43</v>
      </c>
      <c r="M3600" s="1" t="s">
        <v>38</v>
      </c>
      <c r="N3600" s="5">
        <v>181343000</v>
      </c>
      <c r="O3600" s="5"/>
      <c r="P3600" s="5"/>
      <c r="Q3600" s="5">
        <v>0</v>
      </c>
      <c r="R3600" s="5">
        <v>0</v>
      </c>
      <c r="S3600" s="5">
        <v>181343000</v>
      </c>
      <c r="T3600" s="5">
        <v>174300000</v>
      </c>
      <c r="U3600" s="5">
        <v>7043000</v>
      </c>
      <c r="V3600" s="5">
        <v>28600000</v>
      </c>
      <c r="W3600" s="5">
        <f t="shared" si="57"/>
        <v>145700000</v>
      </c>
      <c r="X3600" s="5">
        <v>0</v>
      </c>
      <c r="Y3600" s="5">
        <v>0</v>
      </c>
      <c r="Z3600" s="5">
        <v>0</v>
      </c>
      <c r="AA3600" s="5">
        <v>0</v>
      </c>
      <c r="AB3600" s="5">
        <v>0</v>
      </c>
    </row>
    <row r="3601" spans="1:28" ht="30" customHeight="1" x14ac:dyDescent="0.55000000000000004">
      <c r="A3601" s="48" t="s">
        <v>27</v>
      </c>
      <c r="B3601" s="2">
        <v>2024</v>
      </c>
      <c r="C3601" s="1" t="s">
        <v>28</v>
      </c>
      <c r="D3601" s="1" t="s">
        <v>3970</v>
      </c>
      <c r="E3601" s="1" t="s">
        <v>3971</v>
      </c>
      <c r="F3601" s="1" t="s">
        <v>3984</v>
      </c>
      <c r="G3601" s="1" t="s">
        <v>3985</v>
      </c>
      <c r="H3601" s="1" t="s">
        <v>214</v>
      </c>
      <c r="I3601" s="1" t="s">
        <v>215</v>
      </c>
      <c r="J3601" s="1" t="s">
        <v>41</v>
      </c>
      <c r="K3601" s="1" t="s">
        <v>42</v>
      </c>
      <c r="L3601" s="1" t="s">
        <v>43</v>
      </c>
      <c r="M3601" s="1" t="s">
        <v>38</v>
      </c>
      <c r="N3601" s="5">
        <v>59784000</v>
      </c>
      <c r="O3601" s="5"/>
      <c r="P3601" s="5"/>
      <c r="Q3601" s="5">
        <v>0</v>
      </c>
      <c r="R3601" s="5">
        <v>0</v>
      </c>
      <c r="S3601" s="5">
        <v>59784000</v>
      </c>
      <c r="T3601" s="5">
        <v>56400000</v>
      </c>
      <c r="U3601" s="5">
        <v>3384000</v>
      </c>
      <c r="V3601" s="5">
        <v>0</v>
      </c>
      <c r="W3601" s="5">
        <f t="shared" si="57"/>
        <v>56400000</v>
      </c>
      <c r="X3601" s="5">
        <v>0</v>
      </c>
      <c r="Y3601" s="5">
        <v>0</v>
      </c>
      <c r="Z3601" s="5">
        <v>0</v>
      </c>
      <c r="AA3601" s="5">
        <v>0</v>
      </c>
      <c r="AB3601" s="5">
        <v>0</v>
      </c>
    </row>
    <row r="3602" spans="1:28" ht="30" customHeight="1" x14ac:dyDescent="0.55000000000000004">
      <c r="A3602" s="48" t="s">
        <v>27</v>
      </c>
      <c r="B3602" s="2">
        <v>2024</v>
      </c>
      <c r="C3602" s="1" t="s">
        <v>28</v>
      </c>
      <c r="D3602" s="1" t="s">
        <v>3970</v>
      </c>
      <c r="E3602" s="1" t="s">
        <v>3971</v>
      </c>
      <c r="F3602" s="1" t="s">
        <v>3986</v>
      </c>
      <c r="G3602" s="1" t="s">
        <v>3987</v>
      </c>
      <c r="H3602" s="1" t="s">
        <v>152</v>
      </c>
      <c r="I3602" s="1" t="s">
        <v>153</v>
      </c>
      <c r="J3602" s="1" t="s">
        <v>35</v>
      </c>
      <c r="K3602" s="1" t="s">
        <v>150</v>
      </c>
      <c r="L3602" s="1" t="s">
        <v>151</v>
      </c>
      <c r="M3602" s="1" t="s">
        <v>38</v>
      </c>
      <c r="N3602" s="5">
        <v>15000000</v>
      </c>
      <c r="O3602" s="5"/>
      <c r="P3602" s="5"/>
      <c r="Q3602" s="5">
        <v>0</v>
      </c>
      <c r="R3602" s="5">
        <v>0</v>
      </c>
      <c r="S3602" s="5">
        <v>15000000</v>
      </c>
      <c r="T3602" s="5">
        <v>0</v>
      </c>
      <c r="U3602" s="5">
        <v>15000000</v>
      </c>
      <c r="V3602" s="5"/>
      <c r="W3602" s="5">
        <f t="shared" si="57"/>
        <v>0</v>
      </c>
      <c r="X3602" s="5">
        <v>0</v>
      </c>
      <c r="Y3602" s="5">
        <v>0</v>
      </c>
      <c r="Z3602" s="5">
        <v>0</v>
      </c>
      <c r="AA3602" s="5">
        <v>0</v>
      </c>
      <c r="AB3602" s="5">
        <v>0</v>
      </c>
    </row>
    <row r="3603" spans="1:28" ht="30" customHeight="1" x14ac:dyDescent="0.55000000000000004">
      <c r="A3603" s="48" t="s">
        <v>27</v>
      </c>
      <c r="B3603" s="2">
        <v>2024</v>
      </c>
      <c r="C3603" s="1" t="s">
        <v>28</v>
      </c>
      <c r="D3603" s="1" t="s">
        <v>3970</v>
      </c>
      <c r="E3603" s="1" t="s">
        <v>3971</v>
      </c>
      <c r="F3603" s="1" t="s">
        <v>3988</v>
      </c>
      <c r="G3603" s="1" t="s">
        <v>3989</v>
      </c>
      <c r="H3603" s="1" t="s">
        <v>278</v>
      </c>
      <c r="I3603" s="1" t="s">
        <v>279</v>
      </c>
      <c r="J3603" s="1" t="s">
        <v>41</v>
      </c>
      <c r="K3603" s="1" t="s">
        <v>42</v>
      </c>
      <c r="L3603" s="1" t="s">
        <v>43</v>
      </c>
      <c r="M3603" s="1" t="s">
        <v>38</v>
      </c>
      <c r="N3603" s="5">
        <v>827447000</v>
      </c>
      <c r="O3603" s="5"/>
      <c r="P3603" s="5"/>
      <c r="Q3603" s="5">
        <v>0</v>
      </c>
      <c r="R3603" s="5">
        <v>0</v>
      </c>
      <c r="S3603" s="5">
        <v>827447000</v>
      </c>
      <c r="T3603" s="5">
        <v>645007000</v>
      </c>
      <c r="U3603" s="5">
        <v>182440000</v>
      </c>
      <c r="V3603" s="5">
        <v>31200000</v>
      </c>
      <c r="W3603" s="5">
        <f t="shared" si="57"/>
        <v>613807000</v>
      </c>
      <c r="X3603" s="5">
        <v>0</v>
      </c>
      <c r="Y3603" s="5">
        <v>0</v>
      </c>
      <c r="Z3603" s="5">
        <v>0</v>
      </c>
      <c r="AA3603" s="5">
        <v>0</v>
      </c>
      <c r="AB3603" s="5">
        <v>0</v>
      </c>
    </row>
    <row r="3604" spans="1:28" ht="30" customHeight="1" x14ac:dyDescent="0.55000000000000004">
      <c r="A3604" s="48" t="s">
        <v>27</v>
      </c>
      <c r="B3604" s="2">
        <v>2024</v>
      </c>
      <c r="C3604" s="1" t="s">
        <v>28</v>
      </c>
      <c r="D3604" s="1" t="s">
        <v>3970</v>
      </c>
      <c r="E3604" s="1" t="s">
        <v>3971</v>
      </c>
      <c r="F3604" s="1" t="s">
        <v>3988</v>
      </c>
      <c r="G3604" s="1" t="s">
        <v>3989</v>
      </c>
      <c r="H3604" s="1" t="s">
        <v>214</v>
      </c>
      <c r="I3604" s="1" t="s">
        <v>215</v>
      </c>
      <c r="J3604" s="1" t="s">
        <v>41</v>
      </c>
      <c r="K3604" s="1" t="s">
        <v>42</v>
      </c>
      <c r="L3604" s="1" t="s">
        <v>43</v>
      </c>
      <c r="M3604" s="1" t="s">
        <v>38</v>
      </c>
      <c r="N3604" s="5">
        <v>78775000</v>
      </c>
      <c r="O3604" s="5"/>
      <c r="P3604" s="5"/>
      <c r="Q3604" s="5">
        <v>0</v>
      </c>
      <c r="R3604" s="5">
        <v>0</v>
      </c>
      <c r="S3604" s="5">
        <v>78775000</v>
      </c>
      <c r="T3604" s="5">
        <v>58775000</v>
      </c>
      <c r="U3604" s="5">
        <v>20000000</v>
      </c>
      <c r="V3604" s="5">
        <v>0</v>
      </c>
      <c r="W3604" s="5">
        <f t="shared" si="57"/>
        <v>58775000</v>
      </c>
      <c r="X3604" s="5">
        <v>0</v>
      </c>
      <c r="Y3604" s="5">
        <v>0</v>
      </c>
      <c r="Z3604" s="5">
        <v>0</v>
      </c>
      <c r="AA3604" s="5">
        <v>0</v>
      </c>
      <c r="AB3604" s="5">
        <v>0</v>
      </c>
    </row>
    <row r="3605" spans="1:28" ht="30" customHeight="1" x14ac:dyDescent="0.55000000000000004">
      <c r="A3605" s="48" t="s">
        <v>27</v>
      </c>
      <c r="B3605" s="2">
        <v>2024</v>
      </c>
      <c r="C3605" s="1" t="s">
        <v>28</v>
      </c>
      <c r="D3605" s="1" t="s">
        <v>3970</v>
      </c>
      <c r="E3605" s="1" t="s">
        <v>3971</v>
      </c>
      <c r="F3605" s="1" t="s">
        <v>3990</v>
      </c>
      <c r="G3605" s="1" t="s">
        <v>3991</v>
      </c>
      <c r="H3605" s="1" t="s">
        <v>152</v>
      </c>
      <c r="I3605" s="1" t="s">
        <v>153</v>
      </c>
      <c r="J3605" s="1" t="s">
        <v>41</v>
      </c>
      <c r="K3605" s="1" t="s">
        <v>42</v>
      </c>
      <c r="L3605" s="1" t="s">
        <v>43</v>
      </c>
      <c r="M3605" s="1" t="s">
        <v>38</v>
      </c>
      <c r="N3605" s="5">
        <v>576994751</v>
      </c>
      <c r="O3605" s="5"/>
      <c r="P3605" s="5"/>
      <c r="Q3605" s="5">
        <v>0</v>
      </c>
      <c r="R3605" s="5">
        <v>0</v>
      </c>
      <c r="S3605" s="5">
        <v>576994751</v>
      </c>
      <c r="T3605" s="5">
        <v>360324000</v>
      </c>
      <c r="U3605" s="5">
        <v>216670751</v>
      </c>
      <c r="V3605" s="5">
        <v>0</v>
      </c>
      <c r="W3605" s="5">
        <f t="shared" si="57"/>
        <v>360324000</v>
      </c>
      <c r="X3605" s="5">
        <v>0</v>
      </c>
      <c r="Y3605" s="5">
        <v>0</v>
      </c>
      <c r="Z3605" s="5">
        <v>0</v>
      </c>
      <c r="AA3605" s="5">
        <v>0</v>
      </c>
      <c r="AB3605" s="5">
        <v>0</v>
      </c>
    </row>
    <row r="3606" spans="1:28" ht="30" customHeight="1" x14ac:dyDescent="0.55000000000000004">
      <c r="A3606" s="48" t="s">
        <v>27</v>
      </c>
      <c r="B3606" s="2">
        <v>2024</v>
      </c>
      <c r="C3606" s="1" t="s">
        <v>28</v>
      </c>
      <c r="D3606" s="1" t="s">
        <v>3970</v>
      </c>
      <c r="E3606" s="1" t="s">
        <v>3971</v>
      </c>
      <c r="F3606" s="1" t="s">
        <v>3992</v>
      </c>
      <c r="G3606" s="1" t="s">
        <v>3993</v>
      </c>
      <c r="H3606" s="1" t="s">
        <v>148</v>
      </c>
      <c r="I3606" s="1" t="s">
        <v>149</v>
      </c>
      <c r="J3606" s="1" t="s">
        <v>35</v>
      </c>
      <c r="K3606" s="1" t="s">
        <v>150</v>
      </c>
      <c r="L3606" s="1" t="s">
        <v>151</v>
      </c>
      <c r="M3606" s="1" t="s">
        <v>38</v>
      </c>
      <c r="N3606" s="5">
        <v>469625000</v>
      </c>
      <c r="O3606" s="5"/>
      <c r="P3606" s="5"/>
      <c r="Q3606" s="5">
        <v>0</v>
      </c>
      <c r="R3606" s="5">
        <v>0</v>
      </c>
      <c r="S3606" s="5">
        <v>469625000</v>
      </c>
      <c r="T3606" s="5">
        <v>469625000</v>
      </c>
      <c r="U3606" s="5">
        <v>0</v>
      </c>
      <c r="V3606" s="5">
        <v>0</v>
      </c>
      <c r="W3606" s="5">
        <f t="shared" si="57"/>
        <v>469625000</v>
      </c>
      <c r="X3606" s="5">
        <v>0</v>
      </c>
      <c r="Y3606" s="5">
        <v>0</v>
      </c>
      <c r="Z3606" s="5">
        <v>0</v>
      </c>
      <c r="AA3606" s="5">
        <v>0</v>
      </c>
      <c r="AB3606" s="5">
        <v>0</v>
      </c>
    </row>
    <row r="3607" spans="1:28" ht="30" customHeight="1" x14ac:dyDescent="0.55000000000000004">
      <c r="A3607" s="48" t="s">
        <v>27</v>
      </c>
      <c r="B3607" s="2">
        <v>2024</v>
      </c>
      <c r="C3607" s="1" t="s">
        <v>28</v>
      </c>
      <c r="D3607" s="1" t="s">
        <v>3970</v>
      </c>
      <c r="E3607" s="1" t="s">
        <v>3971</v>
      </c>
      <c r="F3607" s="1" t="s">
        <v>3992</v>
      </c>
      <c r="G3607" s="1" t="s">
        <v>3993</v>
      </c>
      <c r="H3607" s="1" t="s">
        <v>152</v>
      </c>
      <c r="I3607" s="1" t="s">
        <v>153</v>
      </c>
      <c r="J3607" s="1" t="s">
        <v>35</v>
      </c>
      <c r="K3607" s="1" t="s">
        <v>150</v>
      </c>
      <c r="L3607" s="1" t="s">
        <v>151</v>
      </c>
      <c r="M3607" s="1" t="s">
        <v>38</v>
      </c>
      <c r="N3607" s="5">
        <v>16194627</v>
      </c>
      <c r="O3607" s="5"/>
      <c r="P3607" s="5"/>
      <c r="Q3607" s="5">
        <v>0</v>
      </c>
      <c r="R3607" s="5">
        <v>0</v>
      </c>
      <c r="S3607" s="5">
        <v>16194627</v>
      </c>
      <c r="T3607" s="5">
        <v>0</v>
      </c>
      <c r="U3607" s="5">
        <v>16194627</v>
      </c>
      <c r="V3607" s="5"/>
      <c r="W3607" s="5">
        <f t="shared" si="57"/>
        <v>0</v>
      </c>
      <c r="X3607" s="5">
        <v>0</v>
      </c>
      <c r="Y3607" s="5">
        <v>0</v>
      </c>
      <c r="Z3607" s="5">
        <v>0</v>
      </c>
      <c r="AA3607" s="5">
        <v>0</v>
      </c>
      <c r="AB3607" s="5">
        <v>0</v>
      </c>
    </row>
    <row r="3608" spans="1:28" ht="30" customHeight="1" x14ac:dyDescent="0.55000000000000004">
      <c r="A3608" s="48" t="s">
        <v>27</v>
      </c>
      <c r="B3608" s="2">
        <v>2024</v>
      </c>
      <c r="C3608" s="1" t="s">
        <v>28</v>
      </c>
      <c r="D3608" s="1" t="s">
        <v>3970</v>
      </c>
      <c r="E3608" s="1" t="s">
        <v>3971</v>
      </c>
      <c r="F3608" s="1" t="s">
        <v>3994</v>
      </c>
      <c r="G3608" s="1" t="s">
        <v>3995</v>
      </c>
      <c r="H3608" s="1" t="s">
        <v>152</v>
      </c>
      <c r="I3608" s="1" t="s">
        <v>153</v>
      </c>
      <c r="J3608" s="1" t="s">
        <v>41</v>
      </c>
      <c r="K3608" s="1" t="s">
        <v>42</v>
      </c>
      <c r="L3608" s="1" t="s">
        <v>43</v>
      </c>
      <c r="M3608" s="1" t="s">
        <v>38</v>
      </c>
      <c r="N3608" s="5">
        <v>933906966</v>
      </c>
      <c r="O3608" s="5"/>
      <c r="P3608" s="5"/>
      <c r="Q3608" s="5">
        <v>0</v>
      </c>
      <c r="R3608" s="5">
        <v>0</v>
      </c>
      <c r="S3608" s="5">
        <v>933906966</v>
      </c>
      <c r="T3608" s="5">
        <v>637067590</v>
      </c>
      <c r="U3608" s="5">
        <v>296839376</v>
      </c>
      <c r="V3608" s="5">
        <v>69846878</v>
      </c>
      <c r="W3608" s="5">
        <f t="shared" si="57"/>
        <v>567220712</v>
      </c>
      <c r="X3608" s="5">
        <v>0</v>
      </c>
      <c r="Y3608" s="5">
        <v>0</v>
      </c>
      <c r="Z3608" s="5">
        <v>0</v>
      </c>
      <c r="AA3608" s="5">
        <v>0</v>
      </c>
      <c r="AB3608" s="5">
        <v>0</v>
      </c>
    </row>
    <row r="3609" spans="1:28" ht="30" customHeight="1" x14ac:dyDescent="0.55000000000000004">
      <c r="A3609" s="48" t="s">
        <v>27</v>
      </c>
      <c r="B3609" s="2">
        <v>2024</v>
      </c>
      <c r="C3609" s="1" t="s">
        <v>28</v>
      </c>
      <c r="D3609" s="1" t="s">
        <v>3970</v>
      </c>
      <c r="E3609" s="1" t="s">
        <v>3971</v>
      </c>
      <c r="F3609" s="1" t="s">
        <v>3994</v>
      </c>
      <c r="G3609" s="1" t="s">
        <v>3995</v>
      </c>
      <c r="H3609" s="1" t="s">
        <v>214</v>
      </c>
      <c r="I3609" s="1" t="s">
        <v>215</v>
      </c>
      <c r="J3609" s="1" t="s">
        <v>41</v>
      </c>
      <c r="K3609" s="1" t="s">
        <v>42</v>
      </c>
      <c r="L3609" s="1" t="s">
        <v>43</v>
      </c>
      <c r="M3609" s="1" t="s">
        <v>38</v>
      </c>
      <c r="N3609" s="5">
        <v>795923422.75</v>
      </c>
      <c r="O3609" s="5"/>
      <c r="P3609" s="5"/>
      <c r="Q3609" s="5">
        <v>0</v>
      </c>
      <c r="R3609" s="5">
        <v>0</v>
      </c>
      <c r="S3609" s="5">
        <v>795923422.75</v>
      </c>
      <c r="T3609" s="5">
        <v>549742083</v>
      </c>
      <c r="U3609" s="5">
        <v>246181339.75</v>
      </c>
      <c r="V3609" s="5">
        <v>198181636</v>
      </c>
      <c r="W3609" s="5">
        <f t="shared" si="57"/>
        <v>351560447</v>
      </c>
      <c r="X3609" s="5">
        <v>0</v>
      </c>
      <c r="Y3609" s="5">
        <v>0</v>
      </c>
      <c r="Z3609" s="5">
        <v>0</v>
      </c>
      <c r="AA3609" s="5">
        <v>0</v>
      </c>
      <c r="AB3609" s="5">
        <v>0</v>
      </c>
    </row>
    <row r="3610" spans="1:28" ht="30" customHeight="1" x14ac:dyDescent="0.55000000000000004">
      <c r="A3610" s="48" t="s">
        <v>27</v>
      </c>
      <c r="B3610" s="2">
        <v>2024</v>
      </c>
      <c r="C3610" s="1" t="s">
        <v>28</v>
      </c>
      <c r="D3610" s="1" t="s">
        <v>3970</v>
      </c>
      <c r="E3610" s="1" t="s">
        <v>3971</v>
      </c>
      <c r="F3610" s="1" t="s">
        <v>3996</v>
      </c>
      <c r="G3610" s="1" t="s">
        <v>3997</v>
      </c>
      <c r="H3610" s="1" t="s">
        <v>190</v>
      </c>
      <c r="I3610" s="1" t="s">
        <v>191</v>
      </c>
      <c r="J3610" s="1" t="s">
        <v>35</v>
      </c>
      <c r="K3610" s="1" t="s">
        <v>36</v>
      </c>
      <c r="L3610" s="1" t="s">
        <v>37</v>
      </c>
      <c r="M3610" s="1" t="s">
        <v>38</v>
      </c>
      <c r="N3610" s="5">
        <v>96500000</v>
      </c>
      <c r="O3610" s="5"/>
      <c r="P3610" s="5"/>
      <c r="Q3610" s="5">
        <v>0</v>
      </c>
      <c r="R3610" s="5">
        <v>0</v>
      </c>
      <c r="S3610" s="5">
        <v>96500000</v>
      </c>
      <c r="T3610" s="5">
        <v>69000000</v>
      </c>
      <c r="U3610" s="5">
        <v>27500000</v>
      </c>
      <c r="V3610" s="5">
        <v>68800000</v>
      </c>
      <c r="W3610" s="5">
        <f t="shared" si="57"/>
        <v>200000</v>
      </c>
      <c r="X3610" s="5">
        <v>0</v>
      </c>
      <c r="Y3610" s="5">
        <v>0</v>
      </c>
      <c r="Z3610" s="5">
        <v>0</v>
      </c>
      <c r="AA3610" s="5">
        <v>0</v>
      </c>
      <c r="AB3610" s="5">
        <v>0</v>
      </c>
    </row>
    <row r="3611" spans="1:28" ht="30" customHeight="1" x14ac:dyDescent="0.55000000000000004">
      <c r="A3611" s="48" t="s">
        <v>27</v>
      </c>
      <c r="B3611" s="2">
        <v>2024</v>
      </c>
      <c r="C3611" s="1" t="s">
        <v>28</v>
      </c>
      <c r="D3611" s="1" t="s">
        <v>3970</v>
      </c>
      <c r="E3611" s="1" t="s">
        <v>3971</v>
      </c>
      <c r="F3611" s="1" t="s">
        <v>3998</v>
      </c>
      <c r="G3611" s="1" t="s">
        <v>3999</v>
      </c>
      <c r="H3611" s="1" t="s">
        <v>316</v>
      </c>
      <c r="I3611" s="1" t="s">
        <v>317</v>
      </c>
      <c r="J3611" s="1" t="s">
        <v>35</v>
      </c>
      <c r="K3611" s="1" t="s">
        <v>36</v>
      </c>
      <c r="L3611" s="1" t="s">
        <v>37</v>
      </c>
      <c r="M3611" s="1" t="s">
        <v>38</v>
      </c>
      <c r="N3611" s="5">
        <v>758165559</v>
      </c>
      <c r="O3611" s="5"/>
      <c r="P3611" s="5"/>
      <c r="Q3611" s="5">
        <v>0</v>
      </c>
      <c r="R3611" s="5">
        <v>0</v>
      </c>
      <c r="S3611" s="5">
        <v>758165559</v>
      </c>
      <c r="T3611" s="5">
        <v>492889951</v>
      </c>
      <c r="U3611" s="5">
        <v>265275608</v>
      </c>
      <c r="V3611" s="5">
        <v>65614868</v>
      </c>
      <c r="W3611" s="5">
        <f t="shared" si="57"/>
        <v>427275083</v>
      </c>
      <c r="X3611" s="5">
        <v>0</v>
      </c>
      <c r="Y3611" s="5">
        <v>0</v>
      </c>
      <c r="Z3611" s="5">
        <v>0</v>
      </c>
      <c r="AA3611" s="5">
        <v>0</v>
      </c>
      <c r="AB3611" s="5">
        <v>0</v>
      </c>
    </row>
    <row r="3612" spans="1:28" ht="30" customHeight="1" x14ac:dyDescent="0.55000000000000004">
      <c r="A3612" s="48" t="s">
        <v>27</v>
      </c>
      <c r="B3612" s="2">
        <v>2024</v>
      </c>
      <c r="C3612" s="1" t="s">
        <v>28</v>
      </c>
      <c r="D3612" s="1" t="s">
        <v>3970</v>
      </c>
      <c r="E3612" s="1" t="s">
        <v>3971</v>
      </c>
      <c r="F3612" s="1" t="s">
        <v>4000</v>
      </c>
      <c r="G3612" s="1" t="s">
        <v>4001</v>
      </c>
      <c r="H3612" s="1" t="s">
        <v>308</v>
      </c>
      <c r="I3612" s="1" t="s">
        <v>309</v>
      </c>
      <c r="J3612" s="1" t="s">
        <v>35</v>
      </c>
      <c r="K3612" s="1" t="s">
        <v>36</v>
      </c>
      <c r="L3612" s="1" t="s">
        <v>37</v>
      </c>
      <c r="M3612" s="1" t="s">
        <v>38</v>
      </c>
      <c r="N3612" s="5">
        <v>600638202</v>
      </c>
      <c r="O3612" s="5"/>
      <c r="P3612" s="5"/>
      <c r="Q3612" s="5">
        <v>0</v>
      </c>
      <c r="R3612" s="5">
        <v>0</v>
      </c>
      <c r="S3612" s="5">
        <v>600638202</v>
      </c>
      <c r="T3612" s="5">
        <v>450592474</v>
      </c>
      <c r="U3612" s="5">
        <v>150045728</v>
      </c>
      <c r="V3612" s="5">
        <v>298539013</v>
      </c>
      <c r="W3612" s="5">
        <f t="shared" si="57"/>
        <v>152053461</v>
      </c>
      <c r="X3612" s="5">
        <v>0</v>
      </c>
      <c r="Y3612" s="5">
        <v>0</v>
      </c>
      <c r="Z3612" s="5">
        <v>0</v>
      </c>
      <c r="AA3612" s="5">
        <v>0</v>
      </c>
      <c r="AB3612" s="5">
        <v>0</v>
      </c>
    </row>
    <row r="3613" spans="1:28" ht="30" customHeight="1" x14ac:dyDescent="0.55000000000000004">
      <c r="A3613" s="48" t="s">
        <v>27</v>
      </c>
      <c r="B3613" s="2">
        <v>2024</v>
      </c>
      <c r="C3613" s="1" t="s">
        <v>28</v>
      </c>
      <c r="D3613" s="1" t="s">
        <v>3970</v>
      </c>
      <c r="E3613" s="1" t="s">
        <v>3971</v>
      </c>
      <c r="F3613" s="1" t="s">
        <v>4002</v>
      </c>
      <c r="G3613" s="1" t="s">
        <v>4003</v>
      </c>
      <c r="H3613" s="1" t="s">
        <v>316</v>
      </c>
      <c r="I3613" s="1" t="s">
        <v>317</v>
      </c>
      <c r="J3613" s="1" t="s">
        <v>35</v>
      </c>
      <c r="K3613" s="1" t="s">
        <v>36</v>
      </c>
      <c r="L3613" s="1" t="s">
        <v>37</v>
      </c>
      <c r="M3613" s="1" t="s">
        <v>38</v>
      </c>
      <c r="N3613" s="5">
        <v>85500032</v>
      </c>
      <c r="O3613" s="5"/>
      <c r="P3613" s="5"/>
      <c r="Q3613" s="5">
        <v>0</v>
      </c>
      <c r="R3613" s="5">
        <v>0</v>
      </c>
      <c r="S3613" s="5">
        <v>85500032</v>
      </c>
      <c r="T3613" s="5">
        <v>59808232</v>
      </c>
      <c r="U3613" s="5">
        <v>25691800</v>
      </c>
      <c r="V3613" s="5">
        <v>0</v>
      </c>
      <c r="W3613" s="5">
        <f t="shared" si="57"/>
        <v>59808232</v>
      </c>
      <c r="X3613" s="5">
        <v>0</v>
      </c>
      <c r="Y3613" s="5">
        <v>0</v>
      </c>
      <c r="Z3613" s="5">
        <v>0</v>
      </c>
      <c r="AA3613" s="5">
        <v>0</v>
      </c>
      <c r="AB3613" s="5">
        <v>0</v>
      </c>
    </row>
    <row r="3614" spans="1:28" ht="30" customHeight="1" x14ac:dyDescent="0.55000000000000004">
      <c r="A3614" s="48" t="s">
        <v>27</v>
      </c>
      <c r="B3614" s="2">
        <v>2024</v>
      </c>
      <c r="C3614" s="1" t="s">
        <v>28</v>
      </c>
      <c r="D3614" s="1" t="s">
        <v>3970</v>
      </c>
      <c r="E3614" s="1" t="s">
        <v>3971</v>
      </c>
      <c r="F3614" s="1" t="s">
        <v>4004</v>
      </c>
      <c r="G3614" s="1" t="s">
        <v>4005</v>
      </c>
      <c r="H3614" s="1" t="s">
        <v>214</v>
      </c>
      <c r="I3614" s="1" t="s">
        <v>215</v>
      </c>
      <c r="J3614" s="1" t="s">
        <v>41</v>
      </c>
      <c r="K3614" s="1" t="s">
        <v>42</v>
      </c>
      <c r="L3614" s="1" t="s">
        <v>43</v>
      </c>
      <c r="M3614" s="1" t="s">
        <v>38</v>
      </c>
      <c r="N3614" s="5">
        <v>22566424</v>
      </c>
      <c r="O3614" s="5"/>
      <c r="P3614" s="5"/>
      <c r="Q3614" s="5">
        <v>0</v>
      </c>
      <c r="R3614" s="5">
        <v>0</v>
      </c>
      <c r="S3614" s="5">
        <v>22566424</v>
      </c>
      <c r="T3614" s="5">
        <v>0</v>
      </c>
      <c r="U3614" s="5">
        <v>22566424</v>
      </c>
      <c r="V3614" s="5"/>
      <c r="W3614" s="5">
        <f t="shared" si="57"/>
        <v>0</v>
      </c>
      <c r="X3614" s="5">
        <v>0</v>
      </c>
      <c r="Y3614" s="5">
        <v>0</v>
      </c>
      <c r="Z3614" s="5">
        <v>0</v>
      </c>
      <c r="AA3614" s="5">
        <v>0</v>
      </c>
      <c r="AB3614" s="5">
        <v>0</v>
      </c>
    </row>
    <row r="3615" spans="1:28" ht="30" customHeight="1" x14ac:dyDescent="0.55000000000000004">
      <c r="A3615" s="48" t="s">
        <v>27</v>
      </c>
      <c r="B3615" s="2">
        <v>2024</v>
      </c>
      <c r="C3615" s="1" t="s">
        <v>28</v>
      </c>
      <c r="D3615" s="1" t="s">
        <v>3970</v>
      </c>
      <c r="E3615" s="1" t="s">
        <v>3971</v>
      </c>
      <c r="F3615" s="1" t="s">
        <v>4006</v>
      </c>
      <c r="G3615" s="1" t="s">
        <v>4007</v>
      </c>
      <c r="H3615" s="1" t="s">
        <v>214</v>
      </c>
      <c r="I3615" s="1" t="s">
        <v>215</v>
      </c>
      <c r="J3615" s="1" t="s">
        <v>41</v>
      </c>
      <c r="K3615" s="1" t="s">
        <v>42</v>
      </c>
      <c r="L3615" s="1" t="s">
        <v>43</v>
      </c>
      <c r="M3615" s="1" t="s">
        <v>38</v>
      </c>
      <c r="N3615" s="5">
        <v>34874000</v>
      </c>
      <c r="O3615" s="5"/>
      <c r="P3615" s="5"/>
      <c r="Q3615" s="5">
        <v>0</v>
      </c>
      <c r="R3615" s="5">
        <v>0</v>
      </c>
      <c r="S3615" s="5">
        <v>34874000</v>
      </c>
      <c r="T3615" s="5">
        <v>32900000</v>
      </c>
      <c r="U3615" s="5">
        <v>1974000</v>
      </c>
      <c r="V3615" s="5">
        <v>0</v>
      </c>
      <c r="W3615" s="5">
        <f t="shared" si="57"/>
        <v>32900000</v>
      </c>
      <c r="X3615" s="5">
        <v>0</v>
      </c>
      <c r="Y3615" s="5">
        <v>0</v>
      </c>
      <c r="Z3615" s="5">
        <v>0</v>
      </c>
      <c r="AA3615" s="5">
        <v>0</v>
      </c>
      <c r="AB3615" s="5">
        <v>0</v>
      </c>
    </row>
    <row r="3616" spans="1:28" ht="30" customHeight="1" x14ac:dyDescent="0.55000000000000004">
      <c r="A3616" s="48" t="s">
        <v>27</v>
      </c>
      <c r="B3616" s="2">
        <v>2024</v>
      </c>
      <c r="C3616" s="1" t="s">
        <v>28</v>
      </c>
      <c r="D3616" s="1" t="s">
        <v>3970</v>
      </c>
      <c r="E3616" s="1" t="s">
        <v>3971</v>
      </c>
      <c r="F3616" s="1" t="s">
        <v>4008</v>
      </c>
      <c r="G3616" s="1" t="s">
        <v>4009</v>
      </c>
      <c r="H3616" s="1" t="s">
        <v>214</v>
      </c>
      <c r="I3616" s="1" t="s">
        <v>215</v>
      </c>
      <c r="J3616" s="1" t="s">
        <v>41</v>
      </c>
      <c r="K3616" s="1" t="s">
        <v>42</v>
      </c>
      <c r="L3616" s="1" t="s">
        <v>43</v>
      </c>
      <c r="M3616" s="1" t="s">
        <v>38</v>
      </c>
      <c r="N3616" s="5">
        <v>90796800</v>
      </c>
      <c r="O3616" s="5"/>
      <c r="P3616" s="5"/>
      <c r="Q3616" s="5">
        <v>0</v>
      </c>
      <c r="R3616" s="5">
        <v>0</v>
      </c>
      <c r="S3616" s="5">
        <v>90796800</v>
      </c>
      <c r="T3616" s="5">
        <v>46396800</v>
      </c>
      <c r="U3616" s="5">
        <v>44400000</v>
      </c>
      <c r="V3616" s="5">
        <v>0</v>
      </c>
      <c r="W3616" s="5">
        <f t="shared" si="57"/>
        <v>46396800</v>
      </c>
      <c r="X3616" s="5">
        <v>0</v>
      </c>
      <c r="Y3616" s="5">
        <v>0</v>
      </c>
      <c r="Z3616" s="5">
        <v>0</v>
      </c>
      <c r="AA3616" s="5">
        <v>0</v>
      </c>
      <c r="AB3616" s="5">
        <v>0</v>
      </c>
    </row>
    <row r="3617" spans="1:28" ht="30" customHeight="1" x14ac:dyDescent="0.55000000000000004">
      <c r="A3617" s="48" t="s">
        <v>27</v>
      </c>
      <c r="B3617" s="2">
        <v>2024</v>
      </c>
      <c r="C3617" s="1" t="s">
        <v>28</v>
      </c>
      <c r="D3617" s="1" t="s">
        <v>4010</v>
      </c>
      <c r="E3617" s="1" t="s">
        <v>4011</v>
      </c>
      <c r="F3617" s="1" t="s">
        <v>31</v>
      </c>
      <c r="G3617" s="1" t="s">
        <v>32</v>
      </c>
      <c r="H3617" s="1" t="s">
        <v>260</v>
      </c>
      <c r="I3617" s="1" t="s">
        <v>261</v>
      </c>
      <c r="J3617" s="1" t="s">
        <v>41</v>
      </c>
      <c r="K3617" s="1" t="s">
        <v>42</v>
      </c>
      <c r="L3617" s="1" t="s">
        <v>43</v>
      </c>
      <c r="M3617" s="1" t="s">
        <v>38</v>
      </c>
      <c r="N3617" s="5">
        <v>50190000</v>
      </c>
      <c r="O3617" s="5"/>
      <c r="P3617" s="5"/>
      <c r="Q3617" s="5">
        <v>0</v>
      </c>
      <c r="R3617" s="5">
        <v>0</v>
      </c>
      <c r="S3617" s="5">
        <v>50190000</v>
      </c>
      <c r="T3617" s="5">
        <v>47334000</v>
      </c>
      <c r="U3617" s="5">
        <v>2856000</v>
      </c>
      <c r="V3617" s="5">
        <v>45962000</v>
      </c>
      <c r="W3617" s="5">
        <f t="shared" si="57"/>
        <v>1372000</v>
      </c>
      <c r="X3617" s="5">
        <v>0</v>
      </c>
      <c r="Y3617" s="5">
        <v>0</v>
      </c>
      <c r="Z3617" s="5">
        <v>0</v>
      </c>
      <c r="AA3617" s="5">
        <v>0</v>
      </c>
      <c r="AB3617" s="5">
        <v>0</v>
      </c>
    </row>
    <row r="3618" spans="1:28" ht="30" customHeight="1" x14ac:dyDescent="0.55000000000000004">
      <c r="A3618" s="48" t="s">
        <v>27</v>
      </c>
      <c r="B3618" s="2">
        <v>2024</v>
      </c>
      <c r="C3618" s="1" t="s">
        <v>28</v>
      </c>
      <c r="D3618" s="1" t="s">
        <v>4010</v>
      </c>
      <c r="E3618" s="1" t="s">
        <v>4011</v>
      </c>
      <c r="F3618" s="1" t="s">
        <v>31</v>
      </c>
      <c r="G3618" s="1" t="s">
        <v>32</v>
      </c>
      <c r="H3618" s="1" t="s">
        <v>262</v>
      </c>
      <c r="I3618" s="1" t="s">
        <v>263</v>
      </c>
      <c r="J3618" s="1" t="s">
        <v>41</v>
      </c>
      <c r="K3618" s="1" t="s">
        <v>42</v>
      </c>
      <c r="L3618" s="1" t="s">
        <v>43</v>
      </c>
      <c r="M3618" s="1" t="s">
        <v>38</v>
      </c>
      <c r="N3618" s="5">
        <v>111745000</v>
      </c>
      <c r="O3618" s="5"/>
      <c r="P3618" s="5"/>
      <c r="Q3618" s="5">
        <v>0</v>
      </c>
      <c r="R3618" s="5">
        <v>0</v>
      </c>
      <c r="S3618" s="5">
        <v>111745000</v>
      </c>
      <c r="T3618" s="5">
        <v>106306000</v>
      </c>
      <c r="U3618" s="5">
        <v>5439000</v>
      </c>
      <c r="V3618" s="5">
        <v>78732367</v>
      </c>
      <c r="W3618" s="5">
        <f t="shared" si="57"/>
        <v>27573633</v>
      </c>
      <c r="X3618" s="5">
        <v>0</v>
      </c>
      <c r="Y3618" s="5">
        <v>0</v>
      </c>
      <c r="Z3618" s="5">
        <v>0</v>
      </c>
      <c r="AA3618" s="5">
        <v>0</v>
      </c>
      <c r="AB3618" s="5">
        <v>0</v>
      </c>
    </row>
    <row r="3619" spans="1:28" ht="30" customHeight="1" x14ac:dyDescent="0.55000000000000004">
      <c r="A3619" s="48" t="s">
        <v>27</v>
      </c>
      <c r="B3619" s="2">
        <v>2024</v>
      </c>
      <c r="C3619" s="1" t="s">
        <v>28</v>
      </c>
      <c r="D3619" s="1" t="s">
        <v>4010</v>
      </c>
      <c r="E3619" s="1" t="s">
        <v>4011</v>
      </c>
      <c r="F3619" s="1" t="s">
        <v>31</v>
      </c>
      <c r="G3619" s="1" t="s">
        <v>32</v>
      </c>
      <c r="H3619" s="1" t="s">
        <v>266</v>
      </c>
      <c r="I3619" s="1" t="s">
        <v>267</v>
      </c>
      <c r="J3619" s="1" t="s">
        <v>41</v>
      </c>
      <c r="K3619" s="1" t="s">
        <v>42</v>
      </c>
      <c r="L3619" s="1" t="s">
        <v>43</v>
      </c>
      <c r="M3619" s="1" t="s">
        <v>38</v>
      </c>
      <c r="N3619" s="5">
        <v>10117000</v>
      </c>
      <c r="O3619" s="5"/>
      <c r="P3619" s="5"/>
      <c r="Q3619" s="5">
        <v>0</v>
      </c>
      <c r="R3619" s="5">
        <v>0</v>
      </c>
      <c r="S3619" s="5">
        <v>10117000</v>
      </c>
      <c r="T3619" s="5">
        <v>0</v>
      </c>
      <c r="U3619" s="5">
        <v>10117000</v>
      </c>
      <c r="V3619" s="5"/>
      <c r="W3619" s="5">
        <f t="shared" si="57"/>
        <v>0</v>
      </c>
      <c r="X3619" s="5">
        <v>0</v>
      </c>
      <c r="Y3619" s="5">
        <v>0</v>
      </c>
      <c r="Z3619" s="5">
        <v>0</v>
      </c>
      <c r="AA3619" s="5">
        <v>0</v>
      </c>
      <c r="AB3619" s="5">
        <v>0</v>
      </c>
    </row>
    <row r="3620" spans="1:28" ht="30" customHeight="1" x14ac:dyDescent="0.55000000000000004">
      <c r="A3620" s="48" t="s">
        <v>27</v>
      </c>
      <c r="B3620" s="2">
        <v>2024</v>
      </c>
      <c r="C3620" s="1" t="s">
        <v>28</v>
      </c>
      <c r="D3620" s="1" t="s">
        <v>4010</v>
      </c>
      <c r="E3620" s="1" t="s">
        <v>4011</v>
      </c>
      <c r="F3620" s="1" t="s">
        <v>31</v>
      </c>
      <c r="G3620" s="1" t="s">
        <v>32</v>
      </c>
      <c r="H3620" s="1" t="s">
        <v>270</v>
      </c>
      <c r="I3620" s="1" t="s">
        <v>271</v>
      </c>
      <c r="J3620" s="1" t="s">
        <v>41</v>
      </c>
      <c r="K3620" s="1" t="s">
        <v>42</v>
      </c>
      <c r="L3620" s="1" t="s">
        <v>43</v>
      </c>
      <c r="M3620" s="1" t="s">
        <v>38</v>
      </c>
      <c r="N3620" s="5">
        <v>147402000</v>
      </c>
      <c r="O3620" s="5"/>
      <c r="P3620" s="5"/>
      <c r="Q3620" s="5">
        <v>0</v>
      </c>
      <c r="R3620" s="5">
        <v>0</v>
      </c>
      <c r="S3620" s="5">
        <v>147402000</v>
      </c>
      <c r="T3620" s="5">
        <v>142002000</v>
      </c>
      <c r="U3620" s="5">
        <v>5400000</v>
      </c>
      <c r="V3620" s="5">
        <v>71069600</v>
      </c>
      <c r="W3620" s="5">
        <f t="shared" si="57"/>
        <v>70932400</v>
      </c>
      <c r="X3620" s="5">
        <v>0</v>
      </c>
      <c r="Y3620" s="5">
        <v>0</v>
      </c>
      <c r="Z3620" s="5">
        <v>0</v>
      </c>
      <c r="AA3620" s="5">
        <v>0</v>
      </c>
      <c r="AB3620" s="5">
        <v>0</v>
      </c>
    </row>
    <row r="3621" spans="1:28" ht="30" customHeight="1" x14ac:dyDescent="0.55000000000000004">
      <c r="A3621" s="48" t="s">
        <v>27</v>
      </c>
      <c r="B3621" s="2">
        <v>2024</v>
      </c>
      <c r="C3621" s="1" t="s">
        <v>28</v>
      </c>
      <c r="D3621" s="1" t="s">
        <v>4010</v>
      </c>
      <c r="E3621" s="1" t="s">
        <v>4011</v>
      </c>
      <c r="F3621" s="1" t="s">
        <v>31</v>
      </c>
      <c r="G3621" s="1" t="s">
        <v>32</v>
      </c>
      <c r="H3621" s="1" t="s">
        <v>272</v>
      </c>
      <c r="I3621" s="1" t="s">
        <v>273</v>
      </c>
      <c r="J3621" s="1" t="s">
        <v>41</v>
      </c>
      <c r="K3621" s="1" t="s">
        <v>42</v>
      </c>
      <c r="L3621" s="1" t="s">
        <v>43</v>
      </c>
      <c r="M3621" s="1" t="s">
        <v>38</v>
      </c>
      <c r="N3621" s="5">
        <v>97704000</v>
      </c>
      <c r="O3621" s="5"/>
      <c r="P3621" s="5"/>
      <c r="Q3621" s="5">
        <v>0</v>
      </c>
      <c r="R3621" s="5">
        <v>0</v>
      </c>
      <c r="S3621" s="5">
        <v>97704000</v>
      </c>
      <c r="T3621" s="5">
        <v>97704000</v>
      </c>
      <c r="U3621" s="5">
        <v>0</v>
      </c>
      <c r="V3621" s="5">
        <v>76997200</v>
      </c>
      <c r="W3621" s="5">
        <f t="shared" si="57"/>
        <v>20706800</v>
      </c>
      <c r="X3621" s="5">
        <v>0</v>
      </c>
      <c r="Y3621" s="5">
        <v>0</v>
      </c>
      <c r="Z3621" s="5">
        <v>0</v>
      </c>
      <c r="AA3621" s="5">
        <v>0</v>
      </c>
      <c r="AB3621" s="5">
        <v>0</v>
      </c>
    </row>
    <row r="3622" spans="1:28" ht="30" customHeight="1" x14ac:dyDescent="0.55000000000000004">
      <c r="A3622" s="48" t="s">
        <v>27</v>
      </c>
      <c r="B3622" s="2">
        <v>2024</v>
      </c>
      <c r="C3622" s="1" t="s">
        <v>28</v>
      </c>
      <c r="D3622" s="1" t="s">
        <v>4010</v>
      </c>
      <c r="E3622" s="1" t="s">
        <v>4011</v>
      </c>
      <c r="F3622" s="1" t="s">
        <v>31</v>
      </c>
      <c r="G3622" s="1" t="s">
        <v>32</v>
      </c>
      <c r="H3622" s="1" t="s">
        <v>152</v>
      </c>
      <c r="I3622" s="1" t="s">
        <v>153</v>
      </c>
      <c r="J3622" s="1" t="s">
        <v>41</v>
      </c>
      <c r="K3622" s="1" t="s">
        <v>42</v>
      </c>
      <c r="L3622" s="1" t="s">
        <v>43</v>
      </c>
      <c r="M3622" s="1" t="s">
        <v>38</v>
      </c>
      <c r="N3622" s="5">
        <v>665220698</v>
      </c>
      <c r="O3622" s="5"/>
      <c r="P3622" s="5"/>
      <c r="Q3622" s="5">
        <v>0</v>
      </c>
      <c r="R3622" s="5">
        <v>0</v>
      </c>
      <c r="S3622" s="5">
        <v>665220698</v>
      </c>
      <c r="T3622" s="5">
        <v>469771404.98000002</v>
      </c>
      <c r="U3622" s="5">
        <v>195449293.02000001</v>
      </c>
      <c r="V3622" s="5">
        <v>368380332.98000002</v>
      </c>
      <c r="W3622" s="5">
        <f t="shared" si="57"/>
        <v>101391072</v>
      </c>
      <c r="X3622" s="5">
        <v>22174140</v>
      </c>
      <c r="Y3622" s="5">
        <v>22174140</v>
      </c>
      <c r="Z3622" s="5">
        <v>22174140</v>
      </c>
      <c r="AA3622" s="5">
        <v>0</v>
      </c>
      <c r="AB3622" s="5">
        <v>0</v>
      </c>
    </row>
    <row r="3623" spans="1:28" ht="30" customHeight="1" x14ac:dyDescent="0.55000000000000004">
      <c r="A3623" s="48" t="s">
        <v>27</v>
      </c>
      <c r="B3623" s="2">
        <v>2024</v>
      </c>
      <c r="C3623" s="1" t="s">
        <v>28</v>
      </c>
      <c r="D3623" s="1" t="s">
        <v>4010</v>
      </c>
      <c r="E3623" s="1" t="s">
        <v>4011</v>
      </c>
      <c r="F3623" s="1" t="s">
        <v>31</v>
      </c>
      <c r="G3623" s="1" t="s">
        <v>32</v>
      </c>
      <c r="H3623" s="1" t="s">
        <v>154</v>
      </c>
      <c r="I3623" s="1" t="s">
        <v>155</v>
      </c>
      <c r="J3623" s="1" t="s">
        <v>41</v>
      </c>
      <c r="K3623" s="1" t="s">
        <v>42</v>
      </c>
      <c r="L3623" s="1" t="s">
        <v>43</v>
      </c>
      <c r="M3623" s="1" t="s">
        <v>38</v>
      </c>
      <c r="N3623" s="5">
        <v>6000000</v>
      </c>
      <c r="O3623" s="5"/>
      <c r="P3623" s="5"/>
      <c r="Q3623" s="5">
        <v>0</v>
      </c>
      <c r="R3623" s="5">
        <v>0</v>
      </c>
      <c r="S3623" s="5">
        <v>6000000</v>
      </c>
      <c r="T3623" s="5">
        <v>4000000</v>
      </c>
      <c r="U3623" s="5">
        <v>2000000</v>
      </c>
      <c r="V3623" s="5">
        <v>0</v>
      </c>
      <c r="W3623" s="5">
        <f t="shared" si="57"/>
        <v>4000000</v>
      </c>
      <c r="X3623" s="5">
        <v>0</v>
      </c>
      <c r="Y3623" s="5">
        <v>0</v>
      </c>
      <c r="Z3623" s="5">
        <v>0</v>
      </c>
      <c r="AA3623" s="5">
        <v>0</v>
      </c>
      <c r="AB3623" s="5">
        <v>0</v>
      </c>
    </row>
    <row r="3624" spans="1:28" ht="30" customHeight="1" x14ac:dyDescent="0.55000000000000004">
      <c r="A3624" s="48" t="s">
        <v>27</v>
      </c>
      <c r="B3624" s="2">
        <v>2024</v>
      </c>
      <c r="C3624" s="1" t="s">
        <v>28</v>
      </c>
      <c r="D3624" s="1" t="s">
        <v>4010</v>
      </c>
      <c r="E3624" s="1" t="s">
        <v>4011</v>
      </c>
      <c r="F3624" s="1" t="s">
        <v>31</v>
      </c>
      <c r="G3624" s="1" t="s">
        <v>32</v>
      </c>
      <c r="H3624" s="1" t="s">
        <v>156</v>
      </c>
      <c r="I3624" s="1" t="s">
        <v>157</v>
      </c>
      <c r="J3624" s="1" t="s">
        <v>41</v>
      </c>
      <c r="K3624" s="1" t="s">
        <v>42</v>
      </c>
      <c r="L3624" s="1" t="s">
        <v>43</v>
      </c>
      <c r="M3624" s="1" t="s">
        <v>38</v>
      </c>
      <c r="N3624" s="5">
        <v>59467670</v>
      </c>
      <c r="O3624" s="5"/>
      <c r="P3624" s="5"/>
      <c r="Q3624" s="5">
        <v>0</v>
      </c>
      <c r="R3624" s="5">
        <v>0</v>
      </c>
      <c r="S3624" s="5">
        <v>59467670</v>
      </c>
      <c r="T3624" s="5">
        <v>0</v>
      </c>
      <c r="U3624" s="5">
        <v>59467670</v>
      </c>
      <c r="V3624" s="5"/>
      <c r="W3624" s="5">
        <f t="shared" si="57"/>
        <v>0</v>
      </c>
      <c r="X3624" s="5">
        <v>0</v>
      </c>
      <c r="Y3624" s="5">
        <v>0</v>
      </c>
      <c r="Z3624" s="5">
        <v>0</v>
      </c>
      <c r="AA3624" s="5">
        <v>0</v>
      </c>
      <c r="AB3624" s="5">
        <v>0</v>
      </c>
    </row>
    <row r="3625" spans="1:28" ht="30" customHeight="1" x14ac:dyDescent="0.55000000000000004">
      <c r="A3625" s="48" t="s">
        <v>27</v>
      </c>
      <c r="B3625" s="2">
        <v>2024</v>
      </c>
      <c r="C3625" s="1" t="s">
        <v>28</v>
      </c>
      <c r="D3625" s="1" t="s">
        <v>4010</v>
      </c>
      <c r="E3625" s="1" t="s">
        <v>4011</v>
      </c>
      <c r="F3625" s="1" t="s">
        <v>31</v>
      </c>
      <c r="G3625" s="1" t="s">
        <v>32</v>
      </c>
      <c r="H3625" s="1" t="s">
        <v>39</v>
      </c>
      <c r="I3625" s="1" t="s">
        <v>40</v>
      </c>
      <c r="J3625" s="1" t="s">
        <v>41</v>
      </c>
      <c r="K3625" s="1" t="s">
        <v>42</v>
      </c>
      <c r="L3625" s="1" t="s">
        <v>43</v>
      </c>
      <c r="M3625" s="1" t="s">
        <v>38</v>
      </c>
      <c r="N3625" s="5">
        <v>900336220</v>
      </c>
      <c r="O3625" s="5"/>
      <c r="P3625" s="5"/>
      <c r="Q3625" s="5">
        <v>0</v>
      </c>
      <c r="R3625" s="5">
        <v>0</v>
      </c>
      <c r="S3625" s="5">
        <v>900336220</v>
      </c>
      <c r="T3625" s="5">
        <v>875506220</v>
      </c>
      <c r="U3625" s="5">
        <v>24830000</v>
      </c>
      <c r="V3625" s="5">
        <v>387801300</v>
      </c>
      <c r="W3625" s="5">
        <f t="shared" si="57"/>
        <v>487704920</v>
      </c>
      <c r="X3625" s="5">
        <v>0</v>
      </c>
      <c r="Y3625" s="5">
        <v>0</v>
      </c>
      <c r="Z3625" s="5">
        <v>0</v>
      </c>
      <c r="AA3625" s="5">
        <v>0</v>
      </c>
      <c r="AB3625" s="5">
        <v>0</v>
      </c>
    </row>
    <row r="3626" spans="1:28" ht="30" hidden="1" customHeight="1" x14ac:dyDescent="0.55000000000000004">
      <c r="A3626" s="48" t="s">
        <v>27</v>
      </c>
      <c r="B3626" s="2">
        <v>2024</v>
      </c>
      <c r="C3626" s="1" t="s">
        <v>28</v>
      </c>
      <c r="D3626" s="1" t="s">
        <v>4010</v>
      </c>
      <c r="E3626" s="1" t="s">
        <v>4011</v>
      </c>
      <c r="F3626" s="1" t="s">
        <v>378</v>
      </c>
      <c r="G3626" s="1" t="s">
        <v>379</v>
      </c>
      <c r="H3626" s="1" t="s">
        <v>142</v>
      </c>
      <c r="I3626" s="1" t="s">
        <v>143</v>
      </c>
      <c r="J3626" s="1" t="s">
        <v>35</v>
      </c>
      <c r="K3626" s="1" t="s">
        <v>36</v>
      </c>
      <c r="L3626" s="1" t="s">
        <v>37</v>
      </c>
      <c r="M3626" s="1" t="s">
        <v>38</v>
      </c>
      <c r="N3626" s="5">
        <v>10714000</v>
      </c>
      <c r="O3626" s="5"/>
      <c r="P3626" s="5"/>
      <c r="Q3626" s="5">
        <v>0</v>
      </c>
      <c r="R3626" s="5">
        <v>0</v>
      </c>
      <c r="S3626" s="5">
        <v>10714000</v>
      </c>
      <c r="T3626" s="5">
        <v>0</v>
      </c>
      <c r="U3626" s="5">
        <v>10714000</v>
      </c>
      <c r="V3626" s="5"/>
      <c r="W3626" s="5">
        <f t="shared" si="57"/>
        <v>0</v>
      </c>
      <c r="X3626" s="5">
        <v>0</v>
      </c>
      <c r="Y3626" s="5">
        <v>0</v>
      </c>
      <c r="Z3626" s="5">
        <v>0</v>
      </c>
      <c r="AA3626" s="5">
        <v>0</v>
      </c>
      <c r="AB3626" s="5">
        <v>0</v>
      </c>
    </row>
    <row r="3627" spans="1:28" ht="30" customHeight="1" x14ac:dyDescent="0.55000000000000004">
      <c r="A3627" s="48" t="s">
        <v>27</v>
      </c>
      <c r="B3627" s="2">
        <v>2024</v>
      </c>
      <c r="C3627" s="1" t="s">
        <v>28</v>
      </c>
      <c r="D3627" s="1" t="s">
        <v>4010</v>
      </c>
      <c r="E3627" s="1" t="s">
        <v>4011</v>
      </c>
      <c r="F3627" s="1" t="s">
        <v>378</v>
      </c>
      <c r="G3627" s="1" t="s">
        <v>379</v>
      </c>
      <c r="H3627" s="1" t="s">
        <v>152</v>
      </c>
      <c r="I3627" s="1" t="s">
        <v>153</v>
      </c>
      <c r="J3627" s="1" t="s">
        <v>41</v>
      </c>
      <c r="K3627" s="1" t="s">
        <v>42</v>
      </c>
      <c r="L3627" s="1" t="s">
        <v>43</v>
      </c>
      <c r="M3627" s="1" t="s">
        <v>38</v>
      </c>
      <c r="N3627" s="5">
        <v>262478386</v>
      </c>
      <c r="O3627" s="5"/>
      <c r="P3627" s="5"/>
      <c r="Q3627" s="5">
        <v>0</v>
      </c>
      <c r="R3627" s="5">
        <v>0</v>
      </c>
      <c r="S3627" s="5">
        <v>262478386</v>
      </c>
      <c r="T3627" s="5">
        <v>227397800</v>
      </c>
      <c r="U3627" s="5">
        <v>35080586</v>
      </c>
      <c r="V3627" s="5">
        <v>134058800</v>
      </c>
      <c r="W3627" s="5">
        <f t="shared" si="57"/>
        <v>93339000</v>
      </c>
      <c r="X3627" s="5">
        <v>0</v>
      </c>
      <c r="Y3627" s="5">
        <v>0</v>
      </c>
      <c r="Z3627" s="5">
        <v>0</v>
      </c>
      <c r="AA3627" s="5">
        <v>0</v>
      </c>
      <c r="AB3627" s="5">
        <v>0</v>
      </c>
    </row>
    <row r="3628" spans="1:28" ht="30" customHeight="1" x14ac:dyDescent="0.55000000000000004">
      <c r="A3628" s="48" t="s">
        <v>27</v>
      </c>
      <c r="B3628" s="2">
        <v>2024</v>
      </c>
      <c r="C3628" s="1" t="s">
        <v>28</v>
      </c>
      <c r="D3628" s="1" t="s">
        <v>4010</v>
      </c>
      <c r="E3628" s="1" t="s">
        <v>4011</v>
      </c>
      <c r="F3628" s="1" t="s">
        <v>380</v>
      </c>
      <c r="G3628" s="1" t="s">
        <v>381</v>
      </c>
      <c r="H3628" s="1" t="s">
        <v>152</v>
      </c>
      <c r="I3628" s="1" t="s">
        <v>153</v>
      </c>
      <c r="J3628" s="1" t="s">
        <v>41</v>
      </c>
      <c r="K3628" s="1" t="s">
        <v>42</v>
      </c>
      <c r="L3628" s="1" t="s">
        <v>43</v>
      </c>
      <c r="M3628" s="1" t="s">
        <v>38</v>
      </c>
      <c r="N3628" s="5">
        <v>92407200</v>
      </c>
      <c r="O3628" s="5"/>
      <c r="P3628" s="5"/>
      <c r="Q3628" s="5">
        <v>0</v>
      </c>
      <c r="R3628" s="5">
        <v>0</v>
      </c>
      <c r="S3628" s="5">
        <v>92407200</v>
      </c>
      <c r="T3628" s="5">
        <v>0</v>
      </c>
      <c r="U3628" s="5">
        <v>92407200</v>
      </c>
      <c r="V3628" s="5"/>
      <c r="W3628" s="5">
        <f t="shared" si="57"/>
        <v>0</v>
      </c>
      <c r="X3628" s="5">
        <v>0</v>
      </c>
      <c r="Y3628" s="5">
        <v>0</v>
      </c>
      <c r="Z3628" s="5">
        <v>0</v>
      </c>
      <c r="AA3628" s="5">
        <v>0</v>
      </c>
      <c r="AB3628" s="5">
        <v>0</v>
      </c>
    </row>
    <row r="3629" spans="1:28" ht="30" customHeight="1" x14ac:dyDescent="0.55000000000000004">
      <c r="A3629" s="48" t="s">
        <v>27</v>
      </c>
      <c r="B3629" s="2">
        <v>2024</v>
      </c>
      <c r="C3629" s="1" t="s">
        <v>28</v>
      </c>
      <c r="D3629" s="1" t="s">
        <v>4010</v>
      </c>
      <c r="E3629" s="1" t="s">
        <v>4011</v>
      </c>
      <c r="F3629" s="1" t="s">
        <v>386</v>
      </c>
      <c r="G3629" s="1" t="s">
        <v>387</v>
      </c>
      <c r="H3629" s="1" t="s">
        <v>282</v>
      </c>
      <c r="I3629" s="1" t="s">
        <v>283</v>
      </c>
      <c r="J3629" s="1" t="s">
        <v>41</v>
      </c>
      <c r="K3629" s="1" t="s">
        <v>42</v>
      </c>
      <c r="L3629" s="1" t="s">
        <v>43</v>
      </c>
      <c r="M3629" s="1" t="s">
        <v>38</v>
      </c>
      <c r="N3629" s="5">
        <v>441476000</v>
      </c>
      <c r="O3629" s="5"/>
      <c r="P3629" s="5"/>
      <c r="Q3629" s="5">
        <v>0</v>
      </c>
      <c r="R3629" s="5">
        <v>0</v>
      </c>
      <c r="S3629" s="5">
        <v>441476000</v>
      </c>
      <c r="T3629" s="5">
        <v>406767000</v>
      </c>
      <c r="U3629" s="5">
        <v>34709000</v>
      </c>
      <c r="V3629" s="5">
        <v>376145000</v>
      </c>
      <c r="W3629" s="5">
        <f t="shared" si="57"/>
        <v>30622000</v>
      </c>
      <c r="X3629" s="5">
        <v>0</v>
      </c>
      <c r="Y3629" s="5">
        <v>0</v>
      </c>
      <c r="Z3629" s="5">
        <v>0</v>
      </c>
      <c r="AA3629" s="5">
        <v>0</v>
      </c>
      <c r="AB3629" s="5">
        <v>0</v>
      </c>
    </row>
    <row r="3630" spans="1:28" ht="30" customHeight="1" x14ac:dyDescent="0.55000000000000004">
      <c r="A3630" s="48" t="s">
        <v>27</v>
      </c>
      <c r="B3630" s="2">
        <v>2024</v>
      </c>
      <c r="C3630" s="1" t="s">
        <v>28</v>
      </c>
      <c r="D3630" s="1" t="s">
        <v>4010</v>
      </c>
      <c r="E3630" s="1" t="s">
        <v>4011</v>
      </c>
      <c r="F3630" s="1" t="s">
        <v>388</v>
      </c>
      <c r="G3630" s="1" t="s">
        <v>389</v>
      </c>
      <c r="H3630" s="1" t="s">
        <v>210</v>
      </c>
      <c r="I3630" s="1" t="s">
        <v>211</v>
      </c>
      <c r="J3630" s="1" t="s">
        <v>35</v>
      </c>
      <c r="K3630" s="1" t="s">
        <v>36</v>
      </c>
      <c r="L3630" s="1" t="s">
        <v>37</v>
      </c>
      <c r="M3630" s="1" t="s">
        <v>38</v>
      </c>
      <c r="N3630" s="5">
        <v>266819460</v>
      </c>
      <c r="O3630" s="5"/>
      <c r="P3630" s="5"/>
      <c r="Q3630" s="5">
        <v>0</v>
      </c>
      <c r="R3630" s="5">
        <v>0</v>
      </c>
      <c r="S3630" s="5">
        <v>266819460</v>
      </c>
      <c r="T3630" s="5">
        <v>266819460</v>
      </c>
      <c r="U3630" s="5">
        <v>0</v>
      </c>
      <c r="V3630" s="5">
        <v>195918085</v>
      </c>
      <c r="W3630" s="5">
        <f t="shared" si="57"/>
        <v>70901375</v>
      </c>
      <c r="X3630" s="5">
        <v>0</v>
      </c>
      <c r="Y3630" s="5">
        <v>0</v>
      </c>
      <c r="Z3630" s="5">
        <v>0</v>
      </c>
      <c r="AA3630" s="5">
        <v>0</v>
      </c>
      <c r="AB3630" s="5">
        <v>0</v>
      </c>
    </row>
    <row r="3631" spans="1:28" ht="30" customHeight="1" x14ac:dyDescent="0.55000000000000004">
      <c r="A3631" s="48" t="s">
        <v>27</v>
      </c>
      <c r="B3631" s="2">
        <v>2024</v>
      </c>
      <c r="C3631" s="1" t="s">
        <v>28</v>
      </c>
      <c r="D3631" s="1" t="s">
        <v>4010</v>
      </c>
      <c r="E3631" s="1" t="s">
        <v>4011</v>
      </c>
      <c r="F3631" s="1" t="s">
        <v>390</v>
      </c>
      <c r="G3631" s="1" t="s">
        <v>391</v>
      </c>
      <c r="H3631" s="1" t="s">
        <v>148</v>
      </c>
      <c r="I3631" s="1" t="s">
        <v>149</v>
      </c>
      <c r="J3631" s="1" t="s">
        <v>41</v>
      </c>
      <c r="K3631" s="1" t="s">
        <v>42</v>
      </c>
      <c r="L3631" s="1" t="s">
        <v>43</v>
      </c>
      <c r="M3631" s="1" t="s">
        <v>38</v>
      </c>
      <c r="N3631" s="5">
        <v>30500000</v>
      </c>
      <c r="O3631" s="5"/>
      <c r="P3631" s="5"/>
      <c r="Q3631" s="5">
        <v>0</v>
      </c>
      <c r="R3631" s="5">
        <v>0</v>
      </c>
      <c r="S3631" s="5">
        <v>30500000</v>
      </c>
      <c r="T3631" s="5">
        <v>30500000</v>
      </c>
      <c r="U3631" s="5">
        <v>0</v>
      </c>
      <c r="V3631" s="5">
        <v>10694280</v>
      </c>
      <c r="W3631" s="5">
        <f t="shared" si="57"/>
        <v>19805720</v>
      </c>
      <c r="X3631" s="5">
        <v>0</v>
      </c>
      <c r="Y3631" s="5">
        <v>0</v>
      </c>
      <c r="Z3631" s="5">
        <v>0</v>
      </c>
      <c r="AA3631" s="5">
        <v>0</v>
      </c>
      <c r="AB3631" s="5">
        <v>0</v>
      </c>
    </row>
    <row r="3632" spans="1:28" ht="30" customHeight="1" x14ac:dyDescent="0.55000000000000004">
      <c r="A3632" s="48" t="s">
        <v>27</v>
      </c>
      <c r="B3632" s="2">
        <v>2024</v>
      </c>
      <c r="C3632" s="1" t="s">
        <v>28</v>
      </c>
      <c r="D3632" s="1" t="s">
        <v>4010</v>
      </c>
      <c r="E3632" s="1" t="s">
        <v>4011</v>
      </c>
      <c r="F3632" s="1" t="s">
        <v>390</v>
      </c>
      <c r="G3632" s="1" t="s">
        <v>391</v>
      </c>
      <c r="H3632" s="1" t="s">
        <v>152</v>
      </c>
      <c r="I3632" s="1" t="s">
        <v>153</v>
      </c>
      <c r="J3632" s="1" t="s">
        <v>41</v>
      </c>
      <c r="K3632" s="1" t="s">
        <v>42</v>
      </c>
      <c r="L3632" s="1" t="s">
        <v>43</v>
      </c>
      <c r="M3632" s="1" t="s">
        <v>38</v>
      </c>
      <c r="N3632" s="5">
        <v>406606671</v>
      </c>
      <c r="O3632" s="5"/>
      <c r="P3632" s="5"/>
      <c r="Q3632" s="5">
        <v>0</v>
      </c>
      <c r="R3632" s="5">
        <v>0</v>
      </c>
      <c r="S3632" s="5">
        <v>406606671</v>
      </c>
      <c r="T3632" s="5">
        <v>69733014</v>
      </c>
      <c r="U3632" s="5">
        <v>336873657</v>
      </c>
      <c r="V3632" s="5">
        <v>41261094</v>
      </c>
      <c r="W3632" s="5">
        <f t="shared" si="57"/>
        <v>28471920</v>
      </c>
      <c r="X3632" s="5">
        <v>0</v>
      </c>
      <c r="Y3632" s="5">
        <v>0</v>
      </c>
      <c r="Z3632" s="5">
        <v>0</v>
      </c>
      <c r="AA3632" s="5">
        <v>0</v>
      </c>
      <c r="AB3632" s="5">
        <v>0</v>
      </c>
    </row>
    <row r="3633" spans="1:28" ht="30" customHeight="1" x14ac:dyDescent="0.55000000000000004">
      <c r="A3633" s="48" t="s">
        <v>27</v>
      </c>
      <c r="B3633" s="2">
        <v>2024</v>
      </c>
      <c r="C3633" s="1" t="s">
        <v>28</v>
      </c>
      <c r="D3633" s="1" t="s">
        <v>4010</v>
      </c>
      <c r="E3633" s="1" t="s">
        <v>4011</v>
      </c>
      <c r="F3633" s="1" t="s">
        <v>392</v>
      </c>
      <c r="G3633" s="1" t="s">
        <v>393</v>
      </c>
      <c r="H3633" s="1" t="s">
        <v>152</v>
      </c>
      <c r="I3633" s="1" t="s">
        <v>153</v>
      </c>
      <c r="J3633" s="1" t="s">
        <v>41</v>
      </c>
      <c r="K3633" s="1" t="s">
        <v>42</v>
      </c>
      <c r="L3633" s="1" t="s">
        <v>43</v>
      </c>
      <c r="M3633" s="1" t="s">
        <v>38</v>
      </c>
      <c r="N3633" s="5">
        <v>75480000</v>
      </c>
      <c r="O3633" s="5"/>
      <c r="P3633" s="5"/>
      <c r="Q3633" s="5">
        <v>0</v>
      </c>
      <c r="R3633" s="5">
        <v>0</v>
      </c>
      <c r="S3633" s="5">
        <v>75480000</v>
      </c>
      <c r="T3633" s="5">
        <v>0</v>
      </c>
      <c r="U3633" s="5">
        <v>75480000</v>
      </c>
      <c r="V3633" s="5"/>
      <c r="W3633" s="5">
        <f t="shared" si="57"/>
        <v>0</v>
      </c>
      <c r="X3633" s="5">
        <v>0</v>
      </c>
      <c r="Y3633" s="5">
        <v>0</v>
      </c>
      <c r="Z3633" s="5">
        <v>0</v>
      </c>
      <c r="AA3633" s="5">
        <v>0</v>
      </c>
      <c r="AB3633" s="5">
        <v>0</v>
      </c>
    </row>
    <row r="3634" spans="1:28" ht="30" customHeight="1" x14ac:dyDescent="0.55000000000000004">
      <c r="A3634" s="48" t="s">
        <v>27</v>
      </c>
      <c r="B3634" s="2">
        <v>2024</v>
      </c>
      <c r="C3634" s="1" t="s">
        <v>28</v>
      </c>
      <c r="D3634" s="1" t="s">
        <v>4010</v>
      </c>
      <c r="E3634" s="1" t="s">
        <v>4011</v>
      </c>
      <c r="F3634" s="1" t="s">
        <v>396</v>
      </c>
      <c r="G3634" s="1" t="s">
        <v>4012</v>
      </c>
      <c r="H3634" s="1" t="s">
        <v>284</v>
      </c>
      <c r="I3634" s="1" t="s">
        <v>285</v>
      </c>
      <c r="J3634" s="1" t="s">
        <v>41</v>
      </c>
      <c r="K3634" s="1" t="s">
        <v>42</v>
      </c>
      <c r="L3634" s="1" t="s">
        <v>43</v>
      </c>
      <c r="M3634" s="1" t="s">
        <v>38</v>
      </c>
      <c r="N3634" s="5">
        <v>9771000</v>
      </c>
      <c r="O3634" s="5"/>
      <c r="P3634" s="5"/>
      <c r="Q3634" s="5">
        <v>0</v>
      </c>
      <c r="R3634" s="5">
        <v>0</v>
      </c>
      <c r="S3634" s="5">
        <v>9771000</v>
      </c>
      <c r="T3634" s="5">
        <v>9771000</v>
      </c>
      <c r="U3634" s="5">
        <v>0</v>
      </c>
      <c r="V3634" s="5">
        <v>0</v>
      </c>
      <c r="W3634" s="5">
        <f t="shared" si="57"/>
        <v>9771000</v>
      </c>
      <c r="X3634" s="5">
        <v>0</v>
      </c>
      <c r="Y3634" s="5">
        <v>0</v>
      </c>
      <c r="Z3634" s="5">
        <v>0</v>
      </c>
      <c r="AA3634" s="5">
        <v>0</v>
      </c>
      <c r="AB3634" s="5">
        <v>0</v>
      </c>
    </row>
    <row r="3635" spans="1:28" ht="30" customHeight="1" x14ac:dyDescent="0.55000000000000004">
      <c r="A3635" s="48" t="s">
        <v>27</v>
      </c>
      <c r="B3635" s="2">
        <v>2024</v>
      </c>
      <c r="C3635" s="1" t="s">
        <v>28</v>
      </c>
      <c r="D3635" s="1" t="s">
        <v>4013</v>
      </c>
      <c r="E3635" s="1" t="s">
        <v>4014</v>
      </c>
      <c r="F3635" s="1" t="s">
        <v>4015</v>
      </c>
      <c r="G3635" s="1" t="s">
        <v>4016</v>
      </c>
      <c r="H3635" s="1" t="s">
        <v>152</v>
      </c>
      <c r="I3635" s="1" t="s">
        <v>153</v>
      </c>
      <c r="J3635" s="1" t="s">
        <v>41</v>
      </c>
      <c r="K3635" s="1" t="s">
        <v>42</v>
      </c>
      <c r="L3635" s="1" t="s">
        <v>43</v>
      </c>
      <c r="M3635" s="1" t="s">
        <v>38</v>
      </c>
      <c r="N3635" s="5">
        <v>19438396</v>
      </c>
      <c r="O3635" s="5"/>
      <c r="P3635" s="5"/>
      <c r="Q3635" s="5">
        <v>0</v>
      </c>
      <c r="R3635" s="5">
        <v>0</v>
      </c>
      <c r="S3635" s="5">
        <v>19438396</v>
      </c>
      <c r="T3635" s="5">
        <v>0</v>
      </c>
      <c r="U3635" s="5">
        <v>19438396</v>
      </c>
      <c r="V3635" s="5"/>
      <c r="W3635" s="5">
        <f t="shared" si="57"/>
        <v>0</v>
      </c>
      <c r="X3635" s="5">
        <v>0</v>
      </c>
      <c r="Y3635" s="5">
        <v>0</v>
      </c>
      <c r="Z3635" s="5">
        <v>0</v>
      </c>
      <c r="AA3635" s="5">
        <v>0</v>
      </c>
      <c r="AB3635" s="5">
        <v>0</v>
      </c>
    </row>
    <row r="3636" spans="1:28" ht="30" customHeight="1" x14ac:dyDescent="0.55000000000000004">
      <c r="A3636" s="48" t="s">
        <v>27</v>
      </c>
      <c r="B3636" s="2">
        <v>2024</v>
      </c>
      <c r="C3636" s="1" t="s">
        <v>28</v>
      </c>
      <c r="D3636" s="1" t="s">
        <v>4013</v>
      </c>
      <c r="E3636" s="1" t="s">
        <v>4014</v>
      </c>
      <c r="F3636" s="1" t="s">
        <v>4017</v>
      </c>
      <c r="G3636" s="1" t="s">
        <v>4014</v>
      </c>
      <c r="H3636" s="1" t="s">
        <v>262</v>
      </c>
      <c r="I3636" s="1" t="s">
        <v>263</v>
      </c>
      <c r="J3636" s="1" t="s">
        <v>41</v>
      </c>
      <c r="K3636" s="1" t="s">
        <v>42</v>
      </c>
      <c r="L3636" s="1" t="s">
        <v>43</v>
      </c>
      <c r="M3636" s="1" t="s">
        <v>38</v>
      </c>
      <c r="N3636" s="5">
        <v>396400000</v>
      </c>
      <c r="O3636" s="5"/>
      <c r="P3636" s="5"/>
      <c r="Q3636" s="5">
        <v>0</v>
      </c>
      <c r="R3636" s="5">
        <v>0</v>
      </c>
      <c r="S3636" s="5">
        <v>396400000</v>
      </c>
      <c r="T3636" s="5">
        <v>396400000</v>
      </c>
      <c r="U3636" s="5">
        <v>0</v>
      </c>
      <c r="V3636" s="5">
        <v>0</v>
      </c>
      <c r="W3636" s="5">
        <f t="shared" si="57"/>
        <v>396400000</v>
      </c>
      <c r="X3636" s="5">
        <v>0</v>
      </c>
      <c r="Y3636" s="5">
        <v>0</v>
      </c>
      <c r="Z3636" s="5">
        <v>0</v>
      </c>
      <c r="AA3636" s="5">
        <v>0</v>
      </c>
      <c r="AB3636" s="5">
        <v>0</v>
      </c>
    </row>
    <row r="3637" spans="1:28" ht="30" customHeight="1" x14ac:dyDescent="0.55000000000000004">
      <c r="A3637" s="48" t="s">
        <v>27</v>
      </c>
      <c r="B3637" s="2">
        <v>2024</v>
      </c>
      <c r="C3637" s="1" t="s">
        <v>28</v>
      </c>
      <c r="D3637" s="1" t="s">
        <v>4013</v>
      </c>
      <c r="E3637" s="1" t="s">
        <v>4014</v>
      </c>
      <c r="F3637" s="1" t="s">
        <v>4017</v>
      </c>
      <c r="G3637" s="1" t="s">
        <v>4014</v>
      </c>
      <c r="H3637" s="1" t="s">
        <v>264</v>
      </c>
      <c r="I3637" s="1" t="s">
        <v>265</v>
      </c>
      <c r="J3637" s="1" t="s">
        <v>41</v>
      </c>
      <c r="K3637" s="1" t="s">
        <v>42</v>
      </c>
      <c r="L3637" s="1" t="s">
        <v>43</v>
      </c>
      <c r="M3637" s="1" t="s">
        <v>38</v>
      </c>
      <c r="N3637" s="5">
        <v>49334000</v>
      </c>
      <c r="O3637" s="5"/>
      <c r="P3637" s="5"/>
      <c r="Q3637" s="5">
        <v>0</v>
      </c>
      <c r="R3637" s="5">
        <v>0</v>
      </c>
      <c r="S3637" s="5">
        <v>49334000</v>
      </c>
      <c r="T3637" s="5">
        <v>49334000</v>
      </c>
      <c r="U3637" s="5">
        <v>0</v>
      </c>
      <c r="V3637" s="5">
        <v>46510800</v>
      </c>
      <c r="W3637" s="5">
        <f t="shared" si="57"/>
        <v>2823200</v>
      </c>
      <c r="X3637" s="5">
        <v>0</v>
      </c>
      <c r="Y3637" s="5">
        <v>0</v>
      </c>
      <c r="Z3637" s="5">
        <v>0</v>
      </c>
      <c r="AA3637" s="5">
        <v>0</v>
      </c>
      <c r="AB3637" s="5">
        <v>0</v>
      </c>
    </row>
    <row r="3638" spans="1:28" ht="30" customHeight="1" x14ac:dyDescent="0.55000000000000004">
      <c r="A3638" s="48" t="s">
        <v>27</v>
      </c>
      <c r="B3638" s="2">
        <v>2024</v>
      </c>
      <c r="C3638" s="1" t="s">
        <v>28</v>
      </c>
      <c r="D3638" s="1" t="s">
        <v>4013</v>
      </c>
      <c r="E3638" s="1" t="s">
        <v>4014</v>
      </c>
      <c r="F3638" s="1" t="s">
        <v>4017</v>
      </c>
      <c r="G3638" s="1" t="s">
        <v>4014</v>
      </c>
      <c r="H3638" s="1" t="s">
        <v>152</v>
      </c>
      <c r="I3638" s="1" t="s">
        <v>153</v>
      </c>
      <c r="J3638" s="1" t="s">
        <v>41</v>
      </c>
      <c r="K3638" s="1" t="s">
        <v>42</v>
      </c>
      <c r="L3638" s="1" t="s">
        <v>43</v>
      </c>
      <c r="M3638" s="1" t="s">
        <v>38</v>
      </c>
      <c r="N3638" s="5">
        <v>1792088263</v>
      </c>
      <c r="O3638" s="5"/>
      <c r="P3638" s="5"/>
      <c r="Q3638" s="5">
        <v>0</v>
      </c>
      <c r="R3638" s="5">
        <v>0</v>
      </c>
      <c r="S3638" s="5">
        <v>1792088263</v>
      </c>
      <c r="T3638" s="5">
        <v>1405755371</v>
      </c>
      <c r="U3638" s="5">
        <v>386332892</v>
      </c>
      <c r="V3638" s="5">
        <v>375072714.80000001</v>
      </c>
      <c r="W3638" s="5">
        <f t="shared" si="57"/>
        <v>1030682656.2</v>
      </c>
      <c r="X3638" s="5">
        <v>14022163</v>
      </c>
      <c r="Y3638" s="5">
        <v>14022163</v>
      </c>
      <c r="Z3638" s="5">
        <v>14022163</v>
      </c>
      <c r="AA3638" s="5">
        <v>0</v>
      </c>
      <c r="AB3638" s="5">
        <v>0</v>
      </c>
    </row>
    <row r="3639" spans="1:28" ht="30" customHeight="1" x14ac:dyDescent="0.55000000000000004">
      <c r="A3639" s="48" t="s">
        <v>27</v>
      </c>
      <c r="B3639" s="2">
        <v>2024</v>
      </c>
      <c r="C3639" s="1" t="s">
        <v>28</v>
      </c>
      <c r="D3639" s="1" t="s">
        <v>4013</v>
      </c>
      <c r="E3639" s="1" t="s">
        <v>4014</v>
      </c>
      <c r="F3639" s="1" t="s">
        <v>4017</v>
      </c>
      <c r="G3639" s="1" t="s">
        <v>4014</v>
      </c>
      <c r="H3639" s="1" t="s">
        <v>200</v>
      </c>
      <c r="I3639" s="1" t="s">
        <v>201</v>
      </c>
      <c r="J3639" s="1" t="s">
        <v>35</v>
      </c>
      <c r="K3639" s="1" t="s">
        <v>150</v>
      </c>
      <c r="L3639" s="1" t="s">
        <v>151</v>
      </c>
      <c r="M3639" s="1" t="s">
        <v>38</v>
      </c>
      <c r="N3639" s="5">
        <v>155817575</v>
      </c>
      <c r="O3639" s="5"/>
      <c r="P3639" s="5"/>
      <c r="Q3639" s="5">
        <v>0</v>
      </c>
      <c r="R3639" s="5">
        <v>0</v>
      </c>
      <c r="S3639" s="5">
        <v>155817575</v>
      </c>
      <c r="T3639" s="5">
        <v>155817575</v>
      </c>
      <c r="U3639" s="5">
        <v>0</v>
      </c>
      <c r="V3639" s="5">
        <v>0</v>
      </c>
      <c r="W3639" s="5">
        <f t="shared" si="57"/>
        <v>155817575</v>
      </c>
      <c r="X3639" s="5">
        <v>0</v>
      </c>
      <c r="Y3639" s="5">
        <v>0</v>
      </c>
      <c r="Z3639" s="5">
        <v>0</v>
      </c>
      <c r="AA3639" s="5">
        <v>0</v>
      </c>
      <c r="AB3639" s="5">
        <v>0</v>
      </c>
    </row>
    <row r="3640" spans="1:28" ht="30" customHeight="1" x14ac:dyDescent="0.55000000000000004">
      <c r="A3640" s="48" t="s">
        <v>27</v>
      </c>
      <c r="B3640" s="2">
        <v>2024</v>
      </c>
      <c r="C3640" s="1" t="s">
        <v>28</v>
      </c>
      <c r="D3640" s="1" t="s">
        <v>4013</v>
      </c>
      <c r="E3640" s="1" t="s">
        <v>4014</v>
      </c>
      <c r="F3640" s="1" t="s">
        <v>4017</v>
      </c>
      <c r="G3640" s="1" t="s">
        <v>4014</v>
      </c>
      <c r="H3640" s="1" t="s">
        <v>332</v>
      </c>
      <c r="I3640" s="1" t="s">
        <v>333</v>
      </c>
      <c r="J3640" s="1" t="s">
        <v>41</v>
      </c>
      <c r="K3640" s="1" t="s">
        <v>42</v>
      </c>
      <c r="L3640" s="1" t="s">
        <v>43</v>
      </c>
      <c r="M3640" s="1" t="s">
        <v>38</v>
      </c>
      <c r="N3640" s="5">
        <v>34040000</v>
      </c>
      <c r="O3640" s="5"/>
      <c r="P3640" s="5"/>
      <c r="Q3640" s="5">
        <v>0</v>
      </c>
      <c r="R3640" s="5">
        <v>0</v>
      </c>
      <c r="S3640" s="5">
        <v>34040000</v>
      </c>
      <c r="T3640" s="5">
        <v>34040000</v>
      </c>
      <c r="U3640" s="5">
        <v>0</v>
      </c>
      <c r="V3640" s="5">
        <v>32510258</v>
      </c>
      <c r="W3640" s="5">
        <f t="shared" si="57"/>
        <v>1529742</v>
      </c>
      <c r="X3640" s="5">
        <v>0</v>
      </c>
      <c r="Y3640" s="5">
        <v>0</v>
      </c>
      <c r="Z3640" s="5">
        <v>0</v>
      </c>
      <c r="AA3640" s="5">
        <v>0</v>
      </c>
      <c r="AB3640" s="5">
        <v>0</v>
      </c>
    </row>
    <row r="3641" spans="1:28" ht="30" customHeight="1" x14ac:dyDescent="0.55000000000000004">
      <c r="A3641" s="48" t="s">
        <v>27</v>
      </c>
      <c r="B3641" s="2">
        <v>2024</v>
      </c>
      <c r="C3641" s="1" t="s">
        <v>28</v>
      </c>
      <c r="D3641" s="1" t="s">
        <v>4013</v>
      </c>
      <c r="E3641" s="1" t="s">
        <v>4014</v>
      </c>
      <c r="F3641" s="1" t="s">
        <v>4018</v>
      </c>
      <c r="G3641" s="1" t="s">
        <v>4019</v>
      </c>
      <c r="H3641" s="1" t="s">
        <v>152</v>
      </c>
      <c r="I3641" s="1" t="s">
        <v>153</v>
      </c>
      <c r="J3641" s="1" t="s">
        <v>41</v>
      </c>
      <c r="K3641" s="1" t="s">
        <v>42</v>
      </c>
      <c r="L3641" s="1" t="s">
        <v>43</v>
      </c>
      <c r="M3641" s="1" t="s">
        <v>38</v>
      </c>
      <c r="N3641" s="5">
        <v>67159699</v>
      </c>
      <c r="O3641" s="5"/>
      <c r="P3641" s="5"/>
      <c r="Q3641" s="5">
        <v>0</v>
      </c>
      <c r="R3641" s="5">
        <v>0</v>
      </c>
      <c r="S3641" s="5">
        <v>67159699</v>
      </c>
      <c r="T3641" s="5">
        <v>67159699</v>
      </c>
      <c r="U3641" s="5">
        <v>0</v>
      </c>
      <c r="V3641" s="5">
        <v>50950199</v>
      </c>
      <c r="W3641" s="5">
        <f t="shared" si="57"/>
        <v>16209500</v>
      </c>
      <c r="X3641" s="5">
        <v>0</v>
      </c>
      <c r="Y3641" s="5">
        <v>0</v>
      </c>
      <c r="Z3641" s="5">
        <v>0</v>
      </c>
      <c r="AA3641" s="5">
        <v>0</v>
      </c>
      <c r="AB3641" s="5">
        <v>0</v>
      </c>
    </row>
    <row r="3642" spans="1:28" ht="30" customHeight="1" x14ac:dyDescent="0.55000000000000004">
      <c r="A3642" s="48" t="s">
        <v>27</v>
      </c>
      <c r="B3642" s="2">
        <v>2024</v>
      </c>
      <c r="C3642" s="1" t="s">
        <v>28</v>
      </c>
      <c r="D3642" s="1" t="s">
        <v>4013</v>
      </c>
      <c r="E3642" s="1" t="s">
        <v>4014</v>
      </c>
      <c r="F3642" s="1" t="s">
        <v>4018</v>
      </c>
      <c r="G3642" s="1" t="s">
        <v>4019</v>
      </c>
      <c r="H3642" s="1" t="s">
        <v>152</v>
      </c>
      <c r="I3642" s="1" t="s">
        <v>153</v>
      </c>
      <c r="J3642" s="1" t="s">
        <v>35</v>
      </c>
      <c r="K3642" s="1" t="s">
        <v>150</v>
      </c>
      <c r="L3642" s="1" t="s">
        <v>151</v>
      </c>
      <c r="M3642" s="1" t="s">
        <v>38</v>
      </c>
      <c r="N3642" s="5">
        <v>2985313383</v>
      </c>
      <c r="O3642" s="5"/>
      <c r="P3642" s="5"/>
      <c r="Q3642" s="5">
        <v>0</v>
      </c>
      <c r="R3642" s="5">
        <v>0</v>
      </c>
      <c r="S3642" s="5">
        <v>2985313383</v>
      </c>
      <c r="T3642" s="5">
        <v>2985313383</v>
      </c>
      <c r="U3642" s="5">
        <v>0</v>
      </c>
      <c r="V3642" s="5">
        <v>2100942300</v>
      </c>
      <c r="W3642" s="5">
        <f t="shared" si="57"/>
        <v>884371083</v>
      </c>
      <c r="X3642" s="5">
        <v>0</v>
      </c>
      <c r="Y3642" s="5">
        <v>0</v>
      </c>
      <c r="Z3642" s="5">
        <v>0</v>
      </c>
      <c r="AA3642" s="5">
        <v>0</v>
      </c>
      <c r="AB3642" s="5">
        <v>0</v>
      </c>
    </row>
    <row r="3643" spans="1:28" ht="30" customHeight="1" x14ac:dyDescent="0.55000000000000004">
      <c r="A3643" s="48" t="s">
        <v>27</v>
      </c>
      <c r="B3643" s="2">
        <v>2024</v>
      </c>
      <c r="C3643" s="1" t="s">
        <v>28</v>
      </c>
      <c r="D3643" s="1" t="s">
        <v>4013</v>
      </c>
      <c r="E3643" s="1" t="s">
        <v>4014</v>
      </c>
      <c r="F3643" s="1" t="s">
        <v>4020</v>
      </c>
      <c r="G3643" s="1" t="s">
        <v>4021</v>
      </c>
      <c r="H3643" s="1" t="s">
        <v>148</v>
      </c>
      <c r="I3643" s="1" t="s">
        <v>149</v>
      </c>
      <c r="J3643" s="1" t="s">
        <v>35</v>
      </c>
      <c r="K3643" s="1" t="s">
        <v>170</v>
      </c>
      <c r="L3643" s="1" t="s">
        <v>171</v>
      </c>
      <c r="M3643" s="1" t="s">
        <v>38</v>
      </c>
      <c r="N3643" s="5">
        <v>912507949</v>
      </c>
      <c r="O3643" s="5"/>
      <c r="P3643" s="5"/>
      <c r="Q3643" s="5">
        <v>0</v>
      </c>
      <c r="R3643" s="5">
        <v>0</v>
      </c>
      <c r="S3643" s="5">
        <v>912507949</v>
      </c>
      <c r="T3643" s="5">
        <v>912507949</v>
      </c>
      <c r="U3643" s="5">
        <v>0</v>
      </c>
      <c r="V3643" s="5">
        <v>0</v>
      </c>
      <c r="W3643" s="5">
        <f t="shared" si="57"/>
        <v>912507949</v>
      </c>
      <c r="X3643" s="5">
        <v>0</v>
      </c>
      <c r="Y3643" s="5">
        <v>0</v>
      </c>
      <c r="Z3643" s="5">
        <v>0</v>
      </c>
      <c r="AA3643" s="5">
        <v>0</v>
      </c>
      <c r="AB3643" s="5">
        <v>0</v>
      </c>
    </row>
    <row r="3644" spans="1:28" ht="30" customHeight="1" x14ac:dyDescent="0.55000000000000004">
      <c r="A3644" s="48" t="s">
        <v>27</v>
      </c>
      <c r="B3644" s="2">
        <v>2024</v>
      </c>
      <c r="C3644" s="1" t="s">
        <v>28</v>
      </c>
      <c r="D3644" s="1" t="s">
        <v>4013</v>
      </c>
      <c r="E3644" s="1" t="s">
        <v>4014</v>
      </c>
      <c r="F3644" s="1" t="s">
        <v>4020</v>
      </c>
      <c r="G3644" s="1" t="s">
        <v>4021</v>
      </c>
      <c r="H3644" s="1" t="s">
        <v>152</v>
      </c>
      <c r="I3644" s="1" t="s">
        <v>153</v>
      </c>
      <c r="J3644" s="1" t="s">
        <v>35</v>
      </c>
      <c r="K3644" s="1" t="s">
        <v>170</v>
      </c>
      <c r="L3644" s="1" t="s">
        <v>171</v>
      </c>
      <c r="M3644" s="1" t="s">
        <v>38</v>
      </c>
      <c r="N3644" s="5">
        <v>406799436</v>
      </c>
      <c r="O3644" s="5"/>
      <c r="P3644" s="5"/>
      <c r="Q3644" s="5">
        <v>0</v>
      </c>
      <c r="R3644" s="5">
        <v>0</v>
      </c>
      <c r="S3644" s="5">
        <v>406799436</v>
      </c>
      <c r="T3644" s="5">
        <v>406799436</v>
      </c>
      <c r="U3644" s="5">
        <v>0</v>
      </c>
      <c r="V3644" s="5">
        <v>0</v>
      </c>
      <c r="W3644" s="5">
        <f t="shared" si="57"/>
        <v>406799436</v>
      </c>
      <c r="X3644" s="5">
        <v>0</v>
      </c>
      <c r="Y3644" s="5">
        <v>0</v>
      </c>
      <c r="Z3644" s="5">
        <v>0</v>
      </c>
      <c r="AA3644" s="5">
        <v>0</v>
      </c>
      <c r="AB3644" s="5">
        <v>0</v>
      </c>
    </row>
    <row r="3645" spans="1:28" ht="30" customHeight="1" x14ac:dyDescent="0.55000000000000004">
      <c r="A3645" s="48" t="s">
        <v>27</v>
      </c>
      <c r="B3645" s="2">
        <v>2024</v>
      </c>
      <c r="C3645" s="1" t="s">
        <v>28</v>
      </c>
      <c r="D3645" s="1" t="s">
        <v>4013</v>
      </c>
      <c r="E3645" s="1" t="s">
        <v>4014</v>
      </c>
      <c r="F3645" s="1" t="s">
        <v>4022</v>
      </c>
      <c r="G3645" s="1" t="s">
        <v>4023</v>
      </c>
      <c r="H3645" s="1" t="s">
        <v>242</v>
      </c>
      <c r="I3645" s="1" t="s">
        <v>243</v>
      </c>
      <c r="J3645" s="1" t="s">
        <v>41</v>
      </c>
      <c r="K3645" s="1" t="s">
        <v>42</v>
      </c>
      <c r="L3645" s="1" t="s">
        <v>43</v>
      </c>
      <c r="M3645" s="1" t="s">
        <v>38</v>
      </c>
      <c r="N3645" s="5">
        <v>30000000</v>
      </c>
      <c r="O3645" s="5"/>
      <c r="P3645" s="5"/>
      <c r="Q3645" s="5">
        <v>0</v>
      </c>
      <c r="R3645" s="5">
        <v>0</v>
      </c>
      <c r="S3645" s="5">
        <v>30000000</v>
      </c>
      <c r="T3645" s="5">
        <v>0</v>
      </c>
      <c r="U3645" s="5">
        <v>30000000</v>
      </c>
      <c r="V3645" s="5"/>
      <c r="W3645" s="5">
        <f t="shared" si="57"/>
        <v>0</v>
      </c>
      <c r="X3645" s="5">
        <v>0</v>
      </c>
      <c r="Y3645" s="5">
        <v>0</v>
      </c>
      <c r="Z3645" s="5">
        <v>0</v>
      </c>
      <c r="AA3645" s="5">
        <v>0</v>
      </c>
      <c r="AB3645" s="5">
        <v>0</v>
      </c>
    </row>
    <row r="3646" spans="1:28" ht="30" customHeight="1" x14ac:dyDescent="0.55000000000000004">
      <c r="A3646" s="48" t="s">
        <v>27</v>
      </c>
      <c r="B3646" s="2">
        <v>2024</v>
      </c>
      <c r="C3646" s="1" t="s">
        <v>28</v>
      </c>
      <c r="D3646" s="1" t="s">
        <v>4013</v>
      </c>
      <c r="E3646" s="1" t="s">
        <v>4014</v>
      </c>
      <c r="F3646" s="1" t="s">
        <v>4022</v>
      </c>
      <c r="G3646" s="1" t="s">
        <v>4023</v>
      </c>
      <c r="H3646" s="1" t="s">
        <v>244</v>
      </c>
      <c r="I3646" s="1" t="s">
        <v>245</v>
      </c>
      <c r="J3646" s="1" t="s">
        <v>41</v>
      </c>
      <c r="K3646" s="1" t="s">
        <v>42</v>
      </c>
      <c r="L3646" s="1" t="s">
        <v>43</v>
      </c>
      <c r="M3646" s="1" t="s">
        <v>38</v>
      </c>
      <c r="N3646" s="5">
        <v>495500000</v>
      </c>
      <c r="O3646" s="5"/>
      <c r="P3646" s="5"/>
      <c r="Q3646" s="5">
        <v>0</v>
      </c>
      <c r="R3646" s="5">
        <v>0</v>
      </c>
      <c r="S3646" s="5">
        <v>495500000</v>
      </c>
      <c r="T3646" s="5">
        <v>0</v>
      </c>
      <c r="U3646" s="5">
        <v>495500000</v>
      </c>
      <c r="V3646" s="5"/>
      <c r="W3646" s="5">
        <f t="shared" si="57"/>
        <v>0</v>
      </c>
      <c r="X3646" s="5">
        <v>0</v>
      </c>
      <c r="Y3646" s="5">
        <v>0</v>
      </c>
      <c r="Z3646" s="5">
        <v>0</v>
      </c>
      <c r="AA3646" s="5">
        <v>0</v>
      </c>
      <c r="AB3646" s="5">
        <v>0</v>
      </c>
    </row>
    <row r="3647" spans="1:28" ht="30" customHeight="1" x14ac:dyDescent="0.55000000000000004">
      <c r="A3647" s="48" t="s">
        <v>27</v>
      </c>
      <c r="B3647" s="2">
        <v>2024</v>
      </c>
      <c r="C3647" s="1" t="s">
        <v>28</v>
      </c>
      <c r="D3647" s="1" t="s">
        <v>4013</v>
      </c>
      <c r="E3647" s="1" t="s">
        <v>4014</v>
      </c>
      <c r="F3647" s="1" t="s">
        <v>4022</v>
      </c>
      <c r="G3647" s="1" t="s">
        <v>4023</v>
      </c>
      <c r="H3647" s="1" t="s">
        <v>246</v>
      </c>
      <c r="I3647" s="1" t="s">
        <v>247</v>
      </c>
      <c r="J3647" s="1" t="s">
        <v>41</v>
      </c>
      <c r="K3647" s="1" t="s">
        <v>42</v>
      </c>
      <c r="L3647" s="1" t="s">
        <v>43</v>
      </c>
      <c r="M3647" s="1" t="s">
        <v>38</v>
      </c>
      <c r="N3647" s="5">
        <v>854885556</v>
      </c>
      <c r="O3647" s="5"/>
      <c r="P3647" s="5"/>
      <c r="Q3647" s="5">
        <v>0</v>
      </c>
      <c r="R3647" s="5">
        <v>0</v>
      </c>
      <c r="S3647" s="5">
        <v>854885556</v>
      </c>
      <c r="T3647" s="5">
        <v>0</v>
      </c>
      <c r="U3647" s="5">
        <v>854885556</v>
      </c>
      <c r="V3647" s="5"/>
      <c r="W3647" s="5">
        <f t="shared" si="57"/>
        <v>0</v>
      </c>
      <c r="X3647" s="5">
        <v>0</v>
      </c>
      <c r="Y3647" s="5">
        <v>0</v>
      </c>
      <c r="Z3647" s="5">
        <v>0</v>
      </c>
      <c r="AA3647" s="5">
        <v>0</v>
      </c>
      <c r="AB3647" s="5">
        <v>0</v>
      </c>
    </row>
    <row r="3648" spans="1:28" ht="30" customHeight="1" x14ac:dyDescent="0.55000000000000004">
      <c r="A3648" s="48" t="s">
        <v>27</v>
      </c>
      <c r="B3648" s="2">
        <v>2024</v>
      </c>
      <c r="C3648" s="1" t="s">
        <v>28</v>
      </c>
      <c r="D3648" s="1" t="s">
        <v>4013</v>
      </c>
      <c r="E3648" s="1" t="s">
        <v>4014</v>
      </c>
      <c r="F3648" s="1" t="s">
        <v>4024</v>
      </c>
      <c r="G3648" s="1" t="s">
        <v>4025</v>
      </c>
      <c r="H3648" s="1" t="s">
        <v>60</v>
      </c>
      <c r="I3648" s="1" t="s">
        <v>61</v>
      </c>
      <c r="J3648" s="1" t="s">
        <v>41</v>
      </c>
      <c r="K3648" s="1" t="s">
        <v>42</v>
      </c>
      <c r="L3648" s="1" t="s">
        <v>43</v>
      </c>
      <c r="M3648" s="1" t="s">
        <v>38</v>
      </c>
      <c r="N3648" s="5">
        <v>154800000</v>
      </c>
      <c r="O3648" s="5"/>
      <c r="P3648" s="5"/>
      <c r="Q3648" s="5">
        <v>0</v>
      </c>
      <c r="R3648" s="5">
        <v>0</v>
      </c>
      <c r="S3648" s="5">
        <v>154800000</v>
      </c>
      <c r="T3648" s="5">
        <v>0</v>
      </c>
      <c r="U3648" s="5">
        <v>154800000</v>
      </c>
      <c r="V3648" s="5"/>
      <c r="W3648" s="5">
        <f t="shared" si="57"/>
        <v>0</v>
      </c>
      <c r="X3648" s="5">
        <v>0</v>
      </c>
      <c r="Y3648" s="5">
        <v>0</v>
      </c>
      <c r="Z3648" s="5">
        <v>0</v>
      </c>
      <c r="AA3648" s="5">
        <v>0</v>
      </c>
      <c r="AB3648" s="5">
        <v>0</v>
      </c>
    </row>
    <row r="3649" spans="1:28" ht="30" customHeight="1" x14ac:dyDescent="0.55000000000000004">
      <c r="A3649" s="48" t="s">
        <v>27</v>
      </c>
      <c r="B3649" s="2">
        <v>2024</v>
      </c>
      <c r="C3649" s="1" t="s">
        <v>28</v>
      </c>
      <c r="D3649" s="1" t="s">
        <v>4013</v>
      </c>
      <c r="E3649" s="1" t="s">
        <v>4014</v>
      </c>
      <c r="F3649" s="1" t="s">
        <v>4026</v>
      </c>
      <c r="G3649" s="1" t="s">
        <v>4027</v>
      </c>
      <c r="H3649" s="1" t="s">
        <v>340</v>
      </c>
      <c r="I3649" s="1" t="s">
        <v>341</v>
      </c>
      <c r="J3649" s="1" t="s">
        <v>41</v>
      </c>
      <c r="K3649" s="1" t="s">
        <v>42</v>
      </c>
      <c r="L3649" s="1" t="s">
        <v>43</v>
      </c>
      <c r="M3649" s="1" t="s">
        <v>38</v>
      </c>
      <c r="N3649" s="5">
        <v>288961000</v>
      </c>
      <c r="O3649" s="5"/>
      <c r="P3649" s="5"/>
      <c r="Q3649" s="5">
        <v>0</v>
      </c>
      <c r="R3649" s="5">
        <v>0</v>
      </c>
      <c r="S3649" s="5">
        <v>288961000</v>
      </c>
      <c r="T3649" s="5">
        <v>288961000</v>
      </c>
      <c r="U3649" s="5">
        <v>0</v>
      </c>
      <c r="V3649" s="5">
        <v>28600000</v>
      </c>
      <c r="W3649" s="5">
        <f t="shared" si="57"/>
        <v>260361000</v>
      </c>
      <c r="X3649" s="5">
        <v>0</v>
      </c>
      <c r="Y3649" s="5">
        <v>0</v>
      </c>
      <c r="Z3649" s="5">
        <v>0</v>
      </c>
      <c r="AA3649" s="5">
        <v>0</v>
      </c>
      <c r="AB3649" s="5">
        <v>0</v>
      </c>
    </row>
    <row r="3650" spans="1:28" ht="30" customHeight="1" x14ac:dyDescent="0.55000000000000004">
      <c r="A3650" s="48" t="s">
        <v>27</v>
      </c>
      <c r="B3650" s="2">
        <v>2024</v>
      </c>
      <c r="C3650" s="1" t="s">
        <v>28</v>
      </c>
      <c r="D3650" s="1" t="s">
        <v>4013</v>
      </c>
      <c r="E3650" s="1" t="s">
        <v>4014</v>
      </c>
      <c r="F3650" s="1" t="s">
        <v>4026</v>
      </c>
      <c r="G3650" s="1" t="s">
        <v>4027</v>
      </c>
      <c r="H3650" s="1" t="s">
        <v>214</v>
      </c>
      <c r="I3650" s="1" t="s">
        <v>215</v>
      </c>
      <c r="J3650" s="1" t="s">
        <v>41</v>
      </c>
      <c r="K3650" s="1" t="s">
        <v>42</v>
      </c>
      <c r="L3650" s="1" t="s">
        <v>43</v>
      </c>
      <c r="M3650" s="1" t="s">
        <v>38</v>
      </c>
      <c r="N3650" s="5">
        <v>199280000</v>
      </c>
      <c r="O3650" s="5"/>
      <c r="P3650" s="5"/>
      <c r="Q3650" s="5">
        <v>0</v>
      </c>
      <c r="R3650" s="5">
        <v>0</v>
      </c>
      <c r="S3650" s="5">
        <v>199280000</v>
      </c>
      <c r="T3650" s="5">
        <v>199280000</v>
      </c>
      <c r="U3650" s="5">
        <v>0</v>
      </c>
      <c r="V3650" s="5">
        <v>0</v>
      </c>
      <c r="W3650" s="5">
        <f t="shared" si="57"/>
        <v>199280000</v>
      </c>
      <c r="X3650" s="5">
        <v>0</v>
      </c>
      <c r="Y3650" s="5">
        <v>0</v>
      </c>
      <c r="Z3650" s="5">
        <v>0</v>
      </c>
      <c r="AA3650" s="5">
        <v>0</v>
      </c>
      <c r="AB3650" s="5">
        <v>0</v>
      </c>
    </row>
    <row r="3651" spans="1:28" ht="30" customHeight="1" x14ac:dyDescent="0.55000000000000004">
      <c r="A3651" s="48" t="s">
        <v>27</v>
      </c>
      <c r="B3651" s="2">
        <v>2024</v>
      </c>
      <c r="C3651" s="1" t="s">
        <v>28</v>
      </c>
      <c r="D3651" s="1" t="s">
        <v>4013</v>
      </c>
      <c r="E3651" s="1" t="s">
        <v>4014</v>
      </c>
      <c r="F3651" s="1" t="s">
        <v>4028</v>
      </c>
      <c r="G3651" s="1" t="s">
        <v>4029</v>
      </c>
      <c r="H3651" s="1" t="s">
        <v>278</v>
      </c>
      <c r="I3651" s="1" t="s">
        <v>279</v>
      </c>
      <c r="J3651" s="1" t="s">
        <v>41</v>
      </c>
      <c r="K3651" s="1" t="s">
        <v>42</v>
      </c>
      <c r="L3651" s="1" t="s">
        <v>43</v>
      </c>
      <c r="M3651" s="1" t="s">
        <v>38</v>
      </c>
      <c r="N3651" s="5">
        <v>701677000</v>
      </c>
      <c r="O3651" s="5"/>
      <c r="P3651" s="5"/>
      <c r="Q3651" s="5">
        <v>0</v>
      </c>
      <c r="R3651" s="5">
        <v>0</v>
      </c>
      <c r="S3651" s="5">
        <v>701677000</v>
      </c>
      <c r="T3651" s="5">
        <v>701677000</v>
      </c>
      <c r="U3651" s="5">
        <v>0</v>
      </c>
      <c r="V3651" s="5">
        <v>59626667</v>
      </c>
      <c r="W3651" s="5">
        <f t="shared" si="57"/>
        <v>642050333</v>
      </c>
      <c r="X3651" s="5">
        <v>0</v>
      </c>
      <c r="Y3651" s="5">
        <v>0</v>
      </c>
      <c r="Z3651" s="5">
        <v>0</v>
      </c>
      <c r="AA3651" s="5">
        <v>0</v>
      </c>
      <c r="AB3651" s="5">
        <v>0</v>
      </c>
    </row>
    <row r="3652" spans="1:28" ht="30" customHeight="1" x14ac:dyDescent="0.55000000000000004">
      <c r="A3652" s="48" t="s">
        <v>27</v>
      </c>
      <c r="B3652" s="2">
        <v>2024</v>
      </c>
      <c r="C3652" s="1" t="s">
        <v>28</v>
      </c>
      <c r="D3652" s="1" t="s">
        <v>4013</v>
      </c>
      <c r="E3652" s="1" t="s">
        <v>4014</v>
      </c>
      <c r="F3652" s="1" t="s">
        <v>4028</v>
      </c>
      <c r="G3652" s="1" t="s">
        <v>4029</v>
      </c>
      <c r="H3652" s="1" t="s">
        <v>214</v>
      </c>
      <c r="I3652" s="1" t="s">
        <v>215</v>
      </c>
      <c r="J3652" s="1" t="s">
        <v>41</v>
      </c>
      <c r="K3652" s="1" t="s">
        <v>42</v>
      </c>
      <c r="L3652" s="1" t="s">
        <v>43</v>
      </c>
      <c r="M3652" s="1" t="s">
        <v>38</v>
      </c>
      <c r="N3652" s="5">
        <v>106868000</v>
      </c>
      <c r="O3652" s="5"/>
      <c r="P3652" s="5"/>
      <c r="Q3652" s="5">
        <v>0</v>
      </c>
      <c r="R3652" s="5">
        <v>0</v>
      </c>
      <c r="S3652" s="5">
        <v>106868000</v>
      </c>
      <c r="T3652" s="5">
        <v>106868000</v>
      </c>
      <c r="U3652" s="5">
        <v>0</v>
      </c>
      <c r="V3652" s="5">
        <v>0</v>
      </c>
      <c r="W3652" s="5">
        <f t="shared" si="57"/>
        <v>106868000</v>
      </c>
      <c r="X3652" s="5">
        <v>0</v>
      </c>
      <c r="Y3652" s="5">
        <v>0</v>
      </c>
      <c r="Z3652" s="5">
        <v>0</v>
      </c>
      <c r="AA3652" s="5">
        <v>0</v>
      </c>
      <c r="AB3652" s="5">
        <v>0</v>
      </c>
    </row>
    <row r="3653" spans="1:28" ht="30" customHeight="1" x14ac:dyDescent="0.55000000000000004">
      <c r="A3653" s="48" t="s">
        <v>27</v>
      </c>
      <c r="B3653" s="2">
        <v>2024</v>
      </c>
      <c r="C3653" s="1" t="s">
        <v>28</v>
      </c>
      <c r="D3653" s="1" t="s">
        <v>4013</v>
      </c>
      <c r="E3653" s="1" t="s">
        <v>4014</v>
      </c>
      <c r="F3653" s="1" t="s">
        <v>4030</v>
      </c>
      <c r="G3653" s="1" t="s">
        <v>4031</v>
      </c>
      <c r="H3653" s="1" t="s">
        <v>152</v>
      </c>
      <c r="I3653" s="1" t="s">
        <v>153</v>
      </c>
      <c r="J3653" s="1" t="s">
        <v>41</v>
      </c>
      <c r="K3653" s="1" t="s">
        <v>42</v>
      </c>
      <c r="L3653" s="1" t="s">
        <v>43</v>
      </c>
      <c r="M3653" s="1" t="s">
        <v>38</v>
      </c>
      <c r="N3653" s="5">
        <v>658436699</v>
      </c>
      <c r="O3653" s="5"/>
      <c r="P3653" s="5"/>
      <c r="Q3653" s="5">
        <v>0</v>
      </c>
      <c r="R3653" s="5">
        <v>0</v>
      </c>
      <c r="S3653" s="5">
        <v>658436699</v>
      </c>
      <c r="T3653" s="5">
        <v>267275516</v>
      </c>
      <c r="U3653" s="5">
        <v>391161183</v>
      </c>
      <c r="V3653" s="5">
        <v>227865032</v>
      </c>
      <c r="W3653" s="5">
        <f t="shared" si="57"/>
        <v>39410484</v>
      </c>
      <c r="X3653" s="5">
        <v>0</v>
      </c>
      <c r="Y3653" s="5">
        <v>0</v>
      </c>
      <c r="Z3653" s="5">
        <v>0</v>
      </c>
      <c r="AA3653" s="5">
        <v>0</v>
      </c>
      <c r="AB3653" s="5">
        <v>0</v>
      </c>
    </row>
    <row r="3654" spans="1:28" ht="30" customHeight="1" x14ac:dyDescent="0.55000000000000004">
      <c r="A3654" s="48" t="s">
        <v>27</v>
      </c>
      <c r="B3654" s="2">
        <v>2024</v>
      </c>
      <c r="C3654" s="1" t="s">
        <v>28</v>
      </c>
      <c r="D3654" s="1" t="s">
        <v>4013</v>
      </c>
      <c r="E3654" s="1" t="s">
        <v>4014</v>
      </c>
      <c r="F3654" s="1" t="s">
        <v>4032</v>
      </c>
      <c r="G3654" s="1" t="s">
        <v>4033</v>
      </c>
      <c r="H3654" s="1" t="s">
        <v>148</v>
      </c>
      <c r="I3654" s="1" t="s">
        <v>149</v>
      </c>
      <c r="J3654" s="1" t="s">
        <v>35</v>
      </c>
      <c r="K3654" s="1" t="s">
        <v>150</v>
      </c>
      <c r="L3654" s="1" t="s">
        <v>151</v>
      </c>
      <c r="M3654" s="1" t="s">
        <v>38</v>
      </c>
      <c r="N3654" s="5">
        <v>469625000</v>
      </c>
      <c r="O3654" s="5"/>
      <c r="P3654" s="5"/>
      <c r="Q3654" s="5">
        <v>0</v>
      </c>
      <c r="R3654" s="5">
        <v>0</v>
      </c>
      <c r="S3654" s="5">
        <v>469625000</v>
      </c>
      <c r="T3654" s="5">
        <v>469625000</v>
      </c>
      <c r="U3654" s="5">
        <v>0</v>
      </c>
      <c r="V3654" s="5">
        <v>0</v>
      </c>
      <c r="W3654" s="5">
        <f t="shared" si="57"/>
        <v>469625000</v>
      </c>
      <c r="X3654" s="5">
        <v>0</v>
      </c>
      <c r="Y3654" s="5">
        <v>0</v>
      </c>
      <c r="Z3654" s="5">
        <v>0</v>
      </c>
      <c r="AA3654" s="5">
        <v>0</v>
      </c>
      <c r="AB3654" s="5">
        <v>0</v>
      </c>
    </row>
    <row r="3655" spans="1:28" ht="30" customHeight="1" x14ac:dyDescent="0.55000000000000004">
      <c r="A3655" s="48" t="s">
        <v>27</v>
      </c>
      <c r="B3655" s="2">
        <v>2024</v>
      </c>
      <c r="C3655" s="1" t="s">
        <v>28</v>
      </c>
      <c r="D3655" s="1" t="s">
        <v>4013</v>
      </c>
      <c r="E3655" s="1" t="s">
        <v>4014</v>
      </c>
      <c r="F3655" s="1" t="s">
        <v>4034</v>
      </c>
      <c r="G3655" s="1" t="s">
        <v>4035</v>
      </c>
      <c r="H3655" s="1" t="s">
        <v>152</v>
      </c>
      <c r="I3655" s="1" t="s">
        <v>153</v>
      </c>
      <c r="J3655" s="1" t="s">
        <v>41</v>
      </c>
      <c r="K3655" s="1" t="s">
        <v>42</v>
      </c>
      <c r="L3655" s="1" t="s">
        <v>43</v>
      </c>
      <c r="M3655" s="1" t="s">
        <v>38</v>
      </c>
      <c r="N3655" s="5">
        <v>5294342580</v>
      </c>
      <c r="O3655" s="5"/>
      <c r="P3655" s="5"/>
      <c r="Q3655" s="5">
        <v>0</v>
      </c>
      <c r="R3655" s="5">
        <v>0</v>
      </c>
      <c r="S3655" s="5">
        <v>5294342580</v>
      </c>
      <c r="T3655" s="5">
        <v>5294342580</v>
      </c>
      <c r="U3655" s="5">
        <v>0</v>
      </c>
      <c r="V3655" s="5">
        <v>3766393720</v>
      </c>
      <c r="W3655" s="5">
        <f t="shared" si="57"/>
        <v>1527948860</v>
      </c>
      <c r="X3655" s="5">
        <v>0</v>
      </c>
      <c r="Y3655" s="5">
        <v>0</v>
      </c>
      <c r="Z3655" s="5">
        <v>0</v>
      </c>
      <c r="AA3655" s="5">
        <v>0</v>
      </c>
      <c r="AB3655" s="5">
        <v>0</v>
      </c>
    </row>
    <row r="3656" spans="1:28" ht="30" customHeight="1" x14ac:dyDescent="0.55000000000000004">
      <c r="A3656" s="48" t="s">
        <v>27</v>
      </c>
      <c r="B3656" s="2">
        <v>2024</v>
      </c>
      <c r="C3656" s="1" t="s">
        <v>28</v>
      </c>
      <c r="D3656" s="1" t="s">
        <v>4013</v>
      </c>
      <c r="E3656" s="1" t="s">
        <v>4014</v>
      </c>
      <c r="F3656" s="1" t="s">
        <v>4034</v>
      </c>
      <c r="G3656" s="1" t="s">
        <v>4035</v>
      </c>
      <c r="H3656" s="1" t="s">
        <v>214</v>
      </c>
      <c r="I3656" s="1" t="s">
        <v>215</v>
      </c>
      <c r="J3656" s="1" t="s">
        <v>41</v>
      </c>
      <c r="K3656" s="1" t="s">
        <v>42</v>
      </c>
      <c r="L3656" s="1" t="s">
        <v>43</v>
      </c>
      <c r="M3656" s="1" t="s">
        <v>38</v>
      </c>
      <c r="N3656" s="5">
        <v>682136082.25</v>
      </c>
      <c r="O3656" s="5"/>
      <c r="P3656" s="5"/>
      <c r="Q3656" s="5">
        <v>0</v>
      </c>
      <c r="R3656" s="5">
        <v>0</v>
      </c>
      <c r="S3656" s="5">
        <v>682136082.25</v>
      </c>
      <c r="T3656" s="5">
        <v>682136082.25</v>
      </c>
      <c r="U3656" s="5">
        <v>0</v>
      </c>
      <c r="V3656" s="5">
        <v>309124218</v>
      </c>
      <c r="W3656" s="5">
        <f t="shared" si="57"/>
        <v>373011864.25</v>
      </c>
      <c r="X3656" s="5">
        <v>0</v>
      </c>
      <c r="Y3656" s="5">
        <v>0</v>
      </c>
      <c r="Z3656" s="5">
        <v>0</v>
      </c>
      <c r="AA3656" s="5">
        <v>0</v>
      </c>
      <c r="AB3656" s="5">
        <v>0</v>
      </c>
    </row>
    <row r="3657" spans="1:28" ht="30" customHeight="1" x14ac:dyDescent="0.55000000000000004">
      <c r="A3657" s="48" t="s">
        <v>27</v>
      </c>
      <c r="B3657" s="2">
        <v>2024</v>
      </c>
      <c r="C3657" s="1" t="s">
        <v>28</v>
      </c>
      <c r="D3657" s="1" t="s">
        <v>4013</v>
      </c>
      <c r="E3657" s="1" t="s">
        <v>4014</v>
      </c>
      <c r="F3657" s="1" t="s">
        <v>4036</v>
      </c>
      <c r="G3657" s="1" t="s">
        <v>4037</v>
      </c>
      <c r="H3657" s="1" t="s">
        <v>190</v>
      </c>
      <c r="I3657" s="1" t="s">
        <v>191</v>
      </c>
      <c r="J3657" s="1" t="s">
        <v>35</v>
      </c>
      <c r="K3657" s="1" t="s">
        <v>36</v>
      </c>
      <c r="L3657" s="1" t="s">
        <v>37</v>
      </c>
      <c r="M3657" s="1" t="s">
        <v>38</v>
      </c>
      <c r="N3657" s="5">
        <v>96471109</v>
      </c>
      <c r="O3657" s="5"/>
      <c r="P3657" s="5"/>
      <c r="Q3657" s="5">
        <v>0</v>
      </c>
      <c r="R3657" s="5">
        <v>0</v>
      </c>
      <c r="S3657" s="5">
        <v>96471109</v>
      </c>
      <c r="T3657" s="5">
        <v>69000000</v>
      </c>
      <c r="U3657" s="5">
        <v>27471109</v>
      </c>
      <c r="V3657" s="5">
        <v>67800000</v>
      </c>
      <c r="W3657" s="5">
        <f t="shared" si="57"/>
        <v>1200000</v>
      </c>
      <c r="X3657" s="5">
        <v>0</v>
      </c>
      <c r="Y3657" s="5">
        <v>0</v>
      </c>
      <c r="Z3657" s="5">
        <v>0</v>
      </c>
      <c r="AA3657" s="5">
        <v>0</v>
      </c>
      <c r="AB3657" s="5">
        <v>0</v>
      </c>
    </row>
    <row r="3658" spans="1:28" ht="30" customHeight="1" x14ac:dyDescent="0.55000000000000004">
      <c r="A3658" s="48" t="s">
        <v>27</v>
      </c>
      <c r="B3658" s="2">
        <v>2024</v>
      </c>
      <c r="C3658" s="1" t="s">
        <v>28</v>
      </c>
      <c r="D3658" s="1" t="s">
        <v>4013</v>
      </c>
      <c r="E3658" s="1" t="s">
        <v>4014</v>
      </c>
      <c r="F3658" s="1" t="s">
        <v>4038</v>
      </c>
      <c r="G3658" s="1" t="s">
        <v>4039</v>
      </c>
      <c r="H3658" s="1" t="s">
        <v>316</v>
      </c>
      <c r="I3658" s="1" t="s">
        <v>317</v>
      </c>
      <c r="J3658" s="1" t="s">
        <v>35</v>
      </c>
      <c r="K3658" s="1" t="s">
        <v>36</v>
      </c>
      <c r="L3658" s="1" t="s">
        <v>37</v>
      </c>
      <c r="M3658" s="1" t="s">
        <v>38</v>
      </c>
      <c r="N3658" s="5">
        <v>85500032</v>
      </c>
      <c r="O3658" s="5"/>
      <c r="P3658" s="5"/>
      <c r="Q3658" s="5">
        <v>0</v>
      </c>
      <c r="R3658" s="5">
        <v>0</v>
      </c>
      <c r="S3658" s="5">
        <v>85500032</v>
      </c>
      <c r="T3658" s="5">
        <v>85500032</v>
      </c>
      <c r="U3658" s="5">
        <v>0</v>
      </c>
      <c r="V3658" s="5">
        <v>59808232</v>
      </c>
      <c r="W3658" s="5">
        <f t="shared" si="57"/>
        <v>25691800</v>
      </c>
      <c r="X3658" s="5">
        <v>0</v>
      </c>
      <c r="Y3658" s="5">
        <v>0</v>
      </c>
      <c r="Z3658" s="5">
        <v>0</v>
      </c>
      <c r="AA3658" s="5">
        <v>0</v>
      </c>
      <c r="AB3658" s="5">
        <v>0</v>
      </c>
    </row>
    <row r="3659" spans="1:28" ht="30" customHeight="1" x14ac:dyDescent="0.55000000000000004">
      <c r="A3659" s="48" t="s">
        <v>27</v>
      </c>
      <c r="B3659" s="2">
        <v>2024</v>
      </c>
      <c r="C3659" s="1" t="s">
        <v>28</v>
      </c>
      <c r="D3659" s="1" t="s">
        <v>4013</v>
      </c>
      <c r="E3659" s="1" t="s">
        <v>4014</v>
      </c>
      <c r="F3659" s="1" t="s">
        <v>4040</v>
      </c>
      <c r="G3659" s="1" t="s">
        <v>4041</v>
      </c>
      <c r="H3659" s="1" t="s">
        <v>214</v>
      </c>
      <c r="I3659" s="1" t="s">
        <v>215</v>
      </c>
      <c r="J3659" s="1" t="s">
        <v>41</v>
      </c>
      <c r="K3659" s="1" t="s">
        <v>42</v>
      </c>
      <c r="L3659" s="1" t="s">
        <v>43</v>
      </c>
      <c r="M3659" s="1" t="s">
        <v>38</v>
      </c>
      <c r="N3659" s="5">
        <v>39491241.75</v>
      </c>
      <c r="O3659" s="5"/>
      <c r="P3659" s="5"/>
      <c r="Q3659" s="5">
        <v>0</v>
      </c>
      <c r="R3659" s="5">
        <v>0</v>
      </c>
      <c r="S3659" s="5">
        <v>39491241.75</v>
      </c>
      <c r="T3659" s="5">
        <v>39491241.75</v>
      </c>
      <c r="U3659" s="5">
        <v>0</v>
      </c>
      <c r="V3659" s="5">
        <v>0</v>
      </c>
      <c r="W3659" s="5">
        <f t="shared" si="57"/>
        <v>39491241.75</v>
      </c>
      <c r="X3659" s="5">
        <v>0</v>
      </c>
      <c r="Y3659" s="5">
        <v>0</v>
      </c>
      <c r="Z3659" s="5">
        <v>0</v>
      </c>
      <c r="AA3659" s="5">
        <v>0</v>
      </c>
      <c r="AB3659" s="5">
        <v>0</v>
      </c>
    </row>
    <row r="3660" spans="1:28" ht="30" customHeight="1" x14ac:dyDescent="0.55000000000000004">
      <c r="A3660" s="48" t="s">
        <v>27</v>
      </c>
      <c r="B3660" s="2">
        <v>2024</v>
      </c>
      <c r="C3660" s="1" t="s">
        <v>28</v>
      </c>
      <c r="D3660" s="1" t="s">
        <v>4013</v>
      </c>
      <c r="E3660" s="1" t="s">
        <v>4014</v>
      </c>
      <c r="F3660" s="1" t="s">
        <v>4042</v>
      </c>
      <c r="G3660" s="1" t="s">
        <v>4043</v>
      </c>
      <c r="H3660" s="1" t="s">
        <v>214</v>
      </c>
      <c r="I3660" s="1" t="s">
        <v>215</v>
      </c>
      <c r="J3660" s="1" t="s">
        <v>41</v>
      </c>
      <c r="K3660" s="1" t="s">
        <v>42</v>
      </c>
      <c r="L3660" s="1" t="s">
        <v>43</v>
      </c>
      <c r="M3660" s="1" t="s">
        <v>38</v>
      </c>
      <c r="N3660" s="5">
        <v>29892000</v>
      </c>
      <c r="O3660" s="5"/>
      <c r="P3660" s="5"/>
      <c r="Q3660" s="5">
        <v>0</v>
      </c>
      <c r="R3660" s="5">
        <v>0</v>
      </c>
      <c r="S3660" s="5">
        <v>29892000</v>
      </c>
      <c r="T3660" s="5">
        <v>29892000</v>
      </c>
      <c r="U3660" s="5">
        <v>0</v>
      </c>
      <c r="V3660" s="5">
        <v>0</v>
      </c>
      <c r="W3660" s="5">
        <f t="shared" si="57"/>
        <v>29892000</v>
      </c>
      <c r="X3660" s="5">
        <v>0</v>
      </c>
      <c r="Y3660" s="5">
        <v>0</v>
      </c>
      <c r="Z3660" s="5">
        <v>0</v>
      </c>
      <c r="AA3660" s="5">
        <v>0</v>
      </c>
      <c r="AB3660" s="5">
        <v>0</v>
      </c>
    </row>
    <row r="3661" spans="1:28" ht="30" customHeight="1" x14ac:dyDescent="0.55000000000000004">
      <c r="A3661" s="48" t="s">
        <v>27</v>
      </c>
      <c r="B3661" s="2">
        <v>2024</v>
      </c>
      <c r="C3661" s="1" t="s">
        <v>28</v>
      </c>
      <c r="D3661" s="1" t="s">
        <v>4013</v>
      </c>
      <c r="E3661" s="1" t="s">
        <v>4014</v>
      </c>
      <c r="F3661" s="1" t="s">
        <v>4044</v>
      </c>
      <c r="G3661" s="1" t="s">
        <v>4045</v>
      </c>
      <c r="H3661" s="1" t="s">
        <v>214</v>
      </c>
      <c r="I3661" s="1" t="s">
        <v>215</v>
      </c>
      <c r="J3661" s="1" t="s">
        <v>41</v>
      </c>
      <c r="K3661" s="1" t="s">
        <v>42</v>
      </c>
      <c r="L3661" s="1" t="s">
        <v>43</v>
      </c>
      <c r="M3661" s="1" t="s">
        <v>38</v>
      </c>
      <c r="N3661" s="5">
        <v>71757400</v>
      </c>
      <c r="O3661" s="5"/>
      <c r="P3661" s="5"/>
      <c r="Q3661" s="5">
        <v>0</v>
      </c>
      <c r="R3661" s="5">
        <v>0</v>
      </c>
      <c r="S3661" s="5">
        <v>71757400</v>
      </c>
      <c r="T3661" s="5">
        <v>23198400</v>
      </c>
      <c r="U3661" s="5">
        <v>48559000</v>
      </c>
      <c r="V3661" s="5">
        <v>0</v>
      </c>
      <c r="W3661" s="5">
        <f t="shared" si="57"/>
        <v>23198400</v>
      </c>
      <c r="X3661" s="5">
        <v>0</v>
      </c>
      <c r="Y3661" s="5">
        <v>0</v>
      </c>
      <c r="Z3661" s="5">
        <v>0</v>
      </c>
      <c r="AA3661" s="5">
        <v>0</v>
      </c>
      <c r="AB3661" s="5">
        <v>0</v>
      </c>
    </row>
    <row r="3662" spans="1:28" ht="30" customHeight="1" x14ac:dyDescent="0.55000000000000004">
      <c r="A3662" s="48" t="s">
        <v>27</v>
      </c>
      <c r="B3662" s="2">
        <v>2024</v>
      </c>
      <c r="C3662" s="1" t="s">
        <v>28</v>
      </c>
      <c r="D3662" s="1" t="s">
        <v>4046</v>
      </c>
      <c r="E3662" s="1" t="s">
        <v>4047</v>
      </c>
      <c r="F3662" s="1" t="s">
        <v>31</v>
      </c>
      <c r="G3662" s="1" t="s">
        <v>32</v>
      </c>
      <c r="H3662" s="1" t="s">
        <v>260</v>
      </c>
      <c r="I3662" s="1" t="s">
        <v>261</v>
      </c>
      <c r="J3662" s="1" t="s">
        <v>41</v>
      </c>
      <c r="K3662" s="1" t="s">
        <v>42</v>
      </c>
      <c r="L3662" s="1" t="s">
        <v>43</v>
      </c>
      <c r="M3662" s="1" t="s">
        <v>38</v>
      </c>
      <c r="N3662" s="5">
        <v>50190000</v>
      </c>
      <c r="O3662" s="5"/>
      <c r="P3662" s="5"/>
      <c r="Q3662" s="5">
        <v>0</v>
      </c>
      <c r="R3662" s="5">
        <v>0</v>
      </c>
      <c r="S3662" s="5">
        <v>50190000</v>
      </c>
      <c r="T3662" s="5">
        <v>47334000</v>
      </c>
      <c r="U3662" s="5">
        <v>2856000</v>
      </c>
      <c r="V3662" s="5">
        <v>24696000</v>
      </c>
      <c r="W3662" s="5">
        <f t="shared" ref="W3662:W3725" si="58">+T3662-V3662</f>
        <v>22638000</v>
      </c>
      <c r="X3662" s="5">
        <v>2058000</v>
      </c>
      <c r="Y3662" s="5">
        <v>2058000</v>
      </c>
      <c r="Z3662" s="5">
        <v>2058000</v>
      </c>
      <c r="AA3662" s="5">
        <v>0</v>
      </c>
      <c r="AB3662" s="5">
        <v>0</v>
      </c>
    </row>
    <row r="3663" spans="1:28" ht="30" customHeight="1" x14ac:dyDescent="0.55000000000000004">
      <c r="A3663" s="48" t="s">
        <v>27</v>
      </c>
      <c r="B3663" s="2">
        <v>2024</v>
      </c>
      <c r="C3663" s="1" t="s">
        <v>28</v>
      </c>
      <c r="D3663" s="1" t="s">
        <v>4046</v>
      </c>
      <c r="E3663" s="1" t="s">
        <v>4047</v>
      </c>
      <c r="F3663" s="1" t="s">
        <v>31</v>
      </c>
      <c r="G3663" s="1" t="s">
        <v>32</v>
      </c>
      <c r="H3663" s="1" t="s">
        <v>262</v>
      </c>
      <c r="I3663" s="1" t="s">
        <v>263</v>
      </c>
      <c r="J3663" s="1" t="s">
        <v>41</v>
      </c>
      <c r="K3663" s="1" t="s">
        <v>42</v>
      </c>
      <c r="L3663" s="1" t="s">
        <v>43</v>
      </c>
      <c r="M3663" s="1" t="s">
        <v>38</v>
      </c>
      <c r="N3663" s="5">
        <v>210760000</v>
      </c>
      <c r="O3663" s="5"/>
      <c r="P3663" s="5"/>
      <c r="Q3663" s="5">
        <v>0</v>
      </c>
      <c r="R3663" s="5">
        <v>0</v>
      </c>
      <c r="S3663" s="5">
        <v>210760000</v>
      </c>
      <c r="T3663" s="5">
        <v>205321000</v>
      </c>
      <c r="U3663" s="5">
        <v>5439000</v>
      </c>
      <c r="V3663" s="5">
        <v>93642000</v>
      </c>
      <c r="W3663" s="5">
        <f t="shared" si="58"/>
        <v>111679000</v>
      </c>
      <c r="X3663" s="5">
        <v>3147700</v>
      </c>
      <c r="Y3663" s="5">
        <v>3147700</v>
      </c>
      <c r="Z3663" s="5">
        <v>3147700</v>
      </c>
      <c r="AA3663" s="5">
        <v>0</v>
      </c>
      <c r="AB3663" s="5">
        <v>0</v>
      </c>
    </row>
    <row r="3664" spans="1:28" ht="30" customHeight="1" x14ac:dyDescent="0.55000000000000004">
      <c r="A3664" s="48" t="s">
        <v>27</v>
      </c>
      <c r="B3664" s="2">
        <v>2024</v>
      </c>
      <c r="C3664" s="1" t="s">
        <v>28</v>
      </c>
      <c r="D3664" s="1" t="s">
        <v>4046</v>
      </c>
      <c r="E3664" s="1" t="s">
        <v>4047</v>
      </c>
      <c r="F3664" s="1" t="s">
        <v>31</v>
      </c>
      <c r="G3664" s="1" t="s">
        <v>32</v>
      </c>
      <c r="H3664" s="1" t="s">
        <v>264</v>
      </c>
      <c r="I3664" s="1" t="s">
        <v>265</v>
      </c>
      <c r="J3664" s="1" t="s">
        <v>41</v>
      </c>
      <c r="K3664" s="1" t="s">
        <v>42</v>
      </c>
      <c r="L3664" s="1" t="s">
        <v>43</v>
      </c>
      <c r="M3664" s="1" t="s">
        <v>38</v>
      </c>
      <c r="N3664" s="5">
        <v>49334000</v>
      </c>
      <c r="O3664" s="5"/>
      <c r="P3664" s="5"/>
      <c r="Q3664" s="5">
        <v>0</v>
      </c>
      <c r="R3664" s="5">
        <v>0</v>
      </c>
      <c r="S3664" s="5">
        <v>49334000</v>
      </c>
      <c r="T3664" s="5">
        <v>47334000</v>
      </c>
      <c r="U3664" s="5">
        <v>2000000</v>
      </c>
      <c r="V3664" s="5">
        <v>24696000</v>
      </c>
      <c r="W3664" s="5">
        <f t="shared" si="58"/>
        <v>22638000</v>
      </c>
      <c r="X3664" s="5">
        <v>2058000</v>
      </c>
      <c r="Y3664" s="5">
        <v>2058000</v>
      </c>
      <c r="Z3664" s="5">
        <v>2058000</v>
      </c>
      <c r="AA3664" s="5">
        <v>0</v>
      </c>
      <c r="AB3664" s="5">
        <v>0</v>
      </c>
    </row>
    <row r="3665" spans="1:28" ht="30" customHeight="1" x14ac:dyDescent="0.55000000000000004">
      <c r="A3665" s="48" t="s">
        <v>27</v>
      </c>
      <c r="B3665" s="2">
        <v>2024</v>
      </c>
      <c r="C3665" s="1" t="s">
        <v>28</v>
      </c>
      <c r="D3665" s="1" t="s">
        <v>4046</v>
      </c>
      <c r="E3665" s="1" t="s">
        <v>4047</v>
      </c>
      <c r="F3665" s="1" t="s">
        <v>31</v>
      </c>
      <c r="G3665" s="1" t="s">
        <v>32</v>
      </c>
      <c r="H3665" s="1" t="s">
        <v>266</v>
      </c>
      <c r="I3665" s="1" t="s">
        <v>267</v>
      </c>
      <c r="J3665" s="1" t="s">
        <v>41</v>
      </c>
      <c r="K3665" s="1" t="s">
        <v>42</v>
      </c>
      <c r="L3665" s="1" t="s">
        <v>43</v>
      </c>
      <c r="M3665" s="1" t="s">
        <v>38</v>
      </c>
      <c r="N3665" s="5">
        <v>8094000</v>
      </c>
      <c r="O3665" s="5"/>
      <c r="P3665" s="5"/>
      <c r="Q3665" s="5">
        <v>0</v>
      </c>
      <c r="R3665" s="5">
        <v>0</v>
      </c>
      <c r="S3665" s="5">
        <v>8094000</v>
      </c>
      <c r="T3665" s="5">
        <v>0</v>
      </c>
      <c r="U3665" s="5">
        <v>8094000</v>
      </c>
      <c r="V3665" s="5"/>
      <c r="W3665" s="5">
        <f t="shared" si="58"/>
        <v>0</v>
      </c>
      <c r="X3665" s="5">
        <v>0</v>
      </c>
      <c r="Y3665" s="5">
        <v>0</v>
      </c>
      <c r="Z3665" s="5">
        <v>0</v>
      </c>
      <c r="AA3665" s="5">
        <v>0</v>
      </c>
      <c r="AB3665" s="5">
        <v>0</v>
      </c>
    </row>
    <row r="3666" spans="1:28" ht="30" customHeight="1" x14ac:dyDescent="0.55000000000000004">
      <c r="A3666" s="48" t="s">
        <v>27</v>
      </c>
      <c r="B3666" s="2">
        <v>2024</v>
      </c>
      <c r="C3666" s="1" t="s">
        <v>28</v>
      </c>
      <c r="D3666" s="1" t="s">
        <v>4046</v>
      </c>
      <c r="E3666" s="1" t="s">
        <v>4047</v>
      </c>
      <c r="F3666" s="1" t="s">
        <v>31</v>
      </c>
      <c r="G3666" s="1" t="s">
        <v>32</v>
      </c>
      <c r="H3666" s="1" t="s">
        <v>270</v>
      </c>
      <c r="I3666" s="1" t="s">
        <v>271</v>
      </c>
      <c r="J3666" s="1" t="s">
        <v>41</v>
      </c>
      <c r="K3666" s="1" t="s">
        <v>42</v>
      </c>
      <c r="L3666" s="1" t="s">
        <v>43</v>
      </c>
      <c r="M3666" s="1" t="s">
        <v>38</v>
      </c>
      <c r="N3666" s="5">
        <v>194736000</v>
      </c>
      <c r="O3666" s="5"/>
      <c r="P3666" s="5"/>
      <c r="Q3666" s="5">
        <v>0</v>
      </c>
      <c r="R3666" s="5">
        <v>0</v>
      </c>
      <c r="S3666" s="5">
        <v>194736000</v>
      </c>
      <c r="T3666" s="5">
        <v>189336000</v>
      </c>
      <c r="U3666" s="5">
        <v>5400000</v>
      </c>
      <c r="V3666" s="5">
        <v>49392000</v>
      </c>
      <c r="W3666" s="5">
        <f t="shared" si="58"/>
        <v>139944000</v>
      </c>
      <c r="X3666" s="5">
        <v>1646400</v>
      </c>
      <c r="Y3666" s="5">
        <v>1646400</v>
      </c>
      <c r="Z3666" s="5">
        <v>1646400</v>
      </c>
      <c r="AA3666" s="5">
        <v>0</v>
      </c>
      <c r="AB3666" s="5">
        <v>0</v>
      </c>
    </row>
    <row r="3667" spans="1:28" ht="30" customHeight="1" x14ac:dyDescent="0.55000000000000004">
      <c r="A3667" s="48" t="s">
        <v>27</v>
      </c>
      <c r="B3667" s="2">
        <v>2024</v>
      </c>
      <c r="C3667" s="1" t="s">
        <v>28</v>
      </c>
      <c r="D3667" s="1" t="s">
        <v>4046</v>
      </c>
      <c r="E3667" s="1" t="s">
        <v>4047</v>
      </c>
      <c r="F3667" s="1" t="s">
        <v>31</v>
      </c>
      <c r="G3667" s="1" t="s">
        <v>32</v>
      </c>
      <c r="H3667" s="1" t="s">
        <v>272</v>
      </c>
      <c r="I3667" s="1" t="s">
        <v>273</v>
      </c>
      <c r="J3667" s="1" t="s">
        <v>41</v>
      </c>
      <c r="K3667" s="1" t="s">
        <v>42</v>
      </c>
      <c r="L3667" s="1" t="s">
        <v>43</v>
      </c>
      <c r="M3667" s="1" t="s">
        <v>38</v>
      </c>
      <c r="N3667" s="5">
        <v>103362000</v>
      </c>
      <c r="O3667" s="5"/>
      <c r="P3667" s="5"/>
      <c r="Q3667" s="5">
        <v>0</v>
      </c>
      <c r="R3667" s="5">
        <v>0</v>
      </c>
      <c r="S3667" s="5">
        <v>103362000</v>
      </c>
      <c r="T3667" s="5">
        <v>103362000</v>
      </c>
      <c r="U3667" s="5">
        <v>0</v>
      </c>
      <c r="V3667" s="5">
        <v>53928000</v>
      </c>
      <c r="W3667" s="5">
        <f t="shared" si="58"/>
        <v>49434000</v>
      </c>
      <c r="X3667" s="5">
        <v>4344200</v>
      </c>
      <c r="Y3667" s="5">
        <v>4344200</v>
      </c>
      <c r="Z3667" s="5">
        <v>4344200</v>
      </c>
      <c r="AA3667" s="5">
        <v>0</v>
      </c>
      <c r="AB3667" s="5">
        <v>0</v>
      </c>
    </row>
    <row r="3668" spans="1:28" ht="30" customHeight="1" x14ac:dyDescent="0.55000000000000004">
      <c r="A3668" s="48" t="s">
        <v>27</v>
      </c>
      <c r="B3668" s="2">
        <v>2024</v>
      </c>
      <c r="C3668" s="1" t="s">
        <v>28</v>
      </c>
      <c r="D3668" s="1" t="s">
        <v>4046</v>
      </c>
      <c r="E3668" s="1" t="s">
        <v>4047</v>
      </c>
      <c r="F3668" s="1" t="s">
        <v>31</v>
      </c>
      <c r="G3668" s="1" t="s">
        <v>32</v>
      </c>
      <c r="H3668" s="1" t="s">
        <v>152</v>
      </c>
      <c r="I3668" s="1" t="s">
        <v>153</v>
      </c>
      <c r="J3668" s="1" t="s">
        <v>41</v>
      </c>
      <c r="K3668" s="1" t="s">
        <v>42</v>
      </c>
      <c r="L3668" s="1" t="s">
        <v>43</v>
      </c>
      <c r="M3668" s="1" t="s">
        <v>38</v>
      </c>
      <c r="N3668" s="5">
        <v>1236136972</v>
      </c>
      <c r="O3668" s="5"/>
      <c r="P3668" s="5"/>
      <c r="Q3668" s="5">
        <v>0</v>
      </c>
      <c r="R3668" s="5">
        <v>0</v>
      </c>
      <c r="S3668" s="5">
        <v>1236136972</v>
      </c>
      <c r="T3668" s="5">
        <v>970772965.25</v>
      </c>
      <c r="U3668" s="5">
        <v>265364006.75</v>
      </c>
      <c r="V3668" s="5">
        <v>719440265.25</v>
      </c>
      <c r="W3668" s="5">
        <f t="shared" si="58"/>
        <v>251332700</v>
      </c>
      <c r="X3668" s="5">
        <v>3000000</v>
      </c>
      <c r="Y3668" s="5">
        <v>3000000</v>
      </c>
      <c r="Z3668" s="5">
        <v>3000000</v>
      </c>
      <c r="AA3668" s="5">
        <v>0</v>
      </c>
      <c r="AB3668" s="5">
        <v>0</v>
      </c>
    </row>
    <row r="3669" spans="1:28" ht="30" customHeight="1" x14ac:dyDescent="0.55000000000000004">
      <c r="A3669" s="48" t="s">
        <v>27</v>
      </c>
      <c r="B3669" s="2">
        <v>2024</v>
      </c>
      <c r="C3669" s="1" t="s">
        <v>28</v>
      </c>
      <c r="D3669" s="1" t="s">
        <v>4046</v>
      </c>
      <c r="E3669" s="1" t="s">
        <v>4047</v>
      </c>
      <c r="F3669" s="1" t="s">
        <v>31</v>
      </c>
      <c r="G3669" s="1" t="s">
        <v>32</v>
      </c>
      <c r="H3669" s="1" t="s">
        <v>156</v>
      </c>
      <c r="I3669" s="1" t="s">
        <v>157</v>
      </c>
      <c r="J3669" s="1" t="s">
        <v>41</v>
      </c>
      <c r="K3669" s="1" t="s">
        <v>42</v>
      </c>
      <c r="L3669" s="1" t="s">
        <v>43</v>
      </c>
      <c r="M3669" s="1" t="s">
        <v>38</v>
      </c>
      <c r="N3669" s="5">
        <v>35686764</v>
      </c>
      <c r="O3669" s="5"/>
      <c r="P3669" s="5"/>
      <c r="Q3669" s="5">
        <v>0</v>
      </c>
      <c r="R3669" s="5">
        <v>0</v>
      </c>
      <c r="S3669" s="5">
        <v>35686764</v>
      </c>
      <c r="T3669" s="5">
        <v>0</v>
      </c>
      <c r="U3669" s="5">
        <v>35686764</v>
      </c>
      <c r="V3669" s="5"/>
      <c r="W3669" s="5">
        <f t="shared" si="58"/>
        <v>0</v>
      </c>
      <c r="X3669" s="5">
        <v>0</v>
      </c>
      <c r="Y3669" s="5">
        <v>0</v>
      </c>
      <c r="Z3669" s="5">
        <v>0</v>
      </c>
      <c r="AA3669" s="5">
        <v>0</v>
      </c>
      <c r="AB3669" s="5">
        <v>0</v>
      </c>
    </row>
    <row r="3670" spans="1:28" ht="30" customHeight="1" x14ac:dyDescent="0.55000000000000004">
      <c r="A3670" s="48" t="s">
        <v>27</v>
      </c>
      <c r="B3670" s="2">
        <v>2024</v>
      </c>
      <c r="C3670" s="1" t="s">
        <v>28</v>
      </c>
      <c r="D3670" s="1" t="s">
        <v>4046</v>
      </c>
      <c r="E3670" s="1" t="s">
        <v>4047</v>
      </c>
      <c r="F3670" s="1" t="s">
        <v>31</v>
      </c>
      <c r="G3670" s="1" t="s">
        <v>32</v>
      </c>
      <c r="H3670" s="1" t="s">
        <v>39</v>
      </c>
      <c r="I3670" s="1" t="s">
        <v>40</v>
      </c>
      <c r="J3670" s="1" t="s">
        <v>41</v>
      </c>
      <c r="K3670" s="1" t="s">
        <v>42</v>
      </c>
      <c r="L3670" s="1" t="s">
        <v>43</v>
      </c>
      <c r="M3670" s="1" t="s">
        <v>38</v>
      </c>
      <c r="N3670" s="5">
        <v>581334190</v>
      </c>
      <c r="O3670" s="5"/>
      <c r="P3670" s="5"/>
      <c r="Q3670" s="5">
        <v>0</v>
      </c>
      <c r="R3670" s="5">
        <v>0</v>
      </c>
      <c r="S3670" s="5">
        <v>581334190</v>
      </c>
      <c r="T3670" s="5">
        <v>458377916</v>
      </c>
      <c r="U3670" s="5">
        <v>122956274</v>
      </c>
      <c r="V3670" s="5">
        <v>341410499</v>
      </c>
      <c r="W3670" s="5">
        <f t="shared" si="58"/>
        <v>116967417</v>
      </c>
      <c r="X3670" s="5">
        <v>9554245</v>
      </c>
      <c r="Y3670" s="5">
        <v>9554245</v>
      </c>
      <c r="Z3670" s="5">
        <v>9554245</v>
      </c>
      <c r="AA3670" s="5">
        <v>0</v>
      </c>
      <c r="AB3670" s="5">
        <v>0</v>
      </c>
    </row>
    <row r="3671" spans="1:28" ht="30" hidden="1" customHeight="1" x14ac:dyDescent="0.55000000000000004">
      <c r="A3671" s="48" t="s">
        <v>27</v>
      </c>
      <c r="B3671" s="2">
        <v>2024</v>
      </c>
      <c r="C3671" s="1" t="s">
        <v>28</v>
      </c>
      <c r="D3671" s="1" t="s">
        <v>4046</v>
      </c>
      <c r="E3671" s="1" t="s">
        <v>4047</v>
      </c>
      <c r="F3671" s="1" t="s">
        <v>378</v>
      </c>
      <c r="G3671" s="1" t="s">
        <v>379</v>
      </c>
      <c r="H3671" s="1" t="s">
        <v>142</v>
      </c>
      <c r="I3671" s="1" t="s">
        <v>143</v>
      </c>
      <c r="J3671" s="1" t="s">
        <v>35</v>
      </c>
      <c r="K3671" s="1" t="s">
        <v>36</v>
      </c>
      <c r="L3671" s="1" t="s">
        <v>37</v>
      </c>
      <c r="M3671" s="1" t="s">
        <v>38</v>
      </c>
      <c r="N3671" s="5">
        <v>13340000</v>
      </c>
      <c r="O3671" s="5"/>
      <c r="P3671" s="5"/>
      <c r="Q3671" s="5">
        <v>0</v>
      </c>
      <c r="R3671" s="5">
        <v>0</v>
      </c>
      <c r="S3671" s="5">
        <v>13340000</v>
      </c>
      <c r="T3671" s="5">
        <v>0</v>
      </c>
      <c r="U3671" s="5">
        <v>13340000</v>
      </c>
      <c r="V3671" s="5"/>
      <c r="W3671" s="5">
        <f t="shared" si="58"/>
        <v>0</v>
      </c>
      <c r="X3671" s="5">
        <v>0</v>
      </c>
      <c r="Y3671" s="5">
        <v>0</v>
      </c>
      <c r="Z3671" s="5">
        <v>0</v>
      </c>
      <c r="AA3671" s="5">
        <v>0</v>
      </c>
      <c r="AB3671" s="5">
        <v>0</v>
      </c>
    </row>
    <row r="3672" spans="1:28" ht="30" customHeight="1" x14ac:dyDescent="0.55000000000000004">
      <c r="A3672" s="48" t="s">
        <v>27</v>
      </c>
      <c r="B3672" s="2">
        <v>2024</v>
      </c>
      <c r="C3672" s="1" t="s">
        <v>28</v>
      </c>
      <c r="D3672" s="1" t="s">
        <v>4046</v>
      </c>
      <c r="E3672" s="1" t="s">
        <v>4047</v>
      </c>
      <c r="F3672" s="1" t="s">
        <v>378</v>
      </c>
      <c r="G3672" s="1" t="s">
        <v>379</v>
      </c>
      <c r="H3672" s="1" t="s">
        <v>152</v>
      </c>
      <c r="I3672" s="1" t="s">
        <v>153</v>
      </c>
      <c r="J3672" s="1" t="s">
        <v>41</v>
      </c>
      <c r="K3672" s="1" t="s">
        <v>42</v>
      </c>
      <c r="L3672" s="1" t="s">
        <v>43</v>
      </c>
      <c r="M3672" s="1" t="s">
        <v>38</v>
      </c>
      <c r="N3672" s="5">
        <v>266031541</v>
      </c>
      <c r="O3672" s="5"/>
      <c r="P3672" s="5"/>
      <c r="Q3672" s="5">
        <v>0</v>
      </c>
      <c r="R3672" s="5">
        <v>0</v>
      </c>
      <c r="S3672" s="5">
        <v>266031541</v>
      </c>
      <c r="T3672" s="5">
        <v>209037800</v>
      </c>
      <c r="U3672" s="5">
        <v>56993741</v>
      </c>
      <c r="V3672" s="5">
        <v>208764200</v>
      </c>
      <c r="W3672" s="5">
        <f t="shared" si="58"/>
        <v>273600</v>
      </c>
      <c r="X3672" s="5">
        <v>5634400</v>
      </c>
      <c r="Y3672" s="5">
        <v>5634400</v>
      </c>
      <c r="Z3672" s="5">
        <v>5634400</v>
      </c>
      <c r="AA3672" s="5">
        <v>0</v>
      </c>
      <c r="AB3672" s="5">
        <v>0</v>
      </c>
    </row>
    <row r="3673" spans="1:28" ht="30" customHeight="1" x14ac:dyDescent="0.55000000000000004">
      <c r="A3673" s="48" t="s">
        <v>27</v>
      </c>
      <c r="B3673" s="2">
        <v>2024</v>
      </c>
      <c r="C3673" s="1" t="s">
        <v>28</v>
      </c>
      <c r="D3673" s="1" t="s">
        <v>4046</v>
      </c>
      <c r="E3673" s="1" t="s">
        <v>4047</v>
      </c>
      <c r="F3673" s="1" t="s">
        <v>380</v>
      </c>
      <c r="G3673" s="1" t="s">
        <v>381</v>
      </c>
      <c r="H3673" s="1" t="s">
        <v>152</v>
      </c>
      <c r="I3673" s="1" t="s">
        <v>153</v>
      </c>
      <c r="J3673" s="1" t="s">
        <v>41</v>
      </c>
      <c r="K3673" s="1" t="s">
        <v>42</v>
      </c>
      <c r="L3673" s="1" t="s">
        <v>43</v>
      </c>
      <c r="M3673" s="1" t="s">
        <v>38</v>
      </c>
      <c r="N3673" s="5">
        <v>83166480</v>
      </c>
      <c r="O3673" s="5"/>
      <c r="P3673" s="5"/>
      <c r="Q3673" s="5">
        <v>0</v>
      </c>
      <c r="R3673" s="5">
        <v>0</v>
      </c>
      <c r="S3673" s="5">
        <v>83166480</v>
      </c>
      <c r="T3673" s="5">
        <v>0</v>
      </c>
      <c r="U3673" s="5">
        <v>83166480</v>
      </c>
      <c r="V3673" s="5"/>
      <c r="W3673" s="5">
        <f t="shared" si="58"/>
        <v>0</v>
      </c>
      <c r="X3673" s="5">
        <v>0</v>
      </c>
      <c r="Y3673" s="5">
        <v>0</v>
      </c>
      <c r="Z3673" s="5">
        <v>0</v>
      </c>
      <c r="AA3673" s="5">
        <v>0</v>
      </c>
      <c r="AB3673" s="5">
        <v>0</v>
      </c>
    </row>
    <row r="3674" spans="1:28" ht="30" customHeight="1" x14ac:dyDescent="0.55000000000000004">
      <c r="A3674" s="48" t="s">
        <v>27</v>
      </c>
      <c r="B3674" s="2">
        <v>2024</v>
      </c>
      <c r="C3674" s="1" t="s">
        <v>28</v>
      </c>
      <c r="D3674" s="1" t="s">
        <v>4046</v>
      </c>
      <c r="E3674" s="1" t="s">
        <v>4047</v>
      </c>
      <c r="F3674" s="1" t="s">
        <v>382</v>
      </c>
      <c r="G3674" s="1" t="s">
        <v>383</v>
      </c>
      <c r="H3674" s="1" t="s">
        <v>242</v>
      </c>
      <c r="I3674" s="1" t="s">
        <v>243</v>
      </c>
      <c r="J3674" s="1" t="s">
        <v>41</v>
      </c>
      <c r="K3674" s="1" t="s">
        <v>42</v>
      </c>
      <c r="L3674" s="1" t="s">
        <v>43</v>
      </c>
      <c r="M3674" s="1" t="s">
        <v>38</v>
      </c>
      <c r="N3674" s="5">
        <v>6130170000</v>
      </c>
      <c r="O3674" s="5"/>
      <c r="P3674" s="5"/>
      <c r="Q3674" s="5">
        <v>0</v>
      </c>
      <c r="R3674" s="5">
        <v>0</v>
      </c>
      <c r="S3674" s="5">
        <v>6130170000</v>
      </c>
      <c r="T3674" s="5">
        <v>0</v>
      </c>
      <c r="U3674" s="5">
        <v>6130170000</v>
      </c>
      <c r="V3674" s="5"/>
      <c r="W3674" s="5">
        <f t="shared" si="58"/>
        <v>0</v>
      </c>
      <c r="X3674" s="5">
        <v>0</v>
      </c>
      <c r="Y3674" s="5">
        <v>0</v>
      </c>
      <c r="Z3674" s="5">
        <v>0</v>
      </c>
      <c r="AA3674" s="5">
        <v>0</v>
      </c>
      <c r="AB3674" s="5">
        <v>0</v>
      </c>
    </row>
    <row r="3675" spans="1:28" ht="30" customHeight="1" x14ac:dyDescent="0.55000000000000004">
      <c r="A3675" s="48" t="s">
        <v>27</v>
      </c>
      <c r="B3675" s="2">
        <v>2024</v>
      </c>
      <c r="C3675" s="1" t="s">
        <v>28</v>
      </c>
      <c r="D3675" s="1" t="s">
        <v>4046</v>
      </c>
      <c r="E3675" s="1" t="s">
        <v>4047</v>
      </c>
      <c r="F3675" s="1" t="s">
        <v>386</v>
      </c>
      <c r="G3675" s="1" t="s">
        <v>387</v>
      </c>
      <c r="H3675" s="1" t="s">
        <v>282</v>
      </c>
      <c r="I3675" s="1" t="s">
        <v>283</v>
      </c>
      <c r="J3675" s="1" t="s">
        <v>41</v>
      </c>
      <c r="K3675" s="1" t="s">
        <v>42</v>
      </c>
      <c r="L3675" s="1" t="s">
        <v>43</v>
      </c>
      <c r="M3675" s="1" t="s">
        <v>38</v>
      </c>
      <c r="N3675" s="5">
        <v>371243000</v>
      </c>
      <c r="O3675" s="5"/>
      <c r="P3675" s="5"/>
      <c r="Q3675" s="5">
        <v>0</v>
      </c>
      <c r="R3675" s="5">
        <v>0</v>
      </c>
      <c r="S3675" s="5">
        <v>371243000</v>
      </c>
      <c r="T3675" s="5">
        <v>352979000</v>
      </c>
      <c r="U3675" s="5">
        <v>18264000</v>
      </c>
      <c r="V3675" s="5">
        <v>206429000</v>
      </c>
      <c r="W3675" s="5">
        <f t="shared" si="58"/>
        <v>146550000</v>
      </c>
      <c r="X3675" s="5">
        <v>13602000</v>
      </c>
      <c r="Y3675" s="5">
        <v>13602000</v>
      </c>
      <c r="Z3675" s="5">
        <v>13602000</v>
      </c>
      <c r="AA3675" s="5">
        <v>0</v>
      </c>
      <c r="AB3675" s="5">
        <v>0</v>
      </c>
    </row>
    <row r="3676" spans="1:28" ht="30" customHeight="1" x14ac:dyDescent="0.55000000000000004">
      <c r="A3676" s="48" t="s">
        <v>27</v>
      </c>
      <c r="B3676" s="2">
        <v>2024</v>
      </c>
      <c r="C3676" s="1" t="s">
        <v>28</v>
      </c>
      <c r="D3676" s="1" t="s">
        <v>4046</v>
      </c>
      <c r="E3676" s="1" t="s">
        <v>4047</v>
      </c>
      <c r="F3676" s="1" t="s">
        <v>388</v>
      </c>
      <c r="G3676" s="1" t="s">
        <v>389</v>
      </c>
      <c r="H3676" s="1" t="s">
        <v>210</v>
      </c>
      <c r="I3676" s="1" t="s">
        <v>211</v>
      </c>
      <c r="J3676" s="1" t="s">
        <v>35</v>
      </c>
      <c r="K3676" s="1" t="s">
        <v>36</v>
      </c>
      <c r="L3676" s="1" t="s">
        <v>37</v>
      </c>
      <c r="M3676" s="1" t="s">
        <v>38</v>
      </c>
      <c r="N3676" s="5">
        <v>179328863</v>
      </c>
      <c r="O3676" s="5"/>
      <c r="P3676" s="5"/>
      <c r="Q3676" s="5">
        <v>0</v>
      </c>
      <c r="R3676" s="5">
        <v>0</v>
      </c>
      <c r="S3676" s="5">
        <v>179328863</v>
      </c>
      <c r="T3676" s="5">
        <v>179328863</v>
      </c>
      <c r="U3676" s="5">
        <v>0</v>
      </c>
      <c r="V3676" s="5">
        <v>179328863</v>
      </c>
      <c r="W3676" s="5">
        <f t="shared" si="58"/>
        <v>0</v>
      </c>
      <c r="X3676" s="5">
        <v>7848598</v>
      </c>
      <c r="Y3676" s="5">
        <v>7848598</v>
      </c>
      <c r="Z3676" s="5">
        <v>7848598</v>
      </c>
      <c r="AA3676" s="5">
        <v>0</v>
      </c>
      <c r="AB3676" s="5">
        <v>0</v>
      </c>
    </row>
    <row r="3677" spans="1:28" ht="30" customHeight="1" x14ac:dyDescent="0.55000000000000004">
      <c r="A3677" s="48" t="s">
        <v>27</v>
      </c>
      <c r="B3677" s="2">
        <v>2024</v>
      </c>
      <c r="C3677" s="1" t="s">
        <v>28</v>
      </c>
      <c r="D3677" s="1" t="s">
        <v>4046</v>
      </c>
      <c r="E3677" s="1" t="s">
        <v>4047</v>
      </c>
      <c r="F3677" s="1" t="s">
        <v>390</v>
      </c>
      <c r="G3677" s="1" t="s">
        <v>391</v>
      </c>
      <c r="H3677" s="1" t="s">
        <v>148</v>
      </c>
      <c r="I3677" s="1" t="s">
        <v>149</v>
      </c>
      <c r="J3677" s="1" t="s">
        <v>41</v>
      </c>
      <c r="K3677" s="1" t="s">
        <v>42</v>
      </c>
      <c r="L3677" s="1" t="s">
        <v>43</v>
      </c>
      <c r="M3677" s="1" t="s">
        <v>38</v>
      </c>
      <c r="N3677" s="5">
        <v>3800000</v>
      </c>
      <c r="O3677" s="5"/>
      <c r="P3677" s="5"/>
      <c r="Q3677" s="5">
        <v>0</v>
      </c>
      <c r="R3677" s="5">
        <v>0</v>
      </c>
      <c r="S3677" s="5">
        <v>3800000</v>
      </c>
      <c r="T3677" s="5">
        <v>0</v>
      </c>
      <c r="U3677" s="5">
        <v>3800000</v>
      </c>
      <c r="V3677" s="5"/>
      <c r="W3677" s="5">
        <f t="shared" si="58"/>
        <v>0</v>
      </c>
      <c r="X3677" s="5">
        <v>0</v>
      </c>
      <c r="Y3677" s="5">
        <v>0</v>
      </c>
      <c r="Z3677" s="5">
        <v>0</v>
      </c>
      <c r="AA3677" s="5">
        <v>0</v>
      </c>
      <c r="AB3677" s="5">
        <v>0</v>
      </c>
    </row>
    <row r="3678" spans="1:28" ht="30" customHeight="1" x14ac:dyDescent="0.55000000000000004">
      <c r="A3678" s="48" t="s">
        <v>27</v>
      </c>
      <c r="B3678" s="2">
        <v>2024</v>
      </c>
      <c r="C3678" s="1" t="s">
        <v>28</v>
      </c>
      <c r="D3678" s="1" t="s">
        <v>4046</v>
      </c>
      <c r="E3678" s="1" t="s">
        <v>4047</v>
      </c>
      <c r="F3678" s="1" t="s">
        <v>390</v>
      </c>
      <c r="G3678" s="1" t="s">
        <v>391</v>
      </c>
      <c r="H3678" s="1" t="s">
        <v>152</v>
      </c>
      <c r="I3678" s="1" t="s">
        <v>153</v>
      </c>
      <c r="J3678" s="1" t="s">
        <v>41</v>
      </c>
      <c r="K3678" s="1" t="s">
        <v>42</v>
      </c>
      <c r="L3678" s="1" t="s">
        <v>43</v>
      </c>
      <c r="M3678" s="1" t="s">
        <v>38</v>
      </c>
      <c r="N3678" s="5">
        <v>276598677</v>
      </c>
      <c r="O3678" s="5"/>
      <c r="P3678" s="5"/>
      <c r="Q3678" s="5">
        <v>0</v>
      </c>
      <c r="R3678" s="5">
        <v>0</v>
      </c>
      <c r="S3678" s="5">
        <v>276598677</v>
      </c>
      <c r="T3678" s="5">
        <v>0</v>
      </c>
      <c r="U3678" s="5">
        <v>276598677</v>
      </c>
      <c r="V3678" s="5"/>
      <c r="W3678" s="5">
        <f t="shared" si="58"/>
        <v>0</v>
      </c>
      <c r="X3678" s="5">
        <v>0</v>
      </c>
      <c r="Y3678" s="5">
        <v>0</v>
      </c>
      <c r="Z3678" s="5">
        <v>0</v>
      </c>
      <c r="AA3678" s="5">
        <v>0</v>
      </c>
      <c r="AB3678" s="5">
        <v>0</v>
      </c>
    </row>
    <row r="3679" spans="1:28" ht="30" customHeight="1" x14ac:dyDescent="0.55000000000000004">
      <c r="A3679" s="48" t="s">
        <v>27</v>
      </c>
      <c r="B3679" s="2">
        <v>2024</v>
      </c>
      <c r="C3679" s="1" t="s">
        <v>28</v>
      </c>
      <c r="D3679" s="1" t="s">
        <v>4046</v>
      </c>
      <c r="E3679" s="1" t="s">
        <v>4047</v>
      </c>
      <c r="F3679" s="1" t="s">
        <v>392</v>
      </c>
      <c r="G3679" s="1" t="s">
        <v>393</v>
      </c>
      <c r="H3679" s="1" t="s">
        <v>152</v>
      </c>
      <c r="I3679" s="1" t="s">
        <v>153</v>
      </c>
      <c r="J3679" s="1" t="s">
        <v>41</v>
      </c>
      <c r="K3679" s="1" t="s">
        <v>42</v>
      </c>
      <c r="L3679" s="1" t="s">
        <v>43</v>
      </c>
      <c r="M3679" s="1" t="s">
        <v>38</v>
      </c>
      <c r="N3679" s="5">
        <v>25572800</v>
      </c>
      <c r="O3679" s="5"/>
      <c r="P3679" s="5"/>
      <c r="Q3679" s="5">
        <v>0</v>
      </c>
      <c r="R3679" s="5">
        <v>0</v>
      </c>
      <c r="S3679" s="5">
        <v>25572800</v>
      </c>
      <c r="T3679" s="5">
        <v>0</v>
      </c>
      <c r="U3679" s="5">
        <v>25572800</v>
      </c>
      <c r="V3679" s="5"/>
      <c r="W3679" s="5">
        <f t="shared" si="58"/>
        <v>0</v>
      </c>
      <c r="X3679" s="5">
        <v>0</v>
      </c>
      <c r="Y3679" s="5">
        <v>0</v>
      </c>
      <c r="Z3679" s="5">
        <v>0</v>
      </c>
      <c r="AA3679" s="5">
        <v>0</v>
      </c>
      <c r="AB3679" s="5">
        <v>0</v>
      </c>
    </row>
    <row r="3680" spans="1:28" ht="30" customHeight="1" x14ac:dyDescent="0.55000000000000004">
      <c r="A3680" s="48" t="s">
        <v>27</v>
      </c>
      <c r="B3680" s="2">
        <v>2024</v>
      </c>
      <c r="C3680" s="1" t="s">
        <v>28</v>
      </c>
      <c r="D3680" s="1" t="s">
        <v>4046</v>
      </c>
      <c r="E3680" s="1" t="s">
        <v>4047</v>
      </c>
      <c r="F3680" s="1" t="s">
        <v>908</v>
      </c>
      <c r="G3680" s="1" t="s">
        <v>4048</v>
      </c>
      <c r="H3680" s="1" t="s">
        <v>308</v>
      </c>
      <c r="I3680" s="1" t="s">
        <v>309</v>
      </c>
      <c r="J3680" s="1" t="s">
        <v>35</v>
      </c>
      <c r="K3680" s="1" t="s">
        <v>36</v>
      </c>
      <c r="L3680" s="1" t="s">
        <v>37</v>
      </c>
      <c r="M3680" s="1" t="s">
        <v>38</v>
      </c>
      <c r="N3680" s="5">
        <v>150000000</v>
      </c>
      <c r="O3680" s="5"/>
      <c r="P3680" s="5"/>
      <c r="Q3680" s="5">
        <v>0</v>
      </c>
      <c r="R3680" s="5">
        <v>0</v>
      </c>
      <c r="S3680" s="5">
        <v>150000000</v>
      </c>
      <c r="T3680" s="5">
        <v>0</v>
      </c>
      <c r="U3680" s="5">
        <v>150000000</v>
      </c>
      <c r="V3680" s="5"/>
      <c r="W3680" s="5">
        <f t="shared" si="58"/>
        <v>0</v>
      </c>
      <c r="X3680" s="5">
        <v>0</v>
      </c>
      <c r="Y3680" s="5">
        <v>0</v>
      </c>
      <c r="Z3680" s="5">
        <v>0</v>
      </c>
      <c r="AA3680" s="5">
        <v>0</v>
      </c>
      <c r="AB3680" s="5">
        <v>0</v>
      </c>
    </row>
    <row r="3681" spans="1:28" ht="30" customHeight="1" x14ac:dyDescent="0.55000000000000004">
      <c r="A3681" s="48" t="s">
        <v>27</v>
      </c>
      <c r="B3681" s="2">
        <v>2024</v>
      </c>
      <c r="C3681" s="1" t="s">
        <v>28</v>
      </c>
      <c r="D3681" s="1" t="s">
        <v>4046</v>
      </c>
      <c r="E3681" s="1" t="s">
        <v>4047</v>
      </c>
      <c r="F3681" s="1" t="s">
        <v>396</v>
      </c>
      <c r="G3681" s="1" t="s">
        <v>4049</v>
      </c>
      <c r="H3681" s="1" t="s">
        <v>284</v>
      </c>
      <c r="I3681" s="1" t="s">
        <v>285</v>
      </c>
      <c r="J3681" s="1" t="s">
        <v>41</v>
      </c>
      <c r="K3681" s="1" t="s">
        <v>42</v>
      </c>
      <c r="L3681" s="1" t="s">
        <v>43</v>
      </c>
      <c r="M3681" s="1" t="s">
        <v>38</v>
      </c>
      <c r="N3681" s="5">
        <v>4886000</v>
      </c>
      <c r="O3681" s="5"/>
      <c r="P3681" s="5"/>
      <c r="Q3681" s="5">
        <v>0</v>
      </c>
      <c r="R3681" s="5">
        <v>0</v>
      </c>
      <c r="S3681" s="5">
        <v>4886000</v>
      </c>
      <c r="T3681" s="5">
        <v>0</v>
      </c>
      <c r="U3681" s="5">
        <v>4886000</v>
      </c>
      <c r="V3681" s="5"/>
      <c r="W3681" s="5">
        <f t="shared" si="58"/>
        <v>0</v>
      </c>
      <c r="X3681" s="5">
        <v>0</v>
      </c>
      <c r="Y3681" s="5">
        <v>0</v>
      </c>
      <c r="Z3681" s="5">
        <v>0</v>
      </c>
      <c r="AA3681" s="5">
        <v>0</v>
      </c>
      <c r="AB3681" s="5">
        <v>0</v>
      </c>
    </row>
    <row r="3682" spans="1:28" ht="30" customHeight="1" x14ac:dyDescent="0.55000000000000004">
      <c r="A3682" s="48" t="s">
        <v>27</v>
      </c>
      <c r="B3682" s="2">
        <v>2024</v>
      </c>
      <c r="C3682" s="1" t="s">
        <v>28</v>
      </c>
      <c r="D3682" s="1" t="s">
        <v>4050</v>
      </c>
      <c r="E3682" s="1" t="s">
        <v>4051</v>
      </c>
      <c r="F3682" s="1" t="s">
        <v>4052</v>
      </c>
      <c r="G3682" s="1" t="s">
        <v>4053</v>
      </c>
      <c r="H3682" s="1" t="s">
        <v>152</v>
      </c>
      <c r="I3682" s="1" t="s">
        <v>153</v>
      </c>
      <c r="J3682" s="1" t="s">
        <v>41</v>
      </c>
      <c r="K3682" s="1" t="s">
        <v>42</v>
      </c>
      <c r="L3682" s="1" t="s">
        <v>43</v>
      </c>
      <c r="M3682" s="1" t="s">
        <v>38</v>
      </c>
      <c r="N3682" s="5">
        <v>31159341</v>
      </c>
      <c r="O3682" s="5"/>
      <c r="P3682" s="5"/>
      <c r="Q3682" s="5">
        <v>0</v>
      </c>
      <c r="R3682" s="5">
        <v>0</v>
      </c>
      <c r="S3682" s="5">
        <v>31159341</v>
      </c>
      <c r="T3682" s="5">
        <v>0</v>
      </c>
      <c r="U3682" s="5">
        <v>31159341</v>
      </c>
      <c r="V3682" s="5"/>
      <c r="W3682" s="5">
        <f t="shared" si="58"/>
        <v>0</v>
      </c>
      <c r="X3682" s="5">
        <v>0</v>
      </c>
      <c r="Y3682" s="5">
        <v>0</v>
      </c>
      <c r="Z3682" s="5">
        <v>0</v>
      </c>
      <c r="AA3682" s="5">
        <v>0</v>
      </c>
      <c r="AB3682" s="5">
        <v>0</v>
      </c>
    </row>
    <row r="3683" spans="1:28" ht="30" customHeight="1" x14ac:dyDescent="0.55000000000000004">
      <c r="A3683" s="48" t="s">
        <v>27</v>
      </c>
      <c r="B3683" s="2">
        <v>2024</v>
      </c>
      <c r="C3683" s="1" t="s">
        <v>28</v>
      </c>
      <c r="D3683" s="1" t="s">
        <v>4050</v>
      </c>
      <c r="E3683" s="1" t="s">
        <v>4051</v>
      </c>
      <c r="F3683" s="1" t="s">
        <v>4054</v>
      </c>
      <c r="G3683" s="1" t="s">
        <v>4055</v>
      </c>
      <c r="H3683" s="1" t="s">
        <v>262</v>
      </c>
      <c r="I3683" s="1" t="s">
        <v>263</v>
      </c>
      <c r="J3683" s="1" t="s">
        <v>41</v>
      </c>
      <c r="K3683" s="1" t="s">
        <v>42</v>
      </c>
      <c r="L3683" s="1" t="s">
        <v>43</v>
      </c>
      <c r="M3683" s="1" t="s">
        <v>38</v>
      </c>
      <c r="N3683" s="5">
        <v>1329659000</v>
      </c>
      <c r="O3683" s="5"/>
      <c r="P3683" s="5"/>
      <c r="Q3683" s="5">
        <v>0</v>
      </c>
      <c r="R3683" s="5">
        <v>0</v>
      </c>
      <c r="S3683" s="5">
        <v>1329659000</v>
      </c>
      <c r="T3683" s="5">
        <v>1085521000</v>
      </c>
      <c r="U3683" s="5">
        <v>244138000</v>
      </c>
      <c r="V3683" s="5">
        <v>0</v>
      </c>
      <c r="W3683" s="5">
        <f t="shared" si="58"/>
        <v>1085521000</v>
      </c>
      <c r="X3683" s="5">
        <v>0</v>
      </c>
      <c r="Y3683" s="5">
        <v>0</v>
      </c>
      <c r="Z3683" s="5">
        <v>0</v>
      </c>
      <c r="AA3683" s="5">
        <v>0</v>
      </c>
      <c r="AB3683" s="5">
        <v>0</v>
      </c>
    </row>
    <row r="3684" spans="1:28" ht="30" customHeight="1" x14ac:dyDescent="0.55000000000000004">
      <c r="A3684" s="48" t="s">
        <v>27</v>
      </c>
      <c r="B3684" s="2">
        <v>2024</v>
      </c>
      <c r="C3684" s="1" t="s">
        <v>28</v>
      </c>
      <c r="D3684" s="1" t="s">
        <v>4050</v>
      </c>
      <c r="E3684" s="1" t="s">
        <v>4051</v>
      </c>
      <c r="F3684" s="1" t="s">
        <v>4054</v>
      </c>
      <c r="G3684" s="1" t="s">
        <v>4055</v>
      </c>
      <c r="H3684" s="1" t="s">
        <v>264</v>
      </c>
      <c r="I3684" s="1" t="s">
        <v>265</v>
      </c>
      <c r="J3684" s="1" t="s">
        <v>41</v>
      </c>
      <c r="K3684" s="1" t="s">
        <v>42</v>
      </c>
      <c r="L3684" s="1" t="s">
        <v>43</v>
      </c>
      <c r="M3684" s="1" t="s">
        <v>38</v>
      </c>
      <c r="N3684" s="5">
        <v>98668000</v>
      </c>
      <c r="O3684" s="5"/>
      <c r="P3684" s="5"/>
      <c r="Q3684" s="5">
        <v>0</v>
      </c>
      <c r="R3684" s="5">
        <v>0</v>
      </c>
      <c r="S3684" s="5">
        <v>98668000</v>
      </c>
      <c r="T3684" s="5">
        <v>94668000</v>
      </c>
      <c r="U3684" s="5">
        <v>4000000</v>
      </c>
      <c r="V3684" s="5">
        <v>49392000</v>
      </c>
      <c r="W3684" s="5">
        <f t="shared" si="58"/>
        <v>45276000</v>
      </c>
      <c r="X3684" s="5">
        <v>0</v>
      </c>
      <c r="Y3684" s="5">
        <v>0</v>
      </c>
      <c r="Z3684" s="5">
        <v>0</v>
      </c>
      <c r="AA3684" s="5">
        <v>0</v>
      </c>
      <c r="AB3684" s="5">
        <v>0</v>
      </c>
    </row>
    <row r="3685" spans="1:28" ht="30" customHeight="1" x14ac:dyDescent="0.55000000000000004">
      <c r="A3685" s="48" t="s">
        <v>27</v>
      </c>
      <c r="B3685" s="2">
        <v>2024</v>
      </c>
      <c r="C3685" s="1" t="s">
        <v>28</v>
      </c>
      <c r="D3685" s="1" t="s">
        <v>4050</v>
      </c>
      <c r="E3685" s="1" t="s">
        <v>4051</v>
      </c>
      <c r="F3685" s="1" t="s">
        <v>4054</v>
      </c>
      <c r="G3685" s="1" t="s">
        <v>4055</v>
      </c>
      <c r="H3685" s="1" t="s">
        <v>152</v>
      </c>
      <c r="I3685" s="1" t="s">
        <v>153</v>
      </c>
      <c r="J3685" s="1" t="s">
        <v>41</v>
      </c>
      <c r="K3685" s="1" t="s">
        <v>42</v>
      </c>
      <c r="L3685" s="1" t="s">
        <v>43</v>
      </c>
      <c r="M3685" s="1" t="s">
        <v>38</v>
      </c>
      <c r="N3685" s="5">
        <v>1517358267</v>
      </c>
      <c r="O3685" s="5"/>
      <c r="P3685" s="5"/>
      <c r="Q3685" s="5">
        <v>0</v>
      </c>
      <c r="R3685" s="5">
        <v>0</v>
      </c>
      <c r="S3685" s="5">
        <v>1517358267</v>
      </c>
      <c r="T3685" s="5">
        <v>957109384</v>
      </c>
      <c r="U3685" s="5">
        <v>560248883</v>
      </c>
      <c r="V3685" s="5">
        <v>658887859</v>
      </c>
      <c r="W3685" s="5">
        <f t="shared" si="58"/>
        <v>298221525</v>
      </c>
      <c r="X3685" s="5">
        <v>39612760</v>
      </c>
      <c r="Y3685" s="5">
        <v>39612760</v>
      </c>
      <c r="Z3685" s="5">
        <v>39612760</v>
      </c>
      <c r="AA3685" s="5">
        <v>0</v>
      </c>
      <c r="AB3685" s="5">
        <v>0</v>
      </c>
    </row>
    <row r="3686" spans="1:28" ht="30" customHeight="1" x14ac:dyDescent="0.55000000000000004">
      <c r="A3686" s="48" t="s">
        <v>27</v>
      </c>
      <c r="B3686" s="2">
        <v>2024</v>
      </c>
      <c r="C3686" s="1" t="s">
        <v>28</v>
      </c>
      <c r="D3686" s="1" t="s">
        <v>4050</v>
      </c>
      <c r="E3686" s="1" t="s">
        <v>4051</v>
      </c>
      <c r="F3686" s="1" t="s">
        <v>4054</v>
      </c>
      <c r="G3686" s="1" t="s">
        <v>4055</v>
      </c>
      <c r="H3686" s="1" t="s">
        <v>200</v>
      </c>
      <c r="I3686" s="1" t="s">
        <v>201</v>
      </c>
      <c r="J3686" s="1" t="s">
        <v>35</v>
      </c>
      <c r="K3686" s="1" t="s">
        <v>150</v>
      </c>
      <c r="L3686" s="1" t="s">
        <v>151</v>
      </c>
      <c r="M3686" s="1" t="s">
        <v>38</v>
      </c>
      <c r="N3686" s="5">
        <v>22374818</v>
      </c>
      <c r="O3686" s="5"/>
      <c r="P3686" s="5"/>
      <c r="Q3686" s="5">
        <v>0</v>
      </c>
      <c r="R3686" s="5">
        <v>0</v>
      </c>
      <c r="S3686" s="5">
        <v>22374818</v>
      </c>
      <c r="T3686" s="5">
        <v>0</v>
      </c>
      <c r="U3686" s="5">
        <v>22374818</v>
      </c>
      <c r="V3686" s="5"/>
      <c r="W3686" s="5">
        <f t="shared" si="58"/>
        <v>0</v>
      </c>
      <c r="X3686" s="5">
        <v>0</v>
      </c>
      <c r="Y3686" s="5">
        <v>0</v>
      </c>
      <c r="Z3686" s="5">
        <v>0</v>
      </c>
      <c r="AA3686" s="5">
        <v>0</v>
      </c>
      <c r="AB3686" s="5">
        <v>0</v>
      </c>
    </row>
    <row r="3687" spans="1:28" ht="30" customHeight="1" x14ac:dyDescent="0.55000000000000004">
      <c r="A3687" s="48" t="s">
        <v>27</v>
      </c>
      <c r="B3687" s="2">
        <v>2024</v>
      </c>
      <c r="C3687" s="1" t="s">
        <v>28</v>
      </c>
      <c r="D3687" s="1" t="s">
        <v>4050</v>
      </c>
      <c r="E3687" s="1" t="s">
        <v>4051</v>
      </c>
      <c r="F3687" s="1" t="s">
        <v>4056</v>
      </c>
      <c r="G3687" s="1" t="s">
        <v>4057</v>
      </c>
      <c r="H3687" s="1" t="s">
        <v>152</v>
      </c>
      <c r="I3687" s="1" t="s">
        <v>153</v>
      </c>
      <c r="J3687" s="1" t="s">
        <v>35</v>
      </c>
      <c r="K3687" s="1" t="s">
        <v>150</v>
      </c>
      <c r="L3687" s="1" t="s">
        <v>151</v>
      </c>
      <c r="M3687" s="1" t="s">
        <v>38</v>
      </c>
      <c r="N3687" s="5">
        <v>1977823025</v>
      </c>
      <c r="O3687" s="5"/>
      <c r="P3687" s="5"/>
      <c r="Q3687" s="5">
        <v>0</v>
      </c>
      <c r="R3687" s="5">
        <v>0</v>
      </c>
      <c r="S3687" s="5">
        <v>1977823025</v>
      </c>
      <c r="T3687" s="5">
        <v>1952265308</v>
      </c>
      <c r="U3687" s="5">
        <v>25557717</v>
      </c>
      <c r="V3687" s="5">
        <v>0</v>
      </c>
      <c r="W3687" s="5">
        <f t="shared" si="58"/>
        <v>1952265308</v>
      </c>
      <c r="X3687" s="5">
        <v>0</v>
      </c>
      <c r="Y3687" s="5">
        <v>0</v>
      </c>
      <c r="Z3687" s="5">
        <v>0</v>
      </c>
      <c r="AA3687" s="5">
        <v>0</v>
      </c>
      <c r="AB3687" s="5">
        <v>0</v>
      </c>
    </row>
    <row r="3688" spans="1:28" ht="30" customHeight="1" x14ac:dyDescent="0.55000000000000004">
      <c r="A3688" s="48" t="s">
        <v>27</v>
      </c>
      <c r="B3688" s="2">
        <v>2024</v>
      </c>
      <c r="C3688" s="1" t="s">
        <v>28</v>
      </c>
      <c r="D3688" s="1" t="s">
        <v>4050</v>
      </c>
      <c r="E3688" s="1" t="s">
        <v>4051</v>
      </c>
      <c r="F3688" s="1" t="s">
        <v>4056</v>
      </c>
      <c r="G3688" s="1" t="s">
        <v>4057</v>
      </c>
      <c r="H3688" s="1" t="s">
        <v>152</v>
      </c>
      <c r="I3688" s="1" t="s">
        <v>153</v>
      </c>
      <c r="J3688" s="1" t="s">
        <v>41</v>
      </c>
      <c r="K3688" s="1" t="s">
        <v>42</v>
      </c>
      <c r="L3688" s="1" t="s">
        <v>43</v>
      </c>
      <c r="M3688" s="1" t="s">
        <v>38</v>
      </c>
      <c r="N3688" s="5">
        <v>102159699</v>
      </c>
      <c r="O3688" s="5"/>
      <c r="P3688" s="5"/>
      <c r="Q3688" s="5">
        <v>0</v>
      </c>
      <c r="R3688" s="5">
        <v>0</v>
      </c>
      <c r="S3688" s="5">
        <v>102159699</v>
      </c>
      <c r="T3688" s="5">
        <v>52159699</v>
      </c>
      <c r="U3688" s="5">
        <v>50000000</v>
      </c>
      <c r="V3688" s="5">
        <v>51857324</v>
      </c>
      <c r="W3688" s="5">
        <f t="shared" si="58"/>
        <v>302375</v>
      </c>
      <c r="X3688" s="5">
        <v>1965438</v>
      </c>
      <c r="Y3688" s="5">
        <v>1965438</v>
      </c>
      <c r="Z3688" s="5">
        <v>1965438</v>
      </c>
      <c r="AA3688" s="5">
        <v>0</v>
      </c>
      <c r="AB3688" s="5">
        <v>0</v>
      </c>
    </row>
    <row r="3689" spans="1:28" ht="30" customHeight="1" x14ac:dyDescent="0.55000000000000004">
      <c r="A3689" s="48" t="s">
        <v>27</v>
      </c>
      <c r="B3689" s="2">
        <v>2024</v>
      </c>
      <c r="C3689" s="1" t="s">
        <v>28</v>
      </c>
      <c r="D3689" s="1" t="s">
        <v>4050</v>
      </c>
      <c r="E3689" s="1" t="s">
        <v>4051</v>
      </c>
      <c r="F3689" s="1" t="s">
        <v>4058</v>
      </c>
      <c r="G3689" s="1" t="s">
        <v>4059</v>
      </c>
      <c r="H3689" s="1" t="s">
        <v>148</v>
      </c>
      <c r="I3689" s="1" t="s">
        <v>149</v>
      </c>
      <c r="J3689" s="1" t="s">
        <v>35</v>
      </c>
      <c r="K3689" s="1" t="s">
        <v>170</v>
      </c>
      <c r="L3689" s="1" t="s">
        <v>171</v>
      </c>
      <c r="M3689" s="1" t="s">
        <v>38</v>
      </c>
      <c r="N3689" s="5">
        <v>2033825838</v>
      </c>
      <c r="O3689" s="5"/>
      <c r="P3689" s="5"/>
      <c r="Q3689" s="5">
        <v>0</v>
      </c>
      <c r="R3689" s="5">
        <v>0</v>
      </c>
      <c r="S3689" s="5">
        <v>2033825838</v>
      </c>
      <c r="T3689" s="5">
        <v>2033825838</v>
      </c>
      <c r="U3689" s="5">
        <v>0</v>
      </c>
      <c r="V3689" s="5">
        <v>0</v>
      </c>
      <c r="W3689" s="5">
        <f t="shared" si="58"/>
        <v>2033825838</v>
      </c>
      <c r="X3689" s="5">
        <v>0</v>
      </c>
      <c r="Y3689" s="5">
        <v>0</v>
      </c>
      <c r="Z3689" s="5">
        <v>0</v>
      </c>
      <c r="AA3689" s="5">
        <v>0</v>
      </c>
      <c r="AB3689" s="5">
        <v>0</v>
      </c>
    </row>
    <row r="3690" spans="1:28" ht="30" customHeight="1" x14ac:dyDescent="0.55000000000000004">
      <c r="A3690" s="48" t="s">
        <v>27</v>
      </c>
      <c r="B3690" s="2">
        <v>2024</v>
      </c>
      <c r="C3690" s="1" t="s">
        <v>28</v>
      </c>
      <c r="D3690" s="1" t="s">
        <v>4050</v>
      </c>
      <c r="E3690" s="1" t="s">
        <v>4051</v>
      </c>
      <c r="F3690" s="1" t="s">
        <v>4058</v>
      </c>
      <c r="G3690" s="1" t="s">
        <v>4059</v>
      </c>
      <c r="H3690" s="1" t="s">
        <v>152</v>
      </c>
      <c r="I3690" s="1" t="s">
        <v>153</v>
      </c>
      <c r="J3690" s="1" t="s">
        <v>35</v>
      </c>
      <c r="K3690" s="1" t="s">
        <v>170</v>
      </c>
      <c r="L3690" s="1" t="s">
        <v>171</v>
      </c>
      <c r="M3690" s="1" t="s">
        <v>38</v>
      </c>
      <c r="N3690" s="5">
        <v>963743453</v>
      </c>
      <c r="O3690" s="5"/>
      <c r="P3690" s="5"/>
      <c r="Q3690" s="5">
        <v>0</v>
      </c>
      <c r="R3690" s="5">
        <v>0</v>
      </c>
      <c r="S3690" s="5">
        <v>963743453</v>
      </c>
      <c r="T3690" s="5">
        <v>642713002</v>
      </c>
      <c r="U3690" s="5">
        <v>321030451</v>
      </c>
      <c r="V3690" s="5">
        <v>0</v>
      </c>
      <c r="W3690" s="5">
        <f t="shared" si="58"/>
        <v>642713002</v>
      </c>
      <c r="X3690" s="5">
        <v>0</v>
      </c>
      <c r="Y3690" s="5">
        <v>0</v>
      </c>
      <c r="Z3690" s="5">
        <v>0</v>
      </c>
      <c r="AA3690" s="5">
        <v>0</v>
      </c>
      <c r="AB3690" s="5">
        <v>0</v>
      </c>
    </row>
    <row r="3691" spans="1:28" ht="30" customHeight="1" x14ac:dyDescent="0.55000000000000004">
      <c r="A3691" s="48" t="s">
        <v>27</v>
      </c>
      <c r="B3691" s="2">
        <v>2024</v>
      </c>
      <c r="C3691" s="1" t="s">
        <v>28</v>
      </c>
      <c r="D3691" s="1" t="s">
        <v>4050</v>
      </c>
      <c r="E3691" s="1" t="s">
        <v>4051</v>
      </c>
      <c r="F3691" s="1" t="s">
        <v>4060</v>
      </c>
      <c r="G3691" s="1" t="s">
        <v>4061</v>
      </c>
      <c r="H3691" s="1" t="s">
        <v>242</v>
      </c>
      <c r="I3691" s="1" t="s">
        <v>243</v>
      </c>
      <c r="J3691" s="1" t="s">
        <v>41</v>
      </c>
      <c r="K3691" s="1" t="s">
        <v>42</v>
      </c>
      <c r="L3691" s="1" t="s">
        <v>43</v>
      </c>
      <c r="M3691" s="1" t="s">
        <v>38</v>
      </c>
      <c r="N3691" s="5">
        <v>118200000</v>
      </c>
      <c r="O3691" s="5"/>
      <c r="P3691" s="5"/>
      <c r="Q3691" s="5">
        <v>0</v>
      </c>
      <c r="R3691" s="5">
        <v>0</v>
      </c>
      <c r="S3691" s="5">
        <v>118200000</v>
      </c>
      <c r="T3691" s="5">
        <v>0</v>
      </c>
      <c r="U3691" s="5">
        <v>118200000</v>
      </c>
      <c r="V3691" s="5"/>
      <c r="W3691" s="5">
        <f t="shared" si="58"/>
        <v>0</v>
      </c>
      <c r="X3691" s="5">
        <v>0</v>
      </c>
      <c r="Y3691" s="5">
        <v>0</v>
      </c>
      <c r="Z3691" s="5">
        <v>0</v>
      </c>
      <c r="AA3691" s="5">
        <v>0</v>
      </c>
      <c r="AB3691" s="5">
        <v>0</v>
      </c>
    </row>
    <row r="3692" spans="1:28" ht="30" customHeight="1" x14ac:dyDescent="0.55000000000000004">
      <c r="A3692" s="48" t="s">
        <v>27</v>
      </c>
      <c r="B3692" s="2">
        <v>2024</v>
      </c>
      <c r="C3692" s="1" t="s">
        <v>28</v>
      </c>
      <c r="D3692" s="1" t="s">
        <v>4050</v>
      </c>
      <c r="E3692" s="1" t="s">
        <v>4051</v>
      </c>
      <c r="F3692" s="1" t="s">
        <v>4060</v>
      </c>
      <c r="G3692" s="1" t="s">
        <v>4061</v>
      </c>
      <c r="H3692" s="1" t="s">
        <v>244</v>
      </c>
      <c r="I3692" s="1" t="s">
        <v>245</v>
      </c>
      <c r="J3692" s="1" t="s">
        <v>41</v>
      </c>
      <c r="K3692" s="1" t="s">
        <v>42</v>
      </c>
      <c r="L3692" s="1" t="s">
        <v>43</v>
      </c>
      <c r="M3692" s="1" t="s">
        <v>38</v>
      </c>
      <c r="N3692" s="5">
        <v>1223000000</v>
      </c>
      <c r="O3692" s="5"/>
      <c r="P3692" s="5"/>
      <c r="Q3692" s="5">
        <v>0</v>
      </c>
      <c r="R3692" s="5">
        <v>0</v>
      </c>
      <c r="S3692" s="5">
        <v>1223000000</v>
      </c>
      <c r="T3692" s="5">
        <v>0</v>
      </c>
      <c r="U3692" s="5">
        <v>1223000000</v>
      </c>
      <c r="V3692" s="5"/>
      <c r="W3692" s="5">
        <f t="shared" si="58"/>
        <v>0</v>
      </c>
      <c r="X3692" s="5">
        <v>0</v>
      </c>
      <c r="Y3692" s="5">
        <v>0</v>
      </c>
      <c r="Z3692" s="5">
        <v>0</v>
      </c>
      <c r="AA3692" s="5">
        <v>0</v>
      </c>
      <c r="AB3692" s="5">
        <v>0</v>
      </c>
    </row>
    <row r="3693" spans="1:28" ht="30" customHeight="1" x14ac:dyDescent="0.55000000000000004">
      <c r="A3693" s="48" t="s">
        <v>27</v>
      </c>
      <c r="B3693" s="2">
        <v>2024</v>
      </c>
      <c r="C3693" s="1" t="s">
        <v>28</v>
      </c>
      <c r="D3693" s="1" t="s">
        <v>4050</v>
      </c>
      <c r="E3693" s="1" t="s">
        <v>4051</v>
      </c>
      <c r="F3693" s="1" t="s">
        <v>4060</v>
      </c>
      <c r="G3693" s="1" t="s">
        <v>4061</v>
      </c>
      <c r="H3693" s="1" t="s">
        <v>246</v>
      </c>
      <c r="I3693" s="1" t="s">
        <v>247</v>
      </c>
      <c r="J3693" s="1" t="s">
        <v>41</v>
      </c>
      <c r="K3693" s="1" t="s">
        <v>42</v>
      </c>
      <c r="L3693" s="1" t="s">
        <v>43</v>
      </c>
      <c r="M3693" s="1" t="s">
        <v>38</v>
      </c>
      <c r="N3693" s="5">
        <v>969145981</v>
      </c>
      <c r="O3693" s="5"/>
      <c r="P3693" s="5"/>
      <c r="Q3693" s="5">
        <v>0</v>
      </c>
      <c r="R3693" s="5">
        <v>0</v>
      </c>
      <c r="S3693" s="5">
        <v>969145981</v>
      </c>
      <c r="T3693" s="5">
        <v>0</v>
      </c>
      <c r="U3693" s="5">
        <v>969145981</v>
      </c>
      <c r="V3693" s="5"/>
      <c r="W3693" s="5">
        <f t="shared" si="58"/>
        <v>0</v>
      </c>
      <c r="X3693" s="5">
        <v>0</v>
      </c>
      <c r="Y3693" s="5">
        <v>0</v>
      </c>
      <c r="Z3693" s="5">
        <v>0</v>
      </c>
      <c r="AA3693" s="5">
        <v>0</v>
      </c>
      <c r="AB3693" s="5">
        <v>0</v>
      </c>
    </row>
    <row r="3694" spans="1:28" ht="30" customHeight="1" x14ac:dyDescent="0.55000000000000004">
      <c r="A3694" s="48" t="s">
        <v>27</v>
      </c>
      <c r="B3694" s="2">
        <v>2024</v>
      </c>
      <c r="C3694" s="1" t="s">
        <v>28</v>
      </c>
      <c r="D3694" s="1" t="s">
        <v>4050</v>
      </c>
      <c r="E3694" s="1" t="s">
        <v>4051</v>
      </c>
      <c r="F3694" s="1" t="s">
        <v>4062</v>
      </c>
      <c r="G3694" s="1" t="s">
        <v>4063</v>
      </c>
      <c r="H3694" s="1" t="s">
        <v>60</v>
      </c>
      <c r="I3694" s="1" t="s">
        <v>61</v>
      </c>
      <c r="J3694" s="1" t="s">
        <v>41</v>
      </c>
      <c r="K3694" s="1" t="s">
        <v>42</v>
      </c>
      <c r="L3694" s="1" t="s">
        <v>43</v>
      </c>
      <c r="M3694" s="1" t="s">
        <v>38</v>
      </c>
      <c r="N3694" s="5">
        <v>58800000</v>
      </c>
      <c r="O3694" s="5"/>
      <c r="P3694" s="5"/>
      <c r="Q3694" s="5">
        <v>0</v>
      </c>
      <c r="R3694" s="5">
        <v>0</v>
      </c>
      <c r="S3694" s="5">
        <v>58800000</v>
      </c>
      <c r="T3694" s="5">
        <v>0</v>
      </c>
      <c r="U3694" s="5">
        <v>58800000</v>
      </c>
      <c r="V3694" s="5"/>
      <c r="W3694" s="5">
        <f t="shared" si="58"/>
        <v>0</v>
      </c>
      <c r="X3694" s="5">
        <v>0</v>
      </c>
      <c r="Y3694" s="5">
        <v>0</v>
      </c>
      <c r="Z3694" s="5">
        <v>0</v>
      </c>
      <c r="AA3694" s="5">
        <v>0</v>
      </c>
      <c r="AB3694" s="5">
        <v>0</v>
      </c>
    </row>
    <row r="3695" spans="1:28" ht="30" customHeight="1" x14ac:dyDescent="0.55000000000000004">
      <c r="A3695" s="48" t="s">
        <v>27</v>
      </c>
      <c r="B3695" s="2">
        <v>2024</v>
      </c>
      <c r="C3695" s="1" t="s">
        <v>28</v>
      </c>
      <c r="D3695" s="1" t="s">
        <v>4050</v>
      </c>
      <c r="E3695" s="1" t="s">
        <v>4051</v>
      </c>
      <c r="F3695" s="1" t="s">
        <v>4064</v>
      </c>
      <c r="G3695" s="1" t="s">
        <v>4065</v>
      </c>
      <c r="H3695" s="1" t="s">
        <v>340</v>
      </c>
      <c r="I3695" s="1" t="s">
        <v>341</v>
      </c>
      <c r="J3695" s="1" t="s">
        <v>41</v>
      </c>
      <c r="K3695" s="1" t="s">
        <v>42</v>
      </c>
      <c r="L3695" s="1" t="s">
        <v>43</v>
      </c>
      <c r="M3695" s="1" t="s">
        <v>38</v>
      </c>
      <c r="N3695" s="5">
        <v>245605000</v>
      </c>
      <c r="O3695" s="5"/>
      <c r="P3695" s="5"/>
      <c r="Q3695" s="5">
        <v>0</v>
      </c>
      <c r="R3695" s="5">
        <v>0</v>
      </c>
      <c r="S3695" s="5">
        <v>245605000</v>
      </c>
      <c r="T3695" s="5">
        <v>245605000</v>
      </c>
      <c r="U3695" s="5">
        <v>0</v>
      </c>
      <c r="V3695" s="5">
        <v>83600000</v>
      </c>
      <c r="W3695" s="5">
        <f t="shared" si="58"/>
        <v>162005000</v>
      </c>
      <c r="X3695" s="5">
        <v>3280000</v>
      </c>
      <c r="Y3695" s="5">
        <v>3280000</v>
      </c>
      <c r="Z3695" s="5">
        <v>3280000</v>
      </c>
      <c r="AA3695" s="5">
        <v>0</v>
      </c>
      <c r="AB3695" s="5">
        <v>0</v>
      </c>
    </row>
    <row r="3696" spans="1:28" ht="30" customHeight="1" x14ac:dyDescent="0.55000000000000004">
      <c r="A3696" s="48" t="s">
        <v>27</v>
      </c>
      <c r="B3696" s="2">
        <v>2024</v>
      </c>
      <c r="C3696" s="1" t="s">
        <v>28</v>
      </c>
      <c r="D3696" s="1" t="s">
        <v>4050</v>
      </c>
      <c r="E3696" s="1" t="s">
        <v>4051</v>
      </c>
      <c r="F3696" s="1" t="s">
        <v>4064</v>
      </c>
      <c r="G3696" s="1" t="s">
        <v>4065</v>
      </c>
      <c r="H3696" s="1" t="s">
        <v>214</v>
      </c>
      <c r="I3696" s="1" t="s">
        <v>215</v>
      </c>
      <c r="J3696" s="1" t="s">
        <v>41</v>
      </c>
      <c r="K3696" s="1" t="s">
        <v>42</v>
      </c>
      <c r="L3696" s="1" t="s">
        <v>43</v>
      </c>
      <c r="M3696" s="1" t="s">
        <v>38</v>
      </c>
      <c r="N3696" s="5">
        <v>74730000</v>
      </c>
      <c r="O3696" s="5"/>
      <c r="P3696" s="5"/>
      <c r="Q3696" s="5">
        <v>0</v>
      </c>
      <c r="R3696" s="5">
        <v>0</v>
      </c>
      <c r="S3696" s="5">
        <v>74730000</v>
      </c>
      <c r="T3696" s="5">
        <v>74730000</v>
      </c>
      <c r="U3696" s="5">
        <v>0</v>
      </c>
      <c r="V3696" s="5">
        <v>0</v>
      </c>
      <c r="W3696" s="5">
        <f t="shared" si="58"/>
        <v>74730000</v>
      </c>
      <c r="X3696" s="5">
        <v>0</v>
      </c>
      <c r="Y3696" s="5">
        <v>0</v>
      </c>
      <c r="Z3696" s="5">
        <v>0</v>
      </c>
      <c r="AA3696" s="5">
        <v>0</v>
      </c>
      <c r="AB3696" s="5">
        <v>0</v>
      </c>
    </row>
    <row r="3697" spans="1:28" ht="30" customHeight="1" x14ac:dyDescent="0.55000000000000004">
      <c r="A3697" s="48" t="s">
        <v>27</v>
      </c>
      <c r="B3697" s="2">
        <v>2024</v>
      </c>
      <c r="C3697" s="1" t="s">
        <v>28</v>
      </c>
      <c r="D3697" s="1" t="s">
        <v>4050</v>
      </c>
      <c r="E3697" s="1" t="s">
        <v>4051</v>
      </c>
      <c r="F3697" s="1" t="s">
        <v>4066</v>
      </c>
      <c r="G3697" s="1" t="s">
        <v>4067</v>
      </c>
      <c r="H3697" s="1" t="s">
        <v>278</v>
      </c>
      <c r="I3697" s="1" t="s">
        <v>279</v>
      </c>
      <c r="J3697" s="1" t="s">
        <v>41</v>
      </c>
      <c r="K3697" s="1" t="s">
        <v>42</v>
      </c>
      <c r="L3697" s="1" t="s">
        <v>43</v>
      </c>
      <c r="M3697" s="1" t="s">
        <v>38</v>
      </c>
      <c r="N3697" s="5">
        <v>1073838000</v>
      </c>
      <c r="O3697" s="5"/>
      <c r="P3697" s="5"/>
      <c r="Q3697" s="5">
        <v>0</v>
      </c>
      <c r="R3697" s="5">
        <v>0</v>
      </c>
      <c r="S3697" s="5">
        <v>1073838000</v>
      </c>
      <c r="T3697" s="5">
        <v>1073838000</v>
      </c>
      <c r="U3697" s="5">
        <v>0</v>
      </c>
      <c r="V3697" s="5">
        <v>48900000</v>
      </c>
      <c r="W3697" s="5">
        <f t="shared" si="58"/>
        <v>1024938000</v>
      </c>
      <c r="X3697" s="5">
        <v>2600000</v>
      </c>
      <c r="Y3697" s="5">
        <v>2600000</v>
      </c>
      <c r="Z3697" s="5">
        <v>2600000</v>
      </c>
      <c r="AA3697" s="5">
        <v>0</v>
      </c>
      <c r="AB3697" s="5">
        <v>0</v>
      </c>
    </row>
    <row r="3698" spans="1:28" ht="30" customHeight="1" x14ac:dyDescent="0.55000000000000004">
      <c r="A3698" s="48" t="s">
        <v>27</v>
      </c>
      <c r="B3698" s="2">
        <v>2024</v>
      </c>
      <c r="C3698" s="1" t="s">
        <v>28</v>
      </c>
      <c r="D3698" s="1" t="s">
        <v>4050</v>
      </c>
      <c r="E3698" s="1" t="s">
        <v>4051</v>
      </c>
      <c r="F3698" s="1" t="s">
        <v>4066</v>
      </c>
      <c r="G3698" s="1" t="s">
        <v>4067</v>
      </c>
      <c r="H3698" s="1" t="s">
        <v>214</v>
      </c>
      <c r="I3698" s="1" t="s">
        <v>215</v>
      </c>
      <c r="J3698" s="1" t="s">
        <v>41</v>
      </c>
      <c r="K3698" s="1" t="s">
        <v>42</v>
      </c>
      <c r="L3698" s="1" t="s">
        <v>43</v>
      </c>
      <c r="M3698" s="1" t="s">
        <v>38</v>
      </c>
      <c r="N3698" s="5">
        <v>92821000</v>
      </c>
      <c r="O3698" s="5"/>
      <c r="P3698" s="5"/>
      <c r="Q3698" s="5">
        <v>0</v>
      </c>
      <c r="R3698" s="5">
        <v>0</v>
      </c>
      <c r="S3698" s="5">
        <v>92821000</v>
      </c>
      <c r="T3698" s="5">
        <v>92821000</v>
      </c>
      <c r="U3698" s="5">
        <v>0</v>
      </c>
      <c r="V3698" s="5">
        <v>0</v>
      </c>
      <c r="W3698" s="5">
        <f t="shared" si="58"/>
        <v>92821000</v>
      </c>
      <c r="X3698" s="5">
        <v>0</v>
      </c>
      <c r="Y3698" s="5">
        <v>0</v>
      </c>
      <c r="Z3698" s="5">
        <v>0</v>
      </c>
      <c r="AA3698" s="5">
        <v>0</v>
      </c>
      <c r="AB3698" s="5">
        <v>0</v>
      </c>
    </row>
    <row r="3699" spans="1:28" ht="30" customHeight="1" x14ac:dyDescent="0.55000000000000004">
      <c r="A3699" s="48" t="s">
        <v>27</v>
      </c>
      <c r="B3699" s="2">
        <v>2024</v>
      </c>
      <c r="C3699" s="1" t="s">
        <v>28</v>
      </c>
      <c r="D3699" s="1" t="s">
        <v>4050</v>
      </c>
      <c r="E3699" s="1" t="s">
        <v>4051</v>
      </c>
      <c r="F3699" s="1" t="s">
        <v>4068</v>
      </c>
      <c r="G3699" s="1" t="s">
        <v>4069</v>
      </c>
      <c r="H3699" s="1" t="s">
        <v>152</v>
      </c>
      <c r="I3699" s="1" t="s">
        <v>153</v>
      </c>
      <c r="J3699" s="1" t="s">
        <v>41</v>
      </c>
      <c r="K3699" s="1" t="s">
        <v>42</v>
      </c>
      <c r="L3699" s="1" t="s">
        <v>43</v>
      </c>
      <c r="M3699" s="1" t="s">
        <v>38</v>
      </c>
      <c r="N3699" s="5">
        <v>698264707</v>
      </c>
      <c r="O3699" s="5"/>
      <c r="P3699" s="5"/>
      <c r="Q3699" s="5">
        <v>0</v>
      </c>
      <c r="R3699" s="5">
        <v>0</v>
      </c>
      <c r="S3699" s="5">
        <v>698264707</v>
      </c>
      <c r="T3699" s="5">
        <v>313100000</v>
      </c>
      <c r="U3699" s="5">
        <v>385164707</v>
      </c>
      <c r="V3699" s="5">
        <v>144702197</v>
      </c>
      <c r="W3699" s="5">
        <f t="shared" si="58"/>
        <v>168397803</v>
      </c>
      <c r="X3699" s="5">
        <v>1275000</v>
      </c>
      <c r="Y3699" s="5">
        <v>1275000</v>
      </c>
      <c r="Z3699" s="5">
        <v>1275000</v>
      </c>
      <c r="AA3699" s="5">
        <v>0</v>
      </c>
      <c r="AB3699" s="5">
        <v>0</v>
      </c>
    </row>
    <row r="3700" spans="1:28" ht="30" customHeight="1" x14ac:dyDescent="0.55000000000000004">
      <c r="A3700" s="48" t="s">
        <v>27</v>
      </c>
      <c r="B3700" s="2">
        <v>2024</v>
      </c>
      <c r="C3700" s="1" t="s">
        <v>28</v>
      </c>
      <c r="D3700" s="1" t="s">
        <v>4050</v>
      </c>
      <c r="E3700" s="1" t="s">
        <v>4051</v>
      </c>
      <c r="F3700" s="1" t="s">
        <v>4070</v>
      </c>
      <c r="G3700" s="1" t="s">
        <v>4071</v>
      </c>
      <c r="H3700" s="1" t="s">
        <v>148</v>
      </c>
      <c r="I3700" s="1" t="s">
        <v>149</v>
      </c>
      <c r="J3700" s="1" t="s">
        <v>35</v>
      </c>
      <c r="K3700" s="1" t="s">
        <v>150</v>
      </c>
      <c r="L3700" s="1" t="s">
        <v>151</v>
      </c>
      <c r="M3700" s="1" t="s">
        <v>38</v>
      </c>
      <c r="N3700" s="5">
        <v>469625000</v>
      </c>
      <c r="O3700" s="5"/>
      <c r="P3700" s="5"/>
      <c r="Q3700" s="5">
        <v>0</v>
      </c>
      <c r="R3700" s="5">
        <v>0</v>
      </c>
      <c r="S3700" s="5">
        <v>469625000</v>
      </c>
      <c r="T3700" s="5">
        <v>469625000</v>
      </c>
      <c r="U3700" s="5">
        <v>0</v>
      </c>
      <c r="V3700" s="5">
        <v>0</v>
      </c>
      <c r="W3700" s="5">
        <f t="shared" si="58"/>
        <v>469625000</v>
      </c>
      <c r="X3700" s="5">
        <v>0</v>
      </c>
      <c r="Y3700" s="5">
        <v>0</v>
      </c>
      <c r="Z3700" s="5">
        <v>0</v>
      </c>
      <c r="AA3700" s="5">
        <v>0</v>
      </c>
      <c r="AB3700" s="5">
        <v>0</v>
      </c>
    </row>
    <row r="3701" spans="1:28" ht="30" customHeight="1" x14ac:dyDescent="0.55000000000000004">
      <c r="A3701" s="48" t="s">
        <v>27</v>
      </c>
      <c r="B3701" s="2">
        <v>2024</v>
      </c>
      <c r="C3701" s="1" t="s">
        <v>28</v>
      </c>
      <c r="D3701" s="1" t="s">
        <v>4050</v>
      </c>
      <c r="E3701" s="1" t="s">
        <v>4051</v>
      </c>
      <c r="F3701" s="1" t="s">
        <v>4070</v>
      </c>
      <c r="G3701" s="1" t="s">
        <v>4071</v>
      </c>
      <c r="H3701" s="1" t="s">
        <v>152</v>
      </c>
      <c r="I3701" s="1" t="s">
        <v>153</v>
      </c>
      <c r="J3701" s="1" t="s">
        <v>35</v>
      </c>
      <c r="K3701" s="1" t="s">
        <v>150</v>
      </c>
      <c r="L3701" s="1" t="s">
        <v>151</v>
      </c>
      <c r="M3701" s="1" t="s">
        <v>38</v>
      </c>
      <c r="N3701" s="5">
        <v>15104195</v>
      </c>
      <c r="O3701" s="5"/>
      <c r="P3701" s="5"/>
      <c r="Q3701" s="5">
        <v>0</v>
      </c>
      <c r="R3701" s="5">
        <v>0</v>
      </c>
      <c r="S3701" s="5">
        <v>15104195</v>
      </c>
      <c r="T3701" s="5">
        <v>0</v>
      </c>
      <c r="U3701" s="5">
        <v>15104195</v>
      </c>
      <c r="V3701" s="5"/>
      <c r="W3701" s="5">
        <f t="shared" si="58"/>
        <v>0</v>
      </c>
      <c r="X3701" s="5">
        <v>0</v>
      </c>
      <c r="Y3701" s="5">
        <v>0</v>
      </c>
      <c r="Z3701" s="5">
        <v>0</v>
      </c>
      <c r="AA3701" s="5">
        <v>0</v>
      </c>
      <c r="AB3701" s="5">
        <v>0</v>
      </c>
    </row>
    <row r="3702" spans="1:28" ht="30" customHeight="1" x14ac:dyDescent="0.55000000000000004">
      <c r="A3702" s="48" t="s">
        <v>27</v>
      </c>
      <c r="B3702" s="2">
        <v>2024</v>
      </c>
      <c r="C3702" s="1" t="s">
        <v>28</v>
      </c>
      <c r="D3702" s="1" t="s">
        <v>4050</v>
      </c>
      <c r="E3702" s="1" t="s">
        <v>4051</v>
      </c>
      <c r="F3702" s="1" t="s">
        <v>4072</v>
      </c>
      <c r="G3702" s="1" t="s">
        <v>4073</v>
      </c>
      <c r="H3702" s="1" t="s">
        <v>152</v>
      </c>
      <c r="I3702" s="1" t="s">
        <v>153</v>
      </c>
      <c r="J3702" s="1" t="s">
        <v>41</v>
      </c>
      <c r="K3702" s="1" t="s">
        <v>42</v>
      </c>
      <c r="L3702" s="1" t="s">
        <v>43</v>
      </c>
      <c r="M3702" s="1" t="s">
        <v>38</v>
      </c>
      <c r="N3702" s="5">
        <v>6644468172</v>
      </c>
      <c r="O3702" s="5"/>
      <c r="P3702" s="5"/>
      <c r="Q3702" s="5">
        <v>0</v>
      </c>
      <c r="R3702" s="5">
        <v>0</v>
      </c>
      <c r="S3702" s="5">
        <v>6644468172</v>
      </c>
      <c r="T3702" s="5">
        <v>6051644650</v>
      </c>
      <c r="U3702" s="5">
        <v>592823522</v>
      </c>
      <c r="V3702" s="5">
        <v>0</v>
      </c>
      <c r="W3702" s="5">
        <f t="shared" si="58"/>
        <v>6051644650</v>
      </c>
      <c r="X3702" s="5">
        <v>0</v>
      </c>
      <c r="Y3702" s="5">
        <v>0</v>
      </c>
      <c r="Z3702" s="5">
        <v>0</v>
      </c>
      <c r="AA3702" s="5">
        <v>0</v>
      </c>
      <c r="AB3702" s="5">
        <v>0</v>
      </c>
    </row>
    <row r="3703" spans="1:28" ht="30" customHeight="1" x14ac:dyDescent="0.55000000000000004">
      <c r="A3703" s="48" t="s">
        <v>27</v>
      </c>
      <c r="B3703" s="2">
        <v>2024</v>
      </c>
      <c r="C3703" s="1" t="s">
        <v>28</v>
      </c>
      <c r="D3703" s="1" t="s">
        <v>4050</v>
      </c>
      <c r="E3703" s="1" t="s">
        <v>4051</v>
      </c>
      <c r="F3703" s="1" t="s">
        <v>4072</v>
      </c>
      <c r="G3703" s="1" t="s">
        <v>4073</v>
      </c>
      <c r="H3703" s="1" t="s">
        <v>214</v>
      </c>
      <c r="I3703" s="1" t="s">
        <v>215</v>
      </c>
      <c r="J3703" s="1" t="s">
        <v>41</v>
      </c>
      <c r="K3703" s="1" t="s">
        <v>42</v>
      </c>
      <c r="L3703" s="1" t="s">
        <v>43</v>
      </c>
      <c r="M3703" s="1" t="s">
        <v>38</v>
      </c>
      <c r="N3703" s="5">
        <v>382391856.25</v>
      </c>
      <c r="O3703" s="5"/>
      <c r="P3703" s="5"/>
      <c r="Q3703" s="5">
        <v>0</v>
      </c>
      <c r="R3703" s="5">
        <v>0</v>
      </c>
      <c r="S3703" s="5">
        <v>382391856.25</v>
      </c>
      <c r="T3703" s="5">
        <v>250551977</v>
      </c>
      <c r="U3703" s="5">
        <v>131839879.25</v>
      </c>
      <c r="V3703" s="5">
        <v>0</v>
      </c>
      <c r="W3703" s="5">
        <f t="shared" si="58"/>
        <v>250551977</v>
      </c>
      <c r="X3703" s="5">
        <v>0</v>
      </c>
      <c r="Y3703" s="5">
        <v>0</v>
      </c>
      <c r="Z3703" s="5">
        <v>0</v>
      </c>
      <c r="AA3703" s="5">
        <v>0</v>
      </c>
      <c r="AB3703" s="5">
        <v>0</v>
      </c>
    </row>
    <row r="3704" spans="1:28" ht="30" customHeight="1" x14ac:dyDescent="0.55000000000000004">
      <c r="A3704" s="48" t="s">
        <v>27</v>
      </c>
      <c r="B3704" s="2">
        <v>2024</v>
      </c>
      <c r="C3704" s="1" t="s">
        <v>28</v>
      </c>
      <c r="D3704" s="1" t="s">
        <v>4050</v>
      </c>
      <c r="E3704" s="1" t="s">
        <v>4051</v>
      </c>
      <c r="F3704" s="1" t="s">
        <v>4074</v>
      </c>
      <c r="G3704" s="1" t="s">
        <v>4075</v>
      </c>
      <c r="H3704" s="1" t="s">
        <v>308</v>
      </c>
      <c r="I3704" s="1" t="s">
        <v>309</v>
      </c>
      <c r="J3704" s="1" t="s">
        <v>35</v>
      </c>
      <c r="K3704" s="1" t="s">
        <v>36</v>
      </c>
      <c r="L3704" s="1" t="s">
        <v>37</v>
      </c>
      <c r="M3704" s="1" t="s">
        <v>38</v>
      </c>
      <c r="N3704" s="5">
        <v>450000000</v>
      </c>
      <c r="O3704" s="5"/>
      <c r="P3704" s="5"/>
      <c r="Q3704" s="5">
        <v>0</v>
      </c>
      <c r="R3704" s="5">
        <v>0</v>
      </c>
      <c r="S3704" s="5">
        <v>450000000</v>
      </c>
      <c r="T3704" s="5">
        <v>0</v>
      </c>
      <c r="U3704" s="5">
        <v>450000000</v>
      </c>
      <c r="V3704" s="5"/>
      <c r="W3704" s="5">
        <f t="shared" si="58"/>
        <v>0</v>
      </c>
      <c r="X3704" s="5">
        <v>0</v>
      </c>
      <c r="Y3704" s="5">
        <v>0</v>
      </c>
      <c r="Z3704" s="5">
        <v>0</v>
      </c>
      <c r="AA3704" s="5">
        <v>0</v>
      </c>
      <c r="AB3704" s="5">
        <v>0</v>
      </c>
    </row>
    <row r="3705" spans="1:28" ht="30" customHeight="1" x14ac:dyDescent="0.55000000000000004">
      <c r="A3705" s="48" t="s">
        <v>27</v>
      </c>
      <c r="B3705" s="2">
        <v>2024</v>
      </c>
      <c r="C3705" s="1" t="s">
        <v>28</v>
      </c>
      <c r="D3705" s="1" t="s">
        <v>4050</v>
      </c>
      <c r="E3705" s="1" t="s">
        <v>4051</v>
      </c>
      <c r="F3705" s="1" t="s">
        <v>4076</v>
      </c>
      <c r="G3705" s="1" t="s">
        <v>4077</v>
      </c>
      <c r="H3705" s="1" t="s">
        <v>190</v>
      </c>
      <c r="I3705" s="1" t="s">
        <v>191</v>
      </c>
      <c r="J3705" s="1" t="s">
        <v>35</v>
      </c>
      <c r="K3705" s="1" t="s">
        <v>36</v>
      </c>
      <c r="L3705" s="1" t="s">
        <v>37</v>
      </c>
      <c r="M3705" s="1" t="s">
        <v>38</v>
      </c>
      <c r="N3705" s="5">
        <v>96500000</v>
      </c>
      <c r="O3705" s="5"/>
      <c r="P3705" s="5"/>
      <c r="Q3705" s="5">
        <v>0</v>
      </c>
      <c r="R3705" s="5">
        <v>0</v>
      </c>
      <c r="S3705" s="5">
        <v>96500000</v>
      </c>
      <c r="T3705" s="5">
        <v>69000000</v>
      </c>
      <c r="U3705" s="5">
        <v>27500000</v>
      </c>
      <c r="V3705" s="5">
        <v>69000000</v>
      </c>
      <c r="W3705" s="5">
        <f t="shared" si="58"/>
        <v>0</v>
      </c>
      <c r="X3705" s="5">
        <v>3000000</v>
      </c>
      <c r="Y3705" s="5">
        <v>3000000</v>
      </c>
      <c r="Z3705" s="5">
        <v>3000000</v>
      </c>
      <c r="AA3705" s="5">
        <v>0</v>
      </c>
      <c r="AB3705" s="5">
        <v>0</v>
      </c>
    </row>
    <row r="3706" spans="1:28" ht="30" customHeight="1" x14ac:dyDescent="0.55000000000000004">
      <c r="A3706" s="48" t="s">
        <v>27</v>
      </c>
      <c r="B3706" s="2">
        <v>2024</v>
      </c>
      <c r="C3706" s="1" t="s">
        <v>28</v>
      </c>
      <c r="D3706" s="1" t="s">
        <v>4050</v>
      </c>
      <c r="E3706" s="1" t="s">
        <v>4051</v>
      </c>
      <c r="F3706" s="1" t="s">
        <v>4078</v>
      </c>
      <c r="G3706" s="1" t="s">
        <v>4079</v>
      </c>
      <c r="H3706" s="1" t="s">
        <v>316</v>
      </c>
      <c r="I3706" s="1" t="s">
        <v>317</v>
      </c>
      <c r="J3706" s="1" t="s">
        <v>35</v>
      </c>
      <c r="K3706" s="1" t="s">
        <v>36</v>
      </c>
      <c r="L3706" s="1" t="s">
        <v>37</v>
      </c>
      <c r="M3706" s="1" t="s">
        <v>38</v>
      </c>
      <c r="N3706" s="5">
        <v>85500032</v>
      </c>
      <c r="O3706" s="5"/>
      <c r="P3706" s="5"/>
      <c r="Q3706" s="5">
        <v>0</v>
      </c>
      <c r="R3706" s="5">
        <v>0</v>
      </c>
      <c r="S3706" s="5">
        <v>85500032</v>
      </c>
      <c r="T3706" s="5">
        <v>59808232</v>
      </c>
      <c r="U3706" s="5">
        <v>25691800</v>
      </c>
      <c r="V3706" s="5">
        <v>59808232</v>
      </c>
      <c r="W3706" s="5">
        <f t="shared" si="58"/>
        <v>0</v>
      </c>
      <c r="X3706" s="5">
        <v>2356082</v>
      </c>
      <c r="Y3706" s="5">
        <v>2356082</v>
      </c>
      <c r="Z3706" s="5">
        <v>2356082</v>
      </c>
      <c r="AA3706" s="5">
        <v>0</v>
      </c>
      <c r="AB3706" s="5">
        <v>0</v>
      </c>
    </row>
    <row r="3707" spans="1:28" ht="30" customHeight="1" x14ac:dyDescent="0.55000000000000004">
      <c r="A3707" s="48" t="s">
        <v>27</v>
      </c>
      <c r="B3707" s="2">
        <v>2024</v>
      </c>
      <c r="C3707" s="1" t="s">
        <v>28</v>
      </c>
      <c r="D3707" s="1" t="s">
        <v>4050</v>
      </c>
      <c r="E3707" s="1" t="s">
        <v>4051</v>
      </c>
      <c r="F3707" s="1" t="s">
        <v>4080</v>
      </c>
      <c r="G3707" s="1" t="s">
        <v>4081</v>
      </c>
      <c r="H3707" s="1" t="s">
        <v>214</v>
      </c>
      <c r="I3707" s="1" t="s">
        <v>215</v>
      </c>
      <c r="J3707" s="1" t="s">
        <v>41</v>
      </c>
      <c r="K3707" s="1" t="s">
        <v>42</v>
      </c>
      <c r="L3707" s="1" t="s">
        <v>43</v>
      </c>
      <c r="M3707" s="1" t="s">
        <v>38</v>
      </c>
      <c r="N3707" s="5">
        <v>50774453.25</v>
      </c>
      <c r="O3707" s="5"/>
      <c r="P3707" s="5"/>
      <c r="Q3707" s="5">
        <v>0</v>
      </c>
      <c r="R3707" s="5">
        <v>0</v>
      </c>
      <c r="S3707" s="5">
        <v>50774453.25</v>
      </c>
      <c r="T3707" s="5">
        <v>0</v>
      </c>
      <c r="U3707" s="5">
        <v>50774453.25</v>
      </c>
      <c r="V3707" s="5"/>
      <c r="W3707" s="5">
        <f t="shared" si="58"/>
        <v>0</v>
      </c>
      <c r="X3707" s="5">
        <v>0</v>
      </c>
      <c r="Y3707" s="5">
        <v>0</v>
      </c>
      <c r="Z3707" s="5">
        <v>0</v>
      </c>
      <c r="AA3707" s="5">
        <v>0</v>
      </c>
      <c r="AB3707" s="5">
        <v>0</v>
      </c>
    </row>
    <row r="3708" spans="1:28" ht="30" customHeight="1" x14ac:dyDescent="0.55000000000000004">
      <c r="A3708" s="48" t="s">
        <v>27</v>
      </c>
      <c r="B3708" s="2">
        <v>2024</v>
      </c>
      <c r="C3708" s="1" t="s">
        <v>28</v>
      </c>
      <c r="D3708" s="1" t="s">
        <v>4050</v>
      </c>
      <c r="E3708" s="1" t="s">
        <v>4051</v>
      </c>
      <c r="F3708" s="1" t="s">
        <v>4082</v>
      </c>
      <c r="G3708" s="1" t="s">
        <v>4083</v>
      </c>
      <c r="H3708" s="1" t="s">
        <v>214</v>
      </c>
      <c r="I3708" s="1" t="s">
        <v>215</v>
      </c>
      <c r="J3708" s="1" t="s">
        <v>41</v>
      </c>
      <c r="K3708" s="1" t="s">
        <v>42</v>
      </c>
      <c r="L3708" s="1" t="s">
        <v>43</v>
      </c>
      <c r="M3708" s="1" t="s">
        <v>38</v>
      </c>
      <c r="N3708" s="5">
        <v>9964000</v>
      </c>
      <c r="O3708" s="5"/>
      <c r="P3708" s="5"/>
      <c r="Q3708" s="5">
        <v>0</v>
      </c>
      <c r="R3708" s="5">
        <v>0</v>
      </c>
      <c r="S3708" s="5">
        <v>9964000</v>
      </c>
      <c r="T3708" s="5">
        <v>9964000</v>
      </c>
      <c r="U3708" s="5">
        <v>0</v>
      </c>
      <c r="V3708" s="5">
        <v>0</v>
      </c>
      <c r="W3708" s="5">
        <f t="shared" si="58"/>
        <v>9964000</v>
      </c>
      <c r="X3708" s="5">
        <v>0</v>
      </c>
      <c r="Y3708" s="5">
        <v>0</v>
      </c>
      <c r="Z3708" s="5">
        <v>0</v>
      </c>
      <c r="AA3708" s="5">
        <v>0</v>
      </c>
      <c r="AB3708" s="5">
        <v>0</v>
      </c>
    </row>
    <row r="3709" spans="1:28" ht="30" customHeight="1" x14ac:dyDescent="0.55000000000000004">
      <c r="A3709" s="48" t="s">
        <v>27</v>
      </c>
      <c r="B3709" s="2">
        <v>2024</v>
      </c>
      <c r="C3709" s="1" t="s">
        <v>28</v>
      </c>
      <c r="D3709" s="1" t="s">
        <v>4050</v>
      </c>
      <c r="E3709" s="1" t="s">
        <v>4051</v>
      </c>
      <c r="F3709" s="1" t="s">
        <v>4084</v>
      </c>
      <c r="G3709" s="1" t="s">
        <v>4085</v>
      </c>
      <c r="H3709" s="1" t="s">
        <v>214</v>
      </c>
      <c r="I3709" s="1" t="s">
        <v>215</v>
      </c>
      <c r="J3709" s="1" t="s">
        <v>41</v>
      </c>
      <c r="K3709" s="1" t="s">
        <v>42</v>
      </c>
      <c r="L3709" s="1" t="s">
        <v>43</v>
      </c>
      <c r="M3709" s="1" t="s">
        <v>38</v>
      </c>
      <c r="N3709" s="5">
        <v>99596800</v>
      </c>
      <c r="O3709" s="5"/>
      <c r="P3709" s="5"/>
      <c r="Q3709" s="5">
        <v>0</v>
      </c>
      <c r="R3709" s="5">
        <v>0</v>
      </c>
      <c r="S3709" s="5">
        <v>99596800</v>
      </c>
      <c r="T3709" s="5">
        <v>46396800</v>
      </c>
      <c r="U3709" s="5">
        <v>53200000</v>
      </c>
      <c r="V3709" s="5">
        <v>23198400</v>
      </c>
      <c r="W3709" s="5">
        <f t="shared" si="58"/>
        <v>23198400</v>
      </c>
      <c r="X3709" s="5">
        <v>0</v>
      </c>
      <c r="Y3709" s="5">
        <v>0</v>
      </c>
      <c r="Z3709" s="5">
        <v>0</v>
      </c>
      <c r="AA3709" s="5">
        <v>0</v>
      </c>
      <c r="AB3709" s="5">
        <v>0</v>
      </c>
    </row>
    <row r="3710" spans="1:28" ht="30" hidden="1" customHeight="1" x14ac:dyDescent="0.55000000000000004">
      <c r="A3710" s="48" t="s">
        <v>27</v>
      </c>
      <c r="B3710" s="2">
        <v>2024</v>
      </c>
      <c r="C3710" s="1" t="s">
        <v>28</v>
      </c>
      <c r="D3710" s="1" t="s">
        <v>4086</v>
      </c>
      <c r="E3710" s="1" t="s">
        <v>4087</v>
      </c>
      <c r="F3710" s="1" t="s">
        <v>31</v>
      </c>
      <c r="G3710" s="1" t="s">
        <v>32</v>
      </c>
      <c r="H3710" s="1" t="s">
        <v>142</v>
      </c>
      <c r="I3710" s="1" t="s">
        <v>143</v>
      </c>
      <c r="J3710" s="1" t="s">
        <v>35</v>
      </c>
      <c r="K3710" s="1" t="s">
        <v>36</v>
      </c>
      <c r="L3710" s="1" t="s">
        <v>37</v>
      </c>
      <c r="M3710" s="1" t="s">
        <v>38</v>
      </c>
      <c r="N3710" s="5">
        <v>4045000</v>
      </c>
      <c r="O3710" s="5"/>
      <c r="P3710" s="5"/>
      <c r="Q3710" s="5">
        <v>0</v>
      </c>
      <c r="R3710" s="5">
        <v>0</v>
      </c>
      <c r="S3710" s="5">
        <v>4045000</v>
      </c>
      <c r="T3710" s="5">
        <v>0</v>
      </c>
      <c r="U3710" s="5">
        <v>4045000</v>
      </c>
      <c r="V3710" s="5"/>
      <c r="W3710" s="5">
        <f t="shared" si="58"/>
        <v>0</v>
      </c>
      <c r="X3710" s="5">
        <v>0</v>
      </c>
      <c r="Y3710" s="5">
        <v>0</v>
      </c>
      <c r="Z3710" s="5">
        <v>0</v>
      </c>
      <c r="AA3710" s="5">
        <v>0</v>
      </c>
      <c r="AB3710" s="5">
        <v>0</v>
      </c>
    </row>
    <row r="3711" spans="1:28" ht="30" customHeight="1" x14ac:dyDescent="0.55000000000000004">
      <c r="A3711" s="48" t="s">
        <v>27</v>
      </c>
      <c r="B3711" s="2">
        <v>2024</v>
      </c>
      <c r="C3711" s="1" t="s">
        <v>28</v>
      </c>
      <c r="D3711" s="1" t="s">
        <v>4086</v>
      </c>
      <c r="E3711" s="1" t="s">
        <v>4087</v>
      </c>
      <c r="F3711" s="1" t="s">
        <v>31</v>
      </c>
      <c r="G3711" s="1" t="s">
        <v>32</v>
      </c>
      <c r="H3711" s="1" t="s">
        <v>266</v>
      </c>
      <c r="I3711" s="1" t="s">
        <v>267</v>
      </c>
      <c r="J3711" s="1" t="s">
        <v>41</v>
      </c>
      <c r="K3711" s="1" t="s">
        <v>42</v>
      </c>
      <c r="L3711" s="1" t="s">
        <v>43</v>
      </c>
      <c r="M3711" s="1" t="s">
        <v>38</v>
      </c>
      <c r="N3711" s="5">
        <v>10117000</v>
      </c>
      <c r="O3711" s="5"/>
      <c r="P3711" s="5"/>
      <c r="Q3711" s="5">
        <v>0</v>
      </c>
      <c r="R3711" s="5">
        <v>0</v>
      </c>
      <c r="S3711" s="5">
        <v>10117000</v>
      </c>
      <c r="T3711" s="5">
        <v>0</v>
      </c>
      <c r="U3711" s="5">
        <v>10117000</v>
      </c>
      <c r="V3711" s="5"/>
      <c r="W3711" s="5">
        <f t="shared" si="58"/>
        <v>0</v>
      </c>
      <c r="X3711" s="5">
        <v>0</v>
      </c>
      <c r="Y3711" s="5">
        <v>0</v>
      </c>
      <c r="Z3711" s="5">
        <v>0</v>
      </c>
      <c r="AA3711" s="5">
        <v>0</v>
      </c>
      <c r="AB3711" s="5">
        <v>0</v>
      </c>
    </row>
    <row r="3712" spans="1:28" ht="30" customHeight="1" x14ac:dyDescent="0.55000000000000004">
      <c r="A3712" s="48" t="s">
        <v>27</v>
      </c>
      <c r="B3712" s="2">
        <v>2024</v>
      </c>
      <c r="C3712" s="1" t="s">
        <v>28</v>
      </c>
      <c r="D3712" s="1" t="s">
        <v>4086</v>
      </c>
      <c r="E3712" s="1" t="s">
        <v>4087</v>
      </c>
      <c r="F3712" s="1" t="s">
        <v>31</v>
      </c>
      <c r="G3712" s="1" t="s">
        <v>32</v>
      </c>
      <c r="H3712" s="1" t="s">
        <v>270</v>
      </c>
      <c r="I3712" s="1" t="s">
        <v>271</v>
      </c>
      <c r="J3712" s="1" t="s">
        <v>41</v>
      </c>
      <c r="K3712" s="1" t="s">
        <v>42</v>
      </c>
      <c r="L3712" s="1" t="s">
        <v>43</v>
      </c>
      <c r="M3712" s="1" t="s">
        <v>38</v>
      </c>
      <c r="N3712" s="5">
        <v>193872000</v>
      </c>
      <c r="O3712" s="5"/>
      <c r="P3712" s="5"/>
      <c r="Q3712" s="5">
        <v>0</v>
      </c>
      <c r="R3712" s="5">
        <v>0</v>
      </c>
      <c r="S3712" s="5">
        <v>193872000</v>
      </c>
      <c r="T3712" s="5">
        <v>189336000</v>
      </c>
      <c r="U3712" s="5">
        <v>4536000</v>
      </c>
      <c r="V3712" s="5">
        <v>0</v>
      </c>
      <c r="W3712" s="5">
        <f t="shared" si="58"/>
        <v>189336000</v>
      </c>
      <c r="X3712" s="5">
        <v>0</v>
      </c>
      <c r="Y3712" s="5">
        <v>0</v>
      </c>
      <c r="Z3712" s="5">
        <v>0</v>
      </c>
      <c r="AA3712" s="5">
        <v>0</v>
      </c>
      <c r="AB3712" s="5">
        <v>0</v>
      </c>
    </row>
    <row r="3713" spans="1:28" ht="30" customHeight="1" x14ac:dyDescent="0.55000000000000004">
      <c r="A3713" s="48" t="s">
        <v>27</v>
      </c>
      <c r="B3713" s="2">
        <v>2024</v>
      </c>
      <c r="C3713" s="1" t="s">
        <v>28</v>
      </c>
      <c r="D3713" s="1" t="s">
        <v>4086</v>
      </c>
      <c r="E3713" s="1" t="s">
        <v>4087</v>
      </c>
      <c r="F3713" s="1" t="s">
        <v>31</v>
      </c>
      <c r="G3713" s="1" t="s">
        <v>32</v>
      </c>
      <c r="H3713" s="1" t="s">
        <v>272</v>
      </c>
      <c r="I3713" s="1" t="s">
        <v>273</v>
      </c>
      <c r="J3713" s="1" t="s">
        <v>41</v>
      </c>
      <c r="K3713" s="1" t="s">
        <v>42</v>
      </c>
      <c r="L3713" s="1" t="s">
        <v>43</v>
      </c>
      <c r="M3713" s="1" t="s">
        <v>38</v>
      </c>
      <c r="N3713" s="5">
        <v>167302000</v>
      </c>
      <c r="O3713" s="5"/>
      <c r="P3713" s="5"/>
      <c r="Q3713" s="5">
        <v>0</v>
      </c>
      <c r="R3713" s="5">
        <v>0</v>
      </c>
      <c r="S3713" s="5">
        <v>167302000</v>
      </c>
      <c r="T3713" s="5">
        <v>167302000</v>
      </c>
      <c r="U3713" s="5">
        <v>0</v>
      </c>
      <c r="V3713" s="5">
        <v>0</v>
      </c>
      <c r="W3713" s="5">
        <f t="shared" si="58"/>
        <v>167302000</v>
      </c>
      <c r="X3713" s="5">
        <v>0</v>
      </c>
      <c r="Y3713" s="5">
        <v>0</v>
      </c>
      <c r="Z3713" s="5">
        <v>0</v>
      </c>
      <c r="AA3713" s="5">
        <v>0</v>
      </c>
      <c r="AB3713" s="5">
        <v>0</v>
      </c>
    </row>
    <row r="3714" spans="1:28" ht="30" customHeight="1" x14ac:dyDescent="0.55000000000000004">
      <c r="A3714" s="48" t="s">
        <v>27</v>
      </c>
      <c r="B3714" s="2">
        <v>2024</v>
      </c>
      <c r="C3714" s="1" t="s">
        <v>28</v>
      </c>
      <c r="D3714" s="1" t="s">
        <v>4086</v>
      </c>
      <c r="E3714" s="1" t="s">
        <v>4087</v>
      </c>
      <c r="F3714" s="1" t="s">
        <v>31</v>
      </c>
      <c r="G3714" s="1" t="s">
        <v>32</v>
      </c>
      <c r="H3714" s="1" t="s">
        <v>152</v>
      </c>
      <c r="I3714" s="1" t="s">
        <v>153</v>
      </c>
      <c r="J3714" s="1" t="s">
        <v>41</v>
      </c>
      <c r="K3714" s="1" t="s">
        <v>42</v>
      </c>
      <c r="L3714" s="1" t="s">
        <v>43</v>
      </c>
      <c r="M3714" s="1" t="s">
        <v>38</v>
      </c>
      <c r="N3714" s="5">
        <v>1145384699</v>
      </c>
      <c r="O3714" s="5"/>
      <c r="P3714" s="5"/>
      <c r="Q3714" s="5">
        <v>0</v>
      </c>
      <c r="R3714" s="5">
        <v>0</v>
      </c>
      <c r="S3714" s="5">
        <v>1145384699</v>
      </c>
      <c r="T3714" s="5">
        <v>807412273</v>
      </c>
      <c r="U3714" s="5">
        <v>337972426</v>
      </c>
      <c r="V3714" s="5">
        <v>696203445</v>
      </c>
      <c r="W3714" s="5">
        <f t="shared" si="58"/>
        <v>111208828</v>
      </c>
      <c r="X3714" s="5">
        <v>0</v>
      </c>
      <c r="Y3714" s="5">
        <v>0</v>
      </c>
      <c r="Z3714" s="5">
        <v>0</v>
      </c>
      <c r="AA3714" s="5">
        <v>0</v>
      </c>
      <c r="AB3714" s="5">
        <v>0</v>
      </c>
    </row>
    <row r="3715" spans="1:28" ht="30" customHeight="1" x14ac:dyDescent="0.55000000000000004">
      <c r="A3715" s="48" t="s">
        <v>27</v>
      </c>
      <c r="B3715" s="2">
        <v>2024</v>
      </c>
      <c r="C3715" s="1" t="s">
        <v>28</v>
      </c>
      <c r="D3715" s="1" t="s">
        <v>4086</v>
      </c>
      <c r="E3715" s="1" t="s">
        <v>4087</v>
      </c>
      <c r="F3715" s="1" t="s">
        <v>31</v>
      </c>
      <c r="G3715" s="1" t="s">
        <v>32</v>
      </c>
      <c r="H3715" s="1" t="s">
        <v>154</v>
      </c>
      <c r="I3715" s="1" t="s">
        <v>155</v>
      </c>
      <c r="J3715" s="1" t="s">
        <v>41</v>
      </c>
      <c r="K3715" s="1" t="s">
        <v>42</v>
      </c>
      <c r="L3715" s="1" t="s">
        <v>43</v>
      </c>
      <c r="M3715" s="1" t="s">
        <v>38</v>
      </c>
      <c r="N3715" s="5">
        <v>276449054</v>
      </c>
      <c r="O3715" s="5"/>
      <c r="P3715" s="5"/>
      <c r="Q3715" s="5">
        <v>0</v>
      </c>
      <c r="R3715" s="5">
        <v>0</v>
      </c>
      <c r="S3715" s="5">
        <v>276449054</v>
      </c>
      <c r="T3715" s="5">
        <v>276449054</v>
      </c>
      <c r="U3715" s="5">
        <v>0</v>
      </c>
      <c r="V3715" s="5">
        <v>161051266</v>
      </c>
      <c r="W3715" s="5">
        <f t="shared" si="58"/>
        <v>115397788</v>
      </c>
      <c r="X3715" s="5">
        <v>5870330</v>
      </c>
      <c r="Y3715" s="5">
        <v>5870330</v>
      </c>
      <c r="Z3715" s="5">
        <v>5870330</v>
      </c>
      <c r="AA3715" s="5">
        <v>0</v>
      </c>
      <c r="AB3715" s="5">
        <v>0</v>
      </c>
    </row>
    <row r="3716" spans="1:28" ht="30" customHeight="1" x14ac:dyDescent="0.55000000000000004">
      <c r="A3716" s="48" t="s">
        <v>27</v>
      </c>
      <c r="B3716" s="2">
        <v>2024</v>
      </c>
      <c r="C3716" s="1" t="s">
        <v>28</v>
      </c>
      <c r="D3716" s="1" t="s">
        <v>4086</v>
      </c>
      <c r="E3716" s="1" t="s">
        <v>4087</v>
      </c>
      <c r="F3716" s="1" t="s">
        <v>31</v>
      </c>
      <c r="G3716" s="1" t="s">
        <v>32</v>
      </c>
      <c r="H3716" s="1" t="s">
        <v>200</v>
      </c>
      <c r="I3716" s="1" t="s">
        <v>201</v>
      </c>
      <c r="J3716" s="1" t="s">
        <v>35</v>
      </c>
      <c r="K3716" s="1" t="s">
        <v>150</v>
      </c>
      <c r="L3716" s="1" t="s">
        <v>151</v>
      </c>
      <c r="M3716" s="1" t="s">
        <v>38</v>
      </c>
      <c r="N3716" s="5">
        <v>36000000</v>
      </c>
      <c r="O3716" s="5"/>
      <c r="P3716" s="5"/>
      <c r="Q3716" s="5">
        <v>0</v>
      </c>
      <c r="R3716" s="5">
        <v>0</v>
      </c>
      <c r="S3716" s="5">
        <v>36000000</v>
      </c>
      <c r="T3716" s="5">
        <v>0</v>
      </c>
      <c r="U3716" s="5">
        <v>36000000</v>
      </c>
      <c r="V3716" s="5"/>
      <c r="W3716" s="5">
        <f t="shared" si="58"/>
        <v>0</v>
      </c>
      <c r="X3716" s="5">
        <v>0</v>
      </c>
      <c r="Y3716" s="5">
        <v>0</v>
      </c>
      <c r="Z3716" s="5">
        <v>0</v>
      </c>
      <c r="AA3716" s="5">
        <v>0</v>
      </c>
      <c r="AB3716" s="5">
        <v>0</v>
      </c>
    </row>
    <row r="3717" spans="1:28" ht="30" customHeight="1" x14ac:dyDescent="0.55000000000000004">
      <c r="A3717" s="48" t="s">
        <v>27</v>
      </c>
      <c r="B3717" s="2">
        <v>2024</v>
      </c>
      <c r="C3717" s="1" t="s">
        <v>28</v>
      </c>
      <c r="D3717" s="1" t="s">
        <v>4086</v>
      </c>
      <c r="E3717" s="1" t="s">
        <v>4087</v>
      </c>
      <c r="F3717" s="1" t="s">
        <v>31</v>
      </c>
      <c r="G3717" s="1" t="s">
        <v>32</v>
      </c>
      <c r="H3717" s="1" t="s">
        <v>156</v>
      </c>
      <c r="I3717" s="1" t="s">
        <v>157</v>
      </c>
      <c r="J3717" s="1" t="s">
        <v>41</v>
      </c>
      <c r="K3717" s="1" t="s">
        <v>42</v>
      </c>
      <c r="L3717" s="1" t="s">
        <v>43</v>
      </c>
      <c r="M3717" s="1" t="s">
        <v>38</v>
      </c>
      <c r="N3717" s="5">
        <v>73930564</v>
      </c>
      <c r="O3717" s="5"/>
      <c r="P3717" s="5"/>
      <c r="Q3717" s="5">
        <v>0</v>
      </c>
      <c r="R3717" s="5">
        <v>0</v>
      </c>
      <c r="S3717" s="5">
        <v>73930564</v>
      </c>
      <c r="T3717" s="5">
        <v>0</v>
      </c>
      <c r="U3717" s="5">
        <v>73930564</v>
      </c>
      <c r="V3717" s="5"/>
      <c r="W3717" s="5">
        <f t="shared" si="58"/>
        <v>0</v>
      </c>
      <c r="X3717" s="5">
        <v>0</v>
      </c>
      <c r="Y3717" s="5">
        <v>0</v>
      </c>
      <c r="Z3717" s="5">
        <v>0</v>
      </c>
      <c r="AA3717" s="5">
        <v>0</v>
      </c>
      <c r="AB3717" s="5">
        <v>0</v>
      </c>
    </row>
    <row r="3718" spans="1:28" ht="30" customHeight="1" x14ac:dyDescent="0.55000000000000004">
      <c r="A3718" s="48" t="s">
        <v>27</v>
      </c>
      <c r="B3718" s="2">
        <v>2024</v>
      </c>
      <c r="C3718" s="1" t="s">
        <v>28</v>
      </c>
      <c r="D3718" s="1" t="s">
        <v>4086</v>
      </c>
      <c r="E3718" s="1" t="s">
        <v>4087</v>
      </c>
      <c r="F3718" s="1" t="s">
        <v>31</v>
      </c>
      <c r="G3718" s="1" t="s">
        <v>32</v>
      </c>
      <c r="H3718" s="1" t="s">
        <v>39</v>
      </c>
      <c r="I3718" s="1" t="s">
        <v>40</v>
      </c>
      <c r="J3718" s="1" t="s">
        <v>41</v>
      </c>
      <c r="K3718" s="1" t="s">
        <v>42</v>
      </c>
      <c r="L3718" s="1" t="s">
        <v>43</v>
      </c>
      <c r="M3718" s="1" t="s">
        <v>38</v>
      </c>
      <c r="N3718" s="5">
        <v>689647442</v>
      </c>
      <c r="O3718" s="5"/>
      <c r="P3718" s="5"/>
      <c r="Q3718" s="5">
        <v>0</v>
      </c>
      <c r="R3718" s="5">
        <v>0</v>
      </c>
      <c r="S3718" s="5">
        <v>689647442</v>
      </c>
      <c r="T3718" s="5">
        <v>631567442</v>
      </c>
      <c r="U3718" s="5">
        <v>58080000</v>
      </c>
      <c r="V3718" s="5">
        <v>575290615</v>
      </c>
      <c r="W3718" s="5">
        <f t="shared" si="58"/>
        <v>56276827</v>
      </c>
      <c r="X3718" s="5">
        <v>18642366</v>
      </c>
      <c r="Y3718" s="5">
        <v>18642366</v>
      </c>
      <c r="Z3718" s="5">
        <v>18642366</v>
      </c>
      <c r="AA3718" s="5">
        <v>0</v>
      </c>
      <c r="AB3718" s="5">
        <v>0</v>
      </c>
    </row>
    <row r="3719" spans="1:28" ht="30" hidden="1" customHeight="1" x14ac:dyDescent="0.55000000000000004">
      <c r="A3719" s="48" t="s">
        <v>27</v>
      </c>
      <c r="B3719" s="2">
        <v>2024</v>
      </c>
      <c r="C3719" s="1" t="s">
        <v>28</v>
      </c>
      <c r="D3719" s="1" t="s">
        <v>4086</v>
      </c>
      <c r="E3719" s="1" t="s">
        <v>4087</v>
      </c>
      <c r="F3719" s="1" t="s">
        <v>378</v>
      </c>
      <c r="G3719" s="1" t="s">
        <v>379</v>
      </c>
      <c r="H3719" s="1" t="s">
        <v>142</v>
      </c>
      <c r="I3719" s="1" t="s">
        <v>143</v>
      </c>
      <c r="J3719" s="1" t="s">
        <v>35</v>
      </c>
      <c r="K3719" s="1" t="s">
        <v>36</v>
      </c>
      <c r="L3719" s="1" t="s">
        <v>37</v>
      </c>
      <c r="M3719" s="1" t="s">
        <v>38</v>
      </c>
      <c r="N3719" s="5">
        <v>16498000</v>
      </c>
      <c r="O3719" s="5"/>
      <c r="P3719" s="5"/>
      <c r="Q3719" s="5">
        <v>0</v>
      </c>
      <c r="R3719" s="5">
        <v>0</v>
      </c>
      <c r="S3719" s="5">
        <v>16498000</v>
      </c>
      <c r="T3719" s="5">
        <v>0</v>
      </c>
      <c r="U3719" s="5">
        <v>16498000</v>
      </c>
      <c r="V3719" s="5"/>
      <c r="W3719" s="5">
        <f t="shared" si="58"/>
        <v>0</v>
      </c>
      <c r="X3719" s="5">
        <v>0</v>
      </c>
      <c r="Y3719" s="5">
        <v>0</v>
      </c>
      <c r="Z3719" s="5">
        <v>0</v>
      </c>
      <c r="AA3719" s="5">
        <v>0</v>
      </c>
      <c r="AB3719" s="5">
        <v>0</v>
      </c>
    </row>
    <row r="3720" spans="1:28" ht="30" customHeight="1" x14ac:dyDescent="0.55000000000000004">
      <c r="A3720" s="48" t="s">
        <v>27</v>
      </c>
      <c r="B3720" s="2">
        <v>2024</v>
      </c>
      <c r="C3720" s="1" t="s">
        <v>28</v>
      </c>
      <c r="D3720" s="1" t="s">
        <v>4086</v>
      </c>
      <c r="E3720" s="1" t="s">
        <v>4087</v>
      </c>
      <c r="F3720" s="1" t="s">
        <v>378</v>
      </c>
      <c r="G3720" s="1" t="s">
        <v>379</v>
      </c>
      <c r="H3720" s="1" t="s">
        <v>152</v>
      </c>
      <c r="I3720" s="1" t="s">
        <v>153</v>
      </c>
      <c r="J3720" s="1" t="s">
        <v>41</v>
      </c>
      <c r="K3720" s="1" t="s">
        <v>42</v>
      </c>
      <c r="L3720" s="1" t="s">
        <v>43</v>
      </c>
      <c r="M3720" s="1" t="s">
        <v>38</v>
      </c>
      <c r="N3720" s="5">
        <v>161837559</v>
      </c>
      <c r="O3720" s="5"/>
      <c r="P3720" s="5"/>
      <c r="Q3720" s="5">
        <v>0</v>
      </c>
      <c r="R3720" s="5">
        <v>0</v>
      </c>
      <c r="S3720" s="5">
        <v>161837559</v>
      </c>
      <c r="T3720" s="5">
        <v>120349800</v>
      </c>
      <c r="U3720" s="5">
        <v>41487759</v>
      </c>
      <c r="V3720" s="5">
        <v>120349800</v>
      </c>
      <c r="W3720" s="5">
        <f t="shared" si="58"/>
        <v>0</v>
      </c>
      <c r="X3720" s="5">
        <v>5232600</v>
      </c>
      <c r="Y3720" s="5">
        <v>5232600</v>
      </c>
      <c r="Z3720" s="5">
        <v>5232600</v>
      </c>
      <c r="AA3720" s="5">
        <v>0</v>
      </c>
      <c r="AB3720" s="5">
        <v>0</v>
      </c>
    </row>
    <row r="3721" spans="1:28" ht="30" customHeight="1" x14ac:dyDescent="0.55000000000000004">
      <c r="A3721" s="48" t="s">
        <v>27</v>
      </c>
      <c r="B3721" s="2">
        <v>2024</v>
      </c>
      <c r="C3721" s="1" t="s">
        <v>28</v>
      </c>
      <c r="D3721" s="1" t="s">
        <v>4086</v>
      </c>
      <c r="E3721" s="1" t="s">
        <v>4087</v>
      </c>
      <c r="F3721" s="1" t="s">
        <v>380</v>
      </c>
      <c r="G3721" s="1" t="s">
        <v>381</v>
      </c>
      <c r="H3721" s="1" t="s">
        <v>152</v>
      </c>
      <c r="I3721" s="1" t="s">
        <v>153</v>
      </c>
      <c r="J3721" s="1" t="s">
        <v>41</v>
      </c>
      <c r="K3721" s="1" t="s">
        <v>42</v>
      </c>
      <c r="L3721" s="1" t="s">
        <v>43</v>
      </c>
      <c r="M3721" s="1" t="s">
        <v>38</v>
      </c>
      <c r="N3721" s="5">
        <v>73925760</v>
      </c>
      <c r="O3721" s="5"/>
      <c r="P3721" s="5"/>
      <c r="Q3721" s="5">
        <v>0</v>
      </c>
      <c r="R3721" s="5">
        <v>0</v>
      </c>
      <c r="S3721" s="5">
        <v>73925760</v>
      </c>
      <c r="T3721" s="5">
        <v>0</v>
      </c>
      <c r="U3721" s="5">
        <v>73925760</v>
      </c>
      <c r="V3721" s="5"/>
      <c r="W3721" s="5">
        <f t="shared" si="58"/>
        <v>0</v>
      </c>
      <c r="X3721" s="5">
        <v>0</v>
      </c>
      <c r="Y3721" s="5">
        <v>0</v>
      </c>
      <c r="Z3721" s="5">
        <v>0</v>
      </c>
      <c r="AA3721" s="5">
        <v>0</v>
      </c>
      <c r="AB3721" s="5">
        <v>0</v>
      </c>
    </row>
    <row r="3722" spans="1:28" ht="30" customHeight="1" x14ac:dyDescent="0.55000000000000004">
      <c r="A3722" s="48" t="s">
        <v>27</v>
      </c>
      <c r="B3722" s="2">
        <v>2024</v>
      </c>
      <c r="C3722" s="1" t="s">
        <v>28</v>
      </c>
      <c r="D3722" s="1" t="s">
        <v>4086</v>
      </c>
      <c r="E3722" s="1" t="s">
        <v>4087</v>
      </c>
      <c r="F3722" s="1" t="s">
        <v>382</v>
      </c>
      <c r="G3722" s="1" t="s">
        <v>383</v>
      </c>
      <c r="H3722" s="1" t="s">
        <v>242</v>
      </c>
      <c r="I3722" s="1" t="s">
        <v>243</v>
      </c>
      <c r="J3722" s="1" t="s">
        <v>41</v>
      </c>
      <c r="K3722" s="1" t="s">
        <v>42</v>
      </c>
      <c r="L3722" s="1" t="s">
        <v>43</v>
      </c>
      <c r="M3722" s="1" t="s">
        <v>38</v>
      </c>
      <c r="N3722" s="5">
        <v>31000000</v>
      </c>
      <c r="O3722" s="5"/>
      <c r="P3722" s="5"/>
      <c r="Q3722" s="5">
        <v>0</v>
      </c>
      <c r="R3722" s="5">
        <v>0</v>
      </c>
      <c r="S3722" s="5">
        <v>31000000</v>
      </c>
      <c r="T3722" s="5">
        <v>0</v>
      </c>
      <c r="U3722" s="5">
        <v>31000000</v>
      </c>
      <c r="V3722" s="5"/>
      <c r="W3722" s="5">
        <f t="shared" si="58"/>
        <v>0</v>
      </c>
      <c r="X3722" s="5">
        <v>0</v>
      </c>
      <c r="Y3722" s="5">
        <v>0</v>
      </c>
      <c r="Z3722" s="5">
        <v>0</v>
      </c>
      <c r="AA3722" s="5">
        <v>0</v>
      </c>
      <c r="AB3722" s="5">
        <v>0</v>
      </c>
    </row>
    <row r="3723" spans="1:28" ht="30" customHeight="1" x14ac:dyDescent="0.55000000000000004">
      <c r="A3723" s="48" t="s">
        <v>27</v>
      </c>
      <c r="B3723" s="2">
        <v>2024</v>
      </c>
      <c r="C3723" s="1" t="s">
        <v>28</v>
      </c>
      <c r="D3723" s="1" t="s">
        <v>4086</v>
      </c>
      <c r="E3723" s="1" t="s">
        <v>4087</v>
      </c>
      <c r="F3723" s="1" t="s">
        <v>382</v>
      </c>
      <c r="G3723" s="1" t="s">
        <v>383</v>
      </c>
      <c r="H3723" s="1" t="s">
        <v>244</v>
      </c>
      <c r="I3723" s="1" t="s">
        <v>245</v>
      </c>
      <c r="J3723" s="1" t="s">
        <v>41</v>
      </c>
      <c r="K3723" s="1" t="s">
        <v>42</v>
      </c>
      <c r="L3723" s="1" t="s">
        <v>43</v>
      </c>
      <c r="M3723" s="1" t="s">
        <v>38</v>
      </c>
      <c r="N3723" s="5">
        <v>3938500000</v>
      </c>
      <c r="O3723" s="5"/>
      <c r="P3723" s="5"/>
      <c r="Q3723" s="5">
        <v>0</v>
      </c>
      <c r="R3723" s="5">
        <v>0</v>
      </c>
      <c r="S3723" s="5">
        <v>3938500000</v>
      </c>
      <c r="T3723" s="5">
        <v>0</v>
      </c>
      <c r="U3723" s="5">
        <v>3938500000</v>
      </c>
      <c r="V3723" s="5"/>
      <c r="W3723" s="5">
        <f t="shared" si="58"/>
        <v>0</v>
      </c>
      <c r="X3723" s="5">
        <v>0</v>
      </c>
      <c r="Y3723" s="5">
        <v>0</v>
      </c>
      <c r="Z3723" s="5">
        <v>0</v>
      </c>
      <c r="AA3723" s="5">
        <v>0</v>
      </c>
      <c r="AB3723" s="5">
        <v>0</v>
      </c>
    </row>
    <row r="3724" spans="1:28" ht="30" customHeight="1" x14ac:dyDescent="0.55000000000000004">
      <c r="A3724" s="48" t="s">
        <v>27</v>
      </c>
      <c r="B3724" s="2">
        <v>2024</v>
      </c>
      <c r="C3724" s="1" t="s">
        <v>28</v>
      </c>
      <c r="D3724" s="1" t="s">
        <v>4086</v>
      </c>
      <c r="E3724" s="1" t="s">
        <v>4087</v>
      </c>
      <c r="F3724" s="1" t="s">
        <v>382</v>
      </c>
      <c r="G3724" s="1" t="s">
        <v>383</v>
      </c>
      <c r="H3724" s="1" t="s">
        <v>246</v>
      </c>
      <c r="I3724" s="1" t="s">
        <v>247</v>
      </c>
      <c r="J3724" s="1" t="s">
        <v>41</v>
      </c>
      <c r="K3724" s="1" t="s">
        <v>42</v>
      </c>
      <c r="L3724" s="1" t="s">
        <v>43</v>
      </c>
      <c r="M3724" s="1" t="s">
        <v>38</v>
      </c>
      <c r="N3724" s="5">
        <v>1436850000</v>
      </c>
      <c r="O3724" s="5"/>
      <c r="P3724" s="5"/>
      <c r="Q3724" s="5">
        <v>0</v>
      </c>
      <c r="R3724" s="5">
        <v>0</v>
      </c>
      <c r="S3724" s="5">
        <v>1436850000</v>
      </c>
      <c r="T3724" s="5">
        <v>0</v>
      </c>
      <c r="U3724" s="5">
        <v>1436850000</v>
      </c>
      <c r="V3724" s="5"/>
      <c r="W3724" s="5">
        <f t="shared" si="58"/>
        <v>0</v>
      </c>
      <c r="X3724" s="5">
        <v>0</v>
      </c>
      <c r="Y3724" s="5">
        <v>0</v>
      </c>
      <c r="Z3724" s="5">
        <v>0</v>
      </c>
      <c r="AA3724" s="5">
        <v>0</v>
      </c>
      <c r="AB3724" s="5">
        <v>0</v>
      </c>
    </row>
    <row r="3725" spans="1:28" ht="30" customHeight="1" x14ac:dyDescent="0.55000000000000004">
      <c r="A3725" s="48" t="s">
        <v>27</v>
      </c>
      <c r="B3725" s="2">
        <v>2024</v>
      </c>
      <c r="C3725" s="1" t="s">
        <v>28</v>
      </c>
      <c r="D3725" s="1" t="s">
        <v>4086</v>
      </c>
      <c r="E3725" s="1" t="s">
        <v>4087</v>
      </c>
      <c r="F3725" s="1" t="s">
        <v>906</v>
      </c>
      <c r="G3725" s="1" t="s">
        <v>907</v>
      </c>
      <c r="H3725" s="1" t="s">
        <v>60</v>
      </c>
      <c r="I3725" s="1" t="s">
        <v>61</v>
      </c>
      <c r="J3725" s="1" t="s">
        <v>41</v>
      </c>
      <c r="K3725" s="1" t="s">
        <v>42</v>
      </c>
      <c r="L3725" s="1" t="s">
        <v>43</v>
      </c>
      <c r="M3725" s="1" t="s">
        <v>38</v>
      </c>
      <c r="N3725" s="5">
        <v>28780021</v>
      </c>
      <c r="O3725" s="5"/>
      <c r="P3725" s="5"/>
      <c r="Q3725" s="5">
        <v>0</v>
      </c>
      <c r="R3725" s="5">
        <v>0</v>
      </c>
      <c r="S3725" s="5">
        <v>28780021</v>
      </c>
      <c r="T3725" s="5">
        <v>0</v>
      </c>
      <c r="U3725" s="5">
        <v>28780021</v>
      </c>
      <c r="V3725" s="5"/>
      <c r="W3725" s="5">
        <f t="shared" si="58"/>
        <v>0</v>
      </c>
      <c r="X3725" s="5">
        <v>0</v>
      </c>
      <c r="Y3725" s="5">
        <v>0</v>
      </c>
      <c r="Z3725" s="5">
        <v>0</v>
      </c>
      <c r="AA3725" s="5">
        <v>0</v>
      </c>
      <c r="AB3725" s="5">
        <v>0</v>
      </c>
    </row>
    <row r="3726" spans="1:28" ht="30" customHeight="1" x14ac:dyDescent="0.55000000000000004">
      <c r="A3726" s="48" t="s">
        <v>27</v>
      </c>
      <c r="B3726" s="2">
        <v>2024</v>
      </c>
      <c r="C3726" s="1" t="s">
        <v>28</v>
      </c>
      <c r="D3726" s="1" t="s">
        <v>4086</v>
      </c>
      <c r="E3726" s="1" t="s">
        <v>4087</v>
      </c>
      <c r="F3726" s="1" t="s">
        <v>386</v>
      </c>
      <c r="G3726" s="1" t="s">
        <v>387</v>
      </c>
      <c r="H3726" s="1" t="s">
        <v>282</v>
      </c>
      <c r="I3726" s="1" t="s">
        <v>283</v>
      </c>
      <c r="J3726" s="1" t="s">
        <v>41</v>
      </c>
      <c r="K3726" s="1" t="s">
        <v>42</v>
      </c>
      <c r="L3726" s="1" t="s">
        <v>43</v>
      </c>
      <c r="M3726" s="1" t="s">
        <v>38</v>
      </c>
      <c r="N3726" s="5">
        <v>360564000</v>
      </c>
      <c r="O3726" s="5"/>
      <c r="P3726" s="5"/>
      <c r="Q3726" s="5">
        <v>0</v>
      </c>
      <c r="R3726" s="5">
        <v>0</v>
      </c>
      <c r="S3726" s="5">
        <v>360564000</v>
      </c>
      <c r="T3726" s="5">
        <v>353025000</v>
      </c>
      <c r="U3726" s="5">
        <v>7539000</v>
      </c>
      <c r="V3726" s="5">
        <v>0</v>
      </c>
      <c r="W3726" s="5">
        <f t="shared" ref="W3726:W3789" si="59">+T3726-V3726</f>
        <v>353025000</v>
      </c>
      <c r="X3726" s="5">
        <v>0</v>
      </c>
      <c r="Y3726" s="5">
        <v>0</v>
      </c>
      <c r="Z3726" s="5">
        <v>0</v>
      </c>
      <c r="AA3726" s="5">
        <v>0</v>
      </c>
      <c r="AB3726" s="5">
        <v>0</v>
      </c>
    </row>
    <row r="3727" spans="1:28" ht="30" customHeight="1" x14ac:dyDescent="0.55000000000000004">
      <c r="A3727" s="48" t="s">
        <v>27</v>
      </c>
      <c r="B3727" s="2">
        <v>2024</v>
      </c>
      <c r="C3727" s="1" t="s">
        <v>28</v>
      </c>
      <c r="D3727" s="1" t="s">
        <v>4086</v>
      </c>
      <c r="E3727" s="1" t="s">
        <v>4087</v>
      </c>
      <c r="F3727" s="1" t="s">
        <v>388</v>
      </c>
      <c r="G3727" s="1" t="s">
        <v>389</v>
      </c>
      <c r="H3727" s="1" t="s">
        <v>210</v>
      </c>
      <c r="I3727" s="1" t="s">
        <v>211</v>
      </c>
      <c r="J3727" s="1" t="s">
        <v>35</v>
      </c>
      <c r="K3727" s="1" t="s">
        <v>36</v>
      </c>
      <c r="L3727" s="1" t="s">
        <v>37</v>
      </c>
      <c r="M3727" s="1" t="s">
        <v>38</v>
      </c>
      <c r="N3727" s="5">
        <v>210879918</v>
      </c>
      <c r="O3727" s="5"/>
      <c r="P3727" s="5"/>
      <c r="Q3727" s="5">
        <v>0</v>
      </c>
      <c r="R3727" s="5">
        <v>0</v>
      </c>
      <c r="S3727" s="5">
        <v>210879918</v>
      </c>
      <c r="T3727" s="5">
        <v>210879918</v>
      </c>
      <c r="U3727" s="5">
        <v>0</v>
      </c>
      <c r="V3727" s="5">
        <v>134462624</v>
      </c>
      <c r="W3727" s="5">
        <f t="shared" si="59"/>
        <v>76417294</v>
      </c>
      <c r="X3727" s="5">
        <v>4238847</v>
      </c>
      <c r="Y3727" s="5">
        <v>4238847</v>
      </c>
      <c r="Z3727" s="5">
        <v>4238847</v>
      </c>
      <c r="AA3727" s="5">
        <v>0</v>
      </c>
      <c r="AB3727" s="5">
        <v>0</v>
      </c>
    </row>
    <row r="3728" spans="1:28" ht="30" hidden="1" customHeight="1" x14ac:dyDescent="0.55000000000000004">
      <c r="A3728" s="48" t="s">
        <v>27</v>
      </c>
      <c r="B3728" s="2">
        <v>2024</v>
      </c>
      <c r="C3728" s="1" t="s">
        <v>28</v>
      </c>
      <c r="D3728" s="1" t="s">
        <v>4086</v>
      </c>
      <c r="E3728" s="1" t="s">
        <v>4087</v>
      </c>
      <c r="F3728" s="1" t="s">
        <v>390</v>
      </c>
      <c r="G3728" s="1" t="s">
        <v>391</v>
      </c>
      <c r="H3728" s="1" t="s">
        <v>176</v>
      </c>
      <c r="I3728" s="1" t="s">
        <v>177</v>
      </c>
      <c r="J3728" s="1" t="s">
        <v>35</v>
      </c>
      <c r="K3728" s="1" t="s">
        <v>36</v>
      </c>
      <c r="L3728" s="1" t="s">
        <v>37</v>
      </c>
      <c r="M3728" s="1" t="s">
        <v>38</v>
      </c>
      <c r="N3728" s="5">
        <v>3750000</v>
      </c>
      <c r="O3728" s="5"/>
      <c r="P3728" s="5"/>
      <c r="Q3728" s="5">
        <v>0</v>
      </c>
      <c r="R3728" s="5">
        <v>0</v>
      </c>
      <c r="S3728" s="5">
        <v>3750000</v>
      </c>
      <c r="T3728" s="5">
        <v>0</v>
      </c>
      <c r="U3728" s="5">
        <v>3750000</v>
      </c>
      <c r="V3728" s="5"/>
      <c r="W3728" s="5">
        <f t="shared" si="59"/>
        <v>0</v>
      </c>
      <c r="X3728" s="5">
        <v>0</v>
      </c>
      <c r="Y3728" s="5">
        <v>0</v>
      </c>
      <c r="Z3728" s="5">
        <v>0</v>
      </c>
      <c r="AA3728" s="5">
        <v>0</v>
      </c>
      <c r="AB3728" s="5">
        <v>0</v>
      </c>
    </row>
    <row r="3729" spans="1:28" ht="30" customHeight="1" x14ac:dyDescent="0.55000000000000004">
      <c r="A3729" s="48" t="s">
        <v>27</v>
      </c>
      <c r="B3729" s="2">
        <v>2024</v>
      </c>
      <c r="C3729" s="1" t="s">
        <v>28</v>
      </c>
      <c r="D3729" s="1" t="s">
        <v>4086</v>
      </c>
      <c r="E3729" s="1" t="s">
        <v>4087</v>
      </c>
      <c r="F3729" s="1" t="s">
        <v>390</v>
      </c>
      <c r="G3729" s="1" t="s">
        <v>391</v>
      </c>
      <c r="H3729" s="1" t="s">
        <v>148</v>
      </c>
      <c r="I3729" s="1" t="s">
        <v>149</v>
      </c>
      <c r="J3729" s="1" t="s">
        <v>41</v>
      </c>
      <c r="K3729" s="1" t="s">
        <v>42</v>
      </c>
      <c r="L3729" s="1" t="s">
        <v>43</v>
      </c>
      <c r="M3729" s="1" t="s">
        <v>38</v>
      </c>
      <c r="N3729" s="5">
        <v>9000000</v>
      </c>
      <c r="O3729" s="5"/>
      <c r="P3729" s="5"/>
      <c r="Q3729" s="5">
        <v>0</v>
      </c>
      <c r="R3729" s="5">
        <v>0</v>
      </c>
      <c r="S3729" s="5">
        <v>9000000</v>
      </c>
      <c r="T3729" s="5">
        <v>0</v>
      </c>
      <c r="U3729" s="5">
        <v>9000000</v>
      </c>
      <c r="V3729" s="5"/>
      <c r="W3729" s="5">
        <f t="shared" si="59"/>
        <v>0</v>
      </c>
      <c r="X3729" s="5">
        <v>0</v>
      </c>
      <c r="Y3729" s="5">
        <v>0</v>
      </c>
      <c r="Z3729" s="5">
        <v>0</v>
      </c>
      <c r="AA3729" s="5">
        <v>0</v>
      </c>
      <c r="AB3729" s="5">
        <v>0</v>
      </c>
    </row>
    <row r="3730" spans="1:28" ht="30" customHeight="1" x14ac:dyDescent="0.55000000000000004">
      <c r="A3730" s="48" t="s">
        <v>27</v>
      </c>
      <c r="B3730" s="2">
        <v>2024</v>
      </c>
      <c r="C3730" s="1" t="s">
        <v>28</v>
      </c>
      <c r="D3730" s="1" t="s">
        <v>4086</v>
      </c>
      <c r="E3730" s="1" t="s">
        <v>4087</v>
      </c>
      <c r="F3730" s="1" t="s">
        <v>390</v>
      </c>
      <c r="G3730" s="1" t="s">
        <v>391</v>
      </c>
      <c r="H3730" s="1" t="s">
        <v>152</v>
      </c>
      <c r="I3730" s="1" t="s">
        <v>153</v>
      </c>
      <c r="J3730" s="1" t="s">
        <v>41</v>
      </c>
      <c r="K3730" s="1" t="s">
        <v>42</v>
      </c>
      <c r="L3730" s="1" t="s">
        <v>43</v>
      </c>
      <c r="M3730" s="1" t="s">
        <v>38</v>
      </c>
      <c r="N3730" s="5">
        <v>381901424</v>
      </c>
      <c r="O3730" s="5"/>
      <c r="P3730" s="5"/>
      <c r="Q3730" s="5">
        <v>0</v>
      </c>
      <c r="R3730" s="5">
        <v>0</v>
      </c>
      <c r="S3730" s="5">
        <v>381901424</v>
      </c>
      <c r="T3730" s="5">
        <v>51324174</v>
      </c>
      <c r="U3730" s="5">
        <v>330577250</v>
      </c>
      <c r="V3730" s="5">
        <v>0</v>
      </c>
      <c r="W3730" s="5">
        <f t="shared" si="59"/>
        <v>51324174</v>
      </c>
      <c r="X3730" s="5">
        <v>0</v>
      </c>
      <c r="Y3730" s="5">
        <v>0</v>
      </c>
      <c r="Z3730" s="5">
        <v>0</v>
      </c>
      <c r="AA3730" s="5">
        <v>0</v>
      </c>
      <c r="AB3730" s="5">
        <v>0</v>
      </c>
    </row>
    <row r="3731" spans="1:28" ht="30" customHeight="1" x14ac:dyDescent="0.55000000000000004">
      <c r="A3731" s="48" t="s">
        <v>27</v>
      </c>
      <c r="B3731" s="2">
        <v>2024</v>
      </c>
      <c r="C3731" s="1" t="s">
        <v>28</v>
      </c>
      <c r="D3731" s="1" t="s">
        <v>4086</v>
      </c>
      <c r="E3731" s="1" t="s">
        <v>4087</v>
      </c>
      <c r="F3731" s="1" t="s">
        <v>392</v>
      </c>
      <c r="G3731" s="1" t="s">
        <v>393</v>
      </c>
      <c r="H3731" s="1" t="s">
        <v>152</v>
      </c>
      <c r="I3731" s="1" t="s">
        <v>153</v>
      </c>
      <c r="J3731" s="1" t="s">
        <v>41</v>
      </c>
      <c r="K3731" s="1" t="s">
        <v>42</v>
      </c>
      <c r="L3731" s="1" t="s">
        <v>43</v>
      </c>
      <c r="M3731" s="1" t="s">
        <v>38</v>
      </c>
      <c r="N3731" s="5">
        <v>82438400</v>
      </c>
      <c r="O3731" s="5"/>
      <c r="P3731" s="5"/>
      <c r="Q3731" s="5">
        <v>0</v>
      </c>
      <c r="R3731" s="5">
        <v>0</v>
      </c>
      <c r="S3731" s="5">
        <v>82438400</v>
      </c>
      <c r="T3731" s="5">
        <v>0</v>
      </c>
      <c r="U3731" s="5">
        <v>82438400</v>
      </c>
      <c r="V3731" s="5"/>
      <c r="W3731" s="5">
        <f t="shared" si="59"/>
        <v>0</v>
      </c>
      <c r="X3731" s="5">
        <v>0</v>
      </c>
      <c r="Y3731" s="5">
        <v>0</v>
      </c>
      <c r="Z3731" s="5">
        <v>0</v>
      </c>
      <c r="AA3731" s="5">
        <v>0</v>
      </c>
      <c r="AB3731" s="5">
        <v>0</v>
      </c>
    </row>
    <row r="3732" spans="1:28" ht="30" customHeight="1" x14ac:dyDescent="0.55000000000000004">
      <c r="A3732" s="48" t="s">
        <v>27</v>
      </c>
      <c r="B3732" s="2">
        <v>2024</v>
      </c>
      <c r="C3732" s="1" t="s">
        <v>28</v>
      </c>
      <c r="D3732" s="1" t="s">
        <v>4086</v>
      </c>
      <c r="E3732" s="1" t="s">
        <v>4087</v>
      </c>
      <c r="F3732" s="1" t="s">
        <v>396</v>
      </c>
      <c r="G3732" s="1" t="s">
        <v>4088</v>
      </c>
      <c r="H3732" s="1" t="s">
        <v>284</v>
      </c>
      <c r="I3732" s="1" t="s">
        <v>285</v>
      </c>
      <c r="J3732" s="1" t="s">
        <v>41</v>
      </c>
      <c r="K3732" s="1" t="s">
        <v>42</v>
      </c>
      <c r="L3732" s="1" t="s">
        <v>43</v>
      </c>
      <c r="M3732" s="1" t="s">
        <v>38</v>
      </c>
      <c r="N3732" s="5">
        <v>9771000</v>
      </c>
      <c r="O3732" s="5"/>
      <c r="P3732" s="5"/>
      <c r="Q3732" s="5">
        <v>0</v>
      </c>
      <c r="R3732" s="5">
        <v>0</v>
      </c>
      <c r="S3732" s="5">
        <v>9771000</v>
      </c>
      <c r="T3732" s="5">
        <v>9771000</v>
      </c>
      <c r="U3732" s="5">
        <v>0</v>
      </c>
      <c r="V3732" s="5">
        <v>0</v>
      </c>
      <c r="W3732" s="5">
        <f t="shared" si="59"/>
        <v>9771000</v>
      </c>
      <c r="X3732" s="5">
        <v>0</v>
      </c>
      <c r="Y3732" s="5">
        <v>0</v>
      </c>
      <c r="Z3732" s="5">
        <v>0</v>
      </c>
      <c r="AA3732" s="5">
        <v>0</v>
      </c>
      <c r="AB3732" s="5">
        <v>0</v>
      </c>
    </row>
    <row r="3733" spans="1:28" ht="30" customHeight="1" x14ac:dyDescent="0.55000000000000004">
      <c r="A3733" s="48" t="s">
        <v>27</v>
      </c>
      <c r="B3733" s="2">
        <v>2024</v>
      </c>
      <c r="C3733" s="1" t="s">
        <v>28</v>
      </c>
      <c r="D3733" s="1" t="s">
        <v>4089</v>
      </c>
      <c r="E3733" s="1" t="s">
        <v>4090</v>
      </c>
      <c r="F3733" s="1" t="s">
        <v>4091</v>
      </c>
      <c r="G3733" s="1" t="s">
        <v>4092</v>
      </c>
      <c r="H3733" s="1" t="s">
        <v>152</v>
      </c>
      <c r="I3733" s="1" t="s">
        <v>153</v>
      </c>
      <c r="J3733" s="1" t="s">
        <v>41</v>
      </c>
      <c r="K3733" s="1" t="s">
        <v>42</v>
      </c>
      <c r="L3733" s="1" t="s">
        <v>43</v>
      </c>
      <c r="M3733" s="1" t="s">
        <v>38</v>
      </c>
      <c r="N3733" s="5">
        <v>18555995</v>
      </c>
      <c r="O3733" s="5"/>
      <c r="P3733" s="5"/>
      <c r="Q3733" s="5">
        <v>0</v>
      </c>
      <c r="R3733" s="5">
        <v>0</v>
      </c>
      <c r="S3733" s="5">
        <v>18555995</v>
      </c>
      <c r="T3733" s="5">
        <v>0</v>
      </c>
      <c r="U3733" s="5">
        <v>18555995</v>
      </c>
      <c r="V3733" s="5"/>
      <c r="W3733" s="5">
        <f t="shared" si="59"/>
        <v>0</v>
      </c>
      <c r="X3733" s="5">
        <v>0</v>
      </c>
      <c r="Y3733" s="5">
        <v>0</v>
      </c>
      <c r="Z3733" s="5">
        <v>0</v>
      </c>
      <c r="AA3733" s="5">
        <v>0</v>
      </c>
      <c r="AB3733" s="5">
        <v>0</v>
      </c>
    </row>
    <row r="3734" spans="1:28" ht="30" customHeight="1" x14ac:dyDescent="0.55000000000000004">
      <c r="A3734" s="48" t="s">
        <v>27</v>
      </c>
      <c r="B3734" s="2">
        <v>2024</v>
      </c>
      <c r="C3734" s="1" t="s">
        <v>28</v>
      </c>
      <c r="D3734" s="1" t="s">
        <v>4089</v>
      </c>
      <c r="E3734" s="1" t="s">
        <v>4090</v>
      </c>
      <c r="F3734" s="1" t="s">
        <v>4093</v>
      </c>
      <c r="G3734" s="1" t="s">
        <v>4094</v>
      </c>
      <c r="H3734" s="1" t="s">
        <v>152</v>
      </c>
      <c r="I3734" s="1" t="s">
        <v>153</v>
      </c>
      <c r="J3734" s="1" t="s">
        <v>41</v>
      </c>
      <c r="K3734" s="1" t="s">
        <v>42</v>
      </c>
      <c r="L3734" s="1" t="s">
        <v>43</v>
      </c>
      <c r="M3734" s="1" t="s">
        <v>38</v>
      </c>
      <c r="N3734" s="5">
        <v>1979480006</v>
      </c>
      <c r="O3734" s="5">
        <v>0</v>
      </c>
      <c r="P3734" s="5">
        <v>48500000</v>
      </c>
      <c r="Q3734" s="5">
        <v>0</v>
      </c>
      <c r="R3734" s="5">
        <v>0</v>
      </c>
      <c r="S3734" s="5">
        <v>1930980006</v>
      </c>
      <c r="T3734" s="5">
        <v>1608922608</v>
      </c>
      <c r="U3734" s="5">
        <v>322057398</v>
      </c>
      <c r="V3734" s="5">
        <v>1066545585</v>
      </c>
      <c r="W3734" s="5">
        <f t="shared" si="59"/>
        <v>542377023</v>
      </c>
      <c r="X3734" s="5">
        <v>68754773</v>
      </c>
      <c r="Y3734" s="5">
        <v>68754773</v>
      </c>
      <c r="Z3734" s="5">
        <v>68754773</v>
      </c>
      <c r="AA3734" s="5">
        <v>0</v>
      </c>
      <c r="AB3734" s="5">
        <v>0</v>
      </c>
    </row>
    <row r="3735" spans="1:28" ht="30" customHeight="1" x14ac:dyDescent="0.55000000000000004">
      <c r="A3735" s="48" t="s">
        <v>27</v>
      </c>
      <c r="B3735" s="2">
        <v>2024</v>
      </c>
      <c r="C3735" s="1" t="s">
        <v>28</v>
      </c>
      <c r="D3735" s="1" t="s">
        <v>4089</v>
      </c>
      <c r="E3735" s="1" t="s">
        <v>4090</v>
      </c>
      <c r="F3735" s="1" t="s">
        <v>4093</v>
      </c>
      <c r="G3735" s="1" t="s">
        <v>4094</v>
      </c>
      <c r="H3735" s="1" t="s">
        <v>332</v>
      </c>
      <c r="I3735" s="1" t="s">
        <v>333</v>
      </c>
      <c r="J3735" s="1" t="s">
        <v>41</v>
      </c>
      <c r="K3735" s="1" t="s">
        <v>42</v>
      </c>
      <c r="L3735" s="1" t="s">
        <v>43</v>
      </c>
      <c r="M3735" s="1" t="s">
        <v>38</v>
      </c>
      <c r="N3735" s="5">
        <v>90505000</v>
      </c>
      <c r="O3735" s="5"/>
      <c r="P3735" s="5"/>
      <c r="Q3735" s="5">
        <v>0</v>
      </c>
      <c r="R3735" s="5">
        <v>0</v>
      </c>
      <c r="S3735" s="5">
        <v>90505000</v>
      </c>
      <c r="T3735" s="5">
        <v>90505000</v>
      </c>
      <c r="U3735" s="5">
        <v>0</v>
      </c>
      <c r="V3735" s="5">
        <v>71335000</v>
      </c>
      <c r="W3735" s="5">
        <f t="shared" si="59"/>
        <v>19170000</v>
      </c>
      <c r="X3735" s="5">
        <v>2455000</v>
      </c>
      <c r="Y3735" s="5">
        <v>2455000</v>
      </c>
      <c r="Z3735" s="5">
        <v>2455000</v>
      </c>
      <c r="AA3735" s="5">
        <v>0</v>
      </c>
      <c r="AB3735" s="5">
        <v>0</v>
      </c>
    </row>
    <row r="3736" spans="1:28" ht="30" customHeight="1" x14ac:dyDescent="0.55000000000000004">
      <c r="A3736" s="48" t="s">
        <v>27</v>
      </c>
      <c r="B3736" s="2">
        <v>2024</v>
      </c>
      <c r="C3736" s="1" t="s">
        <v>28</v>
      </c>
      <c r="D3736" s="1" t="s">
        <v>4089</v>
      </c>
      <c r="E3736" s="1" t="s">
        <v>4090</v>
      </c>
      <c r="F3736" s="1" t="s">
        <v>4095</v>
      </c>
      <c r="G3736" s="1" t="s">
        <v>4096</v>
      </c>
      <c r="H3736" s="1" t="s">
        <v>152</v>
      </c>
      <c r="I3736" s="1" t="s">
        <v>153</v>
      </c>
      <c r="J3736" s="1" t="s">
        <v>35</v>
      </c>
      <c r="K3736" s="1" t="s">
        <v>150</v>
      </c>
      <c r="L3736" s="1" t="s">
        <v>151</v>
      </c>
      <c r="M3736" s="1" t="s">
        <v>38</v>
      </c>
      <c r="N3736" s="5">
        <v>213942348</v>
      </c>
      <c r="O3736" s="5"/>
      <c r="P3736" s="5"/>
      <c r="Q3736" s="5">
        <v>0</v>
      </c>
      <c r="R3736" s="5">
        <v>0</v>
      </c>
      <c r="S3736" s="5">
        <v>213942348</v>
      </c>
      <c r="T3736" s="5">
        <v>199139798</v>
      </c>
      <c r="U3736" s="5">
        <v>14802550</v>
      </c>
      <c r="V3736" s="5">
        <v>0</v>
      </c>
      <c r="W3736" s="5">
        <f t="shared" si="59"/>
        <v>199139798</v>
      </c>
      <c r="X3736" s="5">
        <v>0</v>
      </c>
      <c r="Y3736" s="5">
        <v>0</v>
      </c>
      <c r="Z3736" s="5">
        <v>0</v>
      </c>
      <c r="AA3736" s="5">
        <v>0</v>
      </c>
      <c r="AB3736" s="5">
        <v>0</v>
      </c>
    </row>
    <row r="3737" spans="1:28" ht="30" customHeight="1" x14ac:dyDescent="0.55000000000000004">
      <c r="A3737" s="48" t="s">
        <v>27</v>
      </c>
      <c r="B3737" s="2">
        <v>2024</v>
      </c>
      <c r="C3737" s="1" t="s">
        <v>28</v>
      </c>
      <c r="D3737" s="1" t="s">
        <v>4089</v>
      </c>
      <c r="E3737" s="1" t="s">
        <v>4090</v>
      </c>
      <c r="F3737" s="1" t="s">
        <v>4095</v>
      </c>
      <c r="G3737" s="1" t="s">
        <v>4096</v>
      </c>
      <c r="H3737" s="1" t="s">
        <v>152</v>
      </c>
      <c r="I3737" s="1" t="s">
        <v>153</v>
      </c>
      <c r="J3737" s="1" t="s">
        <v>41</v>
      </c>
      <c r="K3737" s="1" t="s">
        <v>42</v>
      </c>
      <c r="L3737" s="1" t="s">
        <v>43</v>
      </c>
      <c r="M3737" s="1" t="s">
        <v>38</v>
      </c>
      <c r="N3737" s="5">
        <v>15000000</v>
      </c>
      <c r="O3737" s="5"/>
      <c r="P3737" s="5"/>
      <c r="Q3737" s="5">
        <v>0</v>
      </c>
      <c r="R3737" s="5">
        <v>0</v>
      </c>
      <c r="S3737" s="5">
        <v>15000000</v>
      </c>
      <c r="T3737" s="5">
        <v>0</v>
      </c>
      <c r="U3737" s="5">
        <v>15000000</v>
      </c>
      <c r="V3737" s="5"/>
      <c r="W3737" s="5">
        <f t="shared" si="59"/>
        <v>0</v>
      </c>
      <c r="X3737" s="5">
        <v>0</v>
      </c>
      <c r="Y3737" s="5">
        <v>0</v>
      </c>
      <c r="Z3737" s="5">
        <v>0</v>
      </c>
      <c r="AA3737" s="5">
        <v>0</v>
      </c>
      <c r="AB3737" s="5">
        <v>0</v>
      </c>
    </row>
    <row r="3738" spans="1:28" ht="30" customHeight="1" x14ac:dyDescent="0.55000000000000004">
      <c r="A3738" s="48" t="s">
        <v>27</v>
      </c>
      <c r="B3738" s="2">
        <v>2024</v>
      </c>
      <c r="C3738" s="1" t="s">
        <v>28</v>
      </c>
      <c r="D3738" s="1" t="s">
        <v>4089</v>
      </c>
      <c r="E3738" s="1" t="s">
        <v>4090</v>
      </c>
      <c r="F3738" s="1" t="s">
        <v>4097</v>
      </c>
      <c r="G3738" s="1" t="s">
        <v>4098</v>
      </c>
      <c r="H3738" s="1" t="s">
        <v>152</v>
      </c>
      <c r="I3738" s="1" t="s">
        <v>153</v>
      </c>
      <c r="J3738" s="1" t="s">
        <v>35</v>
      </c>
      <c r="K3738" s="1" t="s">
        <v>170</v>
      </c>
      <c r="L3738" s="1" t="s">
        <v>171</v>
      </c>
      <c r="M3738" s="1" t="s">
        <v>38</v>
      </c>
      <c r="N3738" s="5">
        <v>131956537</v>
      </c>
      <c r="O3738" s="5"/>
      <c r="P3738" s="5"/>
      <c r="Q3738" s="5">
        <v>0</v>
      </c>
      <c r="R3738" s="5">
        <v>0</v>
      </c>
      <c r="S3738" s="5">
        <v>131956537</v>
      </c>
      <c r="T3738" s="5">
        <v>49713212</v>
      </c>
      <c r="U3738" s="5">
        <v>82243325</v>
      </c>
      <c r="V3738" s="5">
        <v>0</v>
      </c>
      <c r="W3738" s="5">
        <f t="shared" si="59"/>
        <v>49713212</v>
      </c>
      <c r="X3738" s="5">
        <v>0</v>
      </c>
      <c r="Y3738" s="5">
        <v>0</v>
      </c>
      <c r="Z3738" s="5">
        <v>0</v>
      </c>
      <c r="AA3738" s="5">
        <v>0</v>
      </c>
      <c r="AB3738" s="5">
        <v>0</v>
      </c>
    </row>
    <row r="3739" spans="1:28" ht="30" customHeight="1" x14ac:dyDescent="0.55000000000000004">
      <c r="A3739" s="48" t="s">
        <v>27</v>
      </c>
      <c r="B3739" s="2">
        <v>2024</v>
      </c>
      <c r="C3739" s="1" t="s">
        <v>28</v>
      </c>
      <c r="D3739" s="1" t="s">
        <v>4089</v>
      </c>
      <c r="E3739" s="1" t="s">
        <v>4090</v>
      </c>
      <c r="F3739" s="1" t="s">
        <v>4099</v>
      </c>
      <c r="G3739" s="1" t="s">
        <v>4100</v>
      </c>
      <c r="H3739" s="1" t="s">
        <v>60</v>
      </c>
      <c r="I3739" s="1" t="s">
        <v>61</v>
      </c>
      <c r="J3739" s="1" t="s">
        <v>41</v>
      </c>
      <c r="K3739" s="1" t="s">
        <v>42</v>
      </c>
      <c r="L3739" s="1" t="s">
        <v>43</v>
      </c>
      <c r="M3739" s="1" t="s">
        <v>38</v>
      </c>
      <c r="N3739" s="5">
        <v>119808903</v>
      </c>
      <c r="O3739" s="5"/>
      <c r="P3739" s="5"/>
      <c r="Q3739" s="5">
        <v>0</v>
      </c>
      <c r="R3739" s="5">
        <v>0</v>
      </c>
      <c r="S3739" s="5">
        <v>119808903</v>
      </c>
      <c r="T3739" s="5">
        <v>0</v>
      </c>
      <c r="U3739" s="5">
        <v>119808903</v>
      </c>
      <c r="V3739" s="5"/>
      <c r="W3739" s="5">
        <f t="shared" si="59"/>
        <v>0</v>
      </c>
      <c r="X3739" s="5">
        <v>0</v>
      </c>
      <c r="Y3739" s="5">
        <v>0</v>
      </c>
      <c r="Z3739" s="5">
        <v>0</v>
      </c>
      <c r="AA3739" s="5">
        <v>0</v>
      </c>
      <c r="AB3739" s="5">
        <v>0</v>
      </c>
    </row>
    <row r="3740" spans="1:28" ht="30" customHeight="1" x14ac:dyDescent="0.55000000000000004">
      <c r="A3740" s="48" t="s">
        <v>27</v>
      </c>
      <c r="B3740" s="2">
        <v>2024</v>
      </c>
      <c r="C3740" s="1" t="s">
        <v>28</v>
      </c>
      <c r="D3740" s="1" t="s">
        <v>4089</v>
      </c>
      <c r="E3740" s="1" t="s">
        <v>4090</v>
      </c>
      <c r="F3740" s="1" t="s">
        <v>4101</v>
      </c>
      <c r="G3740" s="1" t="s">
        <v>4102</v>
      </c>
      <c r="H3740" s="1" t="s">
        <v>340</v>
      </c>
      <c r="I3740" s="1" t="s">
        <v>341</v>
      </c>
      <c r="J3740" s="1" t="s">
        <v>41</v>
      </c>
      <c r="K3740" s="1" t="s">
        <v>42</v>
      </c>
      <c r="L3740" s="1" t="s">
        <v>43</v>
      </c>
      <c r="M3740" s="1" t="s">
        <v>38</v>
      </c>
      <c r="N3740" s="5">
        <v>209299000</v>
      </c>
      <c r="O3740" s="5"/>
      <c r="P3740" s="5"/>
      <c r="Q3740" s="5">
        <v>0</v>
      </c>
      <c r="R3740" s="5">
        <v>0</v>
      </c>
      <c r="S3740" s="5">
        <v>209299000</v>
      </c>
      <c r="T3740" s="5">
        <v>201100000</v>
      </c>
      <c r="U3740" s="5">
        <v>8199000</v>
      </c>
      <c r="V3740" s="5">
        <v>0</v>
      </c>
      <c r="W3740" s="5">
        <f t="shared" si="59"/>
        <v>201100000</v>
      </c>
      <c r="X3740" s="5">
        <v>0</v>
      </c>
      <c r="Y3740" s="5">
        <v>0</v>
      </c>
      <c r="Z3740" s="5">
        <v>0</v>
      </c>
      <c r="AA3740" s="5">
        <v>0</v>
      </c>
      <c r="AB3740" s="5">
        <v>0</v>
      </c>
    </row>
    <row r="3741" spans="1:28" ht="30" customHeight="1" x14ac:dyDescent="0.55000000000000004">
      <c r="A3741" s="48" t="s">
        <v>27</v>
      </c>
      <c r="B3741" s="2">
        <v>2024</v>
      </c>
      <c r="C3741" s="1" t="s">
        <v>28</v>
      </c>
      <c r="D3741" s="1" t="s">
        <v>4089</v>
      </c>
      <c r="E3741" s="1" t="s">
        <v>4090</v>
      </c>
      <c r="F3741" s="1" t="s">
        <v>4101</v>
      </c>
      <c r="G3741" s="1" t="s">
        <v>4102</v>
      </c>
      <c r="H3741" s="1" t="s">
        <v>214</v>
      </c>
      <c r="I3741" s="1" t="s">
        <v>215</v>
      </c>
      <c r="J3741" s="1" t="s">
        <v>41</v>
      </c>
      <c r="K3741" s="1" t="s">
        <v>42</v>
      </c>
      <c r="L3741" s="1" t="s">
        <v>43</v>
      </c>
      <c r="M3741" s="1" t="s">
        <v>38</v>
      </c>
      <c r="N3741" s="5">
        <v>84694000</v>
      </c>
      <c r="O3741" s="5"/>
      <c r="P3741" s="5"/>
      <c r="Q3741" s="5">
        <v>0</v>
      </c>
      <c r="R3741" s="5">
        <v>0</v>
      </c>
      <c r="S3741" s="5">
        <v>84694000</v>
      </c>
      <c r="T3741" s="5">
        <v>79900000</v>
      </c>
      <c r="U3741" s="5">
        <v>4794000</v>
      </c>
      <c r="V3741" s="5">
        <v>0</v>
      </c>
      <c r="W3741" s="5">
        <f t="shared" si="59"/>
        <v>79900000</v>
      </c>
      <c r="X3741" s="5">
        <v>0</v>
      </c>
      <c r="Y3741" s="5">
        <v>0</v>
      </c>
      <c r="Z3741" s="5">
        <v>0</v>
      </c>
      <c r="AA3741" s="5">
        <v>0</v>
      </c>
      <c r="AB3741" s="5">
        <v>0</v>
      </c>
    </row>
    <row r="3742" spans="1:28" ht="30" customHeight="1" x14ac:dyDescent="0.55000000000000004">
      <c r="A3742" s="48" t="s">
        <v>27</v>
      </c>
      <c r="B3742" s="2">
        <v>2024</v>
      </c>
      <c r="C3742" s="1" t="s">
        <v>28</v>
      </c>
      <c r="D3742" s="1" t="s">
        <v>4089</v>
      </c>
      <c r="E3742" s="1" t="s">
        <v>4090</v>
      </c>
      <c r="F3742" s="1" t="s">
        <v>4103</v>
      </c>
      <c r="G3742" s="1" t="s">
        <v>4104</v>
      </c>
      <c r="H3742" s="1" t="s">
        <v>278</v>
      </c>
      <c r="I3742" s="1" t="s">
        <v>279</v>
      </c>
      <c r="J3742" s="1" t="s">
        <v>41</v>
      </c>
      <c r="K3742" s="1" t="s">
        <v>42</v>
      </c>
      <c r="L3742" s="1" t="s">
        <v>43</v>
      </c>
      <c r="M3742" s="1" t="s">
        <v>38</v>
      </c>
      <c r="N3742" s="5">
        <v>195796000</v>
      </c>
      <c r="O3742" s="5"/>
      <c r="P3742" s="5"/>
      <c r="Q3742" s="5">
        <v>0</v>
      </c>
      <c r="R3742" s="5">
        <v>0</v>
      </c>
      <c r="S3742" s="5">
        <v>195796000</v>
      </c>
      <c r="T3742" s="5">
        <v>59800000</v>
      </c>
      <c r="U3742" s="5">
        <v>135996000</v>
      </c>
      <c r="V3742" s="5">
        <v>0</v>
      </c>
      <c r="W3742" s="5">
        <f t="shared" si="59"/>
        <v>59800000</v>
      </c>
      <c r="X3742" s="5">
        <v>0</v>
      </c>
      <c r="Y3742" s="5">
        <v>0</v>
      </c>
      <c r="Z3742" s="5">
        <v>0</v>
      </c>
      <c r="AA3742" s="5">
        <v>0</v>
      </c>
      <c r="AB3742" s="5">
        <v>0</v>
      </c>
    </row>
    <row r="3743" spans="1:28" ht="30" customHeight="1" x14ac:dyDescent="0.55000000000000004">
      <c r="A3743" s="48" t="s">
        <v>27</v>
      </c>
      <c r="B3743" s="2">
        <v>2024</v>
      </c>
      <c r="C3743" s="1" t="s">
        <v>28</v>
      </c>
      <c r="D3743" s="1" t="s">
        <v>4089</v>
      </c>
      <c r="E3743" s="1" t="s">
        <v>4090</v>
      </c>
      <c r="F3743" s="1" t="s">
        <v>4105</v>
      </c>
      <c r="G3743" s="1" t="s">
        <v>4106</v>
      </c>
      <c r="H3743" s="1" t="s">
        <v>152</v>
      </c>
      <c r="I3743" s="1" t="s">
        <v>153</v>
      </c>
      <c r="J3743" s="1" t="s">
        <v>41</v>
      </c>
      <c r="K3743" s="1" t="s">
        <v>42</v>
      </c>
      <c r="L3743" s="1" t="s">
        <v>43</v>
      </c>
      <c r="M3743" s="1" t="s">
        <v>38</v>
      </c>
      <c r="N3743" s="5">
        <v>378203446</v>
      </c>
      <c r="O3743" s="5"/>
      <c r="P3743" s="5"/>
      <c r="Q3743" s="5">
        <v>0</v>
      </c>
      <c r="R3743" s="5">
        <v>0</v>
      </c>
      <c r="S3743" s="5">
        <v>378203446</v>
      </c>
      <c r="T3743" s="5">
        <v>218754132</v>
      </c>
      <c r="U3743" s="5">
        <v>159449314</v>
      </c>
      <c r="V3743" s="5">
        <v>34100000</v>
      </c>
      <c r="W3743" s="5">
        <f t="shared" si="59"/>
        <v>184654132</v>
      </c>
      <c r="X3743" s="5">
        <v>1100000</v>
      </c>
      <c r="Y3743" s="5">
        <v>1100000</v>
      </c>
      <c r="Z3743" s="5">
        <v>1100000</v>
      </c>
      <c r="AA3743" s="5">
        <v>0</v>
      </c>
      <c r="AB3743" s="5">
        <v>0</v>
      </c>
    </row>
    <row r="3744" spans="1:28" ht="30" customHeight="1" x14ac:dyDescent="0.55000000000000004">
      <c r="A3744" s="48" t="s">
        <v>27</v>
      </c>
      <c r="B3744" s="2">
        <v>2024</v>
      </c>
      <c r="C3744" s="1" t="s">
        <v>28</v>
      </c>
      <c r="D3744" s="1" t="s">
        <v>4089</v>
      </c>
      <c r="E3744" s="1" t="s">
        <v>4090</v>
      </c>
      <c r="F3744" s="1" t="s">
        <v>4107</v>
      </c>
      <c r="G3744" s="1" t="s">
        <v>4108</v>
      </c>
      <c r="H3744" s="1" t="s">
        <v>148</v>
      </c>
      <c r="I3744" s="1" t="s">
        <v>149</v>
      </c>
      <c r="J3744" s="1" t="s">
        <v>35</v>
      </c>
      <c r="K3744" s="1" t="s">
        <v>150</v>
      </c>
      <c r="L3744" s="1" t="s">
        <v>151</v>
      </c>
      <c r="M3744" s="1" t="s">
        <v>38</v>
      </c>
      <c r="N3744" s="5">
        <v>248625000</v>
      </c>
      <c r="O3744" s="5"/>
      <c r="P3744" s="5"/>
      <c r="Q3744" s="5">
        <v>0</v>
      </c>
      <c r="R3744" s="5">
        <v>0</v>
      </c>
      <c r="S3744" s="5">
        <v>248625000</v>
      </c>
      <c r="T3744" s="5">
        <v>0</v>
      </c>
      <c r="U3744" s="5">
        <v>248625000</v>
      </c>
      <c r="V3744" s="5"/>
      <c r="W3744" s="5">
        <f t="shared" si="59"/>
        <v>0</v>
      </c>
      <c r="X3744" s="5">
        <v>0</v>
      </c>
      <c r="Y3744" s="5">
        <v>0</v>
      </c>
      <c r="Z3744" s="5">
        <v>0</v>
      </c>
      <c r="AA3744" s="5">
        <v>0</v>
      </c>
      <c r="AB3744" s="5">
        <v>0</v>
      </c>
    </row>
    <row r="3745" spans="1:28" ht="30" customHeight="1" x14ac:dyDescent="0.55000000000000004">
      <c r="A3745" s="48" t="s">
        <v>27</v>
      </c>
      <c r="B3745" s="2">
        <v>2024</v>
      </c>
      <c r="C3745" s="1" t="s">
        <v>28</v>
      </c>
      <c r="D3745" s="1" t="s">
        <v>4089</v>
      </c>
      <c r="E3745" s="1" t="s">
        <v>4090</v>
      </c>
      <c r="F3745" s="1" t="s">
        <v>4107</v>
      </c>
      <c r="G3745" s="1" t="s">
        <v>4108</v>
      </c>
      <c r="H3745" s="1" t="s">
        <v>152</v>
      </c>
      <c r="I3745" s="1" t="s">
        <v>153</v>
      </c>
      <c r="J3745" s="1" t="s">
        <v>35</v>
      </c>
      <c r="K3745" s="1" t="s">
        <v>150</v>
      </c>
      <c r="L3745" s="1" t="s">
        <v>151</v>
      </c>
      <c r="M3745" s="1" t="s">
        <v>38</v>
      </c>
      <c r="N3745" s="5">
        <v>14022450</v>
      </c>
      <c r="O3745" s="5"/>
      <c r="P3745" s="5"/>
      <c r="Q3745" s="5">
        <v>0</v>
      </c>
      <c r="R3745" s="5">
        <v>0</v>
      </c>
      <c r="S3745" s="5">
        <v>14022450</v>
      </c>
      <c r="T3745" s="5">
        <v>0</v>
      </c>
      <c r="U3745" s="5">
        <v>14022450</v>
      </c>
      <c r="V3745" s="5"/>
      <c r="W3745" s="5">
        <f t="shared" si="59"/>
        <v>0</v>
      </c>
      <c r="X3745" s="5">
        <v>0</v>
      </c>
      <c r="Y3745" s="5">
        <v>0</v>
      </c>
      <c r="Z3745" s="5">
        <v>0</v>
      </c>
      <c r="AA3745" s="5">
        <v>0</v>
      </c>
      <c r="AB3745" s="5">
        <v>0</v>
      </c>
    </row>
    <row r="3746" spans="1:28" ht="30" customHeight="1" x14ac:dyDescent="0.55000000000000004">
      <c r="A3746" s="48" t="s">
        <v>27</v>
      </c>
      <c r="B3746" s="2">
        <v>2024</v>
      </c>
      <c r="C3746" s="1" t="s">
        <v>28</v>
      </c>
      <c r="D3746" s="1" t="s">
        <v>4089</v>
      </c>
      <c r="E3746" s="1" t="s">
        <v>4090</v>
      </c>
      <c r="F3746" s="1" t="s">
        <v>4109</v>
      </c>
      <c r="G3746" s="1" t="s">
        <v>4110</v>
      </c>
      <c r="H3746" s="1" t="s">
        <v>152</v>
      </c>
      <c r="I3746" s="1" t="s">
        <v>153</v>
      </c>
      <c r="J3746" s="1" t="s">
        <v>41</v>
      </c>
      <c r="K3746" s="1" t="s">
        <v>42</v>
      </c>
      <c r="L3746" s="1" t="s">
        <v>43</v>
      </c>
      <c r="M3746" s="1" t="s">
        <v>38</v>
      </c>
      <c r="N3746" s="5">
        <v>7530451071</v>
      </c>
      <c r="O3746" s="5"/>
      <c r="P3746" s="5"/>
      <c r="Q3746" s="5">
        <v>0</v>
      </c>
      <c r="R3746" s="5">
        <v>0</v>
      </c>
      <c r="S3746" s="5">
        <v>7530451071</v>
      </c>
      <c r="T3746" s="5">
        <v>7428341931</v>
      </c>
      <c r="U3746" s="5">
        <v>102109140</v>
      </c>
      <c r="V3746" s="5">
        <v>821302885</v>
      </c>
      <c r="W3746" s="5">
        <f t="shared" si="59"/>
        <v>6607039046</v>
      </c>
      <c r="X3746" s="5">
        <v>0</v>
      </c>
      <c r="Y3746" s="5">
        <v>0</v>
      </c>
      <c r="Z3746" s="5">
        <v>0</v>
      </c>
      <c r="AA3746" s="5">
        <v>0</v>
      </c>
      <c r="AB3746" s="5">
        <v>0</v>
      </c>
    </row>
    <row r="3747" spans="1:28" ht="30" customHeight="1" x14ac:dyDescent="0.55000000000000004">
      <c r="A3747" s="48" t="s">
        <v>27</v>
      </c>
      <c r="B3747" s="2">
        <v>2024</v>
      </c>
      <c r="C3747" s="1" t="s">
        <v>28</v>
      </c>
      <c r="D3747" s="1" t="s">
        <v>4089</v>
      </c>
      <c r="E3747" s="1" t="s">
        <v>4090</v>
      </c>
      <c r="F3747" s="1" t="s">
        <v>4109</v>
      </c>
      <c r="G3747" s="1" t="s">
        <v>4110</v>
      </c>
      <c r="H3747" s="1" t="s">
        <v>214</v>
      </c>
      <c r="I3747" s="1" t="s">
        <v>215</v>
      </c>
      <c r="J3747" s="1" t="s">
        <v>41</v>
      </c>
      <c r="K3747" s="1" t="s">
        <v>42</v>
      </c>
      <c r="L3747" s="1" t="s">
        <v>43</v>
      </c>
      <c r="M3747" s="1" t="s">
        <v>38</v>
      </c>
      <c r="N3747" s="5">
        <v>17838726.25</v>
      </c>
      <c r="O3747" s="5"/>
      <c r="P3747" s="5"/>
      <c r="Q3747" s="5">
        <v>0</v>
      </c>
      <c r="R3747" s="5">
        <v>0</v>
      </c>
      <c r="S3747" s="5">
        <v>17838726.25</v>
      </c>
      <c r="T3747" s="5">
        <v>10975653</v>
      </c>
      <c r="U3747" s="5">
        <v>6863073.25</v>
      </c>
      <c r="V3747" s="5">
        <v>0</v>
      </c>
      <c r="W3747" s="5">
        <f t="shared" si="59"/>
        <v>10975653</v>
      </c>
      <c r="X3747" s="5">
        <v>0</v>
      </c>
      <c r="Y3747" s="5">
        <v>0</v>
      </c>
      <c r="Z3747" s="5">
        <v>0</v>
      </c>
      <c r="AA3747" s="5">
        <v>0</v>
      </c>
      <c r="AB3747" s="5">
        <v>0</v>
      </c>
    </row>
    <row r="3748" spans="1:28" ht="30" customHeight="1" x14ac:dyDescent="0.55000000000000004">
      <c r="A3748" s="48" t="s">
        <v>27</v>
      </c>
      <c r="B3748" s="2">
        <v>2024</v>
      </c>
      <c r="C3748" s="1" t="s">
        <v>28</v>
      </c>
      <c r="D3748" s="1" t="s">
        <v>4089</v>
      </c>
      <c r="E3748" s="1" t="s">
        <v>4090</v>
      </c>
      <c r="F3748" s="1" t="s">
        <v>4111</v>
      </c>
      <c r="G3748" s="1" t="s">
        <v>4112</v>
      </c>
      <c r="H3748" s="1" t="s">
        <v>190</v>
      </c>
      <c r="I3748" s="1" t="s">
        <v>191</v>
      </c>
      <c r="J3748" s="1" t="s">
        <v>35</v>
      </c>
      <c r="K3748" s="1" t="s">
        <v>36</v>
      </c>
      <c r="L3748" s="1" t="s">
        <v>37</v>
      </c>
      <c r="M3748" s="1" t="s">
        <v>38</v>
      </c>
      <c r="N3748" s="5">
        <v>69000000</v>
      </c>
      <c r="O3748" s="5"/>
      <c r="P3748" s="5"/>
      <c r="Q3748" s="5">
        <v>0</v>
      </c>
      <c r="R3748" s="5">
        <v>0</v>
      </c>
      <c r="S3748" s="5">
        <v>69000000</v>
      </c>
      <c r="T3748" s="5">
        <v>69000000</v>
      </c>
      <c r="U3748" s="5">
        <v>0</v>
      </c>
      <c r="V3748" s="5">
        <v>69000000</v>
      </c>
      <c r="W3748" s="5">
        <f t="shared" si="59"/>
        <v>0</v>
      </c>
      <c r="X3748" s="5">
        <v>0</v>
      </c>
      <c r="Y3748" s="5">
        <v>0</v>
      </c>
      <c r="Z3748" s="5">
        <v>0</v>
      </c>
      <c r="AA3748" s="5">
        <v>0</v>
      </c>
      <c r="AB3748" s="5">
        <v>0</v>
      </c>
    </row>
    <row r="3749" spans="1:28" ht="30" customHeight="1" x14ac:dyDescent="0.55000000000000004">
      <c r="A3749" s="48" t="s">
        <v>27</v>
      </c>
      <c r="B3749" s="2">
        <v>2024</v>
      </c>
      <c r="C3749" s="1" t="s">
        <v>28</v>
      </c>
      <c r="D3749" s="1" t="s">
        <v>4089</v>
      </c>
      <c r="E3749" s="1" t="s">
        <v>4090</v>
      </c>
      <c r="F3749" s="1" t="s">
        <v>4113</v>
      </c>
      <c r="G3749" s="1" t="s">
        <v>4114</v>
      </c>
      <c r="H3749" s="1" t="s">
        <v>316</v>
      </c>
      <c r="I3749" s="1" t="s">
        <v>317</v>
      </c>
      <c r="J3749" s="1" t="s">
        <v>35</v>
      </c>
      <c r="K3749" s="1" t="s">
        <v>36</v>
      </c>
      <c r="L3749" s="1" t="s">
        <v>37</v>
      </c>
      <c r="M3749" s="1" t="s">
        <v>38</v>
      </c>
      <c r="N3749" s="5">
        <v>85500032</v>
      </c>
      <c r="O3749" s="5"/>
      <c r="P3749" s="5"/>
      <c r="Q3749" s="5">
        <v>0</v>
      </c>
      <c r="R3749" s="5">
        <v>0</v>
      </c>
      <c r="S3749" s="5">
        <v>85500032</v>
      </c>
      <c r="T3749" s="5">
        <v>0</v>
      </c>
      <c r="U3749" s="5">
        <v>85500032</v>
      </c>
      <c r="V3749" s="5"/>
      <c r="W3749" s="5">
        <f t="shared" si="59"/>
        <v>0</v>
      </c>
      <c r="X3749" s="5">
        <v>0</v>
      </c>
      <c r="Y3749" s="5">
        <v>0</v>
      </c>
      <c r="Z3749" s="5">
        <v>0</v>
      </c>
      <c r="AA3749" s="5">
        <v>0</v>
      </c>
      <c r="AB3749" s="5">
        <v>0</v>
      </c>
    </row>
    <row r="3750" spans="1:28" ht="30" customHeight="1" x14ac:dyDescent="0.55000000000000004">
      <c r="A3750" s="48" t="s">
        <v>27</v>
      </c>
      <c r="B3750" s="2">
        <v>2024</v>
      </c>
      <c r="C3750" s="1" t="s">
        <v>28</v>
      </c>
      <c r="D3750" s="1" t="s">
        <v>4089</v>
      </c>
      <c r="E3750" s="1" t="s">
        <v>4090</v>
      </c>
      <c r="F3750" s="1" t="s">
        <v>4115</v>
      </c>
      <c r="G3750" s="1" t="s">
        <v>4116</v>
      </c>
      <c r="H3750" s="1" t="s">
        <v>214</v>
      </c>
      <c r="I3750" s="1" t="s">
        <v>215</v>
      </c>
      <c r="J3750" s="1" t="s">
        <v>41</v>
      </c>
      <c r="K3750" s="1" t="s">
        <v>42</v>
      </c>
      <c r="L3750" s="1" t="s">
        <v>43</v>
      </c>
      <c r="M3750" s="1" t="s">
        <v>38</v>
      </c>
      <c r="N3750" s="5">
        <v>358000880</v>
      </c>
      <c r="O3750" s="5"/>
      <c r="P3750" s="5"/>
      <c r="Q3750" s="5">
        <v>0</v>
      </c>
      <c r="R3750" s="5">
        <v>0</v>
      </c>
      <c r="S3750" s="5">
        <v>358000880</v>
      </c>
      <c r="T3750" s="5">
        <v>225156840</v>
      </c>
      <c r="U3750" s="5">
        <v>132844040</v>
      </c>
      <c r="V3750" s="5">
        <v>0</v>
      </c>
      <c r="W3750" s="5">
        <f t="shared" si="59"/>
        <v>225156840</v>
      </c>
      <c r="X3750" s="5">
        <v>0</v>
      </c>
      <c r="Y3750" s="5">
        <v>0</v>
      </c>
      <c r="Z3750" s="5">
        <v>0</v>
      </c>
      <c r="AA3750" s="5">
        <v>0</v>
      </c>
      <c r="AB3750" s="5">
        <v>0</v>
      </c>
    </row>
    <row r="3751" spans="1:28" ht="30" customHeight="1" x14ac:dyDescent="0.55000000000000004">
      <c r="A3751" s="48" t="s">
        <v>27</v>
      </c>
      <c r="B3751" s="2">
        <v>2024</v>
      </c>
      <c r="C3751" s="1" t="s">
        <v>28</v>
      </c>
      <c r="D3751" s="1" t="s">
        <v>4089</v>
      </c>
      <c r="E3751" s="1" t="s">
        <v>4090</v>
      </c>
      <c r="F3751" s="1" t="s">
        <v>4117</v>
      </c>
      <c r="G3751" s="1" t="s">
        <v>4118</v>
      </c>
      <c r="H3751" s="1" t="s">
        <v>214</v>
      </c>
      <c r="I3751" s="1" t="s">
        <v>215</v>
      </c>
      <c r="J3751" s="1" t="s">
        <v>41</v>
      </c>
      <c r="K3751" s="1" t="s">
        <v>42</v>
      </c>
      <c r="L3751" s="1" t="s">
        <v>43</v>
      </c>
      <c r="M3751" s="1" t="s">
        <v>38</v>
      </c>
      <c r="N3751" s="5">
        <v>34874000</v>
      </c>
      <c r="O3751" s="5"/>
      <c r="P3751" s="5"/>
      <c r="Q3751" s="5">
        <v>0</v>
      </c>
      <c r="R3751" s="5">
        <v>0</v>
      </c>
      <c r="S3751" s="5">
        <v>34874000</v>
      </c>
      <c r="T3751" s="5">
        <v>32900000</v>
      </c>
      <c r="U3751" s="5">
        <v>1974000</v>
      </c>
      <c r="V3751" s="5">
        <v>0</v>
      </c>
      <c r="W3751" s="5">
        <f t="shared" si="59"/>
        <v>32900000</v>
      </c>
      <c r="X3751" s="5">
        <v>0</v>
      </c>
      <c r="Y3751" s="5">
        <v>0</v>
      </c>
      <c r="Z3751" s="5">
        <v>0</v>
      </c>
      <c r="AA3751" s="5">
        <v>0</v>
      </c>
      <c r="AB3751" s="5">
        <v>0</v>
      </c>
    </row>
    <row r="3752" spans="1:28" ht="30" customHeight="1" x14ac:dyDescent="0.55000000000000004">
      <c r="A3752" s="48" t="s">
        <v>27</v>
      </c>
      <c r="B3752" s="2">
        <v>2024</v>
      </c>
      <c r="C3752" s="1" t="s">
        <v>28</v>
      </c>
      <c r="D3752" s="1" t="s">
        <v>4119</v>
      </c>
      <c r="E3752" s="1" t="s">
        <v>4120</v>
      </c>
      <c r="F3752" s="1" t="s">
        <v>31</v>
      </c>
      <c r="G3752" s="1" t="s">
        <v>32</v>
      </c>
      <c r="H3752" s="1" t="s">
        <v>260</v>
      </c>
      <c r="I3752" s="1" t="s">
        <v>261</v>
      </c>
      <c r="J3752" s="1" t="s">
        <v>41</v>
      </c>
      <c r="K3752" s="1" t="s">
        <v>42</v>
      </c>
      <c r="L3752" s="1" t="s">
        <v>43</v>
      </c>
      <c r="M3752" s="1" t="s">
        <v>38</v>
      </c>
      <c r="N3752" s="5">
        <v>51334000</v>
      </c>
      <c r="O3752" s="5"/>
      <c r="P3752" s="5"/>
      <c r="Q3752" s="5">
        <v>0</v>
      </c>
      <c r="R3752" s="5">
        <v>0</v>
      </c>
      <c r="S3752" s="5">
        <v>51334000</v>
      </c>
      <c r="T3752" s="5">
        <v>47334000</v>
      </c>
      <c r="U3752" s="5">
        <v>4000000</v>
      </c>
      <c r="V3752" s="5">
        <v>47334000</v>
      </c>
      <c r="W3752" s="5">
        <f t="shared" si="59"/>
        <v>0</v>
      </c>
      <c r="X3752" s="5">
        <v>2058000</v>
      </c>
      <c r="Y3752" s="5">
        <v>2058000</v>
      </c>
      <c r="Z3752" s="5">
        <v>2058000</v>
      </c>
      <c r="AA3752" s="5">
        <v>0</v>
      </c>
      <c r="AB3752" s="5">
        <v>0</v>
      </c>
    </row>
    <row r="3753" spans="1:28" ht="30" customHeight="1" x14ac:dyDescent="0.55000000000000004">
      <c r="A3753" s="48" t="s">
        <v>27</v>
      </c>
      <c r="B3753" s="2">
        <v>2024</v>
      </c>
      <c r="C3753" s="1" t="s">
        <v>28</v>
      </c>
      <c r="D3753" s="1" t="s">
        <v>4119</v>
      </c>
      <c r="E3753" s="1" t="s">
        <v>4120</v>
      </c>
      <c r="F3753" s="1" t="s">
        <v>31</v>
      </c>
      <c r="G3753" s="1" t="s">
        <v>32</v>
      </c>
      <c r="H3753" s="1" t="s">
        <v>262</v>
      </c>
      <c r="I3753" s="1" t="s">
        <v>263</v>
      </c>
      <c r="J3753" s="1" t="s">
        <v>41</v>
      </c>
      <c r="K3753" s="1" t="s">
        <v>42</v>
      </c>
      <c r="L3753" s="1" t="s">
        <v>43</v>
      </c>
      <c r="M3753" s="1" t="s">
        <v>38</v>
      </c>
      <c r="N3753" s="5">
        <v>113506000</v>
      </c>
      <c r="O3753" s="5"/>
      <c r="P3753" s="5"/>
      <c r="Q3753" s="5">
        <v>0</v>
      </c>
      <c r="R3753" s="5">
        <v>0</v>
      </c>
      <c r="S3753" s="5">
        <v>113506000</v>
      </c>
      <c r="T3753" s="5">
        <v>106306000</v>
      </c>
      <c r="U3753" s="5">
        <v>7200000</v>
      </c>
      <c r="V3753" s="5">
        <v>105398667</v>
      </c>
      <c r="W3753" s="5">
        <f t="shared" si="59"/>
        <v>907333</v>
      </c>
      <c r="X3753" s="5">
        <v>3265267</v>
      </c>
      <c r="Y3753" s="5">
        <v>3265267</v>
      </c>
      <c r="Z3753" s="5">
        <v>3265267</v>
      </c>
      <c r="AA3753" s="5">
        <v>0</v>
      </c>
      <c r="AB3753" s="5">
        <v>0</v>
      </c>
    </row>
    <row r="3754" spans="1:28" ht="30" customHeight="1" x14ac:dyDescent="0.55000000000000004">
      <c r="A3754" s="48" t="s">
        <v>27</v>
      </c>
      <c r="B3754" s="2">
        <v>2024</v>
      </c>
      <c r="C3754" s="1" t="s">
        <v>28</v>
      </c>
      <c r="D3754" s="1" t="s">
        <v>4119</v>
      </c>
      <c r="E3754" s="1" t="s">
        <v>4120</v>
      </c>
      <c r="F3754" s="1" t="s">
        <v>31</v>
      </c>
      <c r="G3754" s="1" t="s">
        <v>32</v>
      </c>
      <c r="H3754" s="1" t="s">
        <v>266</v>
      </c>
      <c r="I3754" s="1" t="s">
        <v>267</v>
      </c>
      <c r="J3754" s="1" t="s">
        <v>41</v>
      </c>
      <c r="K3754" s="1" t="s">
        <v>42</v>
      </c>
      <c r="L3754" s="1" t="s">
        <v>43</v>
      </c>
      <c r="M3754" s="1" t="s">
        <v>38</v>
      </c>
      <c r="N3754" s="5">
        <v>8094000</v>
      </c>
      <c r="O3754" s="5"/>
      <c r="P3754" s="5"/>
      <c r="Q3754" s="5">
        <v>0</v>
      </c>
      <c r="R3754" s="5">
        <v>0</v>
      </c>
      <c r="S3754" s="5">
        <v>8094000</v>
      </c>
      <c r="T3754" s="5">
        <v>0</v>
      </c>
      <c r="U3754" s="5">
        <v>8094000</v>
      </c>
      <c r="V3754" s="5"/>
      <c r="W3754" s="5">
        <f t="shared" si="59"/>
        <v>0</v>
      </c>
      <c r="X3754" s="5">
        <v>0</v>
      </c>
      <c r="Y3754" s="5">
        <v>0</v>
      </c>
      <c r="Z3754" s="5">
        <v>0</v>
      </c>
      <c r="AA3754" s="5">
        <v>0</v>
      </c>
      <c r="AB3754" s="5">
        <v>0</v>
      </c>
    </row>
    <row r="3755" spans="1:28" ht="30" customHeight="1" x14ac:dyDescent="0.55000000000000004">
      <c r="A3755" s="48" t="s">
        <v>27</v>
      </c>
      <c r="B3755" s="2">
        <v>2024</v>
      </c>
      <c r="C3755" s="1" t="s">
        <v>28</v>
      </c>
      <c r="D3755" s="1" t="s">
        <v>4119</v>
      </c>
      <c r="E3755" s="1" t="s">
        <v>4120</v>
      </c>
      <c r="F3755" s="1" t="s">
        <v>31</v>
      </c>
      <c r="G3755" s="1" t="s">
        <v>32</v>
      </c>
      <c r="H3755" s="1" t="s">
        <v>270</v>
      </c>
      <c r="I3755" s="1" t="s">
        <v>271</v>
      </c>
      <c r="J3755" s="1" t="s">
        <v>41</v>
      </c>
      <c r="K3755" s="1" t="s">
        <v>42</v>
      </c>
      <c r="L3755" s="1" t="s">
        <v>43</v>
      </c>
      <c r="M3755" s="1" t="s">
        <v>38</v>
      </c>
      <c r="N3755" s="5">
        <v>98988000</v>
      </c>
      <c r="O3755" s="5"/>
      <c r="P3755" s="5"/>
      <c r="Q3755" s="5">
        <v>0</v>
      </c>
      <c r="R3755" s="5">
        <v>0</v>
      </c>
      <c r="S3755" s="5">
        <v>98988000</v>
      </c>
      <c r="T3755" s="5">
        <v>94668000</v>
      </c>
      <c r="U3755" s="5">
        <v>4320000</v>
      </c>
      <c r="V3755" s="5">
        <v>45962000</v>
      </c>
      <c r="W3755" s="5">
        <f t="shared" si="59"/>
        <v>48706000</v>
      </c>
      <c r="X3755" s="5">
        <v>0</v>
      </c>
      <c r="Y3755" s="5">
        <v>0</v>
      </c>
      <c r="Z3755" s="5">
        <v>0</v>
      </c>
      <c r="AA3755" s="5">
        <v>0</v>
      </c>
      <c r="AB3755" s="5">
        <v>0</v>
      </c>
    </row>
    <row r="3756" spans="1:28" ht="30" customHeight="1" x14ac:dyDescent="0.55000000000000004">
      <c r="A3756" s="48" t="s">
        <v>27</v>
      </c>
      <c r="B3756" s="2">
        <v>2024</v>
      </c>
      <c r="C3756" s="1" t="s">
        <v>28</v>
      </c>
      <c r="D3756" s="1" t="s">
        <v>4119</v>
      </c>
      <c r="E3756" s="1" t="s">
        <v>4120</v>
      </c>
      <c r="F3756" s="1" t="s">
        <v>31</v>
      </c>
      <c r="G3756" s="1" t="s">
        <v>32</v>
      </c>
      <c r="H3756" s="1" t="s">
        <v>272</v>
      </c>
      <c r="I3756" s="1" t="s">
        <v>273</v>
      </c>
      <c r="J3756" s="1" t="s">
        <v>41</v>
      </c>
      <c r="K3756" s="1" t="s">
        <v>42</v>
      </c>
      <c r="L3756" s="1" t="s">
        <v>43</v>
      </c>
      <c r="M3756" s="1" t="s">
        <v>38</v>
      </c>
      <c r="N3756" s="5">
        <v>77522000</v>
      </c>
      <c r="O3756" s="5"/>
      <c r="P3756" s="5"/>
      <c r="Q3756" s="5">
        <v>0</v>
      </c>
      <c r="R3756" s="5">
        <v>0</v>
      </c>
      <c r="S3756" s="5">
        <v>77522000</v>
      </c>
      <c r="T3756" s="5">
        <v>77522000</v>
      </c>
      <c r="U3756" s="5">
        <v>0</v>
      </c>
      <c r="V3756" s="5">
        <v>0</v>
      </c>
      <c r="W3756" s="5">
        <f t="shared" si="59"/>
        <v>77522000</v>
      </c>
      <c r="X3756" s="5">
        <v>0</v>
      </c>
      <c r="Y3756" s="5">
        <v>0</v>
      </c>
      <c r="Z3756" s="5">
        <v>0</v>
      </c>
      <c r="AA3756" s="5">
        <v>0</v>
      </c>
      <c r="AB3756" s="5">
        <v>0</v>
      </c>
    </row>
    <row r="3757" spans="1:28" ht="30" customHeight="1" x14ac:dyDescent="0.55000000000000004">
      <c r="A3757" s="48" t="s">
        <v>27</v>
      </c>
      <c r="B3757" s="2">
        <v>2024</v>
      </c>
      <c r="C3757" s="1" t="s">
        <v>28</v>
      </c>
      <c r="D3757" s="1" t="s">
        <v>4119</v>
      </c>
      <c r="E3757" s="1" t="s">
        <v>4120</v>
      </c>
      <c r="F3757" s="1" t="s">
        <v>31</v>
      </c>
      <c r="G3757" s="1" t="s">
        <v>32</v>
      </c>
      <c r="H3757" s="1" t="s">
        <v>152</v>
      </c>
      <c r="I3757" s="1" t="s">
        <v>153</v>
      </c>
      <c r="J3757" s="1" t="s">
        <v>41</v>
      </c>
      <c r="K3757" s="1" t="s">
        <v>42</v>
      </c>
      <c r="L3757" s="1" t="s">
        <v>43</v>
      </c>
      <c r="M3757" s="1" t="s">
        <v>38</v>
      </c>
      <c r="N3757" s="5">
        <v>539941131</v>
      </c>
      <c r="O3757" s="5"/>
      <c r="P3757" s="5"/>
      <c r="Q3757" s="5">
        <v>0</v>
      </c>
      <c r="R3757" s="5">
        <v>0</v>
      </c>
      <c r="S3757" s="5">
        <v>539941131</v>
      </c>
      <c r="T3757" s="5">
        <v>481248005.35000002</v>
      </c>
      <c r="U3757" s="5">
        <v>58693125.649999999</v>
      </c>
      <c r="V3757" s="5">
        <v>457682793.35000002</v>
      </c>
      <c r="W3757" s="5">
        <f t="shared" si="59"/>
        <v>23565212</v>
      </c>
      <c r="X3757" s="5">
        <v>0</v>
      </c>
      <c r="Y3757" s="5">
        <v>0</v>
      </c>
      <c r="Z3757" s="5">
        <v>0</v>
      </c>
      <c r="AA3757" s="5">
        <v>0</v>
      </c>
      <c r="AB3757" s="5">
        <v>0</v>
      </c>
    </row>
    <row r="3758" spans="1:28" ht="30" customHeight="1" x14ac:dyDescent="0.55000000000000004">
      <c r="A3758" s="48" t="s">
        <v>27</v>
      </c>
      <c r="B3758" s="2">
        <v>2024</v>
      </c>
      <c r="C3758" s="1" t="s">
        <v>28</v>
      </c>
      <c r="D3758" s="1" t="s">
        <v>4119</v>
      </c>
      <c r="E3758" s="1" t="s">
        <v>4120</v>
      </c>
      <c r="F3758" s="1" t="s">
        <v>31</v>
      </c>
      <c r="G3758" s="1" t="s">
        <v>32</v>
      </c>
      <c r="H3758" s="1" t="s">
        <v>154</v>
      </c>
      <c r="I3758" s="1" t="s">
        <v>155</v>
      </c>
      <c r="J3758" s="1" t="s">
        <v>41</v>
      </c>
      <c r="K3758" s="1" t="s">
        <v>42</v>
      </c>
      <c r="L3758" s="1" t="s">
        <v>43</v>
      </c>
      <c r="M3758" s="1" t="s">
        <v>38</v>
      </c>
      <c r="N3758" s="5">
        <v>2627500</v>
      </c>
      <c r="O3758" s="5"/>
      <c r="P3758" s="5"/>
      <c r="Q3758" s="5">
        <v>0</v>
      </c>
      <c r="R3758" s="5">
        <v>0</v>
      </c>
      <c r="S3758" s="5">
        <v>2627500</v>
      </c>
      <c r="T3758" s="5">
        <v>0</v>
      </c>
      <c r="U3758" s="5">
        <v>2627500</v>
      </c>
      <c r="V3758" s="5"/>
      <c r="W3758" s="5">
        <f t="shared" si="59"/>
        <v>0</v>
      </c>
      <c r="X3758" s="5">
        <v>0</v>
      </c>
      <c r="Y3758" s="5">
        <v>0</v>
      </c>
      <c r="Z3758" s="5">
        <v>0</v>
      </c>
      <c r="AA3758" s="5">
        <v>0</v>
      </c>
      <c r="AB3758" s="5">
        <v>0</v>
      </c>
    </row>
    <row r="3759" spans="1:28" ht="30" customHeight="1" x14ac:dyDescent="0.55000000000000004">
      <c r="A3759" s="48" t="s">
        <v>27</v>
      </c>
      <c r="B3759" s="2">
        <v>2024</v>
      </c>
      <c r="C3759" s="1" t="s">
        <v>28</v>
      </c>
      <c r="D3759" s="1" t="s">
        <v>4119</v>
      </c>
      <c r="E3759" s="1" t="s">
        <v>4120</v>
      </c>
      <c r="F3759" s="1" t="s">
        <v>31</v>
      </c>
      <c r="G3759" s="1" t="s">
        <v>32</v>
      </c>
      <c r="H3759" s="1" t="s">
        <v>156</v>
      </c>
      <c r="I3759" s="1" t="s">
        <v>157</v>
      </c>
      <c r="J3759" s="1" t="s">
        <v>41</v>
      </c>
      <c r="K3759" s="1" t="s">
        <v>42</v>
      </c>
      <c r="L3759" s="1" t="s">
        <v>43</v>
      </c>
      <c r="M3759" s="1" t="s">
        <v>38</v>
      </c>
      <c r="N3759" s="5">
        <v>40166057</v>
      </c>
      <c r="O3759" s="5"/>
      <c r="P3759" s="5"/>
      <c r="Q3759" s="5">
        <v>0</v>
      </c>
      <c r="R3759" s="5">
        <v>0</v>
      </c>
      <c r="S3759" s="5">
        <v>40166057</v>
      </c>
      <c r="T3759" s="5">
        <v>0</v>
      </c>
      <c r="U3759" s="5">
        <v>40166057</v>
      </c>
      <c r="V3759" s="5"/>
      <c r="W3759" s="5">
        <f t="shared" si="59"/>
        <v>0</v>
      </c>
      <c r="X3759" s="5">
        <v>0</v>
      </c>
      <c r="Y3759" s="5">
        <v>0</v>
      </c>
      <c r="Z3759" s="5">
        <v>0</v>
      </c>
      <c r="AA3759" s="5">
        <v>0</v>
      </c>
      <c r="AB3759" s="5">
        <v>0</v>
      </c>
    </row>
    <row r="3760" spans="1:28" ht="30" customHeight="1" x14ac:dyDescent="0.55000000000000004">
      <c r="A3760" s="48" t="s">
        <v>27</v>
      </c>
      <c r="B3760" s="2">
        <v>2024</v>
      </c>
      <c r="C3760" s="1" t="s">
        <v>28</v>
      </c>
      <c r="D3760" s="1" t="s">
        <v>4119</v>
      </c>
      <c r="E3760" s="1" t="s">
        <v>4120</v>
      </c>
      <c r="F3760" s="1" t="s">
        <v>31</v>
      </c>
      <c r="G3760" s="1" t="s">
        <v>32</v>
      </c>
      <c r="H3760" s="1" t="s">
        <v>39</v>
      </c>
      <c r="I3760" s="1" t="s">
        <v>40</v>
      </c>
      <c r="J3760" s="1" t="s">
        <v>41</v>
      </c>
      <c r="K3760" s="1" t="s">
        <v>42</v>
      </c>
      <c r="L3760" s="1" t="s">
        <v>43</v>
      </c>
      <c r="M3760" s="1" t="s">
        <v>38</v>
      </c>
      <c r="N3760" s="5">
        <v>408125576</v>
      </c>
      <c r="O3760" s="5"/>
      <c r="P3760" s="5"/>
      <c r="Q3760" s="5">
        <v>0</v>
      </c>
      <c r="R3760" s="5">
        <v>0</v>
      </c>
      <c r="S3760" s="5">
        <v>408125576</v>
      </c>
      <c r="T3760" s="5">
        <v>372585576</v>
      </c>
      <c r="U3760" s="5">
        <v>35540000</v>
      </c>
      <c r="V3760" s="5">
        <v>368332114</v>
      </c>
      <c r="W3760" s="5">
        <f t="shared" si="59"/>
        <v>4253462</v>
      </c>
      <c r="X3760" s="5">
        <v>12252100</v>
      </c>
      <c r="Y3760" s="5">
        <v>12252100</v>
      </c>
      <c r="Z3760" s="5">
        <v>12252100</v>
      </c>
      <c r="AA3760" s="5">
        <v>0</v>
      </c>
      <c r="AB3760" s="5">
        <v>0</v>
      </c>
    </row>
    <row r="3761" spans="1:28" ht="30" hidden="1" customHeight="1" x14ac:dyDescent="0.55000000000000004">
      <c r="A3761" s="48" t="s">
        <v>27</v>
      </c>
      <c r="B3761" s="2">
        <v>2024</v>
      </c>
      <c r="C3761" s="1" t="s">
        <v>28</v>
      </c>
      <c r="D3761" s="1" t="s">
        <v>4119</v>
      </c>
      <c r="E3761" s="1" t="s">
        <v>4120</v>
      </c>
      <c r="F3761" s="1" t="s">
        <v>378</v>
      </c>
      <c r="G3761" s="1" t="s">
        <v>379</v>
      </c>
      <c r="H3761" s="1" t="s">
        <v>142</v>
      </c>
      <c r="I3761" s="1" t="s">
        <v>143</v>
      </c>
      <c r="J3761" s="1" t="s">
        <v>35</v>
      </c>
      <c r="K3761" s="1" t="s">
        <v>36</v>
      </c>
      <c r="L3761" s="1" t="s">
        <v>37</v>
      </c>
      <c r="M3761" s="1" t="s">
        <v>38</v>
      </c>
      <c r="N3761" s="5">
        <v>4435000</v>
      </c>
      <c r="O3761" s="5"/>
      <c r="P3761" s="5"/>
      <c r="Q3761" s="5">
        <v>0</v>
      </c>
      <c r="R3761" s="5">
        <v>0</v>
      </c>
      <c r="S3761" s="5">
        <v>4435000</v>
      </c>
      <c r="T3761" s="5">
        <v>0</v>
      </c>
      <c r="U3761" s="5">
        <v>4435000</v>
      </c>
      <c r="V3761" s="5"/>
      <c r="W3761" s="5">
        <f t="shared" si="59"/>
        <v>0</v>
      </c>
      <c r="X3761" s="5">
        <v>0</v>
      </c>
      <c r="Y3761" s="5">
        <v>0</v>
      </c>
      <c r="Z3761" s="5">
        <v>0</v>
      </c>
      <c r="AA3761" s="5">
        <v>0</v>
      </c>
      <c r="AB3761" s="5">
        <v>0</v>
      </c>
    </row>
    <row r="3762" spans="1:28" ht="30" customHeight="1" x14ac:dyDescent="0.55000000000000004">
      <c r="A3762" s="48" t="s">
        <v>27</v>
      </c>
      <c r="B3762" s="2">
        <v>2024</v>
      </c>
      <c r="C3762" s="1" t="s">
        <v>28</v>
      </c>
      <c r="D3762" s="1" t="s">
        <v>4119</v>
      </c>
      <c r="E3762" s="1" t="s">
        <v>4120</v>
      </c>
      <c r="F3762" s="1" t="s">
        <v>378</v>
      </c>
      <c r="G3762" s="1" t="s">
        <v>379</v>
      </c>
      <c r="H3762" s="1" t="s">
        <v>152</v>
      </c>
      <c r="I3762" s="1" t="s">
        <v>153</v>
      </c>
      <c r="J3762" s="1" t="s">
        <v>41</v>
      </c>
      <c r="K3762" s="1" t="s">
        <v>42</v>
      </c>
      <c r="L3762" s="1" t="s">
        <v>43</v>
      </c>
      <c r="M3762" s="1" t="s">
        <v>38</v>
      </c>
      <c r="N3762" s="5">
        <v>123676836</v>
      </c>
      <c r="O3762" s="5"/>
      <c r="P3762" s="5"/>
      <c r="Q3762" s="5">
        <v>0</v>
      </c>
      <c r="R3762" s="5">
        <v>0</v>
      </c>
      <c r="S3762" s="5">
        <v>123676836</v>
      </c>
      <c r="T3762" s="5">
        <v>95634000</v>
      </c>
      <c r="U3762" s="5">
        <v>28042836</v>
      </c>
      <c r="V3762" s="5">
        <v>48438000</v>
      </c>
      <c r="W3762" s="5">
        <f t="shared" si="59"/>
        <v>47196000</v>
      </c>
      <c r="X3762" s="5">
        <v>2106000</v>
      </c>
      <c r="Y3762" s="5">
        <v>2106000</v>
      </c>
      <c r="Z3762" s="5">
        <v>2106000</v>
      </c>
      <c r="AA3762" s="5">
        <v>0</v>
      </c>
      <c r="AB3762" s="5">
        <v>0</v>
      </c>
    </row>
    <row r="3763" spans="1:28" ht="30" customHeight="1" x14ac:dyDescent="0.55000000000000004">
      <c r="A3763" s="48" t="s">
        <v>27</v>
      </c>
      <c r="B3763" s="2">
        <v>2024</v>
      </c>
      <c r="C3763" s="1" t="s">
        <v>28</v>
      </c>
      <c r="D3763" s="1" t="s">
        <v>4119</v>
      </c>
      <c r="E3763" s="1" t="s">
        <v>4120</v>
      </c>
      <c r="F3763" s="1" t="s">
        <v>380</v>
      </c>
      <c r="G3763" s="1" t="s">
        <v>381</v>
      </c>
      <c r="H3763" s="1" t="s">
        <v>152</v>
      </c>
      <c r="I3763" s="1" t="s">
        <v>153</v>
      </c>
      <c r="J3763" s="1" t="s">
        <v>41</v>
      </c>
      <c r="K3763" s="1" t="s">
        <v>42</v>
      </c>
      <c r="L3763" s="1" t="s">
        <v>43</v>
      </c>
      <c r="M3763" s="1" t="s">
        <v>38</v>
      </c>
      <c r="N3763" s="5">
        <v>70000000</v>
      </c>
      <c r="O3763" s="5"/>
      <c r="P3763" s="5"/>
      <c r="Q3763" s="5">
        <v>0</v>
      </c>
      <c r="R3763" s="5">
        <v>0</v>
      </c>
      <c r="S3763" s="5">
        <v>70000000</v>
      </c>
      <c r="T3763" s="5">
        <v>0</v>
      </c>
      <c r="U3763" s="5">
        <v>70000000</v>
      </c>
      <c r="V3763" s="5"/>
      <c r="W3763" s="5">
        <f t="shared" si="59"/>
        <v>0</v>
      </c>
      <c r="X3763" s="5">
        <v>0</v>
      </c>
      <c r="Y3763" s="5">
        <v>0</v>
      </c>
      <c r="Z3763" s="5">
        <v>0</v>
      </c>
      <c r="AA3763" s="5">
        <v>0</v>
      </c>
      <c r="AB3763" s="5">
        <v>0</v>
      </c>
    </row>
    <row r="3764" spans="1:28" ht="30" customHeight="1" x14ac:dyDescent="0.55000000000000004">
      <c r="A3764" s="48" t="s">
        <v>27</v>
      </c>
      <c r="B3764" s="2">
        <v>2024</v>
      </c>
      <c r="C3764" s="1" t="s">
        <v>28</v>
      </c>
      <c r="D3764" s="1" t="s">
        <v>4119</v>
      </c>
      <c r="E3764" s="1" t="s">
        <v>4120</v>
      </c>
      <c r="F3764" s="1" t="s">
        <v>386</v>
      </c>
      <c r="G3764" s="1" t="s">
        <v>387</v>
      </c>
      <c r="H3764" s="1" t="s">
        <v>282</v>
      </c>
      <c r="I3764" s="1" t="s">
        <v>283</v>
      </c>
      <c r="J3764" s="1" t="s">
        <v>41</v>
      </c>
      <c r="K3764" s="1" t="s">
        <v>42</v>
      </c>
      <c r="L3764" s="1" t="s">
        <v>43</v>
      </c>
      <c r="M3764" s="1" t="s">
        <v>38</v>
      </c>
      <c r="N3764" s="5">
        <v>317816000</v>
      </c>
      <c r="O3764" s="5"/>
      <c r="P3764" s="5"/>
      <c r="Q3764" s="5">
        <v>0</v>
      </c>
      <c r="R3764" s="5">
        <v>0</v>
      </c>
      <c r="S3764" s="5">
        <v>317816000</v>
      </c>
      <c r="T3764" s="5">
        <v>299284000</v>
      </c>
      <c r="U3764" s="5">
        <v>18532000</v>
      </c>
      <c r="V3764" s="5">
        <v>0</v>
      </c>
      <c r="W3764" s="5">
        <f t="shared" si="59"/>
        <v>299284000</v>
      </c>
      <c r="X3764" s="5">
        <v>0</v>
      </c>
      <c r="Y3764" s="5">
        <v>0</v>
      </c>
      <c r="Z3764" s="5">
        <v>0</v>
      </c>
      <c r="AA3764" s="5">
        <v>0</v>
      </c>
      <c r="AB3764" s="5">
        <v>0</v>
      </c>
    </row>
    <row r="3765" spans="1:28" ht="30" customHeight="1" x14ac:dyDescent="0.55000000000000004">
      <c r="A3765" s="48" t="s">
        <v>27</v>
      </c>
      <c r="B3765" s="2">
        <v>2024</v>
      </c>
      <c r="C3765" s="1" t="s">
        <v>28</v>
      </c>
      <c r="D3765" s="1" t="s">
        <v>4119</v>
      </c>
      <c r="E3765" s="1" t="s">
        <v>4120</v>
      </c>
      <c r="F3765" s="1" t="s">
        <v>388</v>
      </c>
      <c r="G3765" s="1" t="s">
        <v>389</v>
      </c>
      <c r="H3765" s="1" t="s">
        <v>210</v>
      </c>
      <c r="I3765" s="1" t="s">
        <v>211</v>
      </c>
      <c r="J3765" s="1" t="s">
        <v>35</v>
      </c>
      <c r="K3765" s="1" t="s">
        <v>36</v>
      </c>
      <c r="L3765" s="1" t="s">
        <v>37</v>
      </c>
      <c r="M3765" s="1" t="s">
        <v>38</v>
      </c>
      <c r="N3765" s="5">
        <v>179328863</v>
      </c>
      <c r="O3765" s="5"/>
      <c r="P3765" s="5"/>
      <c r="Q3765" s="5">
        <v>0</v>
      </c>
      <c r="R3765" s="5">
        <v>0</v>
      </c>
      <c r="S3765" s="5">
        <v>179328863</v>
      </c>
      <c r="T3765" s="5">
        <v>179328863</v>
      </c>
      <c r="U3765" s="5">
        <v>0</v>
      </c>
      <c r="V3765" s="5">
        <v>131351567</v>
      </c>
      <c r="W3765" s="5">
        <f t="shared" si="59"/>
        <v>47977296</v>
      </c>
      <c r="X3765" s="5">
        <v>1937149</v>
      </c>
      <c r="Y3765" s="5">
        <v>1937149</v>
      </c>
      <c r="Z3765" s="5">
        <v>1937149</v>
      </c>
      <c r="AA3765" s="5">
        <v>0</v>
      </c>
      <c r="AB3765" s="5">
        <v>0</v>
      </c>
    </row>
    <row r="3766" spans="1:28" ht="30" customHeight="1" x14ac:dyDescent="0.55000000000000004">
      <c r="A3766" s="48" t="s">
        <v>27</v>
      </c>
      <c r="B3766" s="2">
        <v>2024</v>
      </c>
      <c r="C3766" s="1" t="s">
        <v>28</v>
      </c>
      <c r="D3766" s="1" t="s">
        <v>4119</v>
      </c>
      <c r="E3766" s="1" t="s">
        <v>4120</v>
      </c>
      <c r="F3766" s="1" t="s">
        <v>390</v>
      </c>
      <c r="G3766" s="1" t="s">
        <v>391</v>
      </c>
      <c r="H3766" s="1" t="s">
        <v>148</v>
      </c>
      <c r="I3766" s="1" t="s">
        <v>149</v>
      </c>
      <c r="J3766" s="1" t="s">
        <v>41</v>
      </c>
      <c r="K3766" s="1" t="s">
        <v>42</v>
      </c>
      <c r="L3766" s="1" t="s">
        <v>43</v>
      </c>
      <c r="M3766" s="1" t="s">
        <v>38</v>
      </c>
      <c r="N3766" s="5">
        <v>21000000</v>
      </c>
      <c r="O3766" s="5"/>
      <c r="P3766" s="5"/>
      <c r="Q3766" s="5">
        <v>0</v>
      </c>
      <c r="R3766" s="5">
        <v>0</v>
      </c>
      <c r="S3766" s="5">
        <v>21000000</v>
      </c>
      <c r="T3766" s="5">
        <v>21000000</v>
      </c>
      <c r="U3766" s="5">
        <v>0</v>
      </c>
      <c r="V3766" s="5">
        <v>10253190</v>
      </c>
      <c r="W3766" s="5">
        <f t="shared" si="59"/>
        <v>10746810</v>
      </c>
      <c r="X3766" s="5">
        <v>4786605</v>
      </c>
      <c r="Y3766" s="5">
        <v>4786605</v>
      </c>
      <c r="Z3766" s="5">
        <v>4786605</v>
      </c>
      <c r="AA3766" s="5">
        <v>0</v>
      </c>
      <c r="AB3766" s="5">
        <v>0</v>
      </c>
    </row>
    <row r="3767" spans="1:28" ht="30" customHeight="1" x14ac:dyDescent="0.55000000000000004">
      <c r="A3767" s="48" t="s">
        <v>27</v>
      </c>
      <c r="B3767" s="2">
        <v>2024</v>
      </c>
      <c r="C3767" s="1" t="s">
        <v>28</v>
      </c>
      <c r="D3767" s="1" t="s">
        <v>4119</v>
      </c>
      <c r="E3767" s="1" t="s">
        <v>4120</v>
      </c>
      <c r="F3767" s="1" t="s">
        <v>390</v>
      </c>
      <c r="G3767" s="1" t="s">
        <v>391</v>
      </c>
      <c r="H3767" s="1" t="s">
        <v>152</v>
      </c>
      <c r="I3767" s="1" t="s">
        <v>153</v>
      </c>
      <c r="J3767" s="1" t="s">
        <v>41</v>
      </c>
      <c r="K3767" s="1" t="s">
        <v>42</v>
      </c>
      <c r="L3767" s="1" t="s">
        <v>43</v>
      </c>
      <c r="M3767" s="1" t="s">
        <v>38</v>
      </c>
      <c r="N3767" s="5">
        <v>251835731</v>
      </c>
      <c r="O3767" s="5"/>
      <c r="P3767" s="5"/>
      <c r="Q3767" s="5">
        <v>0</v>
      </c>
      <c r="R3767" s="5">
        <v>0</v>
      </c>
      <c r="S3767" s="5">
        <v>251835731</v>
      </c>
      <c r="T3767" s="5">
        <v>18408840</v>
      </c>
      <c r="U3767" s="5">
        <v>233426891</v>
      </c>
      <c r="V3767" s="5">
        <v>0</v>
      </c>
      <c r="W3767" s="5">
        <f t="shared" si="59"/>
        <v>18408840</v>
      </c>
      <c r="X3767" s="5">
        <v>0</v>
      </c>
      <c r="Y3767" s="5">
        <v>0</v>
      </c>
      <c r="Z3767" s="5">
        <v>0</v>
      </c>
      <c r="AA3767" s="5">
        <v>0</v>
      </c>
      <c r="AB3767" s="5">
        <v>0</v>
      </c>
    </row>
    <row r="3768" spans="1:28" ht="30" customHeight="1" x14ac:dyDescent="0.55000000000000004">
      <c r="A3768" s="48" t="s">
        <v>27</v>
      </c>
      <c r="B3768" s="2">
        <v>2024</v>
      </c>
      <c r="C3768" s="1" t="s">
        <v>28</v>
      </c>
      <c r="D3768" s="1" t="s">
        <v>4119</v>
      </c>
      <c r="E3768" s="1" t="s">
        <v>4120</v>
      </c>
      <c r="F3768" s="1" t="s">
        <v>392</v>
      </c>
      <c r="G3768" s="1" t="s">
        <v>393</v>
      </c>
      <c r="H3768" s="1" t="s">
        <v>152</v>
      </c>
      <c r="I3768" s="1" t="s">
        <v>153</v>
      </c>
      <c r="J3768" s="1" t="s">
        <v>41</v>
      </c>
      <c r="K3768" s="1" t="s">
        <v>42</v>
      </c>
      <c r="L3768" s="1" t="s">
        <v>43</v>
      </c>
      <c r="M3768" s="1" t="s">
        <v>38</v>
      </c>
      <c r="N3768" s="5">
        <v>14036760</v>
      </c>
      <c r="O3768" s="5"/>
      <c r="P3768" s="5"/>
      <c r="Q3768" s="5">
        <v>0</v>
      </c>
      <c r="R3768" s="5">
        <v>0</v>
      </c>
      <c r="S3768" s="5">
        <v>14036760</v>
      </c>
      <c r="T3768" s="5">
        <v>0</v>
      </c>
      <c r="U3768" s="5">
        <v>14036760</v>
      </c>
      <c r="V3768" s="5"/>
      <c r="W3768" s="5">
        <f t="shared" si="59"/>
        <v>0</v>
      </c>
      <c r="X3768" s="5">
        <v>0</v>
      </c>
      <c r="Y3768" s="5">
        <v>0</v>
      </c>
      <c r="Z3768" s="5">
        <v>0</v>
      </c>
      <c r="AA3768" s="5">
        <v>0</v>
      </c>
      <c r="AB3768" s="5">
        <v>0</v>
      </c>
    </row>
    <row r="3769" spans="1:28" ht="30" customHeight="1" x14ac:dyDescent="0.55000000000000004">
      <c r="A3769" s="48" t="s">
        <v>27</v>
      </c>
      <c r="B3769" s="2">
        <v>2024</v>
      </c>
      <c r="C3769" s="1" t="s">
        <v>28</v>
      </c>
      <c r="D3769" s="1" t="s">
        <v>4119</v>
      </c>
      <c r="E3769" s="1" t="s">
        <v>4120</v>
      </c>
      <c r="F3769" s="1" t="s">
        <v>396</v>
      </c>
      <c r="G3769" s="1" t="s">
        <v>4121</v>
      </c>
      <c r="H3769" s="1" t="s">
        <v>284</v>
      </c>
      <c r="I3769" s="1" t="s">
        <v>285</v>
      </c>
      <c r="J3769" s="1" t="s">
        <v>41</v>
      </c>
      <c r="K3769" s="1" t="s">
        <v>42</v>
      </c>
      <c r="L3769" s="1" t="s">
        <v>43</v>
      </c>
      <c r="M3769" s="1" t="s">
        <v>38</v>
      </c>
      <c r="N3769" s="5">
        <v>4885000</v>
      </c>
      <c r="O3769" s="5"/>
      <c r="P3769" s="5"/>
      <c r="Q3769" s="5">
        <v>0</v>
      </c>
      <c r="R3769" s="5">
        <v>0</v>
      </c>
      <c r="S3769" s="5">
        <v>4885000</v>
      </c>
      <c r="T3769" s="5">
        <v>4885000</v>
      </c>
      <c r="U3769" s="5">
        <v>0</v>
      </c>
      <c r="V3769" s="5">
        <v>0</v>
      </c>
      <c r="W3769" s="5">
        <f t="shared" si="59"/>
        <v>4885000</v>
      </c>
      <c r="X3769" s="5">
        <v>0</v>
      </c>
      <c r="Y3769" s="5">
        <v>0</v>
      </c>
      <c r="Z3769" s="5">
        <v>0</v>
      </c>
      <c r="AA3769" s="5">
        <v>0</v>
      </c>
      <c r="AB3769" s="5">
        <v>0</v>
      </c>
    </row>
    <row r="3770" spans="1:28" ht="30" customHeight="1" x14ac:dyDescent="0.55000000000000004">
      <c r="A3770" s="48" t="s">
        <v>27</v>
      </c>
      <c r="B3770" s="2">
        <v>2024</v>
      </c>
      <c r="C3770" s="1" t="s">
        <v>28</v>
      </c>
      <c r="D3770" s="1" t="s">
        <v>4122</v>
      </c>
      <c r="E3770" s="1" t="s">
        <v>4123</v>
      </c>
      <c r="F3770" s="1" t="s">
        <v>4124</v>
      </c>
      <c r="G3770" s="1" t="s">
        <v>4125</v>
      </c>
      <c r="H3770" s="1" t="s">
        <v>152</v>
      </c>
      <c r="I3770" s="1" t="s">
        <v>153</v>
      </c>
      <c r="J3770" s="1" t="s">
        <v>41</v>
      </c>
      <c r="K3770" s="1" t="s">
        <v>42</v>
      </c>
      <c r="L3770" s="1" t="s">
        <v>43</v>
      </c>
      <c r="M3770" s="1" t="s">
        <v>38</v>
      </c>
      <c r="N3770" s="5">
        <v>5815171</v>
      </c>
      <c r="O3770" s="5"/>
      <c r="P3770" s="5"/>
      <c r="Q3770" s="5">
        <v>0</v>
      </c>
      <c r="R3770" s="5">
        <v>0</v>
      </c>
      <c r="S3770" s="5">
        <v>5815171</v>
      </c>
      <c r="T3770" s="5">
        <v>0</v>
      </c>
      <c r="U3770" s="5">
        <v>5815171</v>
      </c>
      <c r="V3770" s="5"/>
      <c r="W3770" s="5">
        <f t="shared" si="59"/>
        <v>0</v>
      </c>
      <c r="X3770" s="5">
        <v>0</v>
      </c>
      <c r="Y3770" s="5">
        <v>0</v>
      </c>
      <c r="Z3770" s="5">
        <v>0</v>
      </c>
      <c r="AA3770" s="5">
        <v>0</v>
      </c>
      <c r="AB3770" s="5">
        <v>0</v>
      </c>
    </row>
    <row r="3771" spans="1:28" ht="30" customHeight="1" x14ac:dyDescent="0.55000000000000004">
      <c r="A3771" s="48" t="s">
        <v>27</v>
      </c>
      <c r="B3771" s="2">
        <v>2024</v>
      </c>
      <c r="C3771" s="1" t="s">
        <v>28</v>
      </c>
      <c r="D3771" s="1" t="s">
        <v>4122</v>
      </c>
      <c r="E3771" s="1" t="s">
        <v>4123</v>
      </c>
      <c r="F3771" s="1" t="s">
        <v>4126</v>
      </c>
      <c r="G3771" s="1" t="s">
        <v>4123</v>
      </c>
      <c r="H3771" s="1" t="s">
        <v>262</v>
      </c>
      <c r="I3771" s="1" t="s">
        <v>263</v>
      </c>
      <c r="J3771" s="1" t="s">
        <v>41</v>
      </c>
      <c r="K3771" s="1" t="s">
        <v>42</v>
      </c>
      <c r="L3771" s="1" t="s">
        <v>43</v>
      </c>
      <c r="M3771" s="1" t="s">
        <v>38</v>
      </c>
      <c r="N3771" s="5">
        <v>114379000</v>
      </c>
      <c r="O3771" s="5"/>
      <c r="P3771" s="5"/>
      <c r="Q3771" s="5">
        <v>0</v>
      </c>
      <c r="R3771" s="5">
        <v>0</v>
      </c>
      <c r="S3771" s="5">
        <v>114379000</v>
      </c>
      <c r="T3771" s="5">
        <v>114379000</v>
      </c>
      <c r="U3771" s="5">
        <v>0</v>
      </c>
      <c r="V3771" s="5">
        <v>0</v>
      </c>
      <c r="W3771" s="5">
        <f t="shared" si="59"/>
        <v>114379000</v>
      </c>
      <c r="X3771" s="5">
        <v>0</v>
      </c>
      <c r="Y3771" s="5">
        <v>0</v>
      </c>
      <c r="Z3771" s="5">
        <v>0</v>
      </c>
      <c r="AA3771" s="5">
        <v>0</v>
      </c>
      <c r="AB3771" s="5">
        <v>0</v>
      </c>
    </row>
    <row r="3772" spans="1:28" ht="30" customHeight="1" x14ac:dyDescent="0.55000000000000004">
      <c r="A3772" s="48" t="s">
        <v>27</v>
      </c>
      <c r="B3772" s="2">
        <v>2024</v>
      </c>
      <c r="C3772" s="1" t="s">
        <v>28</v>
      </c>
      <c r="D3772" s="1" t="s">
        <v>4122</v>
      </c>
      <c r="E3772" s="1" t="s">
        <v>4123</v>
      </c>
      <c r="F3772" s="1" t="s">
        <v>4126</v>
      </c>
      <c r="G3772" s="1" t="s">
        <v>4123</v>
      </c>
      <c r="H3772" s="1" t="s">
        <v>264</v>
      </c>
      <c r="I3772" s="1" t="s">
        <v>265</v>
      </c>
      <c r="J3772" s="1" t="s">
        <v>41</v>
      </c>
      <c r="K3772" s="1" t="s">
        <v>42</v>
      </c>
      <c r="L3772" s="1" t="s">
        <v>43</v>
      </c>
      <c r="M3772" s="1" t="s">
        <v>38</v>
      </c>
      <c r="N3772" s="5">
        <v>49334000</v>
      </c>
      <c r="O3772" s="5"/>
      <c r="P3772" s="5"/>
      <c r="Q3772" s="5">
        <v>0</v>
      </c>
      <c r="R3772" s="5">
        <v>0</v>
      </c>
      <c r="S3772" s="5">
        <v>49334000</v>
      </c>
      <c r="T3772" s="5">
        <v>49334000</v>
      </c>
      <c r="U3772" s="5">
        <v>0</v>
      </c>
      <c r="V3772" s="5">
        <v>47196800</v>
      </c>
      <c r="W3772" s="5">
        <f t="shared" si="59"/>
        <v>2137200</v>
      </c>
      <c r="X3772" s="5">
        <v>0</v>
      </c>
      <c r="Y3772" s="5">
        <v>0</v>
      </c>
      <c r="Z3772" s="5">
        <v>0</v>
      </c>
      <c r="AA3772" s="5">
        <v>0</v>
      </c>
      <c r="AB3772" s="5">
        <v>0</v>
      </c>
    </row>
    <row r="3773" spans="1:28" ht="30" customHeight="1" x14ac:dyDescent="0.55000000000000004">
      <c r="A3773" s="48" t="s">
        <v>27</v>
      </c>
      <c r="B3773" s="2">
        <v>2024</v>
      </c>
      <c r="C3773" s="1" t="s">
        <v>28</v>
      </c>
      <c r="D3773" s="1" t="s">
        <v>4122</v>
      </c>
      <c r="E3773" s="1" t="s">
        <v>4123</v>
      </c>
      <c r="F3773" s="1" t="s">
        <v>4126</v>
      </c>
      <c r="G3773" s="1" t="s">
        <v>4123</v>
      </c>
      <c r="H3773" s="1" t="s">
        <v>152</v>
      </c>
      <c r="I3773" s="1" t="s">
        <v>153</v>
      </c>
      <c r="J3773" s="1" t="s">
        <v>41</v>
      </c>
      <c r="K3773" s="1" t="s">
        <v>42</v>
      </c>
      <c r="L3773" s="1" t="s">
        <v>43</v>
      </c>
      <c r="M3773" s="1" t="s">
        <v>38</v>
      </c>
      <c r="N3773" s="5">
        <v>1815350786</v>
      </c>
      <c r="O3773" s="5">
        <v>0</v>
      </c>
      <c r="P3773" s="5">
        <v>33000000</v>
      </c>
      <c r="Q3773" s="5">
        <v>0</v>
      </c>
      <c r="R3773" s="5">
        <v>0</v>
      </c>
      <c r="S3773" s="5">
        <v>1782350786</v>
      </c>
      <c r="T3773" s="5">
        <v>1709419017</v>
      </c>
      <c r="U3773" s="5">
        <v>72931769</v>
      </c>
      <c r="V3773" s="5">
        <v>870021616</v>
      </c>
      <c r="W3773" s="5">
        <f t="shared" si="59"/>
        <v>839397401</v>
      </c>
      <c r="X3773" s="5">
        <v>87059314</v>
      </c>
      <c r="Y3773" s="5">
        <v>87059314</v>
      </c>
      <c r="Z3773" s="5">
        <v>87059314</v>
      </c>
      <c r="AA3773" s="5">
        <v>0</v>
      </c>
      <c r="AB3773" s="5">
        <v>0</v>
      </c>
    </row>
    <row r="3774" spans="1:28" ht="30" customHeight="1" x14ac:dyDescent="0.55000000000000004">
      <c r="A3774" s="48" t="s">
        <v>27</v>
      </c>
      <c r="B3774" s="2">
        <v>2024</v>
      </c>
      <c r="C3774" s="1" t="s">
        <v>28</v>
      </c>
      <c r="D3774" s="1" t="s">
        <v>4122</v>
      </c>
      <c r="E3774" s="1" t="s">
        <v>4123</v>
      </c>
      <c r="F3774" s="1" t="s">
        <v>4126</v>
      </c>
      <c r="G3774" s="1" t="s">
        <v>4123</v>
      </c>
      <c r="H3774" s="1" t="s">
        <v>200</v>
      </c>
      <c r="I3774" s="1" t="s">
        <v>201</v>
      </c>
      <c r="J3774" s="1" t="s">
        <v>35</v>
      </c>
      <c r="K3774" s="1" t="s">
        <v>150</v>
      </c>
      <c r="L3774" s="1" t="s">
        <v>151</v>
      </c>
      <c r="M3774" s="1" t="s">
        <v>38</v>
      </c>
      <c r="N3774" s="5">
        <v>39789199</v>
      </c>
      <c r="O3774" s="5"/>
      <c r="P3774" s="5"/>
      <c r="Q3774" s="5">
        <v>0</v>
      </c>
      <c r="R3774" s="5">
        <v>0</v>
      </c>
      <c r="S3774" s="5">
        <v>39789199</v>
      </c>
      <c r="T3774" s="5">
        <v>34519968</v>
      </c>
      <c r="U3774" s="5">
        <v>5269231</v>
      </c>
      <c r="V3774" s="5">
        <v>34519968</v>
      </c>
      <c r="W3774" s="5">
        <f t="shared" si="59"/>
        <v>0</v>
      </c>
      <c r="X3774" s="5">
        <v>0</v>
      </c>
      <c r="Y3774" s="5">
        <v>0</v>
      </c>
      <c r="Z3774" s="5">
        <v>0</v>
      </c>
      <c r="AA3774" s="5">
        <v>0</v>
      </c>
      <c r="AB3774" s="5">
        <v>0</v>
      </c>
    </row>
    <row r="3775" spans="1:28" ht="30" customHeight="1" x14ac:dyDescent="0.55000000000000004">
      <c r="A3775" s="48" t="s">
        <v>27</v>
      </c>
      <c r="B3775" s="2">
        <v>2024</v>
      </c>
      <c r="C3775" s="1" t="s">
        <v>28</v>
      </c>
      <c r="D3775" s="1" t="s">
        <v>4122</v>
      </c>
      <c r="E3775" s="1" t="s">
        <v>4123</v>
      </c>
      <c r="F3775" s="1" t="s">
        <v>4127</v>
      </c>
      <c r="G3775" s="1" t="s">
        <v>4128</v>
      </c>
      <c r="H3775" s="1" t="s">
        <v>152</v>
      </c>
      <c r="I3775" s="1" t="s">
        <v>153</v>
      </c>
      <c r="J3775" s="1" t="s">
        <v>35</v>
      </c>
      <c r="K3775" s="1" t="s">
        <v>150</v>
      </c>
      <c r="L3775" s="1" t="s">
        <v>151</v>
      </c>
      <c r="M3775" s="1" t="s">
        <v>38</v>
      </c>
      <c r="N3775" s="5">
        <v>459063687</v>
      </c>
      <c r="O3775" s="5"/>
      <c r="P3775" s="5"/>
      <c r="Q3775" s="5">
        <v>0</v>
      </c>
      <c r="R3775" s="5">
        <v>0</v>
      </c>
      <c r="S3775" s="5">
        <v>459063687</v>
      </c>
      <c r="T3775" s="5">
        <v>459063687</v>
      </c>
      <c r="U3775" s="5">
        <v>0</v>
      </c>
      <c r="V3775" s="5">
        <v>0</v>
      </c>
      <c r="W3775" s="5">
        <f t="shared" si="59"/>
        <v>459063687</v>
      </c>
      <c r="X3775" s="5">
        <v>0</v>
      </c>
      <c r="Y3775" s="5">
        <v>0</v>
      </c>
      <c r="Z3775" s="5">
        <v>0</v>
      </c>
      <c r="AA3775" s="5">
        <v>0</v>
      </c>
      <c r="AB3775" s="5">
        <v>0</v>
      </c>
    </row>
    <row r="3776" spans="1:28" ht="30" customHeight="1" x14ac:dyDescent="0.55000000000000004">
      <c r="A3776" s="48" t="s">
        <v>27</v>
      </c>
      <c r="B3776" s="2">
        <v>2024</v>
      </c>
      <c r="C3776" s="1" t="s">
        <v>28</v>
      </c>
      <c r="D3776" s="1" t="s">
        <v>4122</v>
      </c>
      <c r="E3776" s="1" t="s">
        <v>4123</v>
      </c>
      <c r="F3776" s="1" t="s">
        <v>4127</v>
      </c>
      <c r="G3776" s="1" t="s">
        <v>4128</v>
      </c>
      <c r="H3776" s="1" t="s">
        <v>152</v>
      </c>
      <c r="I3776" s="1" t="s">
        <v>153</v>
      </c>
      <c r="J3776" s="1" t="s">
        <v>41</v>
      </c>
      <c r="K3776" s="1" t="s">
        <v>42</v>
      </c>
      <c r="L3776" s="1" t="s">
        <v>43</v>
      </c>
      <c r="M3776" s="1" t="s">
        <v>38</v>
      </c>
      <c r="N3776" s="5">
        <v>67159699</v>
      </c>
      <c r="O3776" s="5"/>
      <c r="P3776" s="5"/>
      <c r="Q3776" s="5">
        <v>0</v>
      </c>
      <c r="R3776" s="5">
        <v>0</v>
      </c>
      <c r="S3776" s="5">
        <v>67159699</v>
      </c>
      <c r="T3776" s="5">
        <v>67159699</v>
      </c>
      <c r="U3776" s="5">
        <v>0</v>
      </c>
      <c r="V3776" s="5">
        <v>52159699</v>
      </c>
      <c r="W3776" s="5">
        <f t="shared" si="59"/>
        <v>15000000</v>
      </c>
      <c r="X3776" s="5">
        <v>2267813</v>
      </c>
      <c r="Y3776" s="5">
        <v>2267813</v>
      </c>
      <c r="Z3776" s="5">
        <v>2267813</v>
      </c>
      <c r="AA3776" s="5">
        <v>0</v>
      </c>
      <c r="AB3776" s="5">
        <v>0</v>
      </c>
    </row>
    <row r="3777" spans="1:28" ht="30" customHeight="1" x14ac:dyDescent="0.55000000000000004">
      <c r="A3777" s="48" t="s">
        <v>27</v>
      </c>
      <c r="B3777" s="2">
        <v>2024</v>
      </c>
      <c r="C3777" s="1" t="s">
        <v>28</v>
      </c>
      <c r="D3777" s="1" t="s">
        <v>4122</v>
      </c>
      <c r="E3777" s="1" t="s">
        <v>4123</v>
      </c>
      <c r="F3777" s="1" t="s">
        <v>4129</v>
      </c>
      <c r="G3777" s="1" t="s">
        <v>4130</v>
      </c>
      <c r="H3777" s="1" t="s">
        <v>148</v>
      </c>
      <c r="I3777" s="1" t="s">
        <v>149</v>
      </c>
      <c r="J3777" s="1" t="s">
        <v>35</v>
      </c>
      <c r="K3777" s="1" t="s">
        <v>170</v>
      </c>
      <c r="L3777" s="1" t="s">
        <v>171</v>
      </c>
      <c r="M3777" s="1" t="s">
        <v>38</v>
      </c>
      <c r="N3777" s="5">
        <v>286129748</v>
      </c>
      <c r="O3777" s="5"/>
      <c r="P3777" s="5"/>
      <c r="Q3777" s="5">
        <v>0</v>
      </c>
      <c r="R3777" s="5">
        <v>0</v>
      </c>
      <c r="S3777" s="5">
        <v>286129748</v>
      </c>
      <c r="T3777" s="5">
        <v>286129148</v>
      </c>
      <c r="U3777" s="5">
        <v>600</v>
      </c>
      <c r="V3777" s="5">
        <v>0</v>
      </c>
      <c r="W3777" s="5">
        <f t="shared" si="59"/>
        <v>286129148</v>
      </c>
      <c r="X3777" s="5">
        <v>0</v>
      </c>
      <c r="Y3777" s="5">
        <v>0</v>
      </c>
      <c r="Z3777" s="5">
        <v>0</v>
      </c>
      <c r="AA3777" s="5">
        <v>0</v>
      </c>
      <c r="AB3777" s="5">
        <v>0</v>
      </c>
    </row>
    <row r="3778" spans="1:28" ht="30" customHeight="1" x14ac:dyDescent="0.55000000000000004">
      <c r="A3778" s="48" t="s">
        <v>27</v>
      </c>
      <c r="B3778" s="2">
        <v>2024</v>
      </c>
      <c r="C3778" s="1" t="s">
        <v>28</v>
      </c>
      <c r="D3778" s="1" t="s">
        <v>4122</v>
      </c>
      <c r="E3778" s="1" t="s">
        <v>4123</v>
      </c>
      <c r="F3778" s="1" t="s">
        <v>4129</v>
      </c>
      <c r="G3778" s="1" t="s">
        <v>4130</v>
      </c>
      <c r="H3778" s="1" t="s">
        <v>152</v>
      </c>
      <c r="I3778" s="1" t="s">
        <v>153</v>
      </c>
      <c r="J3778" s="1" t="s">
        <v>35</v>
      </c>
      <c r="K3778" s="1" t="s">
        <v>170</v>
      </c>
      <c r="L3778" s="1" t="s">
        <v>171</v>
      </c>
      <c r="M3778" s="1" t="s">
        <v>38</v>
      </c>
      <c r="N3778" s="5">
        <v>185691358</v>
      </c>
      <c r="O3778" s="5"/>
      <c r="P3778" s="5"/>
      <c r="Q3778" s="5">
        <v>0</v>
      </c>
      <c r="R3778" s="5">
        <v>0</v>
      </c>
      <c r="S3778" s="5">
        <v>185691358</v>
      </c>
      <c r="T3778" s="5">
        <v>79618969</v>
      </c>
      <c r="U3778" s="5">
        <v>106072389</v>
      </c>
      <c r="V3778" s="5">
        <v>10218848</v>
      </c>
      <c r="W3778" s="5">
        <f t="shared" si="59"/>
        <v>69400121</v>
      </c>
      <c r="X3778" s="5">
        <v>0</v>
      </c>
      <c r="Y3778" s="5">
        <v>0</v>
      </c>
      <c r="Z3778" s="5">
        <v>0</v>
      </c>
      <c r="AA3778" s="5">
        <v>0</v>
      </c>
      <c r="AB3778" s="5">
        <v>0</v>
      </c>
    </row>
    <row r="3779" spans="1:28" ht="30" customHeight="1" x14ac:dyDescent="0.55000000000000004">
      <c r="A3779" s="48" t="s">
        <v>27</v>
      </c>
      <c r="B3779" s="2">
        <v>2024</v>
      </c>
      <c r="C3779" s="1" t="s">
        <v>28</v>
      </c>
      <c r="D3779" s="1" t="s">
        <v>4122</v>
      </c>
      <c r="E3779" s="1" t="s">
        <v>4123</v>
      </c>
      <c r="F3779" s="1" t="s">
        <v>4131</v>
      </c>
      <c r="G3779" s="1" t="s">
        <v>4132</v>
      </c>
      <c r="H3779" s="1" t="s">
        <v>242</v>
      </c>
      <c r="I3779" s="1" t="s">
        <v>243</v>
      </c>
      <c r="J3779" s="1" t="s">
        <v>41</v>
      </c>
      <c r="K3779" s="1" t="s">
        <v>42</v>
      </c>
      <c r="L3779" s="1" t="s">
        <v>43</v>
      </c>
      <c r="M3779" s="1" t="s">
        <v>38</v>
      </c>
      <c r="N3779" s="5">
        <v>8000000</v>
      </c>
      <c r="O3779" s="5"/>
      <c r="P3779" s="5"/>
      <c r="Q3779" s="5">
        <v>0</v>
      </c>
      <c r="R3779" s="5">
        <v>0</v>
      </c>
      <c r="S3779" s="5">
        <v>8000000</v>
      </c>
      <c r="T3779" s="5">
        <v>0</v>
      </c>
      <c r="U3779" s="5">
        <v>8000000</v>
      </c>
      <c r="V3779" s="5"/>
      <c r="W3779" s="5">
        <f t="shared" si="59"/>
        <v>0</v>
      </c>
      <c r="X3779" s="5">
        <v>0</v>
      </c>
      <c r="Y3779" s="5">
        <v>0</v>
      </c>
      <c r="Z3779" s="5">
        <v>0</v>
      </c>
      <c r="AA3779" s="5">
        <v>0</v>
      </c>
      <c r="AB3779" s="5">
        <v>0</v>
      </c>
    </row>
    <row r="3780" spans="1:28" ht="30" customHeight="1" x14ac:dyDescent="0.55000000000000004">
      <c r="A3780" s="48" t="s">
        <v>27</v>
      </c>
      <c r="B3780" s="2">
        <v>2024</v>
      </c>
      <c r="C3780" s="1" t="s">
        <v>28</v>
      </c>
      <c r="D3780" s="1" t="s">
        <v>4122</v>
      </c>
      <c r="E3780" s="1" t="s">
        <v>4123</v>
      </c>
      <c r="F3780" s="1" t="s">
        <v>4131</v>
      </c>
      <c r="G3780" s="1" t="s">
        <v>4132</v>
      </c>
      <c r="H3780" s="1" t="s">
        <v>246</v>
      </c>
      <c r="I3780" s="1" t="s">
        <v>247</v>
      </c>
      <c r="J3780" s="1" t="s">
        <v>41</v>
      </c>
      <c r="K3780" s="1" t="s">
        <v>42</v>
      </c>
      <c r="L3780" s="1" t="s">
        <v>43</v>
      </c>
      <c r="M3780" s="1" t="s">
        <v>38</v>
      </c>
      <c r="N3780" s="5">
        <v>1433725000</v>
      </c>
      <c r="O3780" s="5"/>
      <c r="P3780" s="5"/>
      <c r="Q3780" s="5">
        <v>0</v>
      </c>
      <c r="R3780" s="5">
        <v>0</v>
      </c>
      <c r="S3780" s="5">
        <v>1433725000</v>
      </c>
      <c r="T3780" s="5">
        <v>0</v>
      </c>
      <c r="U3780" s="5">
        <v>1433725000</v>
      </c>
      <c r="V3780" s="5"/>
      <c r="W3780" s="5">
        <f t="shared" si="59"/>
        <v>0</v>
      </c>
      <c r="X3780" s="5">
        <v>0</v>
      </c>
      <c r="Y3780" s="5">
        <v>0</v>
      </c>
      <c r="Z3780" s="5">
        <v>0</v>
      </c>
      <c r="AA3780" s="5">
        <v>0</v>
      </c>
      <c r="AB3780" s="5">
        <v>0</v>
      </c>
    </row>
    <row r="3781" spans="1:28" ht="30" customHeight="1" x14ac:dyDescent="0.55000000000000004">
      <c r="A3781" s="48" t="s">
        <v>27</v>
      </c>
      <c r="B3781" s="2">
        <v>2024</v>
      </c>
      <c r="C3781" s="1" t="s">
        <v>28</v>
      </c>
      <c r="D3781" s="1" t="s">
        <v>4122</v>
      </c>
      <c r="E3781" s="1" t="s">
        <v>4123</v>
      </c>
      <c r="F3781" s="1" t="s">
        <v>4133</v>
      </c>
      <c r="G3781" s="1" t="s">
        <v>4134</v>
      </c>
      <c r="H3781" s="1" t="s">
        <v>60</v>
      </c>
      <c r="I3781" s="1" t="s">
        <v>61</v>
      </c>
      <c r="J3781" s="1" t="s">
        <v>41</v>
      </c>
      <c r="K3781" s="1" t="s">
        <v>42</v>
      </c>
      <c r="L3781" s="1" t="s">
        <v>43</v>
      </c>
      <c r="M3781" s="1" t="s">
        <v>38</v>
      </c>
      <c r="N3781" s="5">
        <v>14740000</v>
      </c>
      <c r="O3781" s="5"/>
      <c r="P3781" s="5"/>
      <c r="Q3781" s="5">
        <v>0</v>
      </c>
      <c r="R3781" s="5">
        <v>0</v>
      </c>
      <c r="S3781" s="5">
        <v>14740000</v>
      </c>
      <c r="T3781" s="5">
        <v>0</v>
      </c>
      <c r="U3781" s="5">
        <v>14740000</v>
      </c>
      <c r="V3781" s="5"/>
      <c r="W3781" s="5">
        <f t="shared" si="59"/>
        <v>0</v>
      </c>
      <c r="X3781" s="5">
        <v>0</v>
      </c>
      <c r="Y3781" s="5">
        <v>0</v>
      </c>
      <c r="Z3781" s="5">
        <v>0</v>
      </c>
      <c r="AA3781" s="5">
        <v>0</v>
      </c>
      <c r="AB3781" s="5">
        <v>0</v>
      </c>
    </row>
    <row r="3782" spans="1:28" ht="30" customHeight="1" x14ac:dyDescent="0.55000000000000004">
      <c r="A3782" s="48" t="s">
        <v>27</v>
      </c>
      <c r="B3782" s="2">
        <v>2024</v>
      </c>
      <c r="C3782" s="1" t="s">
        <v>28</v>
      </c>
      <c r="D3782" s="1" t="s">
        <v>4122</v>
      </c>
      <c r="E3782" s="1" t="s">
        <v>4123</v>
      </c>
      <c r="F3782" s="1" t="s">
        <v>4135</v>
      </c>
      <c r="G3782" s="1" t="s">
        <v>4136</v>
      </c>
      <c r="H3782" s="1" t="s">
        <v>340</v>
      </c>
      <c r="I3782" s="1" t="s">
        <v>341</v>
      </c>
      <c r="J3782" s="1" t="s">
        <v>41</v>
      </c>
      <c r="K3782" s="1" t="s">
        <v>42</v>
      </c>
      <c r="L3782" s="1" t="s">
        <v>43</v>
      </c>
      <c r="M3782" s="1" t="s">
        <v>38</v>
      </c>
      <c r="N3782" s="5">
        <v>119499000</v>
      </c>
      <c r="O3782" s="5"/>
      <c r="P3782" s="5"/>
      <c r="Q3782" s="5">
        <v>0</v>
      </c>
      <c r="R3782" s="5">
        <v>0</v>
      </c>
      <c r="S3782" s="5">
        <v>119499000</v>
      </c>
      <c r="T3782" s="5">
        <v>113200000</v>
      </c>
      <c r="U3782" s="5">
        <v>6299000</v>
      </c>
      <c r="V3782" s="5">
        <v>44618560</v>
      </c>
      <c r="W3782" s="5">
        <f t="shared" si="59"/>
        <v>68581440</v>
      </c>
      <c r="X3782" s="5">
        <v>2002320</v>
      </c>
      <c r="Y3782" s="5">
        <v>2002320</v>
      </c>
      <c r="Z3782" s="5">
        <v>2002320</v>
      </c>
      <c r="AA3782" s="5">
        <v>0</v>
      </c>
      <c r="AB3782" s="5">
        <v>0</v>
      </c>
    </row>
    <row r="3783" spans="1:28" ht="30" customHeight="1" x14ac:dyDescent="0.55000000000000004">
      <c r="A3783" s="48" t="s">
        <v>27</v>
      </c>
      <c r="B3783" s="2">
        <v>2024</v>
      </c>
      <c r="C3783" s="1" t="s">
        <v>28</v>
      </c>
      <c r="D3783" s="1" t="s">
        <v>4122</v>
      </c>
      <c r="E3783" s="1" t="s">
        <v>4123</v>
      </c>
      <c r="F3783" s="1" t="s">
        <v>4137</v>
      </c>
      <c r="G3783" s="1" t="s">
        <v>4138</v>
      </c>
      <c r="H3783" s="1" t="s">
        <v>278</v>
      </c>
      <c r="I3783" s="1" t="s">
        <v>279</v>
      </c>
      <c r="J3783" s="1" t="s">
        <v>41</v>
      </c>
      <c r="K3783" s="1" t="s">
        <v>42</v>
      </c>
      <c r="L3783" s="1" t="s">
        <v>43</v>
      </c>
      <c r="M3783" s="1" t="s">
        <v>38</v>
      </c>
      <c r="N3783" s="5">
        <v>448337000</v>
      </c>
      <c r="O3783" s="5"/>
      <c r="P3783" s="5"/>
      <c r="Q3783" s="5">
        <v>0</v>
      </c>
      <c r="R3783" s="5">
        <v>0</v>
      </c>
      <c r="S3783" s="5">
        <v>448337000</v>
      </c>
      <c r="T3783" s="5">
        <v>448337000</v>
      </c>
      <c r="U3783" s="5">
        <v>0</v>
      </c>
      <c r="V3783" s="5">
        <v>59800000</v>
      </c>
      <c r="W3783" s="5">
        <f t="shared" si="59"/>
        <v>388537000</v>
      </c>
      <c r="X3783" s="5">
        <v>2600000</v>
      </c>
      <c r="Y3783" s="5">
        <v>2600000</v>
      </c>
      <c r="Z3783" s="5">
        <v>2600000</v>
      </c>
      <c r="AA3783" s="5">
        <v>0</v>
      </c>
      <c r="AB3783" s="5">
        <v>0</v>
      </c>
    </row>
    <row r="3784" spans="1:28" ht="30" customHeight="1" x14ac:dyDescent="0.55000000000000004">
      <c r="A3784" s="48" t="s">
        <v>27</v>
      </c>
      <c r="B3784" s="2">
        <v>2024</v>
      </c>
      <c r="C3784" s="1" t="s">
        <v>28</v>
      </c>
      <c r="D3784" s="1" t="s">
        <v>4122</v>
      </c>
      <c r="E3784" s="1" t="s">
        <v>4123</v>
      </c>
      <c r="F3784" s="1" t="s">
        <v>4139</v>
      </c>
      <c r="G3784" s="1" t="s">
        <v>4140</v>
      </c>
      <c r="H3784" s="1" t="s">
        <v>152</v>
      </c>
      <c r="I3784" s="1" t="s">
        <v>153</v>
      </c>
      <c r="J3784" s="1" t="s">
        <v>41</v>
      </c>
      <c r="K3784" s="1" t="s">
        <v>42</v>
      </c>
      <c r="L3784" s="1" t="s">
        <v>43</v>
      </c>
      <c r="M3784" s="1" t="s">
        <v>38</v>
      </c>
      <c r="N3784" s="5">
        <v>506147706</v>
      </c>
      <c r="O3784" s="5"/>
      <c r="P3784" s="5"/>
      <c r="Q3784" s="5">
        <v>0</v>
      </c>
      <c r="R3784" s="5">
        <v>0</v>
      </c>
      <c r="S3784" s="5">
        <v>506147706</v>
      </c>
      <c r="T3784" s="5">
        <v>308261931</v>
      </c>
      <c r="U3784" s="5">
        <v>197885775</v>
      </c>
      <c r="V3784" s="5">
        <v>63813537</v>
      </c>
      <c r="W3784" s="5">
        <f t="shared" si="59"/>
        <v>244448394</v>
      </c>
      <c r="X3784" s="5">
        <v>1900000</v>
      </c>
      <c r="Y3784" s="5">
        <v>1900000</v>
      </c>
      <c r="Z3784" s="5">
        <v>1900000</v>
      </c>
      <c r="AA3784" s="5">
        <v>0</v>
      </c>
      <c r="AB3784" s="5">
        <v>0</v>
      </c>
    </row>
    <row r="3785" spans="1:28" ht="30" customHeight="1" x14ac:dyDescent="0.55000000000000004">
      <c r="A3785" s="48" t="s">
        <v>27</v>
      </c>
      <c r="B3785" s="2">
        <v>2024</v>
      </c>
      <c r="C3785" s="1" t="s">
        <v>28</v>
      </c>
      <c r="D3785" s="1" t="s">
        <v>4122</v>
      </c>
      <c r="E3785" s="1" t="s">
        <v>4123</v>
      </c>
      <c r="F3785" s="1" t="s">
        <v>4141</v>
      </c>
      <c r="G3785" s="1" t="s">
        <v>4142</v>
      </c>
      <c r="H3785" s="1" t="s">
        <v>148</v>
      </c>
      <c r="I3785" s="1" t="s">
        <v>149</v>
      </c>
      <c r="J3785" s="1" t="s">
        <v>35</v>
      </c>
      <c r="K3785" s="1" t="s">
        <v>150</v>
      </c>
      <c r="L3785" s="1" t="s">
        <v>151</v>
      </c>
      <c r="M3785" s="1" t="s">
        <v>38</v>
      </c>
      <c r="N3785" s="5">
        <v>221000000</v>
      </c>
      <c r="O3785" s="5"/>
      <c r="P3785" s="5"/>
      <c r="Q3785" s="5">
        <v>0</v>
      </c>
      <c r="R3785" s="5">
        <v>0</v>
      </c>
      <c r="S3785" s="5">
        <v>221000000</v>
      </c>
      <c r="T3785" s="5">
        <v>221000000</v>
      </c>
      <c r="U3785" s="5">
        <v>0</v>
      </c>
      <c r="V3785" s="5">
        <v>0</v>
      </c>
      <c r="W3785" s="5">
        <f t="shared" si="59"/>
        <v>221000000</v>
      </c>
      <c r="X3785" s="5">
        <v>0</v>
      </c>
      <c r="Y3785" s="5">
        <v>0</v>
      </c>
      <c r="Z3785" s="5">
        <v>0</v>
      </c>
      <c r="AA3785" s="5">
        <v>0</v>
      </c>
      <c r="AB3785" s="5">
        <v>0</v>
      </c>
    </row>
    <row r="3786" spans="1:28" ht="30" customHeight="1" x14ac:dyDescent="0.55000000000000004">
      <c r="A3786" s="48" t="s">
        <v>27</v>
      </c>
      <c r="B3786" s="2">
        <v>2024</v>
      </c>
      <c r="C3786" s="1" t="s">
        <v>28</v>
      </c>
      <c r="D3786" s="1" t="s">
        <v>4122</v>
      </c>
      <c r="E3786" s="1" t="s">
        <v>4123</v>
      </c>
      <c r="F3786" s="1" t="s">
        <v>4141</v>
      </c>
      <c r="G3786" s="1" t="s">
        <v>4142</v>
      </c>
      <c r="H3786" s="1" t="s">
        <v>152</v>
      </c>
      <c r="I3786" s="1" t="s">
        <v>153</v>
      </c>
      <c r="J3786" s="1" t="s">
        <v>35</v>
      </c>
      <c r="K3786" s="1" t="s">
        <v>150</v>
      </c>
      <c r="L3786" s="1" t="s">
        <v>151</v>
      </c>
      <c r="M3786" s="1" t="s">
        <v>38</v>
      </c>
      <c r="N3786" s="5">
        <v>15354087</v>
      </c>
      <c r="O3786" s="5"/>
      <c r="P3786" s="5"/>
      <c r="Q3786" s="5">
        <v>0</v>
      </c>
      <c r="R3786" s="5">
        <v>0</v>
      </c>
      <c r="S3786" s="5">
        <v>15354087</v>
      </c>
      <c r="T3786" s="5">
        <v>0</v>
      </c>
      <c r="U3786" s="5">
        <v>15354087</v>
      </c>
      <c r="V3786" s="5"/>
      <c r="W3786" s="5">
        <f t="shared" si="59"/>
        <v>0</v>
      </c>
      <c r="X3786" s="5">
        <v>0</v>
      </c>
      <c r="Y3786" s="5">
        <v>0</v>
      </c>
      <c r="Z3786" s="5">
        <v>0</v>
      </c>
      <c r="AA3786" s="5">
        <v>0</v>
      </c>
      <c r="AB3786" s="5">
        <v>0</v>
      </c>
    </row>
    <row r="3787" spans="1:28" ht="30" customHeight="1" x14ac:dyDescent="0.55000000000000004">
      <c r="A3787" s="48" t="s">
        <v>27</v>
      </c>
      <c r="B3787" s="2">
        <v>2024</v>
      </c>
      <c r="C3787" s="1" t="s">
        <v>28</v>
      </c>
      <c r="D3787" s="1" t="s">
        <v>4122</v>
      </c>
      <c r="E3787" s="1" t="s">
        <v>4123</v>
      </c>
      <c r="F3787" s="1" t="s">
        <v>4143</v>
      </c>
      <c r="G3787" s="1" t="s">
        <v>4144</v>
      </c>
      <c r="H3787" s="1" t="s">
        <v>152</v>
      </c>
      <c r="I3787" s="1" t="s">
        <v>153</v>
      </c>
      <c r="J3787" s="1" t="s">
        <v>41</v>
      </c>
      <c r="K3787" s="1" t="s">
        <v>42</v>
      </c>
      <c r="L3787" s="1" t="s">
        <v>43</v>
      </c>
      <c r="M3787" s="1" t="s">
        <v>38</v>
      </c>
      <c r="N3787" s="5">
        <v>1827035489</v>
      </c>
      <c r="O3787" s="5"/>
      <c r="P3787" s="5"/>
      <c r="Q3787" s="5">
        <v>0</v>
      </c>
      <c r="R3787" s="5">
        <v>0</v>
      </c>
      <c r="S3787" s="5">
        <v>1827035489</v>
      </c>
      <c r="T3787" s="5">
        <v>1693765135</v>
      </c>
      <c r="U3787" s="5">
        <v>133270354</v>
      </c>
      <c r="V3787" s="5">
        <v>922641103</v>
      </c>
      <c r="W3787" s="5">
        <f t="shared" si="59"/>
        <v>771124032</v>
      </c>
      <c r="X3787" s="5">
        <v>0</v>
      </c>
      <c r="Y3787" s="5">
        <v>0</v>
      </c>
      <c r="Z3787" s="5">
        <v>0</v>
      </c>
      <c r="AA3787" s="5">
        <v>0</v>
      </c>
      <c r="AB3787" s="5">
        <v>0</v>
      </c>
    </row>
    <row r="3788" spans="1:28" ht="30" customHeight="1" x14ac:dyDescent="0.55000000000000004">
      <c r="A3788" s="48" t="s">
        <v>27</v>
      </c>
      <c r="B3788" s="2">
        <v>2024</v>
      </c>
      <c r="C3788" s="1" t="s">
        <v>28</v>
      </c>
      <c r="D3788" s="1" t="s">
        <v>4122</v>
      </c>
      <c r="E3788" s="1" t="s">
        <v>4123</v>
      </c>
      <c r="F3788" s="1" t="s">
        <v>4143</v>
      </c>
      <c r="G3788" s="1" t="s">
        <v>4144</v>
      </c>
      <c r="H3788" s="1" t="s">
        <v>214</v>
      </c>
      <c r="I3788" s="1" t="s">
        <v>215</v>
      </c>
      <c r="J3788" s="1" t="s">
        <v>41</v>
      </c>
      <c r="K3788" s="1" t="s">
        <v>42</v>
      </c>
      <c r="L3788" s="1" t="s">
        <v>43</v>
      </c>
      <c r="M3788" s="1" t="s">
        <v>38</v>
      </c>
      <c r="N3788" s="5">
        <v>24658794.25</v>
      </c>
      <c r="O3788" s="5"/>
      <c r="P3788" s="5"/>
      <c r="Q3788" s="5">
        <v>0</v>
      </c>
      <c r="R3788" s="5">
        <v>0</v>
      </c>
      <c r="S3788" s="5">
        <v>24658794.25</v>
      </c>
      <c r="T3788" s="5">
        <v>24658794.25</v>
      </c>
      <c r="U3788" s="5">
        <v>0</v>
      </c>
      <c r="V3788" s="5">
        <v>13795445</v>
      </c>
      <c r="W3788" s="5">
        <f t="shared" si="59"/>
        <v>10863349.25</v>
      </c>
      <c r="X3788" s="5">
        <v>0</v>
      </c>
      <c r="Y3788" s="5">
        <v>0</v>
      </c>
      <c r="Z3788" s="5">
        <v>0</v>
      </c>
      <c r="AA3788" s="5">
        <v>0</v>
      </c>
      <c r="AB3788" s="5">
        <v>0</v>
      </c>
    </row>
    <row r="3789" spans="1:28" ht="30" customHeight="1" x14ac:dyDescent="0.55000000000000004">
      <c r="A3789" s="48" t="s">
        <v>27</v>
      </c>
      <c r="B3789" s="2">
        <v>2024</v>
      </c>
      <c r="C3789" s="1" t="s">
        <v>28</v>
      </c>
      <c r="D3789" s="1" t="s">
        <v>4122</v>
      </c>
      <c r="E3789" s="1" t="s">
        <v>4123</v>
      </c>
      <c r="F3789" s="1" t="s">
        <v>4145</v>
      </c>
      <c r="G3789" s="1" t="s">
        <v>4146</v>
      </c>
      <c r="H3789" s="1" t="s">
        <v>316</v>
      </c>
      <c r="I3789" s="1" t="s">
        <v>317</v>
      </c>
      <c r="J3789" s="1" t="s">
        <v>35</v>
      </c>
      <c r="K3789" s="1" t="s">
        <v>36</v>
      </c>
      <c r="L3789" s="1" t="s">
        <v>37</v>
      </c>
      <c r="M3789" s="1" t="s">
        <v>38</v>
      </c>
      <c r="N3789" s="5">
        <v>27328729</v>
      </c>
      <c r="O3789" s="5"/>
      <c r="P3789" s="5"/>
      <c r="Q3789" s="5">
        <v>0</v>
      </c>
      <c r="R3789" s="5">
        <v>0</v>
      </c>
      <c r="S3789" s="5">
        <v>27328729</v>
      </c>
      <c r="T3789" s="5">
        <v>0</v>
      </c>
      <c r="U3789" s="5">
        <v>27328729</v>
      </c>
      <c r="V3789" s="5"/>
      <c r="W3789" s="5">
        <f t="shared" si="59"/>
        <v>0</v>
      </c>
      <c r="X3789" s="5">
        <v>0</v>
      </c>
      <c r="Y3789" s="5">
        <v>0</v>
      </c>
      <c r="Z3789" s="5">
        <v>0</v>
      </c>
      <c r="AA3789" s="5">
        <v>0</v>
      </c>
      <c r="AB3789" s="5">
        <v>0</v>
      </c>
    </row>
    <row r="3790" spans="1:28" ht="30" customHeight="1" x14ac:dyDescent="0.55000000000000004">
      <c r="A3790" s="48" t="s">
        <v>27</v>
      </c>
      <c r="B3790" s="2">
        <v>2024</v>
      </c>
      <c r="C3790" s="1" t="s">
        <v>28</v>
      </c>
      <c r="D3790" s="1" t="s">
        <v>4122</v>
      </c>
      <c r="E3790" s="1" t="s">
        <v>4123</v>
      </c>
      <c r="F3790" s="1" t="s">
        <v>4145</v>
      </c>
      <c r="G3790" s="1" t="s">
        <v>4146</v>
      </c>
      <c r="H3790" s="1" t="s">
        <v>190</v>
      </c>
      <c r="I3790" s="1" t="s">
        <v>191</v>
      </c>
      <c r="J3790" s="1" t="s">
        <v>35</v>
      </c>
      <c r="K3790" s="1" t="s">
        <v>36</v>
      </c>
      <c r="L3790" s="1" t="s">
        <v>37</v>
      </c>
      <c r="M3790" s="1" t="s">
        <v>38</v>
      </c>
      <c r="N3790" s="5">
        <v>69000000</v>
      </c>
      <c r="O3790" s="5"/>
      <c r="P3790" s="5"/>
      <c r="Q3790" s="5">
        <v>0</v>
      </c>
      <c r="R3790" s="5">
        <v>0</v>
      </c>
      <c r="S3790" s="5">
        <v>69000000</v>
      </c>
      <c r="T3790" s="5">
        <v>69000000</v>
      </c>
      <c r="U3790" s="5">
        <v>0</v>
      </c>
      <c r="V3790" s="5">
        <v>68800000</v>
      </c>
      <c r="W3790" s="5">
        <f t="shared" ref="W3790:W3853" si="60">+T3790-V3790</f>
        <v>200000</v>
      </c>
      <c r="X3790" s="5">
        <v>2800000</v>
      </c>
      <c r="Y3790" s="5">
        <v>2800000</v>
      </c>
      <c r="Z3790" s="5">
        <v>2800000</v>
      </c>
      <c r="AA3790" s="5">
        <v>0</v>
      </c>
      <c r="AB3790" s="5">
        <v>0</v>
      </c>
    </row>
    <row r="3791" spans="1:28" ht="30" customHeight="1" x14ac:dyDescent="0.55000000000000004">
      <c r="A3791" s="48" t="s">
        <v>27</v>
      </c>
      <c r="B3791" s="2">
        <v>2024</v>
      </c>
      <c r="C3791" s="1" t="s">
        <v>28</v>
      </c>
      <c r="D3791" s="1" t="s">
        <v>4122</v>
      </c>
      <c r="E3791" s="1" t="s">
        <v>4123</v>
      </c>
      <c r="F3791" s="1" t="s">
        <v>4147</v>
      </c>
      <c r="G3791" s="1" t="s">
        <v>4148</v>
      </c>
      <c r="H3791" s="1" t="s">
        <v>316</v>
      </c>
      <c r="I3791" s="1" t="s">
        <v>317</v>
      </c>
      <c r="J3791" s="1" t="s">
        <v>35</v>
      </c>
      <c r="K3791" s="1" t="s">
        <v>36</v>
      </c>
      <c r="L3791" s="1" t="s">
        <v>37</v>
      </c>
      <c r="M3791" s="1" t="s">
        <v>38</v>
      </c>
      <c r="N3791" s="5">
        <v>368779760</v>
      </c>
      <c r="O3791" s="5"/>
      <c r="P3791" s="5"/>
      <c r="Q3791" s="5">
        <v>0</v>
      </c>
      <c r="R3791" s="5">
        <v>0</v>
      </c>
      <c r="S3791" s="5">
        <v>368779760</v>
      </c>
      <c r="T3791" s="5">
        <v>200445747</v>
      </c>
      <c r="U3791" s="5">
        <v>168334013</v>
      </c>
      <c r="V3791" s="5">
        <v>122747466</v>
      </c>
      <c r="W3791" s="5">
        <f t="shared" si="60"/>
        <v>77698281</v>
      </c>
      <c r="X3791" s="5">
        <v>0</v>
      </c>
      <c r="Y3791" s="5">
        <v>0</v>
      </c>
      <c r="Z3791" s="5">
        <v>0</v>
      </c>
      <c r="AA3791" s="5">
        <v>0</v>
      </c>
      <c r="AB3791" s="5">
        <v>0</v>
      </c>
    </row>
    <row r="3792" spans="1:28" ht="30" customHeight="1" x14ac:dyDescent="0.55000000000000004">
      <c r="A3792" s="48" t="s">
        <v>27</v>
      </c>
      <c r="B3792" s="2">
        <v>2024</v>
      </c>
      <c r="C3792" s="1" t="s">
        <v>28</v>
      </c>
      <c r="D3792" s="1" t="s">
        <v>4122</v>
      </c>
      <c r="E3792" s="1" t="s">
        <v>4123</v>
      </c>
      <c r="F3792" s="1" t="s">
        <v>4149</v>
      </c>
      <c r="G3792" s="1" t="s">
        <v>4150</v>
      </c>
      <c r="H3792" s="1" t="s">
        <v>316</v>
      </c>
      <c r="I3792" s="1" t="s">
        <v>317</v>
      </c>
      <c r="J3792" s="1" t="s">
        <v>35</v>
      </c>
      <c r="K3792" s="1" t="s">
        <v>36</v>
      </c>
      <c r="L3792" s="1" t="s">
        <v>37</v>
      </c>
      <c r="M3792" s="1" t="s">
        <v>38</v>
      </c>
      <c r="N3792" s="5">
        <v>85500032</v>
      </c>
      <c r="O3792" s="5"/>
      <c r="P3792" s="5"/>
      <c r="Q3792" s="5">
        <v>0</v>
      </c>
      <c r="R3792" s="5">
        <v>0</v>
      </c>
      <c r="S3792" s="5">
        <v>85500032</v>
      </c>
      <c r="T3792" s="5">
        <v>59808232</v>
      </c>
      <c r="U3792" s="5">
        <v>25691800</v>
      </c>
      <c r="V3792" s="5">
        <v>0</v>
      </c>
      <c r="W3792" s="5">
        <f t="shared" si="60"/>
        <v>59808232</v>
      </c>
      <c r="X3792" s="5">
        <v>0</v>
      </c>
      <c r="Y3792" s="5">
        <v>0</v>
      </c>
      <c r="Z3792" s="5">
        <v>0</v>
      </c>
      <c r="AA3792" s="5">
        <v>0</v>
      </c>
      <c r="AB3792" s="5">
        <v>0</v>
      </c>
    </row>
    <row r="3793" spans="1:28" ht="30" customHeight="1" x14ac:dyDescent="0.55000000000000004">
      <c r="A3793" s="48" t="s">
        <v>27</v>
      </c>
      <c r="B3793" s="2">
        <v>2024</v>
      </c>
      <c r="C3793" s="1" t="s">
        <v>28</v>
      </c>
      <c r="D3793" s="1" t="s">
        <v>4122</v>
      </c>
      <c r="E3793" s="1" t="s">
        <v>4123</v>
      </c>
      <c r="F3793" s="1" t="s">
        <v>4151</v>
      </c>
      <c r="G3793" s="1" t="s">
        <v>4152</v>
      </c>
      <c r="H3793" s="1" t="s">
        <v>214</v>
      </c>
      <c r="I3793" s="1" t="s">
        <v>215</v>
      </c>
      <c r="J3793" s="1" t="s">
        <v>41</v>
      </c>
      <c r="K3793" s="1" t="s">
        <v>42</v>
      </c>
      <c r="L3793" s="1" t="s">
        <v>43</v>
      </c>
      <c r="M3793" s="1" t="s">
        <v>38</v>
      </c>
      <c r="N3793" s="5">
        <v>22566424</v>
      </c>
      <c r="O3793" s="5"/>
      <c r="P3793" s="5"/>
      <c r="Q3793" s="5">
        <v>0</v>
      </c>
      <c r="R3793" s="5">
        <v>0</v>
      </c>
      <c r="S3793" s="5">
        <v>22566424</v>
      </c>
      <c r="T3793" s="5">
        <v>19528895</v>
      </c>
      <c r="U3793" s="5">
        <v>3037529</v>
      </c>
      <c r="V3793" s="5">
        <v>0</v>
      </c>
      <c r="W3793" s="5">
        <f t="shared" si="60"/>
        <v>19528895</v>
      </c>
      <c r="X3793" s="5">
        <v>0</v>
      </c>
      <c r="Y3793" s="5">
        <v>0</v>
      </c>
      <c r="Z3793" s="5">
        <v>0</v>
      </c>
      <c r="AA3793" s="5">
        <v>0</v>
      </c>
      <c r="AB3793" s="5">
        <v>0</v>
      </c>
    </row>
    <row r="3794" spans="1:28" ht="30" customHeight="1" x14ac:dyDescent="0.55000000000000004">
      <c r="A3794" s="48" t="s">
        <v>27</v>
      </c>
      <c r="B3794" s="2">
        <v>2024</v>
      </c>
      <c r="C3794" s="1" t="s">
        <v>28</v>
      </c>
      <c r="D3794" s="1" t="s">
        <v>4153</v>
      </c>
      <c r="E3794" s="1" t="s">
        <v>4154</v>
      </c>
      <c r="F3794" s="1" t="s">
        <v>31</v>
      </c>
      <c r="G3794" s="1" t="s">
        <v>32</v>
      </c>
      <c r="H3794" s="1" t="s">
        <v>260</v>
      </c>
      <c r="I3794" s="1" t="s">
        <v>261</v>
      </c>
      <c r="J3794" s="1" t="s">
        <v>41</v>
      </c>
      <c r="K3794" s="1" t="s">
        <v>42</v>
      </c>
      <c r="L3794" s="1" t="s">
        <v>43</v>
      </c>
      <c r="M3794" s="1" t="s">
        <v>38</v>
      </c>
      <c r="N3794" s="5">
        <v>50190000</v>
      </c>
      <c r="O3794" s="5"/>
      <c r="P3794" s="5"/>
      <c r="Q3794" s="5">
        <v>0</v>
      </c>
      <c r="R3794" s="5">
        <v>0</v>
      </c>
      <c r="S3794" s="5">
        <v>50190000</v>
      </c>
      <c r="T3794" s="5">
        <v>47334000</v>
      </c>
      <c r="U3794" s="5">
        <v>2856000</v>
      </c>
      <c r="V3794" s="5">
        <v>24696000</v>
      </c>
      <c r="W3794" s="5">
        <f t="shared" si="60"/>
        <v>22638000</v>
      </c>
      <c r="X3794" s="5">
        <v>0</v>
      </c>
      <c r="Y3794" s="5">
        <v>0</v>
      </c>
      <c r="Z3794" s="5">
        <v>0</v>
      </c>
      <c r="AA3794" s="5">
        <v>0</v>
      </c>
      <c r="AB3794" s="5">
        <v>0</v>
      </c>
    </row>
    <row r="3795" spans="1:28" ht="30" customHeight="1" x14ac:dyDescent="0.55000000000000004">
      <c r="A3795" s="48" t="s">
        <v>27</v>
      </c>
      <c r="B3795" s="2">
        <v>2024</v>
      </c>
      <c r="C3795" s="1" t="s">
        <v>28</v>
      </c>
      <c r="D3795" s="1" t="s">
        <v>4153</v>
      </c>
      <c r="E3795" s="1" t="s">
        <v>4154</v>
      </c>
      <c r="F3795" s="1" t="s">
        <v>31</v>
      </c>
      <c r="G3795" s="1" t="s">
        <v>32</v>
      </c>
      <c r="H3795" s="1" t="s">
        <v>262</v>
      </c>
      <c r="I3795" s="1" t="s">
        <v>263</v>
      </c>
      <c r="J3795" s="1" t="s">
        <v>41</v>
      </c>
      <c r="K3795" s="1" t="s">
        <v>42</v>
      </c>
      <c r="L3795" s="1" t="s">
        <v>43</v>
      </c>
      <c r="M3795" s="1" t="s">
        <v>38</v>
      </c>
      <c r="N3795" s="5">
        <v>57120000</v>
      </c>
      <c r="O3795" s="5"/>
      <c r="P3795" s="5"/>
      <c r="Q3795" s="5">
        <v>0</v>
      </c>
      <c r="R3795" s="5">
        <v>0</v>
      </c>
      <c r="S3795" s="5">
        <v>57120000</v>
      </c>
      <c r="T3795" s="5">
        <v>26964000</v>
      </c>
      <c r="U3795" s="5">
        <v>30156000</v>
      </c>
      <c r="V3795" s="5">
        <v>26964000</v>
      </c>
      <c r="W3795" s="5">
        <f t="shared" si="60"/>
        <v>0</v>
      </c>
      <c r="X3795" s="5">
        <v>0</v>
      </c>
      <c r="Y3795" s="5">
        <v>0</v>
      </c>
      <c r="Z3795" s="5">
        <v>0</v>
      </c>
      <c r="AA3795" s="5">
        <v>0</v>
      </c>
      <c r="AB3795" s="5">
        <v>0</v>
      </c>
    </row>
    <row r="3796" spans="1:28" ht="30" customHeight="1" x14ac:dyDescent="0.55000000000000004">
      <c r="A3796" s="48" t="s">
        <v>27</v>
      </c>
      <c r="B3796" s="2">
        <v>2024</v>
      </c>
      <c r="C3796" s="1" t="s">
        <v>28</v>
      </c>
      <c r="D3796" s="1" t="s">
        <v>4153</v>
      </c>
      <c r="E3796" s="1" t="s">
        <v>4154</v>
      </c>
      <c r="F3796" s="1" t="s">
        <v>31</v>
      </c>
      <c r="G3796" s="1" t="s">
        <v>32</v>
      </c>
      <c r="H3796" s="1" t="s">
        <v>266</v>
      </c>
      <c r="I3796" s="1" t="s">
        <v>267</v>
      </c>
      <c r="J3796" s="1" t="s">
        <v>41</v>
      </c>
      <c r="K3796" s="1" t="s">
        <v>42</v>
      </c>
      <c r="L3796" s="1" t="s">
        <v>43</v>
      </c>
      <c r="M3796" s="1" t="s">
        <v>38</v>
      </c>
      <c r="N3796" s="5">
        <v>10117000</v>
      </c>
      <c r="O3796" s="5"/>
      <c r="P3796" s="5"/>
      <c r="Q3796" s="5">
        <v>0</v>
      </c>
      <c r="R3796" s="5">
        <v>0</v>
      </c>
      <c r="S3796" s="5">
        <v>10117000</v>
      </c>
      <c r="T3796" s="5">
        <v>0</v>
      </c>
      <c r="U3796" s="5">
        <v>10117000</v>
      </c>
      <c r="V3796" s="5"/>
      <c r="W3796" s="5">
        <f t="shared" si="60"/>
        <v>0</v>
      </c>
      <c r="X3796" s="5">
        <v>0</v>
      </c>
      <c r="Y3796" s="5">
        <v>0</v>
      </c>
      <c r="Z3796" s="5">
        <v>0</v>
      </c>
      <c r="AA3796" s="5">
        <v>0</v>
      </c>
      <c r="AB3796" s="5">
        <v>0</v>
      </c>
    </row>
    <row r="3797" spans="1:28" ht="30" customHeight="1" x14ac:dyDescent="0.55000000000000004">
      <c r="A3797" s="48" t="s">
        <v>27</v>
      </c>
      <c r="B3797" s="2">
        <v>2024</v>
      </c>
      <c r="C3797" s="1" t="s">
        <v>28</v>
      </c>
      <c r="D3797" s="1" t="s">
        <v>4153</v>
      </c>
      <c r="E3797" s="1" t="s">
        <v>4154</v>
      </c>
      <c r="F3797" s="1" t="s">
        <v>31</v>
      </c>
      <c r="G3797" s="1" t="s">
        <v>32</v>
      </c>
      <c r="H3797" s="1" t="s">
        <v>270</v>
      </c>
      <c r="I3797" s="1" t="s">
        <v>271</v>
      </c>
      <c r="J3797" s="1" t="s">
        <v>41</v>
      </c>
      <c r="K3797" s="1" t="s">
        <v>42</v>
      </c>
      <c r="L3797" s="1" t="s">
        <v>43</v>
      </c>
      <c r="M3797" s="1" t="s">
        <v>38</v>
      </c>
      <c r="N3797" s="5">
        <v>51654000</v>
      </c>
      <c r="O3797" s="5"/>
      <c r="P3797" s="5"/>
      <c r="Q3797" s="5">
        <v>0</v>
      </c>
      <c r="R3797" s="5">
        <v>0</v>
      </c>
      <c r="S3797" s="5">
        <v>51654000</v>
      </c>
      <c r="T3797" s="5">
        <v>47334000</v>
      </c>
      <c r="U3797" s="5">
        <v>4320000</v>
      </c>
      <c r="V3797" s="5">
        <v>46922400</v>
      </c>
      <c r="W3797" s="5">
        <f t="shared" si="60"/>
        <v>411600</v>
      </c>
      <c r="X3797" s="5">
        <v>0</v>
      </c>
      <c r="Y3797" s="5">
        <v>0</v>
      </c>
      <c r="Z3797" s="5">
        <v>0</v>
      </c>
      <c r="AA3797" s="5">
        <v>0</v>
      </c>
      <c r="AB3797" s="5">
        <v>0</v>
      </c>
    </row>
    <row r="3798" spans="1:28" ht="30" customHeight="1" x14ac:dyDescent="0.55000000000000004">
      <c r="A3798" s="48" t="s">
        <v>27</v>
      </c>
      <c r="B3798" s="2">
        <v>2024</v>
      </c>
      <c r="C3798" s="1" t="s">
        <v>28</v>
      </c>
      <c r="D3798" s="1" t="s">
        <v>4153</v>
      </c>
      <c r="E3798" s="1" t="s">
        <v>4154</v>
      </c>
      <c r="F3798" s="1" t="s">
        <v>31</v>
      </c>
      <c r="G3798" s="1" t="s">
        <v>32</v>
      </c>
      <c r="H3798" s="1" t="s">
        <v>152</v>
      </c>
      <c r="I3798" s="1" t="s">
        <v>153</v>
      </c>
      <c r="J3798" s="1" t="s">
        <v>41</v>
      </c>
      <c r="K3798" s="1" t="s">
        <v>42</v>
      </c>
      <c r="L3798" s="1" t="s">
        <v>43</v>
      </c>
      <c r="M3798" s="1" t="s">
        <v>38</v>
      </c>
      <c r="N3798" s="5">
        <v>552051441</v>
      </c>
      <c r="O3798" s="5"/>
      <c r="P3798" s="5"/>
      <c r="Q3798" s="5">
        <v>0</v>
      </c>
      <c r="R3798" s="5">
        <v>0</v>
      </c>
      <c r="S3798" s="5">
        <v>552051441</v>
      </c>
      <c r="T3798" s="5">
        <v>286239359</v>
      </c>
      <c r="U3798" s="5">
        <v>265812082</v>
      </c>
      <c r="V3798" s="5">
        <v>286239359</v>
      </c>
      <c r="W3798" s="5">
        <f t="shared" si="60"/>
        <v>0</v>
      </c>
      <c r="X3798" s="5">
        <v>0</v>
      </c>
      <c r="Y3798" s="5">
        <v>0</v>
      </c>
      <c r="Z3798" s="5">
        <v>0</v>
      </c>
      <c r="AA3798" s="5">
        <v>0</v>
      </c>
      <c r="AB3798" s="5">
        <v>0</v>
      </c>
    </row>
    <row r="3799" spans="1:28" ht="30" customHeight="1" x14ac:dyDescent="0.55000000000000004">
      <c r="A3799" s="48" t="s">
        <v>27</v>
      </c>
      <c r="B3799" s="2">
        <v>2024</v>
      </c>
      <c r="C3799" s="1" t="s">
        <v>28</v>
      </c>
      <c r="D3799" s="1" t="s">
        <v>4153</v>
      </c>
      <c r="E3799" s="1" t="s">
        <v>4154</v>
      </c>
      <c r="F3799" s="1" t="s">
        <v>31</v>
      </c>
      <c r="G3799" s="1" t="s">
        <v>32</v>
      </c>
      <c r="H3799" s="1" t="s">
        <v>156</v>
      </c>
      <c r="I3799" s="1" t="s">
        <v>157</v>
      </c>
      <c r="J3799" s="1" t="s">
        <v>41</v>
      </c>
      <c r="K3799" s="1" t="s">
        <v>42</v>
      </c>
      <c r="L3799" s="1" t="s">
        <v>43</v>
      </c>
      <c r="M3799" s="1" t="s">
        <v>38</v>
      </c>
      <c r="N3799" s="5">
        <v>32493296</v>
      </c>
      <c r="O3799" s="5"/>
      <c r="P3799" s="5"/>
      <c r="Q3799" s="5">
        <v>0</v>
      </c>
      <c r="R3799" s="5">
        <v>0</v>
      </c>
      <c r="S3799" s="5">
        <v>32493296</v>
      </c>
      <c r="T3799" s="5">
        <v>0</v>
      </c>
      <c r="U3799" s="5">
        <v>32493296</v>
      </c>
      <c r="V3799" s="5"/>
      <c r="W3799" s="5">
        <f t="shared" si="60"/>
        <v>0</v>
      </c>
      <c r="X3799" s="5">
        <v>0</v>
      </c>
      <c r="Y3799" s="5">
        <v>0</v>
      </c>
      <c r="Z3799" s="5">
        <v>0</v>
      </c>
      <c r="AA3799" s="5">
        <v>0</v>
      </c>
      <c r="AB3799" s="5">
        <v>0</v>
      </c>
    </row>
    <row r="3800" spans="1:28" ht="30" customHeight="1" x14ac:dyDescent="0.55000000000000004">
      <c r="A3800" s="48" t="s">
        <v>27</v>
      </c>
      <c r="B3800" s="2">
        <v>2024</v>
      </c>
      <c r="C3800" s="1" t="s">
        <v>28</v>
      </c>
      <c r="D3800" s="1" t="s">
        <v>4153</v>
      </c>
      <c r="E3800" s="1" t="s">
        <v>4154</v>
      </c>
      <c r="F3800" s="1" t="s">
        <v>31</v>
      </c>
      <c r="G3800" s="1" t="s">
        <v>32</v>
      </c>
      <c r="H3800" s="1" t="s">
        <v>39</v>
      </c>
      <c r="I3800" s="1" t="s">
        <v>40</v>
      </c>
      <c r="J3800" s="1" t="s">
        <v>41</v>
      </c>
      <c r="K3800" s="1" t="s">
        <v>42</v>
      </c>
      <c r="L3800" s="1" t="s">
        <v>43</v>
      </c>
      <c r="M3800" s="1" t="s">
        <v>38</v>
      </c>
      <c r="N3800" s="5">
        <v>403039088</v>
      </c>
      <c r="O3800" s="5"/>
      <c r="P3800" s="5"/>
      <c r="Q3800" s="5">
        <v>0</v>
      </c>
      <c r="R3800" s="5">
        <v>0</v>
      </c>
      <c r="S3800" s="5">
        <v>403039088</v>
      </c>
      <c r="T3800" s="5">
        <v>402393708</v>
      </c>
      <c r="U3800" s="5">
        <v>645380</v>
      </c>
      <c r="V3800" s="5">
        <v>168352508</v>
      </c>
      <c r="W3800" s="5">
        <f t="shared" si="60"/>
        <v>234041200</v>
      </c>
      <c r="X3800" s="5">
        <v>0</v>
      </c>
      <c r="Y3800" s="5">
        <v>0</v>
      </c>
      <c r="Z3800" s="5">
        <v>0</v>
      </c>
      <c r="AA3800" s="5">
        <v>0</v>
      </c>
      <c r="AB3800" s="5">
        <v>0</v>
      </c>
    </row>
    <row r="3801" spans="1:28" ht="30" hidden="1" customHeight="1" x14ac:dyDescent="0.55000000000000004">
      <c r="A3801" s="48" t="s">
        <v>27</v>
      </c>
      <c r="B3801" s="2">
        <v>2024</v>
      </c>
      <c r="C3801" s="1" t="s">
        <v>28</v>
      </c>
      <c r="D3801" s="1" t="s">
        <v>4153</v>
      </c>
      <c r="E3801" s="1" t="s">
        <v>4154</v>
      </c>
      <c r="F3801" s="1" t="s">
        <v>378</v>
      </c>
      <c r="G3801" s="1" t="s">
        <v>379</v>
      </c>
      <c r="H3801" s="1" t="s">
        <v>142</v>
      </c>
      <c r="I3801" s="1" t="s">
        <v>143</v>
      </c>
      <c r="J3801" s="1" t="s">
        <v>35</v>
      </c>
      <c r="K3801" s="1" t="s">
        <v>36</v>
      </c>
      <c r="L3801" s="1" t="s">
        <v>37</v>
      </c>
      <c r="M3801" s="1" t="s">
        <v>38</v>
      </c>
      <c r="N3801" s="5">
        <v>3405000</v>
      </c>
      <c r="O3801" s="5"/>
      <c r="P3801" s="5"/>
      <c r="Q3801" s="5">
        <v>0</v>
      </c>
      <c r="R3801" s="5">
        <v>0</v>
      </c>
      <c r="S3801" s="5">
        <v>3405000</v>
      </c>
      <c r="T3801" s="5">
        <v>0</v>
      </c>
      <c r="U3801" s="5">
        <v>3405000</v>
      </c>
      <c r="V3801" s="5"/>
      <c r="W3801" s="5">
        <f t="shared" si="60"/>
        <v>0</v>
      </c>
      <c r="X3801" s="5">
        <v>0</v>
      </c>
      <c r="Y3801" s="5">
        <v>0</v>
      </c>
      <c r="Z3801" s="5">
        <v>0</v>
      </c>
      <c r="AA3801" s="5">
        <v>0</v>
      </c>
      <c r="AB3801" s="5">
        <v>0</v>
      </c>
    </row>
    <row r="3802" spans="1:28" ht="30" customHeight="1" x14ac:dyDescent="0.55000000000000004">
      <c r="A3802" s="48" t="s">
        <v>27</v>
      </c>
      <c r="B3802" s="2">
        <v>2024</v>
      </c>
      <c r="C3802" s="1" t="s">
        <v>28</v>
      </c>
      <c r="D3802" s="1" t="s">
        <v>4153</v>
      </c>
      <c r="E3802" s="1" t="s">
        <v>4154</v>
      </c>
      <c r="F3802" s="1" t="s">
        <v>378</v>
      </c>
      <c r="G3802" s="1" t="s">
        <v>379</v>
      </c>
      <c r="H3802" s="1" t="s">
        <v>152</v>
      </c>
      <c r="I3802" s="1" t="s">
        <v>153</v>
      </c>
      <c r="J3802" s="1" t="s">
        <v>41</v>
      </c>
      <c r="K3802" s="1" t="s">
        <v>42</v>
      </c>
      <c r="L3802" s="1" t="s">
        <v>43</v>
      </c>
      <c r="M3802" s="1" t="s">
        <v>38</v>
      </c>
      <c r="N3802" s="5">
        <v>123706553</v>
      </c>
      <c r="O3802" s="5"/>
      <c r="P3802" s="5"/>
      <c r="Q3802" s="5">
        <v>0</v>
      </c>
      <c r="R3802" s="5">
        <v>0</v>
      </c>
      <c r="S3802" s="5">
        <v>123706553</v>
      </c>
      <c r="T3802" s="5">
        <v>94402800</v>
      </c>
      <c r="U3802" s="5">
        <v>29303753</v>
      </c>
      <c r="V3802" s="5">
        <v>93142800</v>
      </c>
      <c r="W3802" s="5">
        <f t="shared" si="60"/>
        <v>1260000</v>
      </c>
      <c r="X3802" s="5">
        <v>0</v>
      </c>
      <c r="Y3802" s="5">
        <v>0</v>
      </c>
      <c r="Z3802" s="5">
        <v>0</v>
      </c>
      <c r="AA3802" s="5">
        <v>0</v>
      </c>
      <c r="AB3802" s="5">
        <v>0</v>
      </c>
    </row>
    <row r="3803" spans="1:28" ht="30" customHeight="1" x14ac:dyDescent="0.55000000000000004">
      <c r="A3803" s="48" t="s">
        <v>27</v>
      </c>
      <c r="B3803" s="2">
        <v>2024</v>
      </c>
      <c r="C3803" s="1" t="s">
        <v>28</v>
      </c>
      <c r="D3803" s="1" t="s">
        <v>4153</v>
      </c>
      <c r="E3803" s="1" t="s">
        <v>4154</v>
      </c>
      <c r="F3803" s="1" t="s">
        <v>380</v>
      </c>
      <c r="G3803" s="1" t="s">
        <v>381</v>
      </c>
      <c r="H3803" s="1" t="s">
        <v>152</v>
      </c>
      <c r="I3803" s="1" t="s">
        <v>153</v>
      </c>
      <c r="J3803" s="1" t="s">
        <v>41</v>
      </c>
      <c r="K3803" s="1" t="s">
        <v>42</v>
      </c>
      <c r="L3803" s="1" t="s">
        <v>43</v>
      </c>
      <c r="M3803" s="1" t="s">
        <v>38</v>
      </c>
      <c r="N3803" s="5">
        <v>70000000</v>
      </c>
      <c r="O3803" s="5"/>
      <c r="P3803" s="5"/>
      <c r="Q3803" s="5">
        <v>0</v>
      </c>
      <c r="R3803" s="5">
        <v>0</v>
      </c>
      <c r="S3803" s="5">
        <v>70000000</v>
      </c>
      <c r="T3803" s="5">
        <v>0</v>
      </c>
      <c r="U3803" s="5">
        <v>70000000</v>
      </c>
      <c r="V3803" s="5"/>
      <c r="W3803" s="5">
        <f t="shared" si="60"/>
        <v>0</v>
      </c>
      <c r="X3803" s="5">
        <v>0</v>
      </c>
      <c r="Y3803" s="5">
        <v>0</v>
      </c>
      <c r="Z3803" s="5">
        <v>0</v>
      </c>
      <c r="AA3803" s="5">
        <v>0</v>
      </c>
      <c r="AB3803" s="5">
        <v>0</v>
      </c>
    </row>
    <row r="3804" spans="1:28" ht="30" customHeight="1" x14ac:dyDescent="0.55000000000000004">
      <c r="A3804" s="48" t="s">
        <v>27</v>
      </c>
      <c r="B3804" s="2">
        <v>2024</v>
      </c>
      <c r="C3804" s="1" t="s">
        <v>28</v>
      </c>
      <c r="D3804" s="1" t="s">
        <v>4153</v>
      </c>
      <c r="E3804" s="1" t="s">
        <v>4154</v>
      </c>
      <c r="F3804" s="1" t="s">
        <v>382</v>
      </c>
      <c r="G3804" s="1" t="s">
        <v>383</v>
      </c>
      <c r="H3804" s="1" t="s">
        <v>244</v>
      </c>
      <c r="I3804" s="1" t="s">
        <v>245</v>
      </c>
      <c r="J3804" s="1" t="s">
        <v>41</v>
      </c>
      <c r="K3804" s="1" t="s">
        <v>42</v>
      </c>
      <c r="L3804" s="1" t="s">
        <v>43</v>
      </c>
      <c r="M3804" s="1" t="s">
        <v>38</v>
      </c>
      <c r="N3804" s="5">
        <v>236000000</v>
      </c>
      <c r="O3804" s="5"/>
      <c r="P3804" s="5"/>
      <c r="Q3804" s="5">
        <v>0</v>
      </c>
      <c r="R3804" s="5">
        <v>0</v>
      </c>
      <c r="S3804" s="5">
        <v>236000000</v>
      </c>
      <c r="T3804" s="5">
        <v>0</v>
      </c>
      <c r="U3804" s="5">
        <v>236000000</v>
      </c>
      <c r="V3804" s="5"/>
      <c r="W3804" s="5">
        <f t="shared" si="60"/>
        <v>0</v>
      </c>
      <c r="X3804" s="5">
        <v>0</v>
      </c>
      <c r="Y3804" s="5">
        <v>0</v>
      </c>
      <c r="Z3804" s="5">
        <v>0</v>
      </c>
      <c r="AA3804" s="5">
        <v>0</v>
      </c>
      <c r="AB3804" s="5">
        <v>0</v>
      </c>
    </row>
    <row r="3805" spans="1:28" ht="30" customHeight="1" x14ac:dyDescent="0.55000000000000004">
      <c r="A3805" s="48" t="s">
        <v>27</v>
      </c>
      <c r="B3805" s="2">
        <v>2024</v>
      </c>
      <c r="C3805" s="1" t="s">
        <v>28</v>
      </c>
      <c r="D3805" s="1" t="s">
        <v>4153</v>
      </c>
      <c r="E3805" s="1" t="s">
        <v>4154</v>
      </c>
      <c r="F3805" s="1" t="s">
        <v>384</v>
      </c>
      <c r="G3805" s="1" t="s">
        <v>385</v>
      </c>
      <c r="H3805" s="1" t="s">
        <v>340</v>
      </c>
      <c r="I3805" s="1" t="s">
        <v>341</v>
      </c>
      <c r="J3805" s="1" t="s">
        <v>41</v>
      </c>
      <c r="K3805" s="1" t="s">
        <v>42</v>
      </c>
      <c r="L3805" s="1" t="s">
        <v>43</v>
      </c>
      <c r="M3805" s="1" t="s">
        <v>38</v>
      </c>
      <c r="N3805" s="5">
        <v>3000000</v>
      </c>
      <c r="O3805" s="5"/>
      <c r="P3805" s="5"/>
      <c r="Q3805" s="5">
        <v>0</v>
      </c>
      <c r="R3805" s="5">
        <v>0</v>
      </c>
      <c r="S3805" s="5">
        <v>3000000</v>
      </c>
      <c r="T3805" s="5">
        <v>0</v>
      </c>
      <c r="U3805" s="5">
        <v>3000000</v>
      </c>
      <c r="V3805" s="5"/>
      <c r="W3805" s="5">
        <f t="shared" si="60"/>
        <v>0</v>
      </c>
      <c r="X3805" s="5">
        <v>0</v>
      </c>
      <c r="Y3805" s="5">
        <v>0</v>
      </c>
      <c r="Z3805" s="5">
        <v>0</v>
      </c>
      <c r="AA3805" s="5">
        <v>0</v>
      </c>
      <c r="AB3805" s="5">
        <v>0</v>
      </c>
    </row>
    <row r="3806" spans="1:28" ht="30" customHeight="1" x14ac:dyDescent="0.55000000000000004">
      <c r="A3806" s="48" t="s">
        <v>27</v>
      </c>
      <c r="B3806" s="2">
        <v>2024</v>
      </c>
      <c r="C3806" s="1" t="s">
        <v>28</v>
      </c>
      <c r="D3806" s="1" t="s">
        <v>4153</v>
      </c>
      <c r="E3806" s="1" t="s">
        <v>4154</v>
      </c>
      <c r="F3806" s="1" t="s">
        <v>386</v>
      </c>
      <c r="G3806" s="1" t="s">
        <v>387</v>
      </c>
      <c r="H3806" s="1" t="s">
        <v>282</v>
      </c>
      <c r="I3806" s="1" t="s">
        <v>283</v>
      </c>
      <c r="J3806" s="1" t="s">
        <v>41</v>
      </c>
      <c r="K3806" s="1" t="s">
        <v>42</v>
      </c>
      <c r="L3806" s="1" t="s">
        <v>43</v>
      </c>
      <c r="M3806" s="1" t="s">
        <v>38</v>
      </c>
      <c r="N3806" s="5">
        <v>316717000</v>
      </c>
      <c r="O3806" s="5"/>
      <c r="P3806" s="5"/>
      <c r="Q3806" s="5">
        <v>0</v>
      </c>
      <c r="R3806" s="5">
        <v>0</v>
      </c>
      <c r="S3806" s="5">
        <v>316717000</v>
      </c>
      <c r="T3806" s="5">
        <v>250394000</v>
      </c>
      <c r="U3806" s="5">
        <v>66323000</v>
      </c>
      <c r="V3806" s="5">
        <v>190515000</v>
      </c>
      <c r="W3806" s="5">
        <f t="shared" si="60"/>
        <v>59879000</v>
      </c>
      <c r="X3806" s="5">
        <v>0</v>
      </c>
      <c r="Y3806" s="5">
        <v>0</v>
      </c>
      <c r="Z3806" s="5">
        <v>0</v>
      </c>
      <c r="AA3806" s="5">
        <v>0</v>
      </c>
      <c r="AB3806" s="5">
        <v>0</v>
      </c>
    </row>
    <row r="3807" spans="1:28" ht="30" customHeight="1" x14ac:dyDescent="0.55000000000000004">
      <c r="A3807" s="48" t="s">
        <v>27</v>
      </c>
      <c r="B3807" s="2">
        <v>2024</v>
      </c>
      <c r="C3807" s="1" t="s">
        <v>28</v>
      </c>
      <c r="D3807" s="1" t="s">
        <v>4153</v>
      </c>
      <c r="E3807" s="1" t="s">
        <v>4154</v>
      </c>
      <c r="F3807" s="1" t="s">
        <v>388</v>
      </c>
      <c r="G3807" s="1" t="s">
        <v>389</v>
      </c>
      <c r="H3807" s="1" t="s">
        <v>210</v>
      </c>
      <c r="I3807" s="1" t="s">
        <v>211</v>
      </c>
      <c r="J3807" s="1" t="s">
        <v>35</v>
      </c>
      <c r="K3807" s="1" t="s">
        <v>36</v>
      </c>
      <c r="L3807" s="1" t="s">
        <v>37</v>
      </c>
      <c r="M3807" s="1" t="s">
        <v>38</v>
      </c>
      <c r="N3807" s="5">
        <v>153173261</v>
      </c>
      <c r="O3807" s="5"/>
      <c r="P3807" s="5"/>
      <c r="Q3807" s="5">
        <v>0</v>
      </c>
      <c r="R3807" s="5">
        <v>0</v>
      </c>
      <c r="S3807" s="5">
        <v>153173261</v>
      </c>
      <c r="T3807" s="5">
        <v>140261272</v>
      </c>
      <c r="U3807" s="5">
        <v>12911989</v>
      </c>
      <c r="V3807" s="5">
        <v>64795590</v>
      </c>
      <c r="W3807" s="5">
        <f t="shared" si="60"/>
        <v>75465682</v>
      </c>
      <c r="X3807" s="5">
        <v>0</v>
      </c>
      <c r="Y3807" s="5">
        <v>0</v>
      </c>
      <c r="Z3807" s="5">
        <v>0</v>
      </c>
      <c r="AA3807" s="5">
        <v>0</v>
      </c>
      <c r="AB3807" s="5">
        <v>0</v>
      </c>
    </row>
    <row r="3808" spans="1:28" ht="30" customHeight="1" x14ac:dyDescent="0.55000000000000004">
      <c r="A3808" s="48" t="s">
        <v>27</v>
      </c>
      <c r="B3808" s="2">
        <v>2024</v>
      </c>
      <c r="C3808" s="1" t="s">
        <v>28</v>
      </c>
      <c r="D3808" s="1" t="s">
        <v>4153</v>
      </c>
      <c r="E3808" s="1" t="s">
        <v>4154</v>
      </c>
      <c r="F3808" s="1" t="s">
        <v>390</v>
      </c>
      <c r="G3808" s="1" t="s">
        <v>391</v>
      </c>
      <c r="H3808" s="1" t="s">
        <v>148</v>
      </c>
      <c r="I3808" s="1" t="s">
        <v>149</v>
      </c>
      <c r="J3808" s="1" t="s">
        <v>41</v>
      </c>
      <c r="K3808" s="1" t="s">
        <v>42</v>
      </c>
      <c r="L3808" s="1" t="s">
        <v>43</v>
      </c>
      <c r="M3808" s="1" t="s">
        <v>38</v>
      </c>
      <c r="N3808" s="5">
        <v>5700000</v>
      </c>
      <c r="O3808" s="5"/>
      <c r="P3808" s="5"/>
      <c r="Q3808" s="5">
        <v>0</v>
      </c>
      <c r="R3808" s="5">
        <v>0</v>
      </c>
      <c r="S3808" s="5">
        <v>5700000</v>
      </c>
      <c r="T3808" s="5">
        <v>0</v>
      </c>
      <c r="U3808" s="5">
        <v>5700000</v>
      </c>
      <c r="V3808" s="5"/>
      <c r="W3808" s="5">
        <f t="shared" si="60"/>
        <v>0</v>
      </c>
      <c r="X3808" s="5">
        <v>0</v>
      </c>
      <c r="Y3808" s="5">
        <v>0</v>
      </c>
      <c r="Z3808" s="5">
        <v>0</v>
      </c>
      <c r="AA3808" s="5">
        <v>0</v>
      </c>
      <c r="AB3808" s="5">
        <v>0</v>
      </c>
    </row>
    <row r="3809" spans="1:28" ht="30" customHeight="1" x14ac:dyDescent="0.55000000000000004">
      <c r="A3809" s="48" t="s">
        <v>27</v>
      </c>
      <c r="B3809" s="2">
        <v>2024</v>
      </c>
      <c r="C3809" s="1" t="s">
        <v>28</v>
      </c>
      <c r="D3809" s="1" t="s">
        <v>4153</v>
      </c>
      <c r="E3809" s="1" t="s">
        <v>4154</v>
      </c>
      <c r="F3809" s="1" t="s">
        <v>390</v>
      </c>
      <c r="G3809" s="1" t="s">
        <v>391</v>
      </c>
      <c r="H3809" s="1" t="s">
        <v>152</v>
      </c>
      <c r="I3809" s="1" t="s">
        <v>153</v>
      </c>
      <c r="J3809" s="1" t="s">
        <v>41</v>
      </c>
      <c r="K3809" s="1" t="s">
        <v>42</v>
      </c>
      <c r="L3809" s="1" t="s">
        <v>43</v>
      </c>
      <c r="M3809" s="1" t="s">
        <v>38</v>
      </c>
      <c r="N3809" s="5">
        <v>197948948</v>
      </c>
      <c r="O3809" s="5"/>
      <c r="P3809" s="5"/>
      <c r="Q3809" s="5">
        <v>0</v>
      </c>
      <c r="R3809" s="5">
        <v>0</v>
      </c>
      <c r="S3809" s="5">
        <v>197948948</v>
      </c>
      <c r="T3809" s="5">
        <v>18408840</v>
      </c>
      <c r="U3809" s="5">
        <v>179540108</v>
      </c>
      <c r="V3809" s="5">
        <v>0</v>
      </c>
      <c r="W3809" s="5">
        <f t="shared" si="60"/>
        <v>18408840</v>
      </c>
      <c r="X3809" s="5">
        <v>0</v>
      </c>
      <c r="Y3809" s="5">
        <v>0</v>
      </c>
      <c r="Z3809" s="5">
        <v>0</v>
      </c>
      <c r="AA3809" s="5">
        <v>0</v>
      </c>
      <c r="AB3809" s="5">
        <v>0</v>
      </c>
    </row>
    <row r="3810" spans="1:28" ht="30" customHeight="1" x14ac:dyDescent="0.55000000000000004">
      <c r="A3810" s="48" t="s">
        <v>27</v>
      </c>
      <c r="B3810" s="2">
        <v>2024</v>
      </c>
      <c r="C3810" s="1" t="s">
        <v>28</v>
      </c>
      <c r="D3810" s="1" t="s">
        <v>4153</v>
      </c>
      <c r="E3810" s="1" t="s">
        <v>4154</v>
      </c>
      <c r="F3810" s="1" t="s">
        <v>392</v>
      </c>
      <c r="G3810" s="1" t="s">
        <v>393</v>
      </c>
      <c r="H3810" s="1" t="s">
        <v>152</v>
      </c>
      <c r="I3810" s="1" t="s">
        <v>153</v>
      </c>
      <c r="J3810" s="1" t="s">
        <v>41</v>
      </c>
      <c r="K3810" s="1" t="s">
        <v>42</v>
      </c>
      <c r="L3810" s="1" t="s">
        <v>43</v>
      </c>
      <c r="M3810" s="1" t="s">
        <v>38</v>
      </c>
      <c r="N3810" s="5">
        <v>65000000</v>
      </c>
      <c r="O3810" s="5"/>
      <c r="P3810" s="5"/>
      <c r="Q3810" s="5">
        <v>0</v>
      </c>
      <c r="R3810" s="5">
        <v>0</v>
      </c>
      <c r="S3810" s="5">
        <v>65000000</v>
      </c>
      <c r="T3810" s="5">
        <v>0</v>
      </c>
      <c r="U3810" s="5">
        <v>65000000</v>
      </c>
      <c r="V3810" s="5"/>
      <c r="W3810" s="5">
        <f t="shared" si="60"/>
        <v>0</v>
      </c>
      <c r="X3810" s="5">
        <v>0</v>
      </c>
      <c r="Y3810" s="5">
        <v>0</v>
      </c>
      <c r="Z3810" s="5">
        <v>0</v>
      </c>
      <c r="AA3810" s="5">
        <v>0</v>
      </c>
      <c r="AB3810" s="5">
        <v>0</v>
      </c>
    </row>
    <row r="3811" spans="1:28" ht="30" customHeight="1" x14ac:dyDescent="0.55000000000000004">
      <c r="A3811" s="48" t="s">
        <v>27</v>
      </c>
      <c r="B3811" s="2">
        <v>2024</v>
      </c>
      <c r="C3811" s="1" t="s">
        <v>28</v>
      </c>
      <c r="D3811" s="1" t="s">
        <v>4153</v>
      </c>
      <c r="E3811" s="1" t="s">
        <v>4154</v>
      </c>
      <c r="F3811" s="1" t="s">
        <v>396</v>
      </c>
      <c r="G3811" s="1" t="s">
        <v>4155</v>
      </c>
      <c r="H3811" s="1" t="s">
        <v>284</v>
      </c>
      <c r="I3811" s="1" t="s">
        <v>285</v>
      </c>
      <c r="J3811" s="1" t="s">
        <v>41</v>
      </c>
      <c r="K3811" s="1" t="s">
        <v>42</v>
      </c>
      <c r="L3811" s="1" t="s">
        <v>43</v>
      </c>
      <c r="M3811" s="1" t="s">
        <v>38</v>
      </c>
      <c r="N3811" s="5">
        <v>4885000</v>
      </c>
      <c r="O3811" s="5"/>
      <c r="P3811" s="5"/>
      <c r="Q3811" s="5">
        <v>0</v>
      </c>
      <c r="R3811" s="5">
        <v>0</v>
      </c>
      <c r="S3811" s="5">
        <v>4885000</v>
      </c>
      <c r="T3811" s="5">
        <v>0</v>
      </c>
      <c r="U3811" s="5">
        <v>4885000</v>
      </c>
      <c r="V3811" s="5"/>
      <c r="W3811" s="5">
        <f t="shared" si="60"/>
        <v>0</v>
      </c>
      <c r="X3811" s="5">
        <v>0</v>
      </c>
      <c r="Y3811" s="5">
        <v>0</v>
      </c>
      <c r="Z3811" s="5">
        <v>0</v>
      </c>
      <c r="AA3811" s="5">
        <v>0</v>
      </c>
      <c r="AB3811" s="5">
        <v>0</v>
      </c>
    </row>
    <row r="3812" spans="1:28" ht="30" customHeight="1" x14ac:dyDescent="0.55000000000000004">
      <c r="A3812" s="48" t="s">
        <v>27</v>
      </c>
      <c r="B3812" s="2">
        <v>2024</v>
      </c>
      <c r="C3812" s="1" t="s">
        <v>28</v>
      </c>
      <c r="D3812" s="1" t="s">
        <v>4156</v>
      </c>
      <c r="E3812" s="1" t="s">
        <v>4157</v>
      </c>
      <c r="F3812" s="1" t="s">
        <v>4158</v>
      </c>
      <c r="G3812" s="1" t="s">
        <v>4159</v>
      </c>
      <c r="H3812" s="1" t="s">
        <v>152</v>
      </c>
      <c r="I3812" s="1" t="s">
        <v>153</v>
      </c>
      <c r="J3812" s="1" t="s">
        <v>41</v>
      </c>
      <c r="K3812" s="1" t="s">
        <v>42</v>
      </c>
      <c r="L3812" s="1" t="s">
        <v>43</v>
      </c>
      <c r="M3812" s="1" t="s">
        <v>38</v>
      </c>
      <c r="N3812" s="5">
        <v>13173771</v>
      </c>
      <c r="O3812" s="5"/>
      <c r="P3812" s="5"/>
      <c r="Q3812" s="5">
        <v>0</v>
      </c>
      <c r="R3812" s="5">
        <v>0</v>
      </c>
      <c r="S3812" s="5">
        <v>13173771</v>
      </c>
      <c r="T3812" s="5">
        <v>0</v>
      </c>
      <c r="U3812" s="5">
        <v>13173771</v>
      </c>
      <c r="V3812" s="5"/>
      <c r="W3812" s="5">
        <f t="shared" si="60"/>
        <v>0</v>
      </c>
      <c r="X3812" s="5">
        <v>0</v>
      </c>
      <c r="Y3812" s="5">
        <v>0</v>
      </c>
      <c r="Z3812" s="5">
        <v>0</v>
      </c>
      <c r="AA3812" s="5">
        <v>0</v>
      </c>
      <c r="AB3812" s="5">
        <v>0</v>
      </c>
    </row>
    <row r="3813" spans="1:28" ht="30" customHeight="1" x14ac:dyDescent="0.55000000000000004">
      <c r="A3813" s="48" t="s">
        <v>27</v>
      </c>
      <c r="B3813" s="2">
        <v>2024</v>
      </c>
      <c r="C3813" s="1" t="s">
        <v>28</v>
      </c>
      <c r="D3813" s="1" t="s">
        <v>4156</v>
      </c>
      <c r="E3813" s="1" t="s">
        <v>4157</v>
      </c>
      <c r="F3813" s="1" t="s">
        <v>4160</v>
      </c>
      <c r="G3813" s="1" t="s">
        <v>4157</v>
      </c>
      <c r="H3813" s="1" t="s">
        <v>262</v>
      </c>
      <c r="I3813" s="1" t="s">
        <v>263</v>
      </c>
      <c r="J3813" s="1" t="s">
        <v>41</v>
      </c>
      <c r="K3813" s="1" t="s">
        <v>42</v>
      </c>
      <c r="L3813" s="1" t="s">
        <v>43</v>
      </c>
      <c r="M3813" s="1" t="s">
        <v>38</v>
      </c>
      <c r="N3813" s="5">
        <v>206381000</v>
      </c>
      <c r="O3813" s="5"/>
      <c r="P3813" s="5"/>
      <c r="Q3813" s="5">
        <v>0</v>
      </c>
      <c r="R3813" s="5">
        <v>0</v>
      </c>
      <c r="S3813" s="5">
        <v>206381000</v>
      </c>
      <c r="T3813" s="5">
        <v>161868000</v>
      </c>
      <c r="U3813" s="5">
        <v>44513000</v>
      </c>
      <c r="V3813" s="5">
        <v>0</v>
      </c>
      <c r="W3813" s="5">
        <f t="shared" si="60"/>
        <v>161868000</v>
      </c>
      <c r="X3813" s="5">
        <v>0</v>
      </c>
      <c r="Y3813" s="5">
        <v>0</v>
      </c>
      <c r="Z3813" s="5">
        <v>0</v>
      </c>
      <c r="AA3813" s="5">
        <v>0</v>
      </c>
      <c r="AB3813" s="5">
        <v>0</v>
      </c>
    </row>
    <row r="3814" spans="1:28" ht="30" customHeight="1" x14ac:dyDescent="0.55000000000000004">
      <c r="A3814" s="48" t="s">
        <v>27</v>
      </c>
      <c r="B3814" s="2">
        <v>2024</v>
      </c>
      <c r="C3814" s="1" t="s">
        <v>28</v>
      </c>
      <c r="D3814" s="1" t="s">
        <v>4156</v>
      </c>
      <c r="E3814" s="1" t="s">
        <v>4157</v>
      </c>
      <c r="F3814" s="1" t="s">
        <v>4160</v>
      </c>
      <c r="G3814" s="1" t="s">
        <v>4157</v>
      </c>
      <c r="H3814" s="1" t="s">
        <v>264</v>
      </c>
      <c r="I3814" s="1" t="s">
        <v>265</v>
      </c>
      <c r="J3814" s="1" t="s">
        <v>41</v>
      </c>
      <c r="K3814" s="1" t="s">
        <v>42</v>
      </c>
      <c r="L3814" s="1" t="s">
        <v>43</v>
      </c>
      <c r="M3814" s="1" t="s">
        <v>38</v>
      </c>
      <c r="N3814" s="5">
        <v>49334000</v>
      </c>
      <c r="O3814" s="5"/>
      <c r="P3814" s="5"/>
      <c r="Q3814" s="5">
        <v>0</v>
      </c>
      <c r="R3814" s="5">
        <v>0</v>
      </c>
      <c r="S3814" s="5">
        <v>49334000</v>
      </c>
      <c r="T3814" s="5">
        <v>47334000</v>
      </c>
      <c r="U3814" s="5">
        <v>2000000</v>
      </c>
      <c r="V3814" s="5">
        <v>47334000</v>
      </c>
      <c r="W3814" s="5">
        <f t="shared" si="60"/>
        <v>0</v>
      </c>
      <c r="X3814" s="5">
        <v>0</v>
      </c>
      <c r="Y3814" s="5">
        <v>0</v>
      </c>
      <c r="Z3814" s="5">
        <v>0</v>
      </c>
      <c r="AA3814" s="5">
        <v>0</v>
      </c>
      <c r="AB3814" s="5">
        <v>0</v>
      </c>
    </row>
    <row r="3815" spans="1:28" ht="30" customHeight="1" x14ac:dyDescent="0.55000000000000004">
      <c r="A3815" s="48" t="s">
        <v>27</v>
      </c>
      <c r="B3815" s="2">
        <v>2024</v>
      </c>
      <c r="C3815" s="1" t="s">
        <v>28</v>
      </c>
      <c r="D3815" s="1" t="s">
        <v>4156</v>
      </c>
      <c r="E3815" s="1" t="s">
        <v>4157</v>
      </c>
      <c r="F3815" s="1" t="s">
        <v>4160</v>
      </c>
      <c r="G3815" s="1" t="s">
        <v>4157</v>
      </c>
      <c r="H3815" s="1" t="s">
        <v>152</v>
      </c>
      <c r="I3815" s="1" t="s">
        <v>153</v>
      </c>
      <c r="J3815" s="1" t="s">
        <v>41</v>
      </c>
      <c r="K3815" s="1" t="s">
        <v>42</v>
      </c>
      <c r="L3815" s="1" t="s">
        <v>43</v>
      </c>
      <c r="M3815" s="1" t="s">
        <v>38</v>
      </c>
      <c r="N3815" s="5">
        <v>788811273</v>
      </c>
      <c r="O3815" s="5">
        <v>0</v>
      </c>
      <c r="P3815" s="5">
        <v>38500000</v>
      </c>
      <c r="Q3815" s="5">
        <v>0</v>
      </c>
      <c r="R3815" s="5">
        <v>0</v>
      </c>
      <c r="S3815" s="5">
        <v>750311273</v>
      </c>
      <c r="T3815" s="5">
        <v>553890352</v>
      </c>
      <c r="U3815" s="5">
        <v>196420921</v>
      </c>
      <c r="V3815" s="5">
        <v>273658963.39999998</v>
      </c>
      <c r="W3815" s="5">
        <f t="shared" si="60"/>
        <v>280231388.60000002</v>
      </c>
      <c r="X3815" s="5">
        <v>0</v>
      </c>
      <c r="Y3815" s="5">
        <v>0</v>
      </c>
      <c r="Z3815" s="5">
        <v>0</v>
      </c>
      <c r="AA3815" s="5">
        <v>0</v>
      </c>
      <c r="AB3815" s="5">
        <v>0</v>
      </c>
    </row>
    <row r="3816" spans="1:28" ht="30" customHeight="1" x14ac:dyDescent="0.55000000000000004">
      <c r="A3816" s="48" t="s">
        <v>27</v>
      </c>
      <c r="B3816" s="2">
        <v>2024</v>
      </c>
      <c r="C3816" s="1" t="s">
        <v>28</v>
      </c>
      <c r="D3816" s="1" t="s">
        <v>4156</v>
      </c>
      <c r="E3816" s="1" t="s">
        <v>4157</v>
      </c>
      <c r="F3816" s="1" t="s">
        <v>4160</v>
      </c>
      <c r="G3816" s="1" t="s">
        <v>4157</v>
      </c>
      <c r="H3816" s="1" t="s">
        <v>200</v>
      </c>
      <c r="I3816" s="1" t="s">
        <v>201</v>
      </c>
      <c r="J3816" s="1" t="s">
        <v>35</v>
      </c>
      <c r="K3816" s="1" t="s">
        <v>150</v>
      </c>
      <c r="L3816" s="1" t="s">
        <v>151</v>
      </c>
      <c r="M3816" s="1" t="s">
        <v>38</v>
      </c>
      <c r="N3816" s="5">
        <v>4755887</v>
      </c>
      <c r="O3816" s="5"/>
      <c r="P3816" s="5"/>
      <c r="Q3816" s="5">
        <v>0</v>
      </c>
      <c r="R3816" s="5">
        <v>0</v>
      </c>
      <c r="S3816" s="5">
        <v>4755887</v>
      </c>
      <c r="T3816" s="5">
        <v>0</v>
      </c>
      <c r="U3816" s="5">
        <v>4755887</v>
      </c>
      <c r="V3816" s="5"/>
      <c r="W3816" s="5">
        <f t="shared" si="60"/>
        <v>0</v>
      </c>
      <c r="X3816" s="5">
        <v>0</v>
      </c>
      <c r="Y3816" s="5">
        <v>0</v>
      </c>
      <c r="Z3816" s="5">
        <v>0</v>
      </c>
      <c r="AA3816" s="5">
        <v>0</v>
      </c>
      <c r="AB3816" s="5">
        <v>0</v>
      </c>
    </row>
    <row r="3817" spans="1:28" ht="30" customHeight="1" x14ac:dyDescent="0.55000000000000004">
      <c r="A3817" s="48" t="s">
        <v>27</v>
      </c>
      <c r="B3817" s="2">
        <v>2024</v>
      </c>
      <c r="C3817" s="1" t="s">
        <v>28</v>
      </c>
      <c r="D3817" s="1" t="s">
        <v>4156</v>
      </c>
      <c r="E3817" s="1" t="s">
        <v>4157</v>
      </c>
      <c r="F3817" s="1" t="s">
        <v>4161</v>
      </c>
      <c r="G3817" s="1" t="s">
        <v>4162</v>
      </c>
      <c r="H3817" s="1" t="s">
        <v>152</v>
      </c>
      <c r="I3817" s="1" t="s">
        <v>153</v>
      </c>
      <c r="J3817" s="1" t="s">
        <v>41</v>
      </c>
      <c r="K3817" s="1" t="s">
        <v>42</v>
      </c>
      <c r="L3817" s="1" t="s">
        <v>43</v>
      </c>
      <c r="M3817" s="1" t="s">
        <v>38</v>
      </c>
      <c r="N3817" s="5">
        <v>67159699</v>
      </c>
      <c r="O3817" s="5"/>
      <c r="P3817" s="5"/>
      <c r="Q3817" s="5">
        <v>0</v>
      </c>
      <c r="R3817" s="5">
        <v>0</v>
      </c>
      <c r="S3817" s="5">
        <v>67159699</v>
      </c>
      <c r="T3817" s="5">
        <v>52159699</v>
      </c>
      <c r="U3817" s="5">
        <v>15000000</v>
      </c>
      <c r="V3817" s="5">
        <v>51101386</v>
      </c>
      <c r="W3817" s="5">
        <f t="shared" si="60"/>
        <v>1058313</v>
      </c>
      <c r="X3817" s="5">
        <v>0</v>
      </c>
      <c r="Y3817" s="5">
        <v>0</v>
      </c>
      <c r="Z3817" s="5">
        <v>0</v>
      </c>
      <c r="AA3817" s="5">
        <v>0</v>
      </c>
      <c r="AB3817" s="5">
        <v>0</v>
      </c>
    </row>
    <row r="3818" spans="1:28" ht="30" customHeight="1" x14ac:dyDescent="0.55000000000000004">
      <c r="A3818" s="48" t="s">
        <v>27</v>
      </c>
      <c r="B3818" s="2">
        <v>2024</v>
      </c>
      <c r="C3818" s="1" t="s">
        <v>28</v>
      </c>
      <c r="D3818" s="1" t="s">
        <v>4156</v>
      </c>
      <c r="E3818" s="1" t="s">
        <v>4157</v>
      </c>
      <c r="F3818" s="1" t="s">
        <v>4161</v>
      </c>
      <c r="G3818" s="1" t="s">
        <v>4162</v>
      </c>
      <c r="H3818" s="1" t="s">
        <v>152</v>
      </c>
      <c r="I3818" s="1" t="s">
        <v>153</v>
      </c>
      <c r="J3818" s="1" t="s">
        <v>35</v>
      </c>
      <c r="K3818" s="1" t="s">
        <v>150</v>
      </c>
      <c r="L3818" s="1" t="s">
        <v>151</v>
      </c>
      <c r="M3818" s="1" t="s">
        <v>38</v>
      </c>
      <c r="N3818" s="5">
        <v>362738018</v>
      </c>
      <c r="O3818" s="5"/>
      <c r="P3818" s="5"/>
      <c r="Q3818" s="5">
        <v>0</v>
      </c>
      <c r="R3818" s="5">
        <v>0</v>
      </c>
      <c r="S3818" s="5">
        <v>362738018</v>
      </c>
      <c r="T3818" s="5">
        <v>348079507</v>
      </c>
      <c r="U3818" s="5">
        <v>14658511</v>
      </c>
      <c r="V3818" s="5">
        <v>96000000</v>
      </c>
      <c r="W3818" s="5">
        <f t="shared" si="60"/>
        <v>252079507</v>
      </c>
      <c r="X3818" s="5">
        <v>0</v>
      </c>
      <c r="Y3818" s="5">
        <v>0</v>
      </c>
      <c r="Z3818" s="5">
        <v>0</v>
      </c>
      <c r="AA3818" s="5">
        <v>0</v>
      </c>
      <c r="AB3818" s="5">
        <v>0</v>
      </c>
    </row>
    <row r="3819" spans="1:28" ht="30" customHeight="1" x14ac:dyDescent="0.55000000000000004">
      <c r="A3819" s="48" t="s">
        <v>27</v>
      </c>
      <c r="B3819" s="2">
        <v>2024</v>
      </c>
      <c r="C3819" s="1" t="s">
        <v>28</v>
      </c>
      <c r="D3819" s="1" t="s">
        <v>4156</v>
      </c>
      <c r="E3819" s="1" t="s">
        <v>4157</v>
      </c>
      <c r="F3819" s="1" t="s">
        <v>4163</v>
      </c>
      <c r="G3819" s="1" t="s">
        <v>4164</v>
      </c>
      <c r="H3819" s="1" t="s">
        <v>152</v>
      </c>
      <c r="I3819" s="1" t="s">
        <v>153</v>
      </c>
      <c r="J3819" s="1" t="s">
        <v>35</v>
      </c>
      <c r="K3819" s="1" t="s">
        <v>170</v>
      </c>
      <c r="L3819" s="1" t="s">
        <v>171</v>
      </c>
      <c r="M3819" s="1" t="s">
        <v>38</v>
      </c>
      <c r="N3819" s="5">
        <v>106157105</v>
      </c>
      <c r="O3819" s="5"/>
      <c r="P3819" s="5"/>
      <c r="Q3819" s="5">
        <v>0</v>
      </c>
      <c r="R3819" s="5">
        <v>0</v>
      </c>
      <c r="S3819" s="5">
        <v>106157105</v>
      </c>
      <c r="T3819" s="5">
        <v>0</v>
      </c>
      <c r="U3819" s="5">
        <v>106157105</v>
      </c>
      <c r="V3819" s="5"/>
      <c r="W3819" s="5">
        <f t="shared" si="60"/>
        <v>0</v>
      </c>
      <c r="X3819" s="5">
        <v>0</v>
      </c>
      <c r="Y3819" s="5">
        <v>0</v>
      </c>
      <c r="Z3819" s="5">
        <v>0</v>
      </c>
      <c r="AA3819" s="5">
        <v>0</v>
      </c>
      <c r="AB3819" s="5">
        <v>0</v>
      </c>
    </row>
    <row r="3820" spans="1:28" ht="30" customHeight="1" x14ac:dyDescent="0.55000000000000004">
      <c r="A3820" s="48" t="s">
        <v>27</v>
      </c>
      <c r="B3820" s="2">
        <v>2024</v>
      </c>
      <c r="C3820" s="1" t="s">
        <v>28</v>
      </c>
      <c r="D3820" s="1" t="s">
        <v>4156</v>
      </c>
      <c r="E3820" s="1" t="s">
        <v>4157</v>
      </c>
      <c r="F3820" s="1" t="s">
        <v>4165</v>
      </c>
      <c r="G3820" s="1" t="s">
        <v>4166</v>
      </c>
      <c r="H3820" s="1" t="s">
        <v>244</v>
      </c>
      <c r="I3820" s="1" t="s">
        <v>245</v>
      </c>
      <c r="J3820" s="1" t="s">
        <v>41</v>
      </c>
      <c r="K3820" s="1" t="s">
        <v>42</v>
      </c>
      <c r="L3820" s="1" t="s">
        <v>43</v>
      </c>
      <c r="M3820" s="1" t="s">
        <v>38</v>
      </c>
      <c r="N3820" s="5">
        <v>315194385</v>
      </c>
      <c r="O3820" s="5"/>
      <c r="P3820" s="5"/>
      <c r="Q3820" s="5">
        <v>0</v>
      </c>
      <c r="R3820" s="5">
        <v>0</v>
      </c>
      <c r="S3820" s="5">
        <v>315194385</v>
      </c>
      <c r="T3820" s="5">
        <v>0</v>
      </c>
      <c r="U3820" s="5">
        <v>315194385</v>
      </c>
      <c r="V3820" s="5"/>
      <c r="W3820" s="5">
        <f t="shared" si="60"/>
        <v>0</v>
      </c>
      <c r="X3820" s="5">
        <v>0</v>
      </c>
      <c r="Y3820" s="5">
        <v>0</v>
      </c>
      <c r="Z3820" s="5">
        <v>0</v>
      </c>
      <c r="AA3820" s="5">
        <v>0</v>
      </c>
      <c r="AB3820" s="5">
        <v>0</v>
      </c>
    </row>
    <row r="3821" spans="1:28" ht="30" customHeight="1" x14ac:dyDescent="0.55000000000000004">
      <c r="A3821" s="48" t="s">
        <v>27</v>
      </c>
      <c r="B3821" s="2">
        <v>2024</v>
      </c>
      <c r="C3821" s="1" t="s">
        <v>28</v>
      </c>
      <c r="D3821" s="1" t="s">
        <v>4156</v>
      </c>
      <c r="E3821" s="1" t="s">
        <v>4157</v>
      </c>
      <c r="F3821" s="1" t="s">
        <v>4165</v>
      </c>
      <c r="G3821" s="1" t="s">
        <v>4166</v>
      </c>
      <c r="H3821" s="1" t="s">
        <v>246</v>
      </c>
      <c r="I3821" s="1" t="s">
        <v>247</v>
      </c>
      <c r="J3821" s="1" t="s">
        <v>41</v>
      </c>
      <c r="K3821" s="1" t="s">
        <v>42</v>
      </c>
      <c r="L3821" s="1" t="s">
        <v>43</v>
      </c>
      <c r="M3821" s="1" t="s">
        <v>38</v>
      </c>
      <c r="N3821" s="5">
        <v>162402000</v>
      </c>
      <c r="O3821" s="5"/>
      <c r="P3821" s="5"/>
      <c r="Q3821" s="5">
        <v>0</v>
      </c>
      <c r="R3821" s="5">
        <v>0</v>
      </c>
      <c r="S3821" s="5">
        <v>162402000</v>
      </c>
      <c r="T3821" s="5">
        <v>0</v>
      </c>
      <c r="U3821" s="5">
        <v>162402000</v>
      </c>
      <c r="V3821" s="5"/>
      <c r="W3821" s="5">
        <f t="shared" si="60"/>
        <v>0</v>
      </c>
      <c r="X3821" s="5">
        <v>0</v>
      </c>
      <c r="Y3821" s="5">
        <v>0</v>
      </c>
      <c r="Z3821" s="5">
        <v>0</v>
      </c>
      <c r="AA3821" s="5">
        <v>0</v>
      </c>
      <c r="AB3821" s="5">
        <v>0</v>
      </c>
    </row>
    <row r="3822" spans="1:28" ht="30" customHeight="1" x14ac:dyDescent="0.55000000000000004">
      <c r="A3822" s="48" t="s">
        <v>27</v>
      </c>
      <c r="B3822" s="2">
        <v>2024</v>
      </c>
      <c r="C3822" s="1" t="s">
        <v>28</v>
      </c>
      <c r="D3822" s="1" t="s">
        <v>4156</v>
      </c>
      <c r="E3822" s="1" t="s">
        <v>4157</v>
      </c>
      <c r="F3822" s="1" t="s">
        <v>4167</v>
      </c>
      <c r="G3822" s="1" t="s">
        <v>4168</v>
      </c>
      <c r="H3822" s="1" t="s">
        <v>60</v>
      </c>
      <c r="I3822" s="1" t="s">
        <v>61</v>
      </c>
      <c r="J3822" s="1" t="s">
        <v>41</v>
      </c>
      <c r="K3822" s="1" t="s">
        <v>42</v>
      </c>
      <c r="L3822" s="1" t="s">
        <v>43</v>
      </c>
      <c r="M3822" s="1" t="s">
        <v>38</v>
      </c>
      <c r="N3822" s="5">
        <v>74200000</v>
      </c>
      <c r="O3822" s="5"/>
      <c r="P3822" s="5"/>
      <c r="Q3822" s="5">
        <v>0</v>
      </c>
      <c r="R3822" s="5">
        <v>0</v>
      </c>
      <c r="S3822" s="5">
        <v>74200000</v>
      </c>
      <c r="T3822" s="5">
        <v>0</v>
      </c>
      <c r="U3822" s="5">
        <v>74200000</v>
      </c>
      <c r="V3822" s="5"/>
      <c r="W3822" s="5">
        <f t="shared" si="60"/>
        <v>0</v>
      </c>
      <c r="X3822" s="5">
        <v>0</v>
      </c>
      <c r="Y3822" s="5">
        <v>0</v>
      </c>
      <c r="Z3822" s="5">
        <v>0</v>
      </c>
      <c r="AA3822" s="5">
        <v>0</v>
      </c>
      <c r="AB3822" s="5">
        <v>0</v>
      </c>
    </row>
    <row r="3823" spans="1:28" ht="30" customHeight="1" x14ac:dyDescent="0.55000000000000004">
      <c r="A3823" s="48" t="s">
        <v>27</v>
      </c>
      <c r="B3823" s="2">
        <v>2024</v>
      </c>
      <c r="C3823" s="1" t="s">
        <v>28</v>
      </c>
      <c r="D3823" s="1" t="s">
        <v>4156</v>
      </c>
      <c r="E3823" s="1" t="s">
        <v>4157</v>
      </c>
      <c r="F3823" s="1" t="s">
        <v>4169</v>
      </c>
      <c r="G3823" s="1" t="s">
        <v>4170</v>
      </c>
      <c r="H3823" s="1" t="s">
        <v>340</v>
      </c>
      <c r="I3823" s="1" t="s">
        <v>341</v>
      </c>
      <c r="J3823" s="1" t="s">
        <v>41</v>
      </c>
      <c r="K3823" s="1" t="s">
        <v>42</v>
      </c>
      <c r="L3823" s="1" t="s">
        <v>43</v>
      </c>
      <c r="M3823" s="1" t="s">
        <v>38</v>
      </c>
      <c r="N3823" s="5">
        <v>61400000</v>
      </c>
      <c r="O3823" s="5"/>
      <c r="P3823" s="5"/>
      <c r="Q3823" s="5">
        <v>0</v>
      </c>
      <c r="R3823" s="5">
        <v>0</v>
      </c>
      <c r="S3823" s="5">
        <v>61400000</v>
      </c>
      <c r="T3823" s="5">
        <v>0</v>
      </c>
      <c r="U3823" s="5">
        <v>61400000</v>
      </c>
      <c r="V3823" s="5"/>
      <c r="W3823" s="5">
        <f t="shared" si="60"/>
        <v>0</v>
      </c>
      <c r="X3823" s="5">
        <v>0</v>
      </c>
      <c r="Y3823" s="5">
        <v>0</v>
      </c>
      <c r="Z3823" s="5">
        <v>0</v>
      </c>
      <c r="AA3823" s="5">
        <v>0</v>
      </c>
      <c r="AB3823" s="5">
        <v>0</v>
      </c>
    </row>
    <row r="3824" spans="1:28" ht="30" customHeight="1" x14ac:dyDescent="0.55000000000000004">
      <c r="A3824" s="48" t="s">
        <v>27</v>
      </c>
      <c r="B3824" s="2">
        <v>2024</v>
      </c>
      <c r="C3824" s="1" t="s">
        <v>28</v>
      </c>
      <c r="D3824" s="1" t="s">
        <v>4156</v>
      </c>
      <c r="E3824" s="1" t="s">
        <v>4157</v>
      </c>
      <c r="F3824" s="1" t="s">
        <v>4169</v>
      </c>
      <c r="G3824" s="1" t="s">
        <v>4170</v>
      </c>
      <c r="H3824" s="1" t="s">
        <v>214</v>
      </c>
      <c r="I3824" s="1" t="s">
        <v>215</v>
      </c>
      <c r="J3824" s="1" t="s">
        <v>41</v>
      </c>
      <c r="K3824" s="1" t="s">
        <v>42</v>
      </c>
      <c r="L3824" s="1" t="s">
        <v>43</v>
      </c>
      <c r="M3824" s="1" t="s">
        <v>38</v>
      </c>
      <c r="N3824" s="5">
        <v>9964000</v>
      </c>
      <c r="O3824" s="5"/>
      <c r="P3824" s="5"/>
      <c r="Q3824" s="5">
        <v>0</v>
      </c>
      <c r="R3824" s="5">
        <v>0</v>
      </c>
      <c r="S3824" s="5">
        <v>9964000</v>
      </c>
      <c r="T3824" s="5">
        <v>0</v>
      </c>
      <c r="U3824" s="5">
        <v>9964000</v>
      </c>
      <c r="V3824" s="5"/>
      <c r="W3824" s="5">
        <f t="shared" si="60"/>
        <v>0</v>
      </c>
      <c r="X3824" s="5">
        <v>0</v>
      </c>
      <c r="Y3824" s="5">
        <v>0</v>
      </c>
      <c r="Z3824" s="5">
        <v>0</v>
      </c>
      <c r="AA3824" s="5">
        <v>0</v>
      </c>
      <c r="AB3824" s="5">
        <v>0</v>
      </c>
    </row>
    <row r="3825" spans="1:28" ht="30" customHeight="1" x14ac:dyDescent="0.55000000000000004">
      <c r="A3825" s="48" t="s">
        <v>27</v>
      </c>
      <c r="B3825" s="2">
        <v>2024</v>
      </c>
      <c r="C3825" s="1" t="s">
        <v>28</v>
      </c>
      <c r="D3825" s="1" t="s">
        <v>4156</v>
      </c>
      <c r="E3825" s="1" t="s">
        <v>4157</v>
      </c>
      <c r="F3825" s="1" t="s">
        <v>4171</v>
      </c>
      <c r="G3825" s="1" t="s">
        <v>4172</v>
      </c>
      <c r="H3825" s="1" t="s">
        <v>278</v>
      </c>
      <c r="I3825" s="1" t="s">
        <v>279</v>
      </c>
      <c r="J3825" s="1" t="s">
        <v>41</v>
      </c>
      <c r="K3825" s="1" t="s">
        <v>42</v>
      </c>
      <c r="L3825" s="1" t="s">
        <v>43</v>
      </c>
      <c r="M3825" s="1" t="s">
        <v>38</v>
      </c>
      <c r="N3825" s="5">
        <v>358884000</v>
      </c>
      <c r="O3825" s="5"/>
      <c r="P3825" s="5"/>
      <c r="Q3825" s="5">
        <v>0</v>
      </c>
      <c r="R3825" s="5">
        <v>0</v>
      </c>
      <c r="S3825" s="5">
        <v>358884000</v>
      </c>
      <c r="T3825" s="5">
        <v>237678000</v>
      </c>
      <c r="U3825" s="5">
        <v>121206000</v>
      </c>
      <c r="V3825" s="5">
        <v>59800000</v>
      </c>
      <c r="W3825" s="5">
        <f t="shared" si="60"/>
        <v>177878000</v>
      </c>
      <c r="X3825" s="5">
        <v>0</v>
      </c>
      <c r="Y3825" s="5">
        <v>0</v>
      </c>
      <c r="Z3825" s="5">
        <v>0</v>
      </c>
      <c r="AA3825" s="5">
        <v>0</v>
      </c>
      <c r="AB3825" s="5">
        <v>0</v>
      </c>
    </row>
    <row r="3826" spans="1:28" ht="30" customHeight="1" x14ac:dyDescent="0.55000000000000004">
      <c r="A3826" s="48" t="s">
        <v>27</v>
      </c>
      <c r="B3826" s="2">
        <v>2024</v>
      </c>
      <c r="C3826" s="1" t="s">
        <v>28</v>
      </c>
      <c r="D3826" s="1" t="s">
        <v>4156</v>
      </c>
      <c r="E3826" s="1" t="s">
        <v>4157</v>
      </c>
      <c r="F3826" s="1" t="s">
        <v>4173</v>
      </c>
      <c r="G3826" s="1" t="s">
        <v>4174</v>
      </c>
      <c r="H3826" s="1" t="s">
        <v>152</v>
      </c>
      <c r="I3826" s="1" t="s">
        <v>153</v>
      </c>
      <c r="J3826" s="1" t="s">
        <v>41</v>
      </c>
      <c r="K3826" s="1" t="s">
        <v>42</v>
      </c>
      <c r="L3826" s="1" t="s">
        <v>43</v>
      </c>
      <c r="M3826" s="1" t="s">
        <v>38</v>
      </c>
      <c r="N3826" s="5">
        <v>540337977</v>
      </c>
      <c r="O3826" s="5"/>
      <c r="P3826" s="5"/>
      <c r="Q3826" s="5">
        <v>0</v>
      </c>
      <c r="R3826" s="5">
        <v>0</v>
      </c>
      <c r="S3826" s="5">
        <v>540337977</v>
      </c>
      <c r="T3826" s="5">
        <v>273934000</v>
      </c>
      <c r="U3826" s="5">
        <v>266403977</v>
      </c>
      <c r="V3826" s="5">
        <v>229576000</v>
      </c>
      <c r="W3826" s="5">
        <f t="shared" si="60"/>
        <v>44358000</v>
      </c>
      <c r="X3826" s="5">
        <v>0</v>
      </c>
      <c r="Y3826" s="5">
        <v>0</v>
      </c>
      <c r="Z3826" s="5">
        <v>0</v>
      </c>
      <c r="AA3826" s="5">
        <v>0</v>
      </c>
      <c r="AB3826" s="5">
        <v>0</v>
      </c>
    </row>
    <row r="3827" spans="1:28" ht="30" customHeight="1" x14ac:dyDescent="0.55000000000000004">
      <c r="A3827" s="48" t="s">
        <v>27</v>
      </c>
      <c r="B3827" s="2">
        <v>2024</v>
      </c>
      <c r="C3827" s="1" t="s">
        <v>28</v>
      </c>
      <c r="D3827" s="1" t="s">
        <v>4156</v>
      </c>
      <c r="E3827" s="1" t="s">
        <v>4157</v>
      </c>
      <c r="F3827" s="1" t="s">
        <v>4175</v>
      </c>
      <c r="G3827" s="1" t="s">
        <v>4176</v>
      </c>
      <c r="H3827" s="1" t="s">
        <v>148</v>
      </c>
      <c r="I3827" s="1" t="s">
        <v>149</v>
      </c>
      <c r="J3827" s="1" t="s">
        <v>35</v>
      </c>
      <c r="K3827" s="1" t="s">
        <v>150</v>
      </c>
      <c r="L3827" s="1" t="s">
        <v>151</v>
      </c>
      <c r="M3827" s="1" t="s">
        <v>38</v>
      </c>
      <c r="N3827" s="5">
        <v>331500000</v>
      </c>
      <c r="O3827" s="5"/>
      <c r="P3827" s="5"/>
      <c r="Q3827" s="5">
        <v>0</v>
      </c>
      <c r="R3827" s="5">
        <v>0</v>
      </c>
      <c r="S3827" s="5">
        <v>331500000</v>
      </c>
      <c r="T3827" s="5">
        <v>0</v>
      </c>
      <c r="U3827" s="5">
        <v>331500000</v>
      </c>
      <c r="V3827" s="5"/>
      <c r="W3827" s="5">
        <f t="shared" si="60"/>
        <v>0</v>
      </c>
      <c r="X3827" s="5">
        <v>0</v>
      </c>
      <c r="Y3827" s="5">
        <v>0</v>
      </c>
      <c r="Z3827" s="5">
        <v>0</v>
      </c>
      <c r="AA3827" s="5">
        <v>0</v>
      </c>
      <c r="AB3827" s="5">
        <v>0</v>
      </c>
    </row>
    <row r="3828" spans="1:28" ht="30" customHeight="1" x14ac:dyDescent="0.55000000000000004">
      <c r="A3828" s="48" t="s">
        <v>27</v>
      </c>
      <c r="B3828" s="2">
        <v>2024</v>
      </c>
      <c r="C3828" s="1" t="s">
        <v>28</v>
      </c>
      <c r="D3828" s="1" t="s">
        <v>4156</v>
      </c>
      <c r="E3828" s="1" t="s">
        <v>4157</v>
      </c>
      <c r="F3828" s="1" t="s">
        <v>4175</v>
      </c>
      <c r="G3828" s="1" t="s">
        <v>4176</v>
      </c>
      <c r="H3828" s="1" t="s">
        <v>152</v>
      </c>
      <c r="I3828" s="1" t="s">
        <v>153</v>
      </c>
      <c r="J3828" s="1" t="s">
        <v>35</v>
      </c>
      <c r="K3828" s="1" t="s">
        <v>150</v>
      </c>
      <c r="L3828" s="1" t="s">
        <v>151</v>
      </c>
      <c r="M3828" s="1" t="s">
        <v>38</v>
      </c>
      <c r="N3828" s="5">
        <v>8400217</v>
      </c>
      <c r="O3828" s="5"/>
      <c r="P3828" s="5"/>
      <c r="Q3828" s="5">
        <v>0</v>
      </c>
      <c r="R3828" s="5">
        <v>0</v>
      </c>
      <c r="S3828" s="5">
        <v>8400217</v>
      </c>
      <c r="T3828" s="5">
        <v>0</v>
      </c>
      <c r="U3828" s="5">
        <v>8400217</v>
      </c>
      <c r="V3828" s="5"/>
      <c r="W3828" s="5">
        <f t="shared" si="60"/>
        <v>0</v>
      </c>
      <c r="X3828" s="5">
        <v>0</v>
      </c>
      <c r="Y3828" s="5">
        <v>0</v>
      </c>
      <c r="Z3828" s="5">
        <v>0</v>
      </c>
      <c r="AA3828" s="5">
        <v>0</v>
      </c>
      <c r="AB3828" s="5">
        <v>0</v>
      </c>
    </row>
    <row r="3829" spans="1:28" ht="30" customHeight="1" x14ac:dyDescent="0.55000000000000004">
      <c r="A3829" s="48" t="s">
        <v>27</v>
      </c>
      <c r="B3829" s="2">
        <v>2024</v>
      </c>
      <c r="C3829" s="1" t="s">
        <v>28</v>
      </c>
      <c r="D3829" s="1" t="s">
        <v>4156</v>
      </c>
      <c r="E3829" s="1" t="s">
        <v>4157</v>
      </c>
      <c r="F3829" s="1" t="s">
        <v>4177</v>
      </c>
      <c r="G3829" s="1" t="s">
        <v>4178</v>
      </c>
      <c r="H3829" s="1" t="s">
        <v>152</v>
      </c>
      <c r="I3829" s="1" t="s">
        <v>153</v>
      </c>
      <c r="J3829" s="1" t="s">
        <v>41</v>
      </c>
      <c r="K3829" s="1" t="s">
        <v>42</v>
      </c>
      <c r="L3829" s="1" t="s">
        <v>43</v>
      </c>
      <c r="M3829" s="1" t="s">
        <v>38</v>
      </c>
      <c r="N3829" s="5">
        <v>1563075050</v>
      </c>
      <c r="O3829" s="5"/>
      <c r="P3829" s="5"/>
      <c r="Q3829" s="5">
        <v>0</v>
      </c>
      <c r="R3829" s="5">
        <v>0</v>
      </c>
      <c r="S3829" s="5">
        <v>1563075050</v>
      </c>
      <c r="T3829" s="5">
        <v>594574186</v>
      </c>
      <c r="U3829" s="5">
        <v>968500864</v>
      </c>
      <c r="V3829" s="5">
        <v>544573337</v>
      </c>
      <c r="W3829" s="5">
        <f t="shared" si="60"/>
        <v>50000849</v>
      </c>
      <c r="X3829" s="5">
        <v>0</v>
      </c>
      <c r="Y3829" s="5">
        <v>0</v>
      </c>
      <c r="Z3829" s="5">
        <v>0</v>
      </c>
      <c r="AA3829" s="5">
        <v>0</v>
      </c>
      <c r="AB3829" s="5">
        <v>0</v>
      </c>
    </row>
    <row r="3830" spans="1:28" ht="30" customHeight="1" x14ac:dyDescent="0.55000000000000004">
      <c r="A3830" s="48" t="s">
        <v>27</v>
      </c>
      <c r="B3830" s="2">
        <v>2024</v>
      </c>
      <c r="C3830" s="1" t="s">
        <v>28</v>
      </c>
      <c r="D3830" s="1" t="s">
        <v>4156</v>
      </c>
      <c r="E3830" s="1" t="s">
        <v>4157</v>
      </c>
      <c r="F3830" s="1" t="s">
        <v>4177</v>
      </c>
      <c r="G3830" s="1" t="s">
        <v>4178</v>
      </c>
      <c r="H3830" s="1" t="s">
        <v>214</v>
      </c>
      <c r="I3830" s="1" t="s">
        <v>215</v>
      </c>
      <c r="J3830" s="1" t="s">
        <v>41</v>
      </c>
      <c r="K3830" s="1" t="s">
        <v>42</v>
      </c>
      <c r="L3830" s="1" t="s">
        <v>43</v>
      </c>
      <c r="M3830" s="1" t="s">
        <v>38</v>
      </c>
      <c r="N3830" s="5">
        <v>24658794.25</v>
      </c>
      <c r="O3830" s="5"/>
      <c r="P3830" s="5"/>
      <c r="Q3830" s="5">
        <v>0</v>
      </c>
      <c r="R3830" s="5">
        <v>0</v>
      </c>
      <c r="S3830" s="5">
        <v>24658794.25</v>
      </c>
      <c r="T3830" s="5">
        <v>0</v>
      </c>
      <c r="U3830" s="5">
        <v>24658794.25</v>
      </c>
      <c r="V3830" s="5"/>
      <c r="W3830" s="5">
        <f t="shared" si="60"/>
        <v>0</v>
      </c>
      <c r="X3830" s="5">
        <v>0</v>
      </c>
      <c r="Y3830" s="5">
        <v>0</v>
      </c>
      <c r="Z3830" s="5">
        <v>0</v>
      </c>
      <c r="AA3830" s="5">
        <v>0</v>
      </c>
      <c r="AB3830" s="5">
        <v>0</v>
      </c>
    </row>
    <row r="3831" spans="1:28" ht="30" customHeight="1" x14ac:dyDescent="0.55000000000000004">
      <c r="A3831" s="48" t="s">
        <v>27</v>
      </c>
      <c r="B3831" s="2">
        <v>2024</v>
      </c>
      <c r="C3831" s="1" t="s">
        <v>28</v>
      </c>
      <c r="D3831" s="1" t="s">
        <v>4156</v>
      </c>
      <c r="E3831" s="1" t="s">
        <v>4157</v>
      </c>
      <c r="F3831" s="1" t="s">
        <v>4179</v>
      </c>
      <c r="G3831" s="1" t="s">
        <v>4180</v>
      </c>
      <c r="H3831" s="1" t="s">
        <v>190</v>
      </c>
      <c r="I3831" s="1" t="s">
        <v>191</v>
      </c>
      <c r="J3831" s="1" t="s">
        <v>35</v>
      </c>
      <c r="K3831" s="1" t="s">
        <v>36</v>
      </c>
      <c r="L3831" s="1" t="s">
        <v>37</v>
      </c>
      <c r="M3831" s="1" t="s">
        <v>38</v>
      </c>
      <c r="N3831" s="5">
        <v>94577500</v>
      </c>
      <c r="O3831" s="5"/>
      <c r="P3831" s="5"/>
      <c r="Q3831" s="5">
        <v>0</v>
      </c>
      <c r="R3831" s="5">
        <v>0</v>
      </c>
      <c r="S3831" s="5">
        <v>94577500</v>
      </c>
      <c r="T3831" s="5">
        <v>66200000</v>
      </c>
      <c r="U3831" s="5">
        <v>28377500</v>
      </c>
      <c r="V3831" s="5">
        <v>0</v>
      </c>
      <c r="W3831" s="5">
        <f t="shared" si="60"/>
        <v>66200000</v>
      </c>
      <c r="X3831" s="5">
        <v>0</v>
      </c>
      <c r="Y3831" s="5">
        <v>0</v>
      </c>
      <c r="Z3831" s="5">
        <v>0</v>
      </c>
      <c r="AA3831" s="5">
        <v>0</v>
      </c>
      <c r="AB3831" s="5">
        <v>0</v>
      </c>
    </row>
    <row r="3832" spans="1:28" ht="30" customHeight="1" x14ac:dyDescent="0.55000000000000004">
      <c r="A3832" s="48" t="s">
        <v>27</v>
      </c>
      <c r="B3832" s="2">
        <v>2024</v>
      </c>
      <c r="C3832" s="1" t="s">
        <v>28</v>
      </c>
      <c r="D3832" s="1" t="s">
        <v>4156</v>
      </c>
      <c r="E3832" s="1" t="s">
        <v>4157</v>
      </c>
      <c r="F3832" s="1" t="s">
        <v>4181</v>
      </c>
      <c r="G3832" s="1" t="s">
        <v>4182</v>
      </c>
      <c r="H3832" s="1" t="s">
        <v>316</v>
      </c>
      <c r="I3832" s="1" t="s">
        <v>317</v>
      </c>
      <c r="J3832" s="1" t="s">
        <v>35</v>
      </c>
      <c r="K3832" s="1" t="s">
        <v>36</v>
      </c>
      <c r="L3832" s="1" t="s">
        <v>37</v>
      </c>
      <c r="M3832" s="1" t="s">
        <v>38</v>
      </c>
      <c r="N3832" s="5">
        <v>85500032</v>
      </c>
      <c r="O3832" s="5"/>
      <c r="P3832" s="5"/>
      <c r="Q3832" s="5">
        <v>0</v>
      </c>
      <c r="R3832" s="5">
        <v>0</v>
      </c>
      <c r="S3832" s="5">
        <v>85500032</v>
      </c>
      <c r="T3832" s="5">
        <v>59808232</v>
      </c>
      <c r="U3832" s="5">
        <v>25691800</v>
      </c>
      <c r="V3832" s="5">
        <v>0</v>
      </c>
      <c r="W3832" s="5">
        <f t="shared" si="60"/>
        <v>59808232</v>
      </c>
      <c r="X3832" s="5">
        <v>0</v>
      </c>
      <c r="Y3832" s="5">
        <v>0</v>
      </c>
      <c r="Z3832" s="5">
        <v>0</v>
      </c>
      <c r="AA3832" s="5">
        <v>0</v>
      </c>
      <c r="AB3832" s="5">
        <v>0</v>
      </c>
    </row>
    <row r="3833" spans="1:28" ht="30" customHeight="1" x14ac:dyDescent="0.55000000000000004">
      <c r="A3833" s="48" t="s">
        <v>27</v>
      </c>
      <c r="B3833" s="2">
        <v>2024</v>
      </c>
      <c r="C3833" s="1" t="s">
        <v>28</v>
      </c>
      <c r="D3833" s="1" t="s">
        <v>4156</v>
      </c>
      <c r="E3833" s="1" t="s">
        <v>4157</v>
      </c>
      <c r="F3833" s="1" t="s">
        <v>4183</v>
      </c>
      <c r="G3833" s="1" t="s">
        <v>4184</v>
      </c>
      <c r="H3833" s="1" t="s">
        <v>214</v>
      </c>
      <c r="I3833" s="1" t="s">
        <v>215</v>
      </c>
      <c r="J3833" s="1" t="s">
        <v>41</v>
      </c>
      <c r="K3833" s="1" t="s">
        <v>42</v>
      </c>
      <c r="L3833" s="1" t="s">
        <v>43</v>
      </c>
      <c r="M3833" s="1" t="s">
        <v>38</v>
      </c>
      <c r="N3833" s="5">
        <v>22566424</v>
      </c>
      <c r="O3833" s="5"/>
      <c r="P3833" s="5"/>
      <c r="Q3833" s="5">
        <v>0</v>
      </c>
      <c r="R3833" s="5">
        <v>0</v>
      </c>
      <c r="S3833" s="5">
        <v>22566424</v>
      </c>
      <c r="T3833" s="5">
        <v>0</v>
      </c>
      <c r="U3833" s="5">
        <v>22566424</v>
      </c>
      <c r="V3833" s="5"/>
      <c r="W3833" s="5">
        <f t="shared" si="60"/>
        <v>0</v>
      </c>
      <c r="X3833" s="5">
        <v>0</v>
      </c>
      <c r="Y3833" s="5">
        <v>0</v>
      </c>
      <c r="Z3833" s="5">
        <v>0</v>
      </c>
      <c r="AA3833" s="5">
        <v>0</v>
      </c>
      <c r="AB3833" s="5">
        <v>0</v>
      </c>
    </row>
    <row r="3834" spans="1:28" ht="30" customHeight="1" x14ac:dyDescent="0.55000000000000004">
      <c r="A3834" s="48" t="s">
        <v>27</v>
      </c>
      <c r="B3834" s="2">
        <v>2024</v>
      </c>
      <c r="C3834" s="1" t="s">
        <v>28</v>
      </c>
      <c r="D3834" s="1" t="s">
        <v>4185</v>
      </c>
      <c r="E3834" s="1" t="s">
        <v>4186</v>
      </c>
      <c r="F3834" s="1" t="s">
        <v>31</v>
      </c>
      <c r="G3834" s="1" t="s">
        <v>32</v>
      </c>
      <c r="H3834" s="1" t="s">
        <v>260</v>
      </c>
      <c r="I3834" s="1" t="s">
        <v>261</v>
      </c>
      <c r="J3834" s="1" t="s">
        <v>41</v>
      </c>
      <c r="K3834" s="1" t="s">
        <v>42</v>
      </c>
      <c r="L3834" s="1" t="s">
        <v>43</v>
      </c>
      <c r="M3834" s="1" t="s">
        <v>38</v>
      </c>
      <c r="N3834" s="5">
        <v>50190000</v>
      </c>
      <c r="O3834" s="5"/>
      <c r="P3834" s="5"/>
      <c r="Q3834" s="5">
        <v>0</v>
      </c>
      <c r="R3834" s="5">
        <v>0</v>
      </c>
      <c r="S3834" s="5">
        <v>50190000</v>
      </c>
      <c r="T3834" s="5">
        <v>50190000</v>
      </c>
      <c r="U3834" s="5">
        <v>0</v>
      </c>
      <c r="V3834" s="5">
        <v>47334000</v>
      </c>
      <c r="W3834" s="5">
        <f t="shared" si="60"/>
        <v>2856000</v>
      </c>
      <c r="X3834" s="5">
        <v>2058000</v>
      </c>
      <c r="Y3834" s="5">
        <v>2058000</v>
      </c>
      <c r="Z3834" s="5">
        <v>2058000</v>
      </c>
      <c r="AA3834" s="5">
        <v>0</v>
      </c>
      <c r="AB3834" s="5">
        <v>0</v>
      </c>
    </row>
    <row r="3835" spans="1:28" ht="30" customHeight="1" x14ac:dyDescent="0.55000000000000004">
      <c r="A3835" s="48" t="s">
        <v>27</v>
      </c>
      <c r="B3835" s="2">
        <v>2024</v>
      </c>
      <c r="C3835" s="1" t="s">
        <v>28</v>
      </c>
      <c r="D3835" s="1" t="s">
        <v>4185</v>
      </c>
      <c r="E3835" s="1" t="s">
        <v>4186</v>
      </c>
      <c r="F3835" s="1" t="s">
        <v>31</v>
      </c>
      <c r="G3835" s="1" t="s">
        <v>32</v>
      </c>
      <c r="H3835" s="1" t="s">
        <v>262</v>
      </c>
      <c r="I3835" s="1" t="s">
        <v>263</v>
      </c>
      <c r="J3835" s="1" t="s">
        <v>41</v>
      </c>
      <c r="K3835" s="1" t="s">
        <v>42</v>
      </c>
      <c r="L3835" s="1" t="s">
        <v>43</v>
      </c>
      <c r="M3835" s="1" t="s">
        <v>38</v>
      </c>
      <c r="N3835" s="5">
        <v>114176000</v>
      </c>
      <c r="O3835" s="5"/>
      <c r="P3835" s="5"/>
      <c r="Q3835" s="5">
        <v>0</v>
      </c>
      <c r="R3835" s="5">
        <v>0</v>
      </c>
      <c r="S3835" s="5">
        <v>114176000</v>
      </c>
      <c r="T3835" s="5">
        <v>114176000</v>
      </c>
      <c r="U3835" s="5">
        <v>0</v>
      </c>
      <c r="V3835" s="5">
        <v>106539121</v>
      </c>
      <c r="W3835" s="5">
        <f t="shared" si="60"/>
        <v>7636879</v>
      </c>
      <c r="X3835" s="5">
        <v>4622000</v>
      </c>
      <c r="Y3835" s="5">
        <v>4622000</v>
      </c>
      <c r="Z3835" s="5">
        <v>4622000</v>
      </c>
      <c r="AA3835" s="5">
        <v>0</v>
      </c>
      <c r="AB3835" s="5">
        <v>0</v>
      </c>
    </row>
    <row r="3836" spans="1:28" ht="30" customHeight="1" x14ac:dyDescent="0.55000000000000004">
      <c r="A3836" s="48" t="s">
        <v>27</v>
      </c>
      <c r="B3836" s="2">
        <v>2024</v>
      </c>
      <c r="C3836" s="1" t="s">
        <v>28</v>
      </c>
      <c r="D3836" s="1" t="s">
        <v>4185</v>
      </c>
      <c r="E3836" s="1" t="s">
        <v>4186</v>
      </c>
      <c r="F3836" s="1" t="s">
        <v>31</v>
      </c>
      <c r="G3836" s="1" t="s">
        <v>32</v>
      </c>
      <c r="H3836" s="1" t="s">
        <v>266</v>
      </c>
      <c r="I3836" s="1" t="s">
        <v>267</v>
      </c>
      <c r="J3836" s="1" t="s">
        <v>41</v>
      </c>
      <c r="K3836" s="1" t="s">
        <v>42</v>
      </c>
      <c r="L3836" s="1" t="s">
        <v>43</v>
      </c>
      <c r="M3836" s="1" t="s">
        <v>38</v>
      </c>
      <c r="N3836" s="5">
        <v>10117000</v>
      </c>
      <c r="O3836" s="5"/>
      <c r="P3836" s="5"/>
      <c r="Q3836" s="5">
        <v>0</v>
      </c>
      <c r="R3836" s="5">
        <v>0</v>
      </c>
      <c r="S3836" s="5">
        <v>10117000</v>
      </c>
      <c r="T3836" s="5">
        <v>0</v>
      </c>
      <c r="U3836" s="5">
        <v>10117000</v>
      </c>
      <c r="V3836" s="5"/>
      <c r="W3836" s="5">
        <f t="shared" si="60"/>
        <v>0</v>
      </c>
      <c r="X3836" s="5">
        <v>0</v>
      </c>
      <c r="Y3836" s="5">
        <v>0</v>
      </c>
      <c r="Z3836" s="5">
        <v>0</v>
      </c>
      <c r="AA3836" s="5">
        <v>0</v>
      </c>
      <c r="AB3836" s="5">
        <v>0</v>
      </c>
    </row>
    <row r="3837" spans="1:28" ht="30" customHeight="1" x14ac:dyDescent="0.55000000000000004">
      <c r="A3837" s="48" t="s">
        <v>27</v>
      </c>
      <c r="B3837" s="2">
        <v>2024</v>
      </c>
      <c r="C3837" s="1" t="s">
        <v>28</v>
      </c>
      <c r="D3837" s="1" t="s">
        <v>4185</v>
      </c>
      <c r="E3837" s="1" t="s">
        <v>4186</v>
      </c>
      <c r="F3837" s="1" t="s">
        <v>31</v>
      </c>
      <c r="G3837" s="1" t="s">
        <v>32</v>
      </c>
      <c r="H3837" s="1" t="s">
        <v>270</v>
      </c>
      <c r="I3837" s="1" t="s">
        <v>271</v>
      </c>
      <c r="J3837" s="1" t="s">
        <v>41</v>
      </c>
      <c r="K3837" s="1" t="s">
        <v>42</v>
      </c>
      <c r="L3837" s="1" t="s">
        <v>43</v>
      </c>
      <c r="M3837" s="1" t="s">
        <v>38</v>
      </c>
      <c r="N3837" s="5">
        <v>51654000</v>
      </c>
      <c r="O3837" s="5"/>
      <c r="P3837" s="5"/>
      <c r="Q3837" s="5">
        <v>0</v>
      </c>
      <c r="R3837" s="5">
        <v>0</v>
      </c>
      <c r="S3837" s="5">
        <v>51654000</v>
      </c>
      <c r="T3837" s="5">
        <v>51654000</v>
      </c>
      <c r="U3837" s="5">
        <v>0</v>
      </c>
      <c r="V3837" s="5">
        <v>47334000</v>
      </c>
      <c r="W3837" s="5">
        <f t="shared" si="60"/>
        <v>4320000</v>
      </c>
      <c r="X3837" s="5">
        <v>2058000</v>
      </c>
      <c r="Y3837" s="5">
        <v>2058000</v>
      </c>
      <c r="Z3837" s="5">
        <v>2058000</v>
      </c>
      <c r="AA3837" s="5">
        <v>0</v>
      </c>
      <c r="AB3837" s="5">
        <v>0</v>
      </c>
    </row>
    <row r="3838" spans="1:28" ht="30" customHeight="1" x14ac:dyDescent="0.55000000000000004">
      <c r="A3838" s="48" t="s">
        <v>27</v>
      </c>
      <c r="B3838" s="2">
        <v>2024</v>
      </c>
      <c r="C3838" s="1" t="s">
        <v>28</v>
      </c>
      <c r="D3838" s="1" t="s">
        <v>4185</v>
      </c>
      <c r="E3838" s="1" t="s">
        <v>4186</v>
      </c>
      <c r="F3838" s="1" t="s">
        <v>31</v>
      </c>
      <c r="G3838" s="1" t="s">
        <v>32</v>
      </c>
      <c r="H3838" s="1" t="s">
        <v>272</v>
      </c>
      <c r="I3838" s="1" t="s">
        <v>273</v>
      </c>
      <c r="J3838" s="1" t="s">
        <v>41</v>
      </c>
      <c r="K3838" s="1" t="s">
        <v>42</v>
      </c>
      <c r="L3838" s="1" t="s">
        <v>43</v>
      </c>
      <c r="M3838" s="1" t="s">
        <v>38</v>
      </c>
      <c r="N3838" s="5">
        <v>25841000</v>
      </c>
      <c r="O3838" s="5"/>
      <c r="P3838" s="5"/>
      <c r="Q3838" s="5">
        <v>0</v>
      </c>
      <c r="R3838" s="5">
        <v>0</v>
      </c>
      <c r="S3838" s="5">
        <v>25841000</v>
      </c>
      <c r="T3838" s="5">
        <v>25841000</v>
      </c>
      <c r="U3838" s="5">
        <v>0</v>
      </c>
      <c r="V3838" s="5">
        <v>25840500</v>
      </c>
      <c r="W3838" s="5">
        <f t="shared" si="60"/>
        <v>500</v>
      </c>
      <c r="X3838" s="5">
        <v>1123500</v>
      </c>
      <c r="Y3838" s="5">
        <v>1123500</v>
      </c>
      <c r="Z3838" s="5">
        <v>1123500</v>
      </c>
      <c r="AA3838" s="5">
        <v>0</v>
      </c>
      <c r="AB3838" s="5">
        <v>0</v>
      </c>
    </row>
    <row r="3839" spans="1:28" ht="30" customHeight="1" x14ac:dyDescent="0.55000000000000004">
      <c r="A3839" s="48" t="s">
        <v>27</v>
      </c>
      <c r="B3839" s="2">
        <v>2024</v>
      </c>
      <c r="C3839" s="1" t="s">
        <v>28</v>
      </c>
      <c r="D3839" s="1" t="s">
        <v>4185</v>
      </c>
      <c r="E3839" s="1" t="s">
        <v>4186</v>
      </c>
      <c r="F3839" s="1" t="s">
        <v>31</v>
      </c>
      <c r="G3839" s="1" t="s">
        <v>32</v>
      </c>
      <c r="H3839" s="1" t="s">
        <v>152</v>
      </c>
      <c r="I3839" s="1" t="s">
        <v>153</v>
      </c>
      <c r="J3839" s="1" t="s">
        <v>41</v>
      </c>
      <c r="K3839" s="1" t="s">
        <v>42</v>
      </c>
      <c r="L3839" s="1" t="s">
        <v>43</v>
      </c>
      <c r="M3839" s="1" t="s">
        <v>38</v>
      </c>
      <c r="N3839" s="5">
        <v>827680058</v>
      </c>
      <c r="O3839" s="5"/>
      <c r="P3839" s="5"/>
      <c r="Q3839" s="5">
        <v>0</v>
      </c>
      <c r="R3839" s="5">
        <v>0</v>
      </c>
      <c r="S3839" s="5">
        <v>827680058</v>
      </c>
      <c r="T3839" s="5">
        <v>503396809</v>
      </c>
      <c r="U3839" s="5">
        <v>324283249</v>
      </c>
      <c r="V3839" s="5">
        <v>418352035.66000003</v>
      </c>
      <c r="W3839" s="5">
        <f t="shared" si="60"/>
        <v>85044773.339999974</v>
      </c>
      <c r="X3839" s="5">
        <v>0</v>
      </c>
      <c r="Y3839" s="5">
        <v>0</v>
      </c>
      <c r="Z3839" s="5">
        <v>0</v>
      </c>
      <c r="AA3839" s="5">
        <v>0</v>
      </c>
      <c r="AB3839" s="5">
        <v>0</v>
      </c>
    </row>
    <row r="3840" spans="1:28" ht="30" customHeight="1" x14ac:dyDescent="0.55000000000000004">
      <c r="A3840" s="48" t="s">
        <v>27</v>
      </c>
      <c r="B3840" s="2">
        <v>2024</v>
      </c>
      <c r="C3840" s="1" t="s">
        <v>28</v>
      </c>
      <c r="D3840" s="1" t="s">
        <v>4185</v>
      </c>
      <c r="E3840" s="1" t="s">
        <v>4186</v>
      </c>
      <c r="F3840" s="1" t="s">
        <v>31</v>
      </c>
      <c r="G3840" s="1" t="s">
        <v>32</v>
      </c>
      <c r="H3840" s="1" t="s">
        <v>156</v>
      </c>
      <c r="I3840" s="1" t="s">
        <v>157</v>
      </c>
      <c r="J3840" s="1" t="s">
        <v>41</v>
      </c>
      <c r="K3840" s="1" t="s">
        <v>42</v>
      </c>
      <c r="L3840" s="1" t="s">
        <v>43</v>
      </c>
      <c r="M3840" s="1" t="s">
        <v>38</v>
      </c>
      <c r="N3840" s="5">
        <v>50612758</v>
      </c>
      <c r="O3840" s="5"/>
      <c r="P3840" s="5"/>
      <c r="Q3840" s="5">
        <v>0</v>
      </c>
      <c r="R3840" s="5">
        <v>0</v>
      </c>
      <c r="S3840" s="5">
        <v>50612758</v>
      </c>
      <c r="T3840" s="5">
        <v>19000000</v>
      </c>
      <c r="U3840" s="5">
        <v>31612758</v>
      </c>
      <c r="V3840" s="5">
        <v>0</v>
      </c>
      <c r="W3840" s="5">
        <f t="shared" si="60"/>
        <v>19000000</v>
      </c>
      <c r="X3840" s="5">
        <v>0</v>
      </c>
      <c r="Y3840" s="5">
        <v>0</v>
      </c>
      <c r="Z3840" s="5">
        <v>0</v>
      </c>
      <c r="AA3840" s="5">
        <v>0</v>
      </c>
      <c r="AB3840" s="5">
        <v>0</v>
      </c>
    </row>
    <row r="3841" spans="1:28" ht="30" customHeight="1" x14ac:dyDescent="0.55000000000000004">
      <c r="A3841" s="48" t="s">
        <v>27</v>
      </c>
      <c r="B3841" s="2">
        <v>2024</v>
      </c>
      <c r="C3841" s="1" t="s">
        <v>28</v>
      </c>
      <c r="D3841" s="1" t="s">
        <v>4185</v>
      </c>
      <c r="E3841" s="1" t="s">
        <v>4186</v>
      </c>
      <c r="F3841" s="1" t="s">
        <v>31</v>
      </c>
      <c r="G3841" s="1" t="s">
        <v>32</v>
      </c>
      <c r="H3841" s="1" t="s">
        <v>39</v>
      </c>
      <c r="I3841" s="1" t="s">
        <v>40</v>
      </c>
      <c r="J3841" s="1" t="s">
        <v>41</v>
      </c>
      <c r="K3841" s="1" t="s">
        <v>42</v>
      </c>
      <c r="L3841" s="1" t="s">
        <v>43</v>
      </c>
      <c r="M3841" s="1" t="s">
        <v>38</v>
      </c>
      <c r="N3841" s="5">
        <v>328781272</v>
      </c>
      <c r="O3841" s="5"/>
      <c r="P3841" s="5"/>
      <c r="Q3841" s="5">
        <v>0</v>
      </c>
      <c r="R3841" s="5">
        <v>0</v>
      </c>
      <c r="S3841" s="5">
        <v>328781272</v>
      </c>
      <c r="T3841" s="5">
        <v>312561272</v>
      </c>
      <c r="U3841" s="5">
        <v>16220000</v>
      </c>
      <c r="V3841" s="5">
        <v>295452863</v>
      </c>
      <c r="W3841" s="5">
        <f t="shared" si="60"/>
        <v>17108409</v>
      </c>
      <c r="X3841" s="5">
        <v>6888000</v>
      </c>
      <c r="Y3841" s="5">
        <v>6888000</v>
      </c>
      <c r="Z3841" s="5">
        <v>6888000</v>
      </c>
      <c r="AA3841" s="5">
        <v>0</v>
      </c>
      <c r="AB3841" s="5">
        <v>0</v>
      </c>
    </row>
    <row r="3842" spans="1:28" ht="30" hidden="1" customHeight="1" x14ac:dyDescent="0.55000000000000004">
      <c r="A3842" s="48" t="s">
        <v>27</v>
      </c>
      <c r="B3842" s="2">
        <v>2024</v>
      </c>
      <c r="C3842" s="1" t="s">
        <v>28</v>
      </c>
      <c r="D3842" s="1" t="s">
        <v>4185</v>
      </c>
      <c r="E3842" s="1" t="s">
        <v>4186</v>
      </c>
      <c r="F3842" s="1" t="s">
        <v>378</v>
      </c>
      <c r="G3842" s="1" t="s">
        <v>379</v>
      </c>
      <c r="H3842" s="1" t="s">
        <v>142</v>
      </c>
      <c r="I3842" s="1" t="s">
        <v>143</v>
      </c>
      <c r="J3842" s="1" t="s">
        <v>35</v>
      </c>
      <c r="K3842" s="1" t="s">
        <v>36</v>
      </c>
      <c r="L3842" s="1" t="s">
        <v>37</v>
      </c>
      <c r="M3842" s="1" t="s">
        <v>38</v>
      </c>
      <c r="N3842" s="5">
        <v>7343000</v>
      </c>
      <c r="O3842" s="5"/>
      <c r="P3842" s="5"/>
      <c r="Q3842" s="5">
        <v>0</v>
      </c>
      <c r="R3842" s="5">
        <v>0</v>
      </c>
      <c r="S3842" s="5">
        <v>7343000</v>
      </c>
      <c r="T3842" s="5">
        <v>0</v>
      </c>
      <c r="U3842" s="5">
        <v>7343000</v>
      </c>
      <c r="V3842" s="5"/>
      <c r="W3842" s="5">
        <f t="shared" si="60"/>
        <v>0</v>
      </c>
      <c r="X3842" s="5">
        <v>0</v>
      </c>
      <c r="Y3842" s="5">
        <v>0</v>
      </c>
      <c r="Z3842" s="5">
        <v>0</v>
      </c>
      <c r="AA3842" s="5">
        <v>0</v>
      </c>
      <c r="AB3842" s="5">
        <v>0</v>
      </c>
    </row>
    <row r="3843" spans="1:28" ht="30" customHeight="1" x14ac:dyDescent="0.55000000000000004">
      <c r="A3843" s="48" t="s">
        <v>27</v>
      </c>
      <c r="B3843" s="2">
        <v>2024</v>
      </c>
      <c r="C3843" s="1" t="s">
        <v>28</v>
      </c>
      <c r="D3843" s="1" t="s">
        <v>4185</v>
      </c>
      <c r="E3843" s="1" t="s">
        <v>4186</v>
      </c>
      <c r="F3843" s="1" t="s">
        <v>378</v>
      </c>
      <c r="G3843" s="1" t="s">
        <v>379</v>
      </c>
      <c r="H3843" s="1" t="s">
        <v>152</v>
      </c>
      <c r="I3843" s="1" t="s">
        <v>153</v>
      </c>
      <c r="J3843" s="1" t="s">
        <v>41</v>
      </c>
      <c r="K3843" s="1" t="s">
        <v>42</v>
      </c>
      <c r="L3843" s="1" t="s">
        <v>43</v>
      </c>
      <c r="M3843" s="1" t="s">
        <v>38</v>
      </c>
      <c r="N3843" s="5">
        <v>201860353</v>
      </c>
      <c r="O3843" s="5"/>
      <c r="P3843" s="5"/>
      <c r="Q3843" s="5">
        <v>0</v>
      </c>
      <c r="R3843" s="5">
        <v>0</v>
      </c>
      <c r="S3843" s="5">
        <v>201860353</v>
      </c>
      <c r="T3843" s="5">
        <v>174624881</v>
      </c>
      <c r="U3843" s="5">
        <v>27235472</v>
      </c>
      <c r="V3843" s="5">
        <v>120349800</v>
      </c>
      <c r="W3843" s="5">
        <f t="shared" si="60"/>
        <v>54275081</v>
      </c>
      <c r="X3843" s="5">
        <v>5232600</v>
      </c>
      <c r="Y3843" s="5">
        <v>5232600</v>
      </c>
      <c r="Z3843" s="5">
        <v>5232600</v>
      </c>
      <c r="AA3843" s="5">
        <v>0</v>
      </c>
      <c r="AB3843" s="5">
        <v>0</v>
      </c>
    </row>
    <row r="3844" spans="1:28" ht="30" customHeight="1" x14ac:dyDescent="0.55000000000000004">
      <c r="A3844" s="48" t="s">
        <v>27</v>
      </c>
      <c r="B3844" s="2">
        <v>2024</v>
      </c>
      <c r="C3844" s="1" t="s">
        <v>28</v>
      </c>
      <c r="D3844" s="1" t="s">
        <v>4185</v>
      </c>
      <c r="E3844" s="1" t="s">
        <v>4186</v>
      </c>
      <c r="F3844" s="1" t="s">
        <v>380</v>
      </c>
      <c r="G3844" s="1" t="s">
        <v>381</v>
      </c>
      <c r="H3844" s="1" t="s">
        <v>152</v>
      </c>
      <c r="I3844" s="1" t="s">
        <v>153</v>
      </c>
      <c r="J3844" s="1" t="s">
        <v>41</v>
      </c>
      <c r="K3844" s="1" t="s">
        <v>42</v>
      </c>
      <c r="L3844" s="1" t="s">
        <v>43</v>
      </c>
      <c r="M3844" s="1" t="s">
        <v>38</v>
      </c>
      <c r="N3844" s="5">
        <v>70000000</v>
      </c>
      <c r="O3844" s="5"/>
      <c r="P3844" s="5"/>
      <c r="Q3844" s="5">
        <v>0</v>
      </c>
      <c r="R3844" s="5">
        <v>0</v>
      </c>
      <c r="S3844" s="5">
        <v>70000000</v>
      </c>
      <c r="T3844" s="5">
        <v>70000000</v>
      </c>
      <c r="U3844" s="5">
        <v>0</v>
      </c>
      <c r="V3844" s="5">
        <v>0</v>
      </c>
      <c r="W3844" s="5">
        <f t="shared" si="60"/>
        <v>70000000</v>
      </c>
      <c r="X3844" s="5">
        <v>0</v>
      </c>
      <c r="Y3844" s="5">
        <v>0</v>
      </c>
      <c r="Z3844" s="5">
        <v>0</v>
      </c>
      <c r="AA3844" s="5">
        <v>0</v>
      </c>
      <c r="AB3844" s="5">
        <v>0</v>
      </c>
    </row>
    <row r="3845" spans="1:28" ht="30" customHeight="1" x14ac:dyDescent="0.55000000000000004">
      <c r="A3845" s="48" t="s">
        <v>27</v>
      </c>
      <c r="B3845" s="2">
        <v>2024</v>
      </c>
      <c r="C3845" s="1" t="s">
        <v>28</v>
      </c>
      <c r="D3845" s="1" t="s">
        <v>4185</v>
      </c>
      <c r="E3845" s="1" t="s">
        <v>4186</v>
      </c>
      <c r="F3845" s="1" t="s">
        <v>386</v>
      </c>
      <c r="G3845" s="1" t="s">
        <v>387</v>
      </c>
      <c r="H3845" s="1" t="s">
        <v>282</v>
      </c>
      <c r="I3845" s="1" t="s">
        <v>283</v>
      </c>
      <c r="J3845" s="1" t="s">
        <v>41</v>
      </c>
      <c r="K3845" s="1" t="s">
        <v>42</v>
      </c>
      <c r="L3845" s="1" t="s">
        <v>43</v>
      </c>
      <c r="M3845" s="1" t="s">
        <v>38</v>
      </c>
      <c r="N3845" s="5">
        <v>362658000</v>
      </c>
      <c r="O3845" s="5"/>
      <c r="P3845" s="5"/>
      <c r="Q3845" s="5">
        <v>0</v>
      </c>
      <c r="R3845" s="5">
        <v>0</v>
      </c>
      <c r="S3845" s="5">
        <v>362658000</v>
      </c>
      <c r="T3845" s="5">
        <v>362658000</v>
      </c>
      <c r="U3845" s="5">
        <v>0</v>
      </c>
      <c r="V3845" s="5">
        <v>299244000</v>
      </c>
      <c r="W3845" s="5">
        <f t="shared" si="60"/>
        <v>63414000</v>
      </c>
      <c r="X3845" s="5">
        <v>0</v>
      </c>
      <c r="Y3845" s="5">
        <v>0</v>
      </c>
      <c r="Z3845" s="5">
        <v>0</v>
      </c>
      <c r="AA3845" s="5">
        <v>0</v>
      </c>
      <c r="AB3845" s="5">
        <v>0</v>
      </c>
    </row>
    <row r="3846" spans="1:28" ht="30" customHeight="1" x14ac:dyDescent="0.55000000000000004">
      <c r="A3846" s="48" t="s">
        <v>27</v>
      </c>
      <c r="B3846" s="2">
        <v>2024</v>
      </c>
      <c r="C3846" s="1" t="s">
        <v>28</v>
      </c>
      <c r="D3846" s="1" t="s">
        <v>4185</v>
      </c>
      <c r="E3846" s="1" t="s">
        <v>4186</v>
      </c>
      <c r="F3846" s="1" t="s">
        <v>388</v>
      </c>
      <c r="G3846" s="1" t="s">
        <v>389</v>
      </c>
      <c r="H3846" s="1" t="s">
        <v>210</v>
      </c>
      <c r="I3846" s="1" t="s">
        <v>211</v>
      </c>
      <c r="J3846" s="1" t="s">
        <v>35</v>
      </c>
      <c r="K3846" s="1" t="s">
        <v>36</v>
      </c>
      <c r="L3846" s="1" t="s">
        <v>37</v>
      </c>
      <c r="M3846" s="1" t="s">
        <v>38</v>
      </c>
      <c r="N3846" s="5">
        <v>179328863</v>
      </c>
      <c r="O3846" s="5"/>
      <c r="P3846" s="5"/>
      <c r="Q3846" s="5">
        <v>0</v>
      </c>
      <c r="R3846" s="5">
        <v>0</v>
      </c>
      <c r="S3846" s="5">
        <v>179328863</v>
      </c>
      <c r="T3846" s="5">
        <v>179328863</v>
      </c>
      <c r="U3846" s="5">
        <v>0</v>
      </c>
      <c r="V3846" s="5">
        <v>147880140</v>
      </c>
      <c r="W3846" s="5">
        <f t="shared" si="60"/>
        <v>31448723</v>
      </c>
      <c r="X3846" s="5">
        <v>4211746</v>
      </c>
      <c r="Y3846" s="5">
        <v>4211746</v>
      </c>
      <c r="Z3846" s="5">
        <v>4211746</v>
      </c>
      <c r="AA3846" s="5">
        <v>0</v>
      </c>
      <c r="AB3846" s="5">
        <v>0</v>
      </c>
    </row>
    <row r="3847" spans="1:28" ht="30" customHeight="1" x14ac:dyDescent="0.55000000000000004">
      <c r="A3847" s="48" t="s">
        <v>27</v>
      </c>
      <c r="B3847" s="2">
        <v>2024</v>
      </c>
      <c r="C3847" s="1" t="s">
        <v>28</v>
      </c>
      <c r="D3847" s="1" t="s">
        <v>4185</v>
      </c>
      <c r="E3847" s="1" t="s">
        <v>4186</v>
      </c>
      <c r="F3847" s="1" t="s">
        <v>390</v>
      </c>
      <c r="G3847" s="1" t="s">
        <v>391</v>
      </c>
      <c r="H3847" s="1" t="s">
        <v>152</v>
      </c>
      <c r="I3847" s="1" t="s">
        <v>153</v>
      </c>
      <c r="J3847" s="1" t="s">
        <v>41</v>
      </c>
      <c r="K3847" s="1" t="s">
        <v>42</v>
      </c>
      <c r="L3847" s="1" t="s">
        <v>43</v>
      </c>
      <c r="M3847" s="1" t="s">
        <v>38</v>
      </c>
      <c r="N3847" s="5">
        <v>323637043</v>
      </c>
      <c r="O3847" s="5"/>
      <c r="P3847" s="5"/>
      <c r="Q3847" s="5">
        <v>0</v>
      </c>
      <c r="R3847" s="5">
        <v>0</v>
      </c>
      <c r="S3847" s="5">
        <v>323637043</v>
      </c>
      <c r="T3847" s="5">
        <v>323637043</v>
      </c>
      <c r="U3847" s="5">
        <v>0</v>
      </c>
      <c r="V3847" s="5">
        <v>46053050</v>
      </c>
      <c r="W3847" s="5">
        <f t="shared" si="60"/>
        <v>277583993</v>
      </c>
      <c r="X3847" s="5">
        <v>2002307</v>
      </c>
      <c r="Y3847" s="5">
        <v>2002307</v>
      </c>
      <c r="Z3847" s="5">
        <v>2002307</v>
      </c>
      <c r="AA3847" s="5">
        <v>0</v>
      </c>
      <c r="AB3847" s="5">
        <v>0</v>
      </c>
    </row>
    <row r="3848" spans="1:28" ht="30" customHeight="1" x14ac:dyDescent="0.55000000000000004">
      <c r="A3848" s="48" t="s">
        <v>27</v>
      </c>
      <c r="B3848" s="2">
        <v>2024</v>
      </c>
      <c r="C3848" s="1" t="s">
        <v>28</v>
      </c>
      <c r="D3848" s="1" t="s">
        <v>4185</v>
      </c>
      <c r="E3848" s="1" t="s">
        <v>4186</v>
      </c>
      <c r="F3848" s="1" t="s">
        <v>392</v>
      </c>
      <c r="G3848" s="1" t="s">
        <v>393</v>
      </c>
      <c r="H3848" s="1" t="s">
        <v>152</v>
      </c>
      <c r="I3848" s="1" t="s">
        <v>153</v>
      </c>
      <c r="J3848" s="1" t="s">
        <v>41</v>
      </c>
      <c r="K3848" s="1" t="s">
        <v>42</v>
      </c>
      <c r="L3848" s="1" t="s">
        <v>43</v>
      </c>
      <c r="M3848" s="1" t="s">
        <v>38</v>
      </c>
      <c r="N3848" s="5">
        <v>133993200</v>
      </c>
      <c r="O3848" s="5"/>
      <c r="P3848" s="5"/>
      <c r="Q3848" s="5">
        <v>0</v>
      </c>
      <c r="R3848" s="5">
        <v>0</v>
      </c>
      <c r="S3848" s="5">
        <v>133993200</v>
      </c>
      <c r="T3848" s="5">
        <v>133993200</v>
      </c>
      <c r="U3848" s="5">
        <v>0</v>
      </c>
      <c r="V3848" s="5">
        <v>0</v>
      </c>
      <c r="W3848" s="5">
        <f t="shared" si="60"/>
        <v>133993200</v>
      </c>
      <c r="X3848" s="5">
        <v>0</v>
      </c>
      <c r="Y3848" s="5">
        <v>0</v>
      </c>
      <c r="Z3848" s="5">
        <v>0</v>
      </c>
      <c r="AA3848" s="5">
        <v>0</v>
      </c>
      <c r="AB3848" s="5">
        <v>0</v>
      </c>
    </row>
    <row r="3849" spans="1:28" ht="30" customHeight="1" x14ac:dyDescent="0.55000000000000004">
      <c r="A3849" s="48" t="s">
        <v>27</v>
      </c>
      <c r="B3849" s="2">
        <v>2024</v>
      </c>
      <c r="C3849" s="1" t="s">
        <v>28</v>
      </c>
      <c r="D3849" s="1" t="s">
        <v>4185</v>
      </c>
      <c r="E3849" s="1" t="s">
        <v>4186</v>
      </c>
      <c r="F3849" s="1" t="s">
        <v>396</v>
      </c>
      <c r="G3849" s="1" t="s">
        <v>4187</v>
      </c>
      <c r="H3849" s="1" t="s">
        <v>284</v>
      </c>
      <c r="I3849" s="1" t="s">
        <v>285</v>
      </c>
      <c r="J3849" s="1" t="s">
        <v>41</v>
      </c>
      <c r="K3849" s="1" t="s">
        <v>42</v>
      </c>
      <c r="L3849" s="1" t="s">
        <v>43</v>
      </c>
      <c r="M3849" s="1" t="s">
        <v>38</v>
      </c>
      <c r="N3849" s="5">
        <v>4885000</v>
      </c>
      <c r="O3849" s="5"/>
      <c r="P3849" s="5"/>
      <c r="Q3849" s="5">
        <v>0</v>
      </c>
      <c r="R3849" s="5">
        <v>0</v>
      </c>
      <c r="S3849" s="5">
        <v>4885000</v>
      </c>
      <c r="T3849" s="5">
        <v>4885000</v>
      </c>
      <c r="U3849" s="5">
        <v>0</v>
      </c>
      <c r="V3849" s="5">
        <v>0</v>
      </c>
      <c r="W3849" s="5">
        <f t="shared" si="60"/>
        <v>4885000</v>
      </c>
      <c r="X3849" s="5">
        <v>0</v>
      </c>
      <c r="Y3849" s="5">
        <v>0</v>
      </c>
      <c r="Z3849" s="5">
        <v>0</v>
      </c>
      <c r="AA3849" s="5">
        <v>0</v>
      </c>
      <c r="AB3849" s="5">
        <v>0</v>
      </c>
    </row>
    <row r="3850" spans="1:28" ht="30" customHeight="1" x14ac:dyDescent="0.55000000000000004">
      <c r="A3850" s="48" t="s">
        <v>27</v>
      </c>
      <c r="B3850" s="2">
        <v>2024</v>
      </c>
      <c r="C3850" s="1" t="s">
        <v>28</v>
      </c>
      <c r="D3850" s="1" t="s">
        <v>4188</v>
      </c>
      <c r="E3850" s="1" t="s">
        <v>4189</v>
      </c>
      <c r="F3850" s="1" t="s">
        <v>4190</v>
      </c>
      <c r="G3850" s="1" t="s">
        <v>4191</v>
      </c>
      <c r="H3850" s="1" t="s">
        <v>152</v>
      </c>
      <c r="I3850" s="1" t="s">
        <v>153</v>
      </c>
      <c r="J3850" s="1" t="s">
        <v>41</v>
      </c>
      <c r="K3850" s="1" t="s">
        <v>42</v>
      </c>
      <c r="L3850" s="1" t="s">
        <v>43</v>
      </c>
      <c r="M3850" s="1" t="s">
        <v>38</v>
      </c>
      <c r="N3850" s="5">
        <v>31887375</v>
      </c>
      <c r="O3850" s="5"/>
      <c r="P3850" s="5"/>
      <c r="Q3850" s="5">
        <v>0</v>
      </c>
      <c r="R3850" s="5">
        <v>0</v>
      </c>
      <c r="S3850" s="5">
        <v>31887375</v>
      </c>
      <c r="T3850" s="5">
        <v>0</v>
      </c>
      <c r="U3850" s="5">
        <v>31887375</v>
      </c>
      <c r="V3850" s="5"/>
      <c r="W3850" s="5">
        <f t="shared" si="60"/>
        <v>0</v>
      </c>
      <c r="X3850" s="5">
        <v>0</v>
      </c>
      <c r="Y3850" s="5">
        <v>0</v>
      </c>
      <c r="Z3850" s="5">
        <v>0</v>
      </c>
      <c r="AA3850" s="5">
        <v>0</v>
      </c>
      <c r="AB3850" s="5">
        <v>0</v>
      </c>
    </row>
    <row r="3851" spans="1:28" ht="30" customHeight="1" x14ac:dyDescent="0.55000000000000004">
      <c r="A3851" s="48" t="s">
        <v>27</v>
      </c>
      <c r="B3851" s="2">
        <v>2024</v>
      </c>
      <c r="C3851" s="1" t="s">
        <v>28</v>
      </c>
      <c r="D3851" s="1" t="s">
        <v>4188</v>
      </c>
      <c r="E3851" s="1" t="s">
        <v>4189</v>
      </c>
      <c r="F3851" s="1" t="s">
        <v>4192</v>
      </c>
      <c r="G3851" s="1" t="s">
        <v>4193</v>
      </c>
      <c r="H3851" s="1" t="s">
        <v>262</v>
      </c>
      <c r="I3851" s="1" t="s">
        <v>263</v>
      </c>
      <c r="J3851" s="1" t="s">
        <v>41</v>
      </c>
      <c r="K3851" s="1" t="s">
        <v>42</v>
      </c>
      <c r="L3851" s="1" t="s">
        <v>43</v>
      </c>
      <c r="M3851" s="1" t="s">
        <v>38</v>
      </c>
      <c r="N3851" s="5">
        <v>475633000</v>
      </c>
      <c r="O3851" s="5"/>
      <c r="P3851" s="5"/>
      <c r="Q3851" s="5">
        <v>0</v>
      </c>
      <c r="R3851" s="5">
        <v>0</v>
      </c>
      <c r="S3851" s="5">
        <v>475633000</v>
      </c>
      <c r="T3851" s="5">
        <v>397633000</v>
      </c>
      <c r="U3851" s="5">
        <v>78000000</v>
      </c>
      <c r="V3851" s="5">
        <v>0</v>
      </c>
      <c r="W3851" s="5">
        <f t="shared" si="60"/>
        <v>397633000</v>
      </c>
      <c r="X3851" s="5">
        <v>0</v>
      </c>
      <c r="Y3851" s="5">
        <v>0</v>
      </c>
      <c r="Z3851" s="5">
        <v>0</v>
      </c>
      <c r="AA3851" s="5">
        <v>0</v>
      </c>
      <c r="AB3851" s="5">
        <v>0</v>
      </c>
    </row>
    <row r="3852" spans="1:28" ht="30" customHeight="1" x14ac:dyDescent="0.55000000000000004">
      <c r="A3852" s="48" t="s">
        <v>27</v>
      </c>
      <c r="B3852" s="2">
        <v>2024</v>
      </c>
      <c r="C3852" s="1" t="s">
        <v>28</v>
      </c>
      <c r="D3852" s="1" t="s">
        <v>4188</v>
      </c>
      <c r="E3852" s="1" t="s">
        <v>4189</v>
      </c>
      <c r="F3852" s="1" t="s">
        <v>4192</v>
      </c>
      <c r="G3852" s="1" t="s">
        <v>4193</v>
      </c>
      <c r="H3852" s="1" t="s">
        <v>264</v>
      </c>
      <c r="I3852" s="1" t="s">
        <v>265</v>
      </c>
      <c r="J3852" s="1" t="s">
        <v>41</v>
      </c>
      <c r="K3852" s="1" t="s">
        <v>42</v>
      </c>
      <c r="L3852" s="1" t="s">
        <v>43</v>
      </c>
      <c r="M3852" s="1" t="s">
        <v>38</v>
      </c>
      <c r="N3852" s="5">
        <v>49334000</v>
      </c>
      <c r="O3852" s="5"/>
      <c r="P3852" s="5"/>
      <c r="Q3852" s="5">
        <v>0</v>
      </c>
      <c r="R3852" s="5">
        <v>0</v>
      </c>
      <c r="S3852" s="5">
        <v>49334000</v>
      </c>
      <c r="T3852" s="5">
        <v>49334000</v>
      </c>
      <c r="U3852" s="5">
        <v>0</v>
      </c>
      <c r="V3852" s="5">
        <v>47059600</v>
      </c>
      <c r="W3852" s="5">
        <f t="shared" si="60"/>
        <v>2274400</v>
      </c>
      <c r="X3852" s="5">
        <v>1783600</v>
      </c>
      <c r="Y3852" s="5">
        <v>1783600</v>
      </c>
      <c r="Z3852" s="5">
        <v>1783600</v>
      </c>
      <c r="AA3852" s="5">
        <v>0</v>
      </c>
      <c r="AB3852" s="5">
        <v>0</v>
      </c>
    </row>
    <row r="3853" spans="1:28" ht="30" customHeight="1" x14ac:dyDescent="0.55000000000000004">
      <c r="A3853" s="48" t="s">
        <v>27</v>
      </c>
      <c r="B3853" s="2">
        <v>2024</v>
      </c>
      <c r="C3853" s="1" t="s">
        <v>28</v>
      </c>
      <c r="D3853" s="1" t="s">
        <v>4188</v>
      </c>
      <c r="E3853" s="1" t="s">
        <v>4189</v>
      </c>
      <c r="F3853" s="1" t="s">
        <v>4192</v>
      </c>
      <c r="G3853" s="1" t="s">
        <v>4193</v>
      </c>
      <c r="H3853" s="1" t="s">
        <v>152</v>
      </c>
      <c r="I3853" s="1" t="s">
        <v>153</v>
      </c>
      <c r="J3853" s="1" t="s">
        <v>41</v>
      </c>
      <c r="K3853" s="1" t="s">
        <v>42</v>
      </c>
      <c r="L3853" s="1" t="s">
        <v>43</v>
      </c>
      <c r="M3853" s="1" t="s">
        <v>38</v>
      </c>
      <c r="N3853" s="5">
        <v>1761721979</v>
      </c>
      <c r="O3853" s="5">
        <v>0</v>
      </c>
      <c r="P3853" s="5">
        <v>25987000</v>
      </c>
      <c r="Q3853" s="5">
        <v>0</v>
      </c>
      <c r="R3853" s="5">
        <v>0</v>
      </c>
      <c r="S3853" s="5">
        <v>1735734979</v>
      </c>
      <c r="T3853" s="5">
        <v>1161158516</v>
      </c>
      <c r="U3853" s="5">
        <v>574576463</v>
      </c>
      <c r="V3853" s="5">
        <v>674944536</v>
      </c>
      <c r="W3853" s="5">
        <f t="shared" si="60"/>
        <v>486213980</v>
      </c>
      <c r="X3853" s="5">
        <v>43120334</v>
      </c>
      <c r="Y3853" s="5">
        <v>43120334</v>
      </c>
      <c r="Z3853" s="5">
        <v>43120334</v>
      </c>
      <c r="AA3853" s="5">
        <v>0</v>
      </c>
      <c r="AB3853" s="5">
        <v>0</v>
      </c>
    </row>
    <row r="3854" spans="1:28" ht="30" customHeight="1" x14ac:dyDescent="0.55000000000000004">
      <c r="A3854" s="48" t="s">
        <v>27</v>
      </c>
      <c r="B3854" s="2">
        <v>2024</v>
      </c>
      <c r="C3854" s="1" t="s">
        <v>28</v>
      </c>
      <c r="D3854" s="1" t="s">
        <v>4188</v>
      </c>
      <c r="E3854" s="1" t="s">
        <v>4189</v>
      </c>
      <c r="F3854" s="1" t="s">
        <v>4192</v>
      </c>
      <c r="G3854" s="1" t="s">
        <v>4193</v>
      </c>
      <c r="H3854" s="1" t="s">
        <v>200</v>
      </c>
      <c r="I3854" s="1" t="s">
        <v>201</v>
      </c>
      <c r="J3854" s="1" t="s">
        <v>35</v>
      </c>
      <c r="K3854" s="1" t="s">
        <v>150</v>
      </c>
      <c r="L3854" s="1" t="s">
        <v>151</v>
      </c>
      <c r="M3854" s="1" t="s">
        <v>38</v>
      </c>
      <c r="N3854" s="5">
        <v>18000000</v>
      </c>
      <c r="O3854" s="5"/>
      <c r="P3854" s="5"/>
      <c r="Q3854" s="5">
        <v>0</v>
      </c>
      <c r="R3854" s="5">
        <v>0</v>
      </c>
      <c r="S3854" s="5">
        <v>18000000</v>
      </c>
      <c r="T3854" s="5">
        <v>18000000</v>
      </c>
      <c r="U3854" s="5">
        <v>0</v>
      </c>
      <c r="V3854" s="5">
        <v>0</v>
      </c>
      <c r="W3854" s="5">
        <f t="shared" ref="W3854:W3917" si="61">+T3854-V3854</f>
        <v>18000000</v>
      </c>
      <c r="X3854" s="5">
        <v>0</v>
      </c>
      <c r="Y3854" s="5">
        <v>0</v>
      </c>
      <c r="Z3854" s="5">
        <v>0</v>
      </c>
      <c r="AA3854" s="5">
        <v>0</v>
      </c>
      <c r="AB3854" s="5">
        <v>0</v>
      </c>
    </row>
    <row r="3855" spans="1:28" ht="30" customHeight="1" x14ac:dyDescent="0.55000000000000004">
      <c r="A3855" s="48" t="s">
        <v>27</v>
      </c>
      <c r="B3855" s="2">
        <v>2024</v>
      </c>
      <c r="C3855" s="1" t="s">
        <v>28</v>
      </c>
      <c r="D3855" s="1" t="s">
        <v>4188</v>
      </c>
      <c r="E3855" s="1" t="s">
        <v>4189</v>
      </c>
      <c r="F3855" s="1" t="s">
        <v>4194</v>
      </c>
      <c r="G3855" s="1" t="s">
        <v>4195</v>
      </c>
      <c r="H3855" s="1" t="s">
        <v>152</v>
      </c>
      <c r="I3855" s="1" t="s">
        <v>153</v>
      </c>
      <c r="J3855" s="1" t="s">
        <v>35</v>
      </c>
      <c r="K3855" s="1" t="s">
        <v>150</v>
      </c>
      <c r="L3855" s="1" t="s">
        <v>151</v>
      </c>
      <c r="M3855" s="1" t="s">
        <v>38</v>
      </c>
      <c r="N3855" s="5">
        <v>1028149241</v>
      </c>
      <c r="O3855" s="5"/>
      <c r="P3855" s="5"/>
      <c r="Q3855" s="5">
        <v>0</v>
      </c>
      <c r="R3855" s="5">
        <v>0</v>
      </c>
      <c r="S3855" s="5">
        <v>1028149241</v>
      </c>
      <c r="T3855" s="5">
        <v>987779385</v>
      </c>
      <c r="U3855" s="5">
        <v>40369856</v>
      </c>
      <c r="V3855" s="5">
        <v>927441673</v>
      </c>
      <c r="W3855" s="5">
        <f t="shared" si="61"/>
        <v>60337712</v>
      </c>
      <c r="X3855" s="5">
        <v>20546661</v>
      </c>
      <c r="Y3855" s="5">
        <v>20546661</v>
      </c>
      <c r="Z3855" s="5">
        <v>20546661</v>
      </c>
      <c r="AA3855" s="5">
        <v>0</v>
      </c>
      <c r="AB3855" s="5">
        <v>0</v>
      </c>
    </row>
    <row r="3856" spans="1:28" ht="30" customHeight="1" x14ac:dyDescent="0.55000000000000004">
      <c r="A3856" s="48" t="s">
        <v>27</v>
      </c>
      <c r="B3856" s="2">
        <v>2024</v>
      </c>
      <c r="C3856" s="1" t="s">
        <v>28</v>
      </c>
      <c r="D3856" s="1" t="s">
        <v>4188</v>
      </c>
      <c r="E3856" s="1" t="s">
        <v>4189</v>
      </c>
      <c r="F3856" s="1" t="s">
        <v>4194</v>
      </c>
      <c r="G3856" s="1" t="s">
        <v>4195</v>
      </c>
      <c r="H3856" s="1" t="s">
        <v>152</v>
      </c>
      <c r="I3856" s="1" t="s">
        <v>153</v>
      </c>
      <c r="J3856" s="1" t="s">
        <v>41</v>
      </c>
      <c r="K3856" s="1" t="s">
        <v>42</v>
      </c>
      <c r="L3856" s="1" t="s">
        <v>43</v>
      </c>
      <c r="M3856" s="1" t="s">
        <v>38</v>
      </c>
      <c r="N3856" s="5">
        <v>67159699</v>
      </c>
      <c r="O3856" s="5"/>
      <c r="P3856" s="5"/>
      <c r="Q3856" s="5">
        <v>0</v>
      </c>
      <c r="R3856" s="5">
        <v>0</v>
      </c>
      <c r="S3856" s="5">
        <v>67159699</v>
      </c>
      <c r="T3856" s="5">
        <v>52159699</v>
      </c>
      <c r="U3856" s="5">
        <v>15000000</v>
      </c>
      <c r="V3856" s="5">
        <v>52159699</v>
      </c>
      <c r="W3856" s="5">
        <f t="shared" si="61"/>
        <v>0</v>
      </c>
      <c r="X3856" s="5">
        <v>2267813</v>
      </c>
      <c r="Y3856" s="5">
        <v>2267813</v>
      </c>
      <c r="Z3856" s="5">
        <v>2267813</v>
      </c>
      <c r="AA3856" s="5">
        <v>0</v>
      </c>
      <c r="AB3856" s="5">
        <v>0</v>
      </c>
    </row>
    <row r="3857" spans="1:28" ht="30" customHeight="1" x14ac:dyDescent="0.55000000000000004">
      <c r="A3857" s="48" t="s">
        <v>27</v>
      </c>
      <c r="B3857" s="2">
        <v>2024</v>
      </c>
      <c r="C3857" s="1" t="s">
        <v>28</v>
      </c>
      <c r="D3857" s="1" t="s">
        <v>4188</v>
      </c>
      <c r="E3857" s="1" t="s">
        <v>4189</v>
      </c>
      <c r="F3857" s="1" t="s">
        <v>4196</v>
      </c>
      <c r="G3857" s="1" t="s">
        <v>4197</v>
      </c>
      <c r="H3857" s="1" t="s">
        <v>148</v>
      </c>
      <c r="I3857" s="1" t="s">
        <v>149</v>
      </c>
      <c r="J3857" s="1" t="s">
        <v>35</v>
      </c>
      <c r="K3857" s="1" t="s">
        <v>170</v>
      </c>
      <c r="L3857" s="1" t="s">
        <v>171</v>
      </c>
      <c r="M3857" s="1" t="s">
        <v>38</v>
      </c>
      <c r="N3857" s="5">
        <v>1083354791</v>
      </c>
      <c r="O3857" s="5"/>
      <c r="P3857" s="5"/>
      <c r="Q3857" s="5">
        <v>0</v>
      </c>
      <c r="R3857" s="5">
        <v>0</v>
      </c>
      <c r="S3857" s="5">
        <v>1083354791</v>
      </c>
      <c r="T3857" s="5">
        <v>1083354791</v>
      </c>
      <c r="U3857" s="5">
        <v>0</v>
      </c>
      <c r="V3857" s="5">
        <v>0</v>
      </c>
      <c r="W3857" s="5">
        <f t="shared" si="61"/>
        <v>1083354791</v>
      </c>
      <c r="X3857" s="5">
        <v>0</v>
      </c>
      <c r="Y3857" s="5">
        <v>0</v>
      </c>
      <c r="Z3857" s="5">
        <v>0</v>
      </c>
      <c r="AA3857" s="5">
        <v>0</v>
      </c>
      <c r="AB3857" s="5">
        <v>0</v>
      </c>
    </row>
    <row r="3858" spans="1:28" ht="30" customHeight="1" x14ac:dyDescent="0.55000000000000004">
      <c r="A3858" s="48" t="s">
        <v>27</v>
      </c>
      <c r="B3858" s="2">
        <v>2024</v>
      </c>
      <c r="C3858" s="1" t="s">
        <v>28</v>
      </c>
      <c r="D3858" s="1" t="s">
        <v>4188</v>
      </c>
      <c r="E3858" s="1" t="s">
        <v>4189</v>
      </c>
      <c r="F3858" s="1" t="s">
        <v>4196</v>
      </c>
      <c r="G3858" s="1" t="s">
        <v>4197</v>
      </c>
      <c r="H3858" s="1" t="s">
        <v>152</v>
      </c>
      <c r="I3858" s="1" t="s">
        <v>153</v>
      </c>
      <c r="J3858" s="1" t="s">
        <v>35</v>
      </c>
      <c r="K3858" s="1" t="s">
        <v>170</v>
      </c>
      <c r="L3858" s="1" t="s">
        <v>171</v>
      </c>
      <c r="M3858" s="1" t="s">
        <v>38</v>
      </c>
      <c r="N3858" s="5">
        <v>459230183</v>
      </c>
      <c r="O3858" s="5"/>
      <c r="P3858" s="5"/>
      <c r="Q3858" s="5">
        <v>0</v>
      </c>
      <c r="R3858" s="5">
        <v>0</v>
      </c>
      <c r="S3858" s="5">
        <v>459230183</v>
      </c>
      <c r="T3858" s="5">
        <v>303513897</v>
      </c>
      <c r="U3858" s="5">
        <v>155716286</v>
      </c>
      <c r="V3858" s="5">
        <v>204293778</v>
      </c>
      <c r="W3858" s="5">
        <f t="shared" si="61"/>
        <v>99220119</v>
      </c>
      <c r="X3858" s="5">
        <v>0</v>
      </c>
      <c r="Y3858" s="5">
        <v>0</v>
      </c>
      <c r="Z3858" s="5">
        <v>0</v>
      </c>
      <c r="AA3858" s="5">
        <v>0</v>
      </c>
      <c r="AB3858" s="5">
        <v>0</v>
      </c>
    </row>
    <row r="3859" spans="1:28" ht="30" customHeight="1" x14ac:dyDescent="0.55000000000000004">
      <c r="A3859" s="48" t="s">
        <v>27</v>
      </c>
      <c r="B3859" s="2">
        <v>2024</v>
      </c>
      <c r="C3859" s="1" t="s">
        <v>28</v>
      </c>
      <c r="D3859" s="1" t="s">
        <v>4188</v>
      </c>
      <c r="E3859" s="1" t="s">
        <v>4189</v>
      </c>
      <c r="F3859" s="1" t="s">
        <v>4198</v>
      </c>
      <c r="G3859" s="1" t="s">
        <v>4199</v>
      </c>
      <c r="H3859" s="1" t="s">
        <v>242</v>
      </c>
      <c r="I3859" s="1" t="s">
        <v>243</v>
      </c>
      <c r="J3859" s="1" t="s">
        <v>41</v>
      </c>
      <c r="K3859" s="1" t="s">
        <v>42</v>
      </c>
      <c r="L3859" s="1" t="s">
        <v>43</v>
      </c>
      <c r="M3859" s="1" t="s">
        <v>38</v>
      </c>
      <c r="N3859" s="5">
        <v>10000000</v>
      </c>
      <c r="O3859" s="5"/>
      <c r="P3859" s="5"/>
      <c r="Q3859" s="5">
        <v>0</v>
      </c>
      <c r="R3859" s="5">
        <v>0</v>
      </c>
      <c r="S3859" s="5">
        <v>10000000</v>
      </c>
      <c r="T3859" s="5">
        <v>0</v>
      </c>
      <c r="U3859" s="5">
        <v>10000000</v>
      </c>
      <c r="V3859" s="5"/>
      <c r="W3859" s="5">
        <f t="shared" si="61"/>
        <v>0</v>
      </c>
      <c r="X3859" s="5">
        <v>0</v>
      </c>
      <c r="Y3859" s="5">
        <v>0</v>
      </c>
      <c r="Z3859" s="5">
        <v>0</v>
      </c>
      <c r="AA3859" s="5">
        <v>0</v>
      </c>
      <c r="AB3859" s="5">
        <v>0</v>
      </c>
    </row>
    <row r="3860" spans="1:28" ht="30" customHeight="1" x14ac:dyDescent="0.55000000000000004">
      <c r="A3860" s="48" t="s">
        <v>27</v>
      </c>
      <c r="B3860" s="2">
        <v>2024</v>
      </c>
      <c r="C3860" s="1" t="s">
        <v>28</v>
      </c>
      <c r="D3860" s="1" t="s">
        <v>4188</v>
      </c>
      <c r="E3860" s="1" t="s">
        <v>4189</v>
      </c>
      <c r="F3860" s="1" t="s">
        <v>4198</v>
      </c>
      <c r="G3860" s="1" t="s">
        <v>4199</v>
      </c>
      <c r="H3860" s="1" t="s">
        <v>244</v>
      </c>
      <c r="I3860" s="1" t="s">
        <v>245</v>
      </c>
      <c r="J3860" s="1" t="s">
        <v>41</v>
      </c>
      <c r="K3860" s="1" t="s">
        <v>42</v>
      </c>
      <c r="L3860" s="1" t="s">
        <v>43</v>
      </c>
      <c r="M3860" s="1" t="s">
        <v>38</v>
      </c>
      <c r="N3860" s="5">
        <v>552167336</v>
      </c>
      <c r="O3860" s="5"/>
      <c r="P3860" s="5"/>
      <c r="Q3860" s="5">
        <v>0</v>
      </c>
      <c r="R3860" s="5">
        <v>0</v>
      </c>
      <c r="S3860" s="5">
        <v>552167336</v>
      </c>
      <c r="T3860" s="5">
        <v>0</v>
      </c>
      <c r="U3860" s="5">
        <v>552167336</v>
      </c>
      <c r="V3860" s="5"/>
      <c r="W3860" s="5">
        <f t="shared" si="61"/>
        <v>0</v>
      </c>
      <c r="X3860" s="5">
        <v>0</v>
      </c>
      <c r="Y3860" s="5">
        <v>0</v>
      </c>
      <c r="Z3860" s="5">
        <v>0</v>
      </c>
      <c r="AA3860" s="5">
        <v>0</v>
      </c>
      <c r="AB3860" s="5">
        <v>0</v>
      </c>
    </row>
    <row r="3861" spans="1:28" ht="30" customHeight="1" x14ac:dyDescent="0.55000000000000004">
      <c r="A3861" s="48" t="s">
        <v>27</v>
      </c>
      <c r="B3861" s="2">
        <v>2024</v>
      </c>
      <c r="C3861" s="1" t="s">
        <v>28</v>
      </c>
      <c r="D3861" s="1" t="s">
        <v>4188</v>
      </c>
      <c r="E3861" s="1" t="s">
        <v>4189</v>
      </c>
      <c r="F3861" s="1" t="s">
        <v>4198</v>
      </c>
      <c r="G3861" s="1" t="s">
        <v>4199</v>
      </c>
      <c r="H3861" s="1" t="s">
        <v>246</v>
      </c>
      <c r="I3861" s="1" t="s">
        <v>247</v>
      </c>
      <c r="J3861" s="1" t="s">
        <v>41</v>
      </c>
      <c r="K3861" s="1" t="s">
        <v>42</v>
      </c>
      <c r="L3861" s="1" t="s">
        <v>43</v>
      </c>
      <c r="M3861" s="1" t="s">
        <v>38</v>
      </c>
      <c r="N3861" s="5">
        <v>440151468</v>
      </c>
      <c r="O3861" s="5"/>
      <c r="P3861" s="5"/>
      <c r="Q3861" s="5">
        <v>0</v>
      </c>
      <c r="R3861" s="5">
        <v>0</v>
      </c>
      <c r="S3861" s="5">
        <v>440151468</v>
      </c>
      <c r="T3861" s="5">
        <v>0</v>
      </c>
      <c r="U3861" s="5">
        <v>440151468</v>
      </c>
      <c r="V3861" s="5"/>
      <c r="W3861" s="5">
        <f t="shared" si="61"/>
        <v>0</v>
      </c>
      <c r="X3861" s="5">
        <v>0</v>
      </c>
      <c r="Y3861" s="5">
        <v>0</v>
      </c>
      <c r="Z3861" s="5">
        <v>0</v>
      </c>
      <c r="AA3861" s="5">
        <v>0</v>
      </c>
      <c r="AB3861" s="5">
        <v>0</v>
      </c>
    </row>
    <row r="3862" spans="1:28" ht="30" customHeight="1" x14ac:dyDescent="0.55000000000000004">
      <c r="A3862" s="48" t="s">
        <v>27</v>
      </c>
      <c r="B3862" s="2">
        <v>2024</v>
      </c>
      <c r="C3862" s="1" t="s">
        <v>28</v>
      </c>
      <c r="D3862" s="1" t="s">
        <v>4188</v>
      </c>
      <c r="E3862" s="1" t="s">
        <v>4189</v>
      </c>
      <c r="F3862" s="1" t="s">
        <v>4200</v>
      </c>
      <c r="G3862" s="1" t="s">
        <v>4201</v>
      </c>
      <c r="H3862" s="1" t="s">
        <v>60</v>
      </c>
      <c r="I3862" s="1" t="s">
        <v>61</v>
      </c>
      <c r="J3862" s="1" t="s">
        <v>41</v>
      </c>
      <c r="K3862" s="1" t="s">
        <v>42</v>
      </c>
      <c r="L3862" s="1" t="s">
        <v>43</v>
      </c>
      <c r="M3862" s="1" t="s">
        <v>38</v>
      </c>
      <c r="N3862" s="5">
        <v>75000000</v>
      </c>
      <c r="O3862" s="5"/>
      <c r="P3862" s="5"/>
      <c r="Q3862" s="5">
        <v>0</v>
      </c>
      <c r="R3862" s="5">
        <v>0</v>
      </c>
      <c r="S3862" s="5">
        <v>75000000</v>
      </c>
      <c r="T3862" s="5">
        <v>0</v>
      </c>
      <c r="U3862" s="5">
        <v>75000000</v>
      </c>
      <c r="V3862" s="5"/>
      <c r="W3862" s="5">
        <f t="shared" si="61"/>
        <v>0</v>
      </c>
      <c r="X3862" s="5">
        <v>0</v>
      </c>
      <c r="Y3862" s="5">
        <v>0</v>
      </c>
      <c r="Z3862" s="5">
        <v>0</v>
      </c>
      <c r="AA3862" s="5">
        <v>0</v>
      </c>
      <c r="AB3862" s="5">
        <v>0</v>
      </c>
    </row>
    <row r="3863" spans="1:28" ht="30" customHeight="1" x14ac:dyDescent="0.55000000000000004">
      <c r="A3863" s="48" t="s">
        <v>27</v>
      </c>
      <c r="B3863" s="2">
        <v>2024</v>
      </c>
      <c r="C3863" s="1" t="s">
        <v>28</v>
      </c>
      <c r="D3863" s="1" t="s">
        <v>4188</v>
      </c>
      <c r="E3863" s="1" t="s">
        <v>4189</v>
      </c>
      <c r="F3863" s="1" t="s">
        <v>4202</v>
      </c>
      <c r="G3863" s="1" t="s">
        <v>4203</v>
      </c>
      <c r="H3863" s="1" t="s">
        <v>340</v>
      </c>
      <c r="I3863" s="1" t="s">
        <v>341</v>
      </c>
      <c r="J3863" s="1" t="s">
        <v>41</v>
      </c>
      <c r="K3863" s="1" t="s">
        <v>42</v>
      </c>
      <c r="L3863" s="1" t="s">
        <v>43</v>
      </c>
      <c r="M3863" s="1" t="s">
        <v>38</v>
      </c>
      <c r="N3863" s="5">
        <v>149700000</v>
      </c>
      <c r="O3863" s="5"/>
      <c r="P3863" s="5"/>
      <c r="Q3863" s="5">
        <v>0</v>
      </c>
      <c r="R3863" s="5">
        <v>0</v>
      </c>
      <c r="S3863" s="5">
        <v>149700000</v>
      </c>
      <c r="T3863" s="5">
        <v>149700000</v>
      </c>
      <c r="U3863" s="5">
        <v>0</v>
      </c>
      <c r="V3863" s="5">
        <v>28600000</v>
      </c>
      <c r="W3863" s="5">
        <f t="shared" si="61"/>
        <v>121100000</v>
      </c>
      <c r="X3863" s="5">
        <v>0</v>
      </c>
      <c r="Y3863" s="5">
        <v>0</v>
      </c>
      <c r="Z3863" s="5">
        <v>0</v>
      </c>
      <c r="AA3863" s="5">
        <v>0</v>
      </c>
      <c r="AB3863" s="5">
        <v>0</v>
      </c>
    </row>
    <row r="3864" spans="1:28" ht="30" customHeight="1" x14ac:dyDescent="0.55000000000000004">
      <c r="A3864" s="48" t="s">
        <v>27</v>
      </c>
      <c r="B3864" s="2">
        <v>2024</v>
      </c>
      <c r="C3864" s="1" t="s">
        <v>28</v>
      </c>
      <c r="D3864" s="1" t="s">
        <v>4188</v>
      </c>
      <c r="E3864" s="1" t="s">
        <v>4189</v>
      </c>
      <c r="F3864" s="1" t="s">
        <v>4202</v>
      </c>
      <c r="G3864" s="1" t="s">
        <v>4203</v>
      </c>
      <c r="H3864" s="1" t="s">
        <v>214</v>
      </c>
      <c r="I3864" s="1" t="s">
        <v>215</v>
      </c>
      <c r="J3864" s="1" t="s">
        <v>41</v>
      </c>
      <c r="K3864" s="1" t="s">
        <v>42</v>
      </c>
      <c r="L3864" s="1" t="s">
        <v>43</v>
      </c>
      <c r="M3864" s="1" t="s">
        <v>38</v>
      </c>
      <c r="N3864" s="5">
        <v>49820000</v>
      </c>
      <c r="O3864" s="5"/>
      <c r="P3864" s="5"/>
      <c r="Q3864" s="5">
        <v>0</v>
      </c>
      <c r="R3864" s="5">
        <v>0</v>
      </c>
      <c r="S3864" s="5">
        <v>49820000</v>
      </c>
      <c r="T3864" s="5">
        <v>49820000</v>
      </c>
      <c r="U3864" s="5">
        <v>0</v>
      </c>
      <c r="V3864" s="5">
        <v>0</v>
      </c>
      <c r="W3864" s="5">
        <f t="shared" si="61"/>
        <v>49820000</v>
      </c>
      <c r="X3864" s="5">
        <v>0</v>
      </c>
      <c r="Y3864" s="5">
        <v>0</v>
      </c>
      <c r="Z3864" s="5">
        <v>0</v>
      </c>
      <c r="AA3864" s="5">
        <v>0</v>
      </c>
      <c r="AB3864" s="5">
        <v>0</v>
      </c>
    </row>
    <row r="3865" spans="1:28" ht="30" customHeight="1" x14ac:dyDescent="0.55000000000000004">
      <c r="A3865" s="48" t="s">
        <v>27</v>
      </c>
      <c r="B3865" s="2">
        <v>2024</v>
      </c>
      <c r="C3865" s="1" t="s">
        <v>28</v>
      </c>
      <c r="D3865" s="1" t="s">
        <v>4188</v>
      </c>
      <c r="E3865" s="1" t="s">
        <v>4189</v>
      </c>
      <c r="F3865" s="1" t="s">
        <v>4204</v>
      </c>
      <c r="G3865" s="1" t="s">
        <v>4205</v>
      </c>
      <c r="H3865" s="1" t="s">
        <v>152</v>
      </c>
      <c r="I3865" s="1" t="s">
        <v>153</v>
      </c>
      <c r="J3865" s="1" t="s">
        <v>35</v>
      </c>
      <c r="K3865" s="1" t="s">
        <v>150</v>
      </c>
      <c r="L3865" s="1" t="s">
        <v>151</v>
      </c>
      <c r="M3865" s="1" t="s">
        <v>38</v>
      </c>
      <c r="N3865" s="5">
        <v>31000000</v>
      </c>
      <c r="O3865" s="5"/>
      <c r="P3865" s="5"/>
      <c r="Q3865" s="5">
        <v>0</v>
      </c>
      <c r="R3865" s="5">
        <v>0</v>
      </c>
      <c r="S3865" s="5">
        <v>31000000</v>
      </c>
      <c r="T3865" s="5">
        <v>0</v>
      </c>
      <c r="U3865" s="5">
        <v>31000000</v>
      </c>
      <c r="V3865" s="5"/>
      <c r="W3865" s="5">
        <f t="shared" si="61"/>
        <v>0</v>
      </c>
      <c r="X3865" s="5">
        <v>0</v>
      </c>
      <c r="Y3865" s="5">
        <v>0</v>
      </c>
      <c r="Z3865" s="5">
        <v>0</v>
      </c>
      <c r="AA3865" s="5">
        <v>0</v>
      </c>
      <c r="AB3865" s="5">
        <v>0</v>
      </c>
    </row>
    <row r="3866" spans="1:28" ht="30" customHeight="1" x14ac:dyDescent="0.55000000000000004">
      <c r="A3866" s="48" t="s">
        <v>27</v>
      </c>
      <c r="B3866" s="2">
        <v>2024</v>
      </c>
      <c r="C3866" s="1" t="s">
        <v>28</v>
      </c>
      <c r="D3866" s="1" t="s">
        <v>4188</v>
      </c>
      <c r="E3866" s="1" t="s">
        <v>4189</v>
      </c>
      <c r="F3866" s="1" t="s">
        <v>4206</v>
      </c>
      <c r="G3866" s="1" t="s">
        <v>4207</v>
      </c>
      <c r="H3866" s="1" t="s">
        <v>278</v>
      </c>
      <c r="I3866" s="1" t="s">
        <v>279</v>
      </c>
      <c r="J3866" s="1" t="s">
        <v>41</v>
      </c>
      <c r="K3866" s="1" t="s">
        <v>42</v>
      </c>
      <c r="L3866" s="1" t="s">
        <v>43</v>
      </c>
      <c r="M3866" s="1" t="s">
        <v>38</v>
      </c>
      <c r="N3866" s="5">
        <v>725312000</v>
      </c>
      <c r="O3866" s="5"/>
      <c r="P3866" s="5"/>
      <c r="Q3866" s="5">
        <v>0</v>
      </c>
      <c r="R3866" s="5">
        <v>0</v>
      </c>
      <c r="S3866" s="5">
        <v>725312000</v>
      </c>
      <c r="T3866" s="5">
        <v>640818000</v>
      </c>
      <c r="U3866" s="5">
        <v>84494000</v>
      </c>
      <c r="V3866" s="5">
        <v>59800000</v>
      </c>
      <c r="W3866" s="5">
        <f t="shared" si="61"/>
        <v>581018000</v>
      </c>
      <c r="X3866" s="5">
        <v>2600000</v>
      </c>
      <c r="Y3866" s="5">
        <v>2600000</v>
      </c>
      <c r="Z3866" s="5">
        <v>2600000</v>
      </c>
      <c r="AA3866" s="5">
        <v>0</v>
      </c>
      <c r="AB3866" s="5">
        <v>0</v>
      </c>
    </row>
    <row r="3867" spans="1:28" ht="30" customHeight="1" x14ac:dyDescent="0.55000000000000004">
      <c r="A3867" s="48" t="s">
        <v>27</v>
      </c>
      <c r="B3867" s="2">
        <v>2024</v>
      </c>
      <c r="C3867" s="1" t="s">
        <v>28</v>
      </c>
      <c r="D3867" s="1" t="s">
        <v>4188</v>
      </c>
      <c r="E3867" s="1" t="s">
        <v>4189</v>
      </c>
      <c r="F3867" s="1" t="s">
        <v>4206</v>
      </c>
      <c r="G3867" s="1" t="s">
        <v>4207</v>
      </c>
      <c r="H3867" s="1" t="s">
        <v>214</v>
      </c>
      <c r="I3867" s="1" t="s">
        <v>215</v>
      </c>
      <c r="J3867" s="1" t="s">
        <v>41</v>
      </c>
      <c r="K3867" s="1" t="s">
        <v>42</v>
      </c>
      <c r="L3867" s="1" t="s">
        <v>43</v>
      </c>
      <c r="M3867" s="1" t="s">
        <v>38</v>
      </c>
      <c r="N3867" s="5">
        <v>39387000</v>
      </c>
      <c r="O3867" s="5"/>
      <c r="P3867" s="5"/>
      <c r="Q3867" s="5">
        <v>0</v>
      </c>
      <c r="R3867" s="5">
        <v>0</v>
      </c>
      <c r="S3867" s="5">
        <v>39387000</v>
      </c>
      <c r="T3867" s="5">
        <v>39387000</v>
      </c>
      <c r="U3867" s="5">
        <v>0</v>
      </c>
      <c r="V3867" s="5">
        <v>0</v>
      </c>
      <c r="W3867" s="5">
        <f t="shared" si="61"/>
        <v>39387000</v>
      </c>
      <c r="X3867" s="5">
        <v>0</v>
      </c>
      <c r="Y3867" s="5">
        <v>0</v>
      </c>
      <c r="Z3867" s="5">
        <v>0</v>
      </c>
      <c r="AA3867" s="5">
        <v>0</v>
      </c>
      <c r="AB3867" s="5">
        <v>0</v>
      </c>
    </row>
    <row r="3868" spans="1:28" ht="30" customHeight="1" x14ac:dyDescent="0.55000000000000004">
      <c r="A3868" s="48" t="s">
        <v>27</v>
      </c>
      <c r="B3868" s="2">
        <v>2024</v>
      </c>
      <c r="C3868" s="1" t="s">
        <v>28</v>
      </c>
      <c r="D3868" s="1" t="s">
        <v>4188</v>
      </c>
      <c r="E3868" s="1" t="s">
        <v>4189</v>
      </c>
      <c r="F3868" s="1" t="s">
        <v>4208</v>
      </c>
      <c r="G3868" s="1" t="s">
        <v>4209</v>
      </c>
      <c r="H3868" s="1" t="s">
        <v>152</v>
      </c>
      <c r="I3868" s="1" t="s">
        <v>153</v>
      </c>
      <c r="J3868" s="1" t="s">
        <v>41</v>
      </c>
      <c r="K3868" s="1" t="s">
        <v>42</v>
      </c>
      <c r="L3868" s="1" t="s">
        <v>43</v>
      </c>
      <c r="M3868" s="1" t="s">
        <v>38</v>
      </c>
      <c r="N3868" s="5">
        <v>497083826</v>
      </c>
      <c r="O3868" s="5"/>
      <c r="P3868" s="5"/>
      <c r="Q3868" s="5">
        <v>0</v>
      </c>
      <c r="R3868" s="5">
        <v>0</v>
      </c>
      <c r="S3868" s="5">
        <v>497083826</v>
      </c>
      <c r="T3868" s="5">
        <v>488847248</v>
      </c>
      <c r="U3868" s="5">
        <v>8236578</v>
      </c>
      <c r="V3868" s="5">
        <v>75325000</v>
      </c>
      <c r="W3868" s="5">
        <f t="shared" si="61"/>
        <v>413522248</v>
      </c>
      <c r="X3868" s="5">
        <v>3275000</v>
      </c>
      <c r="Y3868" s="5">
        <v>3275000</v>
      </c>
      <c r="Z3868" s="5">
        <v>3275000</v>
      </c>
      <c r="AA3868" s="5">
        <v>0</v>
      </c>
      <c r="AB3868" s="5">
        <v>0</v>
      </c>
    </row>
    <row r="3869" spans="1:28" ht="30" customHeight="1" x14ac:dyDescent="0.55000000000000004">
      <c r="A3869" s="48" t="s">
        <v>27</v>
      </c>
      <c r="B3869" s="2">
        <v>2024</v>
      </c>
      <c r="C3869" s="1" t="s">
        <v>28</v>
      </c>
      <c r="D3869" s="1" t="s">
        <v>4188</v>
      </c>
      <c r="E3869" s="1" t="s">
        <v>4189</v>
      </c>
      <c r="F3869" s="1" t="s">
        <v>4210</v>
      </c>
      <c r="G3869" s="1" t="s">
        <v>4211</v>
      </c>
      <c r="H3869" s="1" t="s">
        <v>148</v>
      </c>
      <c r="I3869" s="1" t="s">
        <v>149</v>
      </c>
      <c r="J3869" s="1" t="s">
        <v>35</v>
      </c>
      <c r="K3869" s="1" t="s">
        <v>150</v>
      </c>
      <c r="L3869" s="1" t="s">
        <v>151</v>
      </c>
      <c r="M3869" s="1" t="s">
        <v>38</v>
      </c>
      <c r="N3869" s="5">
        <v>414375000</v>
      </c>
      <c r="O3869" s="5"/>
      <c r="P3869" s="5"/>
      <c r="Q3869" s="5">
        <v>0</v>
      </c>
      <c r="R3869" s="5">
        <v>0</v>
      </c>
      <c r="S3869" s="5">
        <v>414375000</v>
      </c>
      <c r="T3869" s="5">
        <v>414375000</v>
      </c>
      <c r="U3869" s="5">
        <v>0</v>
      </c>
      <c r="V3869" s="5">
        <v>0</v>
      </c>
      <c r="W3869" s="5">
        <f t="shared" si="61"/>
        <v>414375000</v>
      </c>
      <c r="X3869" s="5">
        <v>0</v>
      </c>
      <c r="Y3869" s="5">
        <v>0</v>
      </c>
      <c r="Z3869" s="5">
        <v>0</v>
      </c>
      <c r="AA3869" s="5">
        <v>0</v>
      </c>
      <c r="AB3869" s="5">
        <v>0</v>
      </c>
    </row>
    <row r="3870" spans="1:28" ht="30" customHeight="1" x14ac:dyDescent="0.55000000000000004">
      <c r="A3870" s="48" t="s">
        <v>27</v>
      </c>
      <c r="B3870" s="2">
        <v>2024</v>
      </c>
      <c r="C3870" s="1" t="s">
        <v>28</v>
      </c>
      <c r="D3870" s="1" t="s">
        <v>4188</v>
      </c>
      <c r="E3870" s="1" t="s">
        <v>4189</v>
      </c>
      <c r="F3870" s="1" t="s">
        <v>4210</v>
      </c>
      <c r="G3870" s="1" t="s">
        <v>4211</v>
      </c>
      <c r="H3870" s="1" t="s">
        <v>152</v>
      </c>
      <c r="I3870" s="1" t="s">
        <v>153</v>
      </c>
      <c r="J3870" s="1" t="s">
        <v>35</v>
      </c>
      <c r="K3870" s="1" t="s">
        <v>150</v>
      </c>
      <c r="L3870" s="1" t="s">
        <v>151</v>
      </c>
      <c r="M3870" s="1" t="s">
        <v>38</v>
      </c>
      <c r="N3870" s="5">
        <v>14847737</v>
      </c>
      <c r="O3870" s="5"/>
      <c r="P3870" s="5"/>
      <c r="Q3870" s="5">
        <v>0</v>
      </c>
      <c r="R3870" s="5">
        <v>0</v>
      </c>
      <c r="S3870" s="5">
        <v>14847737</v>
      </c>
      <c r="T3870" s="5">
        <v>0</v>
      </c>
      <c r="U3870" s="5">
        <v>14847737</v>
      </c>
      <c r="V3870" s="5"/>
      <c r="W3870" s="5">
        <f t="shared" si="61"/>
        <v>0</v>
      </c>
      <c r="X3870" s="5">
        <v>0</v>
      </c>
      <c r="Y3870" s="5">
        <v>0</v>
      </c>
      <c r="Z3870" s="5">
        <v>0</v>
      </c>
      <c r="AA3870" s="5">
        <v>0</v>
      </c>
      <c r="AB3870" s="5">
        <v>0</v>
      </c>
    </row>
    <row r="3871" spans="1:28" ht="30" customHeight="1" x14ac:dyDescent="0.55000000000000004">
      <c r="A3871" s="48" t="s">
        <v>27</v>
      </c>
      <c r="B3871" s="2">
        <v>2024</v>
      </c>
      <c r="C3871" s="1" t="s">
        <v>28</v>
      </c>
      <c r="D3871" s="1" t="s">
        <v>4188</v>
      </c>
      <c r="E3871" s="1" t="s">
        <v>4189</v>
      </c>
      <c r="F3871" s="1" t="s">
        <v>4212</v>
      </c>
      <c r="G3871" s="1" t="s">
        <v>4213</v>
      </c>
      <c r="H3871" s="1" t="s">
        <v>152</v>
      </c>
      <c r="I3871" s="1" t="s">
        <v>153</v>
      </c>
      <c r="J3871" s="1" t="s">
        <v>41</v>
      </c>
      <c r="K3871" s="1" t="s">
        <v>42</v>
      </c>
      <c r="L3871" s="1" t="s">
        <v>43</v>
      </c>
      <c r="M3871" s="1" t="s">
        <v>38</v>
      </c>
      <c r="N3871" s="5">
        <v>2055877859</v>
      </c>
      <c r="O3871" s="5"/>
      <c r="P3871" s="5"/>
      <c r="Q3871" s="5">
        <v>0</v>
      </c>
      <c r="R3871" s="5">
        <v>0</v>
      </c>
      <c r="S3871" s="5">
        <v>2055877859</v>
      </c>
      <c r="T3871" s="5">
        <v>1742600017</v>
      </c>
      <c r="U3871" s="5">
        <v>313277842</v>
      </c>
      <c r="V3871" s="5">
        <v>1165870822</v>
      </c>
      <c r="W3871" s="5">
        <f t="shared" si="61"/>
        <v>576729195</v>
      </c>
      <c r="X3871" s="5">
        <v>0</v>
      </c>
      <c r="Y3871" s="5">
        <v>0</v>
      </c>
      <c r="Z3871" s="5">
        <v>0</v>
      </c>
      <c r="AA3871" s="5">
        <v>0</v>
      </c>
      <c r="AB3871" s="5">
        <v>0</v>
      </c>
    </row>
    <row r="3872" spans="1:28" ht="30" customHeight="1" x14ac:dyDescent="0.55000000000000004">
      <c r="A3872" s="48" t="s">
        <v>27</v>
      </c>
      <c r="B3872" s="2">
        <v>2024</v>
      </c>
      <c r="C3872" s="1" t="s">
        <v>28</v>
      </c>
      <c r="D3872" s="1" t="s">
        <v>4188</v>
      </c>
      <c r="E3872" s="1" t="s">
        <v>4189</v>
      </c>
      <c r="F3872" s="1" t="s">
        <v>4212</v>
      </c>
      <c r="G3872" s="1" t="s">
        <v>4213</v>
      </c>
      <c r="H3872" s="1" t="s">
        <v>214</v>
      </c>
      <c r="I3872" s="1" t="s">
        <v>215</v>
      </c>
      <c r="J3872" s="1" t="s">
        <v>41</v>
      </c>
      <c r="K3872" s="1" t="s">
        <v>42</v>
      </c>
      <c r="L3872" s="1" t="s">
        <v>43</v>
      </c>
      <c r="M3872" s="1" t="s">
        <v>38</v>
      </c>
      <c r="N3872" s="5">
        <v>715227694.75</v>
      </c>
      <c r="O3872" s="5"/>
      <c r="P3872" s="5"/>
      <c r="Q3872" s="5">
        <v>0</v>
      </c>
      <c r="R3872" s="5">
        <v>0</v>
      </c>
      <c r="S3872" s="5">
        <v>715227694.75</v>
      </c>
      <c r="T3872" s="5">
        <v>594096086</v>
      </c>
      <c r="U3872" s="5">
        <v>121131608.75</v>
      </c>
      <c r="V3872" s="5">
        <v>298070223</v>
      </c>
      <c r="W3872" s="5">
        <f t="shared" si="61"/>
        <v>296025863</v>
      </c>
      <c r="X3872" s="5">
        <v>0</v>
      </c>
      <c r="Y3872" s="5">
        <v>0</v>
      </c>
      <c r="Z3872" s="5">
        <v>0</v>
      </c>
      <c r="AA3872" s="5">
        <v>0</v>
      </c>
      <c r="AB3872" s="5">
        <v>0</v>
      </c>
    </row>
    <row r="3873" spans="1:28" ht="30" customHeight="1" x14ac:dyDescent="0.55000000000000004">
      <c r="A3873" s="48" t="s">
        <v>27</v>
      </c>
      <c r="B3873" s="2">
        <v>2024</v>
      </c>
      <c r="C3873" s="1" t="s">
        <v>28</v>
      </c>
      <c r="D3873" s="1" t="s">
        <v>4188</v>
      </c>
      <c r="E3873" s="1" t="s">
        <v>4189</v>
      </c>
      <c r="F3873" s="1" t="s">
        <v>4214</v>
      </c>
      <c r="G3873" s="1" t="s">
        <v>4215</v>
      </c>
      <c r="H3873" s="1" t="s">
        <v>190</v>
      </c>
      <c r="I3873" s="1" t="s">
        <v>191</v>
      </c>
      <c r="J3873" s="1" t="s">
        <v>35</v>
      </c>
      <c r="K3873" s="1" t="s">
        <v>36</v>
      </c>
      <c r="L3873" s="1" t="s">
        <v>37</v>
      </c>
      <c r="M3873" s="1" t="s">
        <v>38</v>
      </c>
      <c r="N3873" s="5">
        <v>69000000</v>
      </c>
      <c r="O3873" s="5"/>
      <c r="P3873" s="5"/>
      <c r="Q3873" s="5">
        <v>0</v>
      </c>
      <c r="R3873" s="5">
        <v>0</v>
      </c>
      <c r="S3873" s="5">
        <v>69000000</v>
      </c>
      <c r="T3873" s="5">
        <v>69000000</v>
      </c>
      <c r="U3873" s="5">
        <v>0</v>
      </c>
      <c r="V3873" s="5">
        <v>68600000</v>
      </c>
      <c r="W3873" s="5">
        <f t="shared" si="61"/>
        <v>400000</v>
      </c>
      <c r="X3873" s="5">
        <v>2600000</v>
      </c>
      <c r="Y3873" s="5">
        <v>2600000</v>
      </c>
      <c r="Z3873" s="5">
        <v>2600000</v>
      </c>
      <c r="AA3873" s="5">
        <v>0</v>
      </c>
      <c r="AB3873" s="5">
        <v>0</v>
      </c>
    </row>
    <row r="3874" spans="1:28" ht="30" customHeight="1" x14ac:dyDescent="0.55000000000000004">
      <c r="A3874" s="48" t="s">
        <v>27</v>
      </c>
      <c r="B3874" s="2">
        <v>2024</v>
      </c>
      <c r="C3874" s="1" t="s">
        <v>28</v>
      </c>
      <c r="D3874" s="1" t="s">
        <v>4188</v>
      </c>
      <c r="E3874" s="1" t="s">
        <v>4189</v>
      </c>
      <c r="F3874" s="1" t="s">
        <v>4216</v>
      </c>
      <c r="G3874" s="1" t="s">
        <v>4217</v>
      </c>
      <c r="H3874" s="1" t="s">
        <v>316</v>
      </c>
      <c r="I3874" s="1" t="s">
        <v>317</v>
      </c>
      <c r="J3874" s="1" t="s">
        <v>35</v>
      </c>
      <c r="K3874" s="1" t="s">
        <v>36</v>
      </c>
      <c r="L3874" s="1" t="s">
        <v>37</v>
      </c>
      <c r="M3874" s="1" t="s">
        <v>38</v>
      </c>
      <c r="N3874" s="5">
        <v>85500032</v>
      </c>
      <c r="O3874" s="5"/>
      <c r="P3874" s="5"/>
      <c r="Q3874" s="5">
        <v>0</v>
      </c>
      <c r="R3874" s="5">
        <v>0</v>
      </c>
      <c r="S3874" s="5">
        <v>85500032</v>
      </c>
      <c r="T3874" s="5">
        <v>85500032</v>
      </c>
      <c r="U3874" s="5">
        <v>0</v>
      </c>
      <c r="V3874" s="5">
        <v>59808232</v>
      </c>
      <c r="W3874" s="5">
        <f t="shared" si="61"/>
        <v>25691800</v>
      </c>
      <c r="X3874" s="5">
        <v>0</v>
      </c>
      <c r="Y3874" s="5">
        <v>0</v>
      </c>
      <c r="Z3874" s="5">
        <v>0</v>
      </c>
      <c r="AA3874" s="5">
        <v>0</v>
      </c>
      <c r="AB3874" s="5">
        <v>0</v>
      </c>
    </row>
    <row r="3875" spans="1:28" ht="30" customHeight="1" x14ac:dyDescent="0.55000000000000004">
      <c r="A3875" s="48" t="s">
        <v>27</v>
      </c>
      <c r="B3875" s="2">
        <v>2024</v>
      </c>
      <c r="C3875" s="1" t="s">
        <v>28</v>
      </c>
      <c r="D3875" s="1" t="s">
        <v>4188</v>
      </c>
      <c r="E3875" s="1" t="s">
        <v>4189</v>
      </c>
      <c r="F3875" s="1" t="s">
        <v>4218</v>
      </c>
      <c r="G3875" s="1" t="s">
        <v>4219</v>
      </c>
      <c r="H3875" s="1" t="s">
        <v>214</v>
      </c>
      <c r="I3875" s="1" t="s">
        <v>215</v>
      </c>
      <c r="J3875" s="1" t="s">
        <v>41</v>
      </c>
      <c r="K3875" s="1" t="s">
        <v>42</v>
      </c>
      <c r="L3875" s="1" t="s">
        <v>43</v>
      </c>
      <c r="M3875" s="1" t="s">
        <v>38</v>
      </c>
      <c r="N3875" s="5">
        <v>28208029.25</v>
      </c>
      <c r="O3875" s="5"/>
      <c r="P3875" s="5"/>
      <c r="Q3875" s="5">
        <v>0</v>
      </c>
      <c r="R3875" s="5">
        <v>0</v>
      </c>
      <c r="S3875" s="5">
        <v>28208029.25</v>
      </c>
      <c r="T3875" s="5">
        <v>24411118</v>
      </c>
      <c r="U3875" s="5">
        <v>3796911.25</v>
      </c>
      <c r="V3875" s="5">
        <v>0</v>
      </c>
      <c r="W3875" s="5">
        <f t="shared" si="61"/>
        <v>24411118</v>
      </c>
      <c r="X3875" s="5">
        <v>0</v>
      </c>
      <c r="Y3875" s="5">
        <v>0</v>
      </c>
      <c r="Z3875" s="5">
        <v>0</v>
      </c>
      <c r="AA3875" s="5">
        <v>0</v>
      </c>
      <c r="AB3875" s="5">
        <v>0</v>
      </c>
    </row>
    <row r="3876" spans="1:28" ht="30" customHeight="1" x14ac:dyDescent="0.55000000000000004">
      <c r="A3876" s="48" t="s">
        <v>27</v>
      </c>
      <c r="B3876" s="2">
        <v>2024</v>
      </c>
      <c r="C3876" s="1" t="s">
        <v>28</v>
      </c>
      <c r="D3876" s="1" t="s">
        <v>4188</v>
      </c>
      <c r="E3876" s="1" t="s">
        <v>4189</v>
      </c>
      <c r="F3876" s="1" t="s">
        <v>4220</v>
      </c>
      <c r="G3876" s="1" t="s">
        <v>4221</v>
      </c>
      <c r="H3876" s="1" t="s">
        <v>214</v>
      </c>
      <c r="I3876" s="1" t="s">
        <v>215</v>
      </c>
      <c r="J3876" s="1" t="s">
        <v>41</v>
      </c>
      <c r="K3876" s="1" t="s">
        <v>42</v>
      </c>
      <c r="L3876" s="1" t="s">
        <v>43</v>
      </c>
      <c r="M3876" s="1" t="s">
        <v>38</v>
      </c>
      <c r="N3876" s="5">
        <v>9964000</v>
      </c>
      <c r="O3876" s="5"/>
      <c r="P3876" s="5"/>
      <c r="Q3876" s="5">
        <v>0</v>
      </c>
      <c r="R3876" s="5">
        <v>0</v>
      </c>
      <c r="S3876" s="5">
        <v>9964000</v>
      </c>
      <c r="T3876" s="5">
        <v>9964000</v>
      </c>
      <c r="U3876" s="5">
        <v>0</v>
      </c>
      <c r="V3876" s="5">
        <v>0</v>
      </c>
      <c r="W3876" s="5">
        <f t="shared" si="61"/>
        <v>9964000</v>
      </c>
      <c r="X3876" s="5">
        <v>0</v>
      </c>
      <c r="Y3876" s="5">
        <v>0</v>
      </c>
      <c r="Z3876" s="5">
        <v>0</v>
      </c>
      <c r="AA3876" s="5">
        <v>0</v>
      </c>
      <c r="AB3876" s="5">
        <v>0</v>
      </c>
    </row>
    <row r="3877" spans="1:28" ht="30" customHeight="1" x14ac:dyDescent="0.55000000000000004">
      <c r="A3877" s="48" t="s">
        <v>27</v>
      </c>
      <c r="B3877" s="2">
        <v>2024</v>
      </c>
      <c r="C3877" s="1" t="s">
        <v>28</v>
      </c>
      <c r="D3877" s="1" t="s">
        <v>4222</v>
      </c>
      <c r="E3877" s="1" t="s">
        <v>4223</v>
      </c>
      <c r="F3877" s="1" t="s">
        <v>31</v>
      </c>
      <c r="G3877" s="1" t="s">
        <v>32</v>
      </c>
      <c r="H3877" s="1" t="s">
        <v>260</v>
      </c>
      <c r="I3877" s="1" t="s">
        <v>261</v>
      </c>
      <c r="J3877" s="1" t="s">
        <v>41</v>
      </c>
      <c r="K3877" s="1" t="s">
        <v>42</v>
      </c>
      <c r="L3877" s="1" t="s">
        <v>43</v>
      </c>
      <c r="M3877" s="1" t="s">
        <v>38</v>
      </c>
      <c r="N3877" s="5">
        <v>51334000</v>
      </c>
      <c r="O3877" s="5"/>
      <c r="P3877" s="5"/>
      <c r="Q3877" s="5">
        <v>0</v>
      </c>
      <c r="R3877" s="5">
        <v>0</v>
      </c>
      <c r="S3877" s="5">
        <v>51334000</v>
      </c>
      <c r="T3877" s="5">
        <v>51334000</v>
      </c>
      <c r="U3877" s="5">
        <v>0</v>
      </c>
      <c r="V3877" s="5">
        <v>47196800</v>
      </c>
      <c r="W3877" s="5">
        <f t="shared" si="61"/>
        <v>4137200</v>
      </c>
      <c r="X3877" s="5">
        <v>1920800</v>
      </c>
      <c r="Y3877" s="5">
        <v>1920800</v>
      </c>
      <c r="Z3877" s="5">
        <v>1920800</v>
      </c>
      <c r="AA3877" s="5">
        <v>0</v>
      </c>
      <c r="AB3877" s="5">
        <v>0</v>
      </c>
    </row>
    <row r="3878" spans="1:28" ht="30" customHeight="1" x14ac:dyDescent="0.55000000000000004">
      <c r="A3878" s="48" t="s">
        <v>27</v>
      </c>
      <c r="B3878" s="2">
        <v>2024</v>
      </c>
      <c r="C3878" s="1" t="s">
        <v>28</v>
      </c>
      <c r="D3878" s="1" t="s">
        <v>4222</v>
      </c>
      <c r="E3878" s="1" t="s">
        <v>4223</v>
      </c>
      <c r="F3878" s="1" t="s">
        <v>31</v>
      </c>
      <c r="G3878" s="1" t="s">
        <v>32</v>
      </c>
      <c r="H3878" s="1" t="s">
        <v>262</v>
      </c>
      <c r="I3878" s="1" t="s">
        <v>263</v>
      </c>
      <c r="J3878" s="1" t="s">
        <v>41</v>
      </c>
      <c r="K3878" s="1" t="s">
        <v>42</v>
      </c>
      <c r="L3878" s="1" t="s">
        <v>43</v>
      </c>
      <c r="M3878" s="1" t="s">
        <v>38</v>
      </c>
      <c r="N3878" s="5">
        <v>58881000</v>
      </c>
      <c r="O3878" s="5"/>
      <c r="P3878" s="5"/>
      <c r="Q3878" s="5">
        <v>0</v>
      </c>
      <c r="R3878" s="5">
        <v>0</v>
      </c>
      <c r="S3878" s="5">
        <v>58881000</v>
      </c>
      <c r="T3878" s="5">
        <v>58881000</v>
      </c>
      <c r="U3878" s="5">
        <v>0</v>
      </c>
      <c r="V3878" s="5">
        <v>50332800</v>
      </c>
      <c r="W3878" s="5">
        <f t="shared" si="61"/>
        <v>8548200</v>
      </c>
      <c r="X3878" s="5">
        <v>0</v>
      </c>
      <c r="Y3878" s="5">
        <v>0</v>
      </c>
      <c r="Z3878" s="5">
        <v>0</v>
      </c>
      <c r="AA3878" s="5">
        <v>0</v>
      </c>
      <c r="AB3878" s="5">
        <v>0</v>
      </c>
    </row>
    <row r="3879" spans="1:28" ht="30" customHeight="1" x14ac:dyDescent="0.55000000000000004">
      <c r="A3879" s="48" t="s">
        <v>27</v>
      </c>
      <c r="B3879" s="2">
        <v>2024</v>
      </c>
      <c r="C3879" s="1" t="s">
        <v>28</v>
      </c>
      <c r="D3879" s="1" t="s">
        <v>4222</v>
      </c>
      <c r="E3879" s="1" t="s">
        <v>4223</v>
      </c>
      <c r="F3879" s="1" t="s">
        <v>31</v>
      </c>
      <c r="G3879" s="1" t="s">
        <v>32</v>
      </c>
      <c r="H3879" s="1" t="s">
        <v>266</v>
      </c>
      <c r="I3879" s="1" t="s">
        <v>267</v>
      </c>
      <c r="J3879" s="1" t="s">
        <v>41</v>
      </c>
      <c r="K3879" s="1" t="s">
        <v>42</v>
      </c>
      <c r="L3879" s="1" t="s">
        <v>43</v>
      </c>
      <c r="M3879" s="1" t="s">
        <v>38</v>
      </c>
      <c r="N3879" s="5">
        <v>10117000</v>
      </c>
      <c r="O3879" s="5"/>
      <c r="P3879" s="5"/>
      <c r="Q3879" s="5">
        <v>0</v>
      </c>
      <c r="R3879" s="5">
        <v>0</v>
      </c>
      <c r="S3879" s="5">
        <v>10117000</v>
      </c>
      <c r="T3879" s="5">
        <v>10117000</v>
      </c>
      <c r="U3879" s="5">
        <v>0</v>
      </c>
      <c r="V3879" s="5">
        <v>0</v>
      </c>
      <c r="W3879" s="5">
        <f t="shared" si="61"/>
        <v>10117000</v>
      </c>
      <c r="X3879" s="5">
        <v>0</v>
      </c>
      <c r="Y3879" s="5">
        <v>0</v>
      </c>
      <c r="Z3879" s="5">
        <v>0</v>
      </c>
      <c r="AA3879" s="5">
        <v>0</v>
      </c>
      <c r="AB3879" s="5">
        <v>0</v>
      </c>
    </row>
    <row r="3880" spans="1:28" ht="30" customHeight="1" x14ac:dyDescent="0.55000000000000004">
      <c r="A3880" s="48" t="s">
        <v>27</v>
      </c>
      <c r="B3880" s="2">
        <v>2024</v>
      </c>
      <c r="C3880" s="1" t="s">
        <v>28</v>
      </c>
      <c r="D3880" s="1" t="s">
        <v>4222</v>
      </c>
      <c r="E3880" s="1" t="s">
        <v>4223</v>
      </c>
      <c r="F3880" s="1" t="s">
        <v>31</v>
      </c>
      <c r="G3880" s="1" t="s">
        <v>32</v>
      </c>
      <c r="H3880" s="1" t="s">
        <v>270</v>
      </c>
      <c r="I3880" s="1" t="s">
        <v>271</v>
      </c>
      <c r="J3880" s="1" t="s">
        <v>41</v>
      </c>
      <c r="K3880" s="1" t="s">
        <v>42</v>
      </c>
      <c r="L3880" s="1" t="s">
        <v>43</v>
      </c>
      <c r="M3880" s="1" t="s">
        <v>38</v>
      </c>
      <c r="N3880" s="5">
        <v>51654000</v>
      </c>
      <c r="O3880" s="5"/>
      <c r="P3880" s="5"/>
      <c r="Q3880" s="5">
        <v>0</v>
      </c>
      <c r="R3880" s="5">
        <v>0</v>
      </c>
      <c r="S3880" s="5">
        <v>51654000</v>
      </c>
      <c r="T3880" s="5">
        <v>51654000</v>
      </c>
      <c r="U3880" s="5">
        <v>0</v>
      </c>
      <c r="V3880" s="5">
        <v>46510800</v>
      </c>
      <c r="W3880" s="5">
        <f t="shared" si="61"/>
        <v>5143200</v>
      </c>
      <c r="X3880" s="5">
        <v>0</v>
      </c>
      <c r="Y3880" s="5">
        <v>0</v>
      </c>
      <c r="Z3880" s="5">
        <v>0</v>
      </c>
      <c r="AA3880" s="5">
        <v>0</v>
      </c>
      <c r="AB3880" s="5">
        <v>0</v>
      </c>
    </row>
    <row r="3881" spans="1:28" ht="30" customHeight="1" x14ac:dyDescent="0.55000000000000004">
      <c r="A3881" s="48" t="s">
        <v>27</v>
      </c>
      <c r="B3881" s="2">
        <v>2024</v>
      </c>
      <c r="C3881" s="1" t="s">
        <v>28</v>
      </c>
      <c r="D3881" s="1" t="s">
        <v>4222</v>
      </c>
      <c r="E3881" s="1" t="s">
        <v>4223</v>
      </c>
      <c r="F3881" s="1" t="s">
        <v>31</v>
      </c>
      <c r="G3881" s="1" t="s">
        <v>32</v>
      </c>
      <c r="H3881" s="1" t="s">
        <v>272</v>
      </c>
      <c r="I3881" s="1" t="s">
        <v>273</v>
      </c>
      <c r="J3881" s="1" t="s">
        <v>41</v>
      </c>
      <c r="K3881" s="1" t="s">
        <v>42</v>
      </c>
      <c r="L3881" s="1" t="s">
        <v>43</v>
      </c>
      <c r="M3881" s="1" t="s">
        <v>38</v>
      </c>
      <c r="N3881" s="5">
        <v>25841000</v>
      </c>
      <c r="O3881" s="5"/>
      <c r="P3881" s="5"/>
      <c r="Q3881" s="5">
        <v>0</v>
      </c>
      <c r="R3881" s="5">
        <v>0</v>
      </c>
      <c r="S3881" s="5">
        <v>25841000</v>
      </c>
      <c r="T3881" s="5">
        <v>25841000</v>
      </c>
      <c r="U3881" s="5">
        <v>0</v>
      </c>
      <c r="V3881" s="5">
        <v>25840500</v>
      </c>
      <c r="W3881" s="5">
        <f t="shared" si="61"/>
        <v>500</v>
      </c>
      <c r="X3881" s="5">
        <v>0</v>
      </c>
      <c r="Y3881" s="5">
        <v>0</v>
      </c>
      <c r="Z3881" s="5">
        <v>0</v>
      </c>
      <c r="AA3881" s="5">
        <v>0</v>
      </c>
      <c r="AB3881" s="5">
        <v>0</v>
      </c>
    </row>
    <row r="3882" spans="1:28" ht="30" customHeight="1" x14ac:dyDescent="0.55000000000000004">
      <c r="A3882" s="48" t="s">
        <v>27</v>
      </c>
      <c r="B3882" s="2">
        <v>2024</v>
      </c>
      <c r="C3882" s="1" t="s">
        <v>28</v>
      </c>
      <c r="D3882" s="1" t="s">
        <v>4222</v>
      </c>
      <c r="E3882" s="1" t="s">
        <v>4223</v>
      </c>
      <c r="F3882" s="1" t="s">
        <v>31</v>
      </c>
      <c r="G3882" s="1" t="s">
        <v>32</v>
      </c>
      <c r="H3882" s="1" t="s">
        <v>152</v>
      </c>
      <c r="I3882" s="1" t="s">
        <v>153</v>
      </c>
      <c r="J3882" s="1" t="s">
        <v>41</v>
      </c>
      <c r="K3882" s="1" t="s">
        <v>42</v>
      </c>
      <c r="L3882" s="1" t="s">
        <v>43</v>
      </c>
      <c r="M3882" s="1" t="s">
        <v>38</v>
      </c>
      <c r="N3882" s="5">
        <v>334717613</v>
      </c>
      <c r="O3882" s="5"/>
      <c r="P3882" s="5"/>
      <c r="Q3882" s="5">
        <v>0</v>
      </c>
      <c r="R3882" s="5">
        <v>0</v>
      </c>
      <c r="S3882" s="5">
        <v>334717613</v>
      </c>
      <c r="T3882" s="5">
        <v>97809112</v>
      </c>
      <c r="U3882" s="5">
        <v>236908501</v>
      </c>
      <c r="V3882" s="5">
        <v>0</v>
      </c>
      <c r="W3882" s="5">
        <f t="shared" si="61"/>
        <v>97809112</v>
      </c>
      <c r="X3882" s="5">
        <v>0</v>
      </c>
      <c r="Y3882" s="5">
        <v>0</v>
      </c>
      <c r="Z3882" s="5">
        <v>0</v>
      </c>
      <c r="AA3882" s="5">
        <v>0</v>
      </c>
      <c r="AB3882" s="5">
        <v>0</v>
      </c>
    </row>
    <row r="3883" spans="1:28" ht="30" customHeight="1" x14ac:dyDescent="0.55000000000000004">
      <c r="A3883" s="48" t="s">
        <v>27</v>
      </c>
      <c r="B3883" s="2">
        <v>2024</v>
      </c>
      <c r="C3883" s="1" t="s">
        <v>28</v>
      </c>
      <c r="D3883" s="1" t="s">
        <v>4222</v>
      </c>
      <c r="E3883" s="1" t="s">
        <v>4223</v>
      </c>
      <c r="F3883" s="1" t="s">
        <v>31</v>
      </c>
      <c r="G3883" s="1" t="s">
        <v>32</v>
      </c>
      <c r="H3883" s="1" t="s">
        <v>156</v>
      </c>
      <c r="I3883" s="1" t="s">
        <v>157</v>
      </c>
      <c r="J3883" s="1" t="s">
        <v>41</v>
      </c>
      <c r="K3883" s="1" t="s">
        <v>42</v>
      </c>
      <c r="L3883" s="1" t="s">
        <v>43</v>
      </c>
      <c r="M3883" s="1" t="s">
        <v>38</v>
      </c>
      <c r="N3883" s="5">
        <v>21756198</v>
      </c>
      <c r="O3883" s="5"/>
      <c r="P3883" s="5"/>
      <c r="Q3883" s="5">
        <v>0</v>
      </c>
      <c r="R3883" s="5">
        <v>0</v>
      </c>
      <c r="S3883" s="5">
        <v>21756198</v>
      </c>
      <c r="T3883" s="5">
        <v>21756198</v>
      </c>
      <c r="U3883" s="5">
        <v>0</v>
      </c>
      <c r="V3883" s="5">
        <v>0</v>
      </c>
      <c r="W3883" s="5">
        <f t="shared" si="61"/>
        <v>21756198</v>
      </c>
      <c r="X3883" s="5">
        <v>0</v>
      </c>
      <c r="Y3883" s="5">
        <v>0</v>
      </c>
      <c r="Z3883" s="5">
        <v>0</v>
      </c>
      <c r="AA3883" s="5">
        <v>0</v>
      </c>
      <c r="AB3883" s="5">
        <v>0</v>
      </c>
    </row>
    <row r="3884" spans="1:28" ht="30" customHeight="1" x14ac:dyDescent="0.55000000000000004">
      <c r="A3884" s="48" t="s">
        <v>27</v>
      </c>
      <c r="B3884" s="2">
        <v>2024</v>
      </c>
      <c r="C3884" s="1" t="s">
        <v>28</v>
      </c>
      <c r="D3884" s="1" t="s">
        <v>4222</v>
      </c>
      <c r="E3884" s="1" t="s">
        <v>4223</v>
      </c>
      <c r="F3884" s="1" t="s">
        <v>31</v>
      </c>
      <c r="G3884" s="1" t="s">
        <v>32</v>
      </c>
      <c r="H3884" s="1" t="s">
        <v>39</v>
      </c>
      <c r="I3884" s="1" t="s">
        <v>40</v>
      </c>
      <c r="J3884" s="1" t="s">
        <v>41</v>
      </c>
      <c r="K3884" s="1" t="s">
        <v>42</v>
      </c>
      <c r="L3884" s="1" t="s">
        <v>43</v>
      </c>
      <c r="M3884" s="1" t="s">
        <v>38</v>
      </c>
      <c r="N3884" s="5">
        <v>343351332</v>
      </c>
      <c r="O3884" s="5"/>
      <c r="P3884" s="5"/>
      <c r="Q3884" s="5">
        <v>0</v>
      </c>
      <c r="R3884" s="5">
        <v>0</v>
      </c>
      <c r="S3884" s="5">
        <v>343351332</v>
      </c>
      <c r="T3884" s="5">
        <v>340377700</v>
      </c>
      <c r="U3884" s="5">
        <v>2973632</v>
      </c>
      <c r="V3884" s="5">
        <v>183110528</v>
      </c>
      <c r="W3884" s="5">
        <f t="shared" si="61"/>
        <v>157267172</v>
      </c>
      <c r="X3884" s="5">
        <v>8237047</v>
      </c>
      <c r="Y3884" s="5">
        <v>8237047</v>
      </c>
      <c r="Z3884" s="5">
        <v>8237047</v>
      </c>
      <c r="AA3884" s="5">
        <v>0</v>
      </c>
      <c r="AB3884" s="5">
        <v>0</v>
      </c>
    </row>
    <row r="3885" spans="1:28" ht="30" hidden="1" customHeight="1" x14ac:dyDescent="0.55000000000000004">
      <c r="A3885" s="48" t="s">
        <v>27</v>
      </c>
      <c r="B3885" s="2">
        <v>2024</v>
      </c>
      <c r="C3885" s="1" t="s">
        <v>28</v>
      </c>
      <c r="D3885" s="1" t="s">
        <v>4222</v>
      </c>
      <c r="E3885" s="1" t="s">
        <v>4223</v>
      </c>
      <c r="F3885" s="1" t="s">
        <v>378</v>
      </c>
      <c r="G3885" s="1" t="s">
        <v>379</v>
      </c>
      <c r="H3885" s="1" t="s">
        <v>142</v>
      </c>
      <c r="I3885" s="1" t="s">
        <v>143</v>
      </c>
      <c r="J3885" s="1" t="s">
        <v>35</v>
      </c>
      <c r="K3885" s="1" t="s">
        <v>36</v>
      </c>
      <c r="L3885" s="1" t="s">
        <v>37</v>
      </c>
      <c r="M3885" s="1" t="s">
        <v>38</v>
      </c>
      <c r="N3885" s="5">
        <v>2908000</v>
      </c>
      <c r="O3885" s="5"/>
      <c r="P3885" s="5"/>
      <c r="Q3885" s="5">
        <v>0</v>
      </c>
      <c r="R3885" s="5">
        <v>0</v>
      </c>
      <c r="S3885" s="5">
        <v>2908000</v>
      </c>
      <c r="T3885" s="5">
        <v>0</v>
      </c>
      <c r="U3885" s="5">
        <v>2908000</v>
      </c>
      <c r="V3885" s="5"/>
      <c r="W3885" s="5">
        <f t="shared" si="61"/>
        <v>0</v>
      </c>
      <c r="X3885" s="5">
        <v>0</v>
      </c>
      <c r="Y3885" s="5">
        <v>0</v>
      </c>
      <c r="Z3885" s="5">
        <v>0</v>
      </c>
      <c r="AA3885" s="5">
        <v>0</v>
      </c>
      <c r="AB3885" s="5">
        <v>0</v>
      </c>
    </row>
    <row r="3886" spans="1:28" ht="30" customHeight="1" x14ac:dyDescent="0.55000000000000004">
      <c r="A3886" s="48" t="s">
        <v>27</v>
      </c>
      <c r="B3886" s="2">
        <v>2024</v>
      </c>
      <c r="C3886" s="1" t="s">
        <v>28</v>
      </c>
      <c r="D3886" s="1" t="s">
        <v>4222</v>
      </c>
      <c r="E3886" s="1" t="s">
        <v>4223</v>
      </c>
      <c r="F3886" s="1" t="s">
        <v>378</v>
      </c>
      <c r="G3886" s="1" t="s">
        <v>379</v>
      </c>
      <c r="H3886" s="1" t="s">
        <v>152</v>
      </c>
      <c r="I3886" s="1" t="s">
        <v>153</v>
      </c>
      <c r="J3886" s="1" t="s">
        <v>41</v>
      </c>
      <c r="K3886" s="1" t="s">
        <v>42</v>
      </c>
      <c r="L3886" s="1" t="s">
        <v>43</v>
      </c>
      <c r="M3886" s="1" t="s">
        <v>38</v>
      </c>
      <c r="N3886" s="5">
        <v>123706553</v>
      </c>
      <c r="O3886" s="5"/>
      <c r="P3886" s="5"/>
      <c r="Q3886" s="5">
        <v>0</v>
      </c>
      <c r="R3886" s="5">
        <v>0</v>
      </c>
      <c r="S3886" s="5">
        <v>123706553</v>
      </c>
      <c r="T3886" s="5">
        <v>119831081</v>
      </c>
      <c r="U3886" s="5">
        <v>3875472</v>
      </c>
      <c r="V3886" s="5">
        <v>47196000</v>
      </c>
      <c r="W3886" s="5">
        <f t="shared" si="61"/>
        <v>72635081</v>
      </c>
      <c r="X3886" s="5">
        <v>2052000</v>
      </c>
      <c r="Y3886" s="5">
        <v>2052000</v>
      </c>
      <c r="Z3886" s="5">
        <v>2052000</v>
      </c>
      <c r="AA3886" s="5">
        <v>0</v>
      </c>
      <c r="AB3886" s="5">
        <v>0</v>
      </c>
    </row>
    <row r="3887" spans="1:28" ht="30" customHeight="1" x14ac:dyDescent="0.55000000000000004">
      <c r="A3887" s="48" t="s">
        <v>27</v>
      </c>
      <c r="B3887" s="2">
        <v>2024</v>
      </c>
      <c r="C3887" s="1" t="s">
        <v>28</v>
      </c>
      <c r="D3887" s="1" t="s">
        <v>4222</v>
      </c>
      <c r="E3887" s="1" t="s">
        <v>4223</v>
      </c>
      <c r="F3887" s="1" t="s">
        <v>380</v>
      </c>
      <c r="G3887" s="1" t="s">
        <v>381</v>
      </c>
      <c r="H3887" s="1" t="s">
        <v>152</v>
      </c>
      <c r="I3887" s="1" t="s">
        <v>153</v>
      </c>
      <c r="J3887" s="1" t="s">
        <v>41</v>
      </c>
      <c r="K3887" s="1" t="s">
        <v>42</v>
      </c>
      <c r="L3887" s="1" t="s">
        <v>43</v>
      </c>
      <c r="M3887" s="1" t="s">
        <v>38</v>
      </c>
      <c r="N3887" s="5">
        <v>70000000</v>
      </c>
      <c r="O3887" s="5"/>
      <c r="P3887" s="5"/>
      <c r="Q3887" s="5">
        <v>0</v>
      </c>
      <c r="R3887" s="5">
        <v>0</v>
      </c>
      <c r="S3887" s="5">
        <v>70000000</v>
      </c>
      <c r="T3887" s="5">
        <v>70000000</v>
      </c>
      <c r="U3887" s="5">
        <v>0</v>
      </c>
      <c r="V3887" s="5">
        <v>0</v>
      </c>
      <c r="W3887" s="5">
        <f t="shared" si="61"/>
        <v>70000000</v>
      </c>
      <c r="X3887" s="5">
        <v>0</v>
      </c>
      <c r="Y3887" s="5">
        <v>0</v>
      </c>
      <c r="Z3887" s="5">
        <v>0</v>
      </c>
      <c r="AA3887" s="5">
        <v>0</v>
      </c>
      <c r="AB3887" s="5">
        <v>0</v>
      </c>
    </row>
    <row r="3888" spans="1:28" ht="30" customHeight="1" x14ac:dyDescent="0.55000000000000004">
      <c r="A3888" s="48" t="s">
        <v>27</v>
      </c>
      <c r="B3888" s="2">
        <v>2024</v>
      </c>
      <c r="C3888" s="1" t="s">
        <v>28</v>
      </c>
      <c r="D3888" s="1" t="s">
        <v>4222</v>
      </c>
      <c r="E3888" s="1" t="s">
        <v>4223</v>
      </c>
      <c r="F3888" s="1" t="s">
        <v>382</v>
      </c>
      <c r="G3888" s="1" t="s">
        <v>383</v>
      </c>
      <c r="H3888" s="1" t="s">
        <v>242</v>
      </c>
      <c r="I3888" s="1" t="s">
        <v>243</v>
      </c>
      <c r="J3888" s="1" t="s">
        <v>41</v>
      </c>
      <c r="K3888" s="1" t="s">
        <v>42</v>
      </c>
      <c r="L3888" s="1" t="s">
        <v>43</v>
      </c>
      <c r="M3888" s="1" t="s">
        <v>38</v>
      </c>
      <c r="N3888" s="5">
        <v>5074500000</v>
      </c>
      <c r="O3888" s="5"/>
      <c r="P3888" s="5"/>
      <c r="Q3888" s="5">
        <v>0</v>
      </c>
      <c r="R3888" s="5">
        <v>0</v>
      </c>
      <c r="S3888" s="5">
        <v>5074500000</v>
      </c>
      <c r="T3888" s="5">
        <v>0</v>
      </c>
      <c r="U3888" s="5">
        <v>5074500000</v>
      </c>
      <c r="V3888" s="5"/>
      <c r="W3888" s="5">
        <f t="shared" si="61"/>
        <v>0</v>
      </c>
      <c r="X3888" s="5">
        <v>0</v>
      </c>
      <c r="Y3888" s="5">
        <v>0</v>
      </c>
      <c r="Z3888" s="5">
        <v>0</v>
      </c>
      <c r="AA3888" s="5">
        <v>0</v>
      </c>
      <c r="AB3888" s="5">
        <v>0</v>
      </c>
    </row>
    <row r="3889" spans="1:28" ht="30" customHeight="1" x14ac:dyDescent="0.55000000000000004">
      <c r="A3889" s="48" t="s">
        <v>27</v>
      </c>
      <c r="B3889" s="2">
        <v>2024</v>
      </c>
      <c r="C3889" s="1" t="s">
        <v>28</v>
      </c>
      <c r="D3889" s="1" t="s">
        <v>4222</v>
      </c>
      <c r="E3889" s="1" t="s">
        <v>4223</v>
      </c>
      <c r="F3889" s="1" t="s">
        <v>386</v>
      </c>
      <c r="G3889" s="1" t="s">
        <v>387</v>
      </c>
      <c r="H3889" s="1" t="s">
        <v>282</v>
      </c>
      <c r="I3889" s="1" t="s">
        <v>283</v>
      </c>
      <c r="J3889" s="1" t="s">
        <v>41</v>
      </c>
      <c r="K3889" s="1" t="s">
        <v>42</v>
      </c>
      <c r="L3889" s="1" t="s">
        <v>43</v>
      </c>
      <c r="M3889" s="1" t="s">
        <v>38</v>
      </c>
      <c r="N3889" s="5">
        <v>203738000</v>
      </c>
      <c r="O3889" s="5"/>
      <c r="P3889" s="5"/>
      <c r="Q3889" s="5">
        <v>0</v>
      </c>
      <c r="R3889" s="5">
        <v>0</v>
      </c>
      <c r="S3889" s="5">
        <v>203738000</v>
      </c>
      <c r="T3889" s="5">
        <v>203738000</v>
      </c>
      <c r="U3889" s="5">
        <v>0</v>
      </c>
      <c r="V3889" s="5">
        <v>0</v>
      </c>
      <c r="W3889" s="5">
        <f t="shared" si="61"/>
        <v>203738000</v>
      </c>
      <c r="X3889" s="5">
        <v>0</v>
      </c>
      <c r="Y3889" s="5">
        <v>0</v>
      </c>
      <c r="Z3889" s="5">
        <v>0</v>
      </c>
      <c r="AA3889" s="5">
        <v>0</v>
      </c>
      <c r="AB3889" s="5">
        <v>0</v>
      </c>
    </row>
    <row r="3890" spans="1:28" ht="30" customHeight="1" x14ac:dyDescent="0.55000000000000004">
      <c r="A3890" s="48" t="s">
        <v>27</v>
      </c>
      <c r="B3890" s="2">
        <v>2024</v>
      </c>
      <c r="C3890" s="1" t="s">
        <v>28</v>
      </c>
      <c r="D3890" s="1" t="s">
        <v>4222</v>
      </c>
      <c r="E3890" s="1" t="s">
        <v>4223</v>
      </c>
      <c r="F3890" s="1" t="s">
        <v>388</v>
      </c>
      <c r="G3890" s="1" t="s">
        <v>389</v>
      </c>
      <c r="H3890" s="1" t="s">
        <v>210</v>
      </c>
      <c r="I3890" s="1" t="s">
        <v>211</v>
      </c>
      <c r="J3890" s="1" t="s">
        <v>35</v>
      </c>
      <c r="K3890" s="1" t="s">
        <v>36</v>
      </c>
      <c r="L3890" s="1" t="s">
        <v>37</v>
      </c>
      <c r="M3890" s="1" t="s">
        <v>38</v>
      </c>
      <c r="N3890" s="5">
        <v>153173261</v>
      </c>
      <c r="O3890" s="5"/>
      <c r="P3890" s="5"/>
      <c r="Q3890" s="5">
        <v>0</v>
      </c>
      <c r="R3890" s="5">
        <v>0</v>
      </c>
      <c r="S3890" s="5">
        <v>153173261</v>
      </c>
      <c r="T3890" s="5">
        <v>153173261</v>
      </c>
      <c r="U3890" s="5">
        <v>0</v>
      </c>
      <c r="V3890" s="5">
        <v>68621417</v>
      </c>
      <c r="W3890" s="5">
        <f t="shared" si="61"/>
        <v>84551844</v>
      </c>
      <c r="X3890" s="5">
        <v>0</v>
      </c>
      <c r="Y3890" s="5">
        <v>0</v>
      </c>
      <c r="Z3890" s="5">
        <v>0</v>
      </c>
      <c r="AA3890" s="5">
        <v>0</v>
      </c>
      <c r="AB3890" s="5">
        <v>0</v>
      </c>
    </row>
    <row r="3891" spans="1:28" ht="30" customHeight="1" x14ac:dyDescent="0.55000000000000004">
      <c r="A3891" s="48" t="s">
        <v>27</v>
      </c>
      <c r="B3891" s="2">
        <v>2024</v>
      </c>
      <c r="C3891" s="1" t="s">
        <v>28</v>
      </c>
      <c r="D3891" s="1" t="s">
        <v>4222</v>
      </c>
      <c r="E3891" s="1" t="s">
        <v>4223</v>
      </c>
      <c r="F3891" s="1" t="s">
        <v>390</v>
      </c>
      <c r="G3891" s="1" t="s">
        <v>391</v>
      </c>
      <c r="H3891" s="1" t="s">
        <v>152</v>
      </c>
      <c r="I3891" s="1" t="s">
        <v>153</v>
      </c>
      <c r="J3891" s="1" t="s">
        <v>41</v>
      </c>
      <c r="K3891" s="1" t="s">
        <v>42</v>
      </c>
      <c r="L3891" s="1" t="s">
        <v>43</v>
      </c>
      <c r="M3891" s="1" t="s">
        <v>38</v>
      </c>
      <c r="N3891" s="5">
        <v>135602357</v>
      </c>
      <c r="O3891" s="5"/>
      <c r="P3891" s="5"/>
      <c r="Q3891" s="5">
        <v>0</v>
      </c>
      <c r="R3891" s="5">
        <v>0</v>
      </c>
      <c r="S3891" s="5">
        <v>135602357</v>
      </c>
      <c r="T3891" s="5">
        <v>135602357</v>
      </c>
      <c r="U3891" s="5">
        <v>0</v>
      </c>
      <c r="V3891" s="5">
        <v>0</v>
      </c>
      <c r="W3891" s="5">
        <f t="shared" si="61"/>
        <v>135602357</v>
      </c>
      <c r="X3891" s="5">
        <v>0</v>
      </c>
      <c r="Y3891" s="5">
        <v>0</v>
      </c>
      <c r="Z3891" s="5">
        <v>0</v>
      </c>
      <c r="AA3891" s="5">
        <v>0</v>
      </c>
      <c r="AB3891" s="5">
        <v>0</v>
      </c>
    </row>
    <row r="3892" spans="1:28" ht="30" customHeight="1" x14ac:dyDescent="0.55000000000000004">
      <c r="A3892" s="48" t="s">
        <v>27</v>
      </c>
      <c r="B3892" s="2">
        <v>2024</v>
      </c>
      <c r="C3892" s="1" t="s">
        <v>28</v>
      </c>
      <c r="D3892" s="1" t="s">
        <v>4222</v>
      </c>
      <c r="E3892" s="1" t="s">
        <v>4223</v>
      </c>
      <c r="F3892" s="1" t="s">
        <v>392</v>
      </c>
      <c r="G3892" s="1" t="s">
        <v>393</v>
      </c>
      <c r="H3892" s="1" t="s">
        <v>152</v>
      </c>
      <c r="I3892" s="1" t="s">
        <v>153</v>
      </c>
      <c r="J3892" s="1" t="s">
        <v>41</v>
      </c>
      <c r="K3892" s="1" t="s">
        <v>42</v>
      </c>
      <c r="L3892" s="1" t="s">
        <v>43</v>
      </c>
      <c r="M3892" s="1" t="s">
        <v>38</v>
      </c>
      <c r="N3892" s="5">
        <v>114953414</v>
      </c>
      <c r="O3892" s="5"/>
      <c r="P3892" s="5"/>
      <c r="Q3892" s="5">
        <v>0</v>
      </c>
      <c r="R3892" s="5">
        <v>0</v>
      </c>
      <c r="S3892" s="5">
        <v>114953414</v>
      </c>
      <c r="T3892" s="5">
        <v>114953414</v>
      </c>
      <c r="U3892" s="5">
        <v>0</v>
      </c>
      <c r="V3892" s="5">
        <v>0</v>
      </c>
      <c r="W3892" s="5">
        <f t="shared" si="61"/>
        <v>114953414</v>
      </c>
      <c r="X3892" s="5">
        <v>0</v>
      </c>
      <c r="Y3892" s="5">
        <v>0</v>
      </c>
      <c r="Z3892" s="5">
        <v>0</v>
      </c>
      <c r="AA3892" s="5">
        <v>0</v>
      </c>
      <c r="AB3892" s="5">
        <v>0</v>
      </c>
    </row>
    <row r="3893" spans="1:28" ht="30" customHeight="1" x14ac:dyDescent="0.55000000000000004">
      <c r="A3893" s="48" t="s">
        <v>27</v>
      </c>
      <c r="B3893" s="2">
        <v>2024</v>
      </c>
      <c r="C3893" s="1" t="s">
        <v>28</v>
      </c>
      <c r="D3893" s="1" t="s">
        <v>4222</v>
      </c>
      <c r="E3893" s="1" t="s">
        <v>4223</v>
      </c>
      <c r="F3893" s="1" t="s">
        <v>396</v>
      </c>
      <c r="G3893" s="1" t="s">
        <v>4224</v>
      </c>
      <c r="H3893" s="1" t="s">
        <v>284</v>
      </c>
      <c r="I3893" s="1" t="s">
        <v>285</v>
      </c>
      <c r="J3893" s="1" t="s">
        <v>41</v>
      </c>
      <c r="K3893" s="1" t="s">
        <v>42</v>
      </c>
      <c r="L3893" s="1" t="s">
        <v>43</v>
      </c>
      <c r="M3893" s="1" t="s">
        <v>38</v>
      </c>
      <c r="N3893" s="5">
        <v>4885000</v>
      </c>
      <c r="O3893" s="5"/>
      <c r="P3893" s="5"/>
      <c r="Q3893" s="5">
        <v>0</v>
      </c>
      <c r="R3893" s="5">
        <v>0</v>
      </c>
      <c r="S3893" s="5">
        <v>4885000</v>
      </c>
      <c r="T3893" s="5">
        <v>4885000</v>
      </c>
      <c r="U3893" s="5">
        <v>0</v>
      </c>
      <c r="V3893" s="5">
        <v>0</v>
      </c>
      <c r="W3893" s="5">
        <f t="shared" si="61"/>
        <v>4885000</v>
      </c>
      <c r="X3893" s="5">
        <v>0</v>
      </c>
      <c r="Y3893" s="5">
        <v>0</v>
      </c>
      <c r="Z3893" s="5">
        <v>0</v>
      </c>
      <c r="AA3893" s="5">
        <v>0</v>
      </c>
      <c r="AB3893" s="5">
        <v>0</v>
      </c>
    </row>
    <row r="3894" spans="1:28" ht="30" customHeight="1" x14ac:dyDescent="0.55000000000000004">
      <c r="A3894" s="48" t="s">
        <v>27</v>
      </c>
      <c r="B3894" s="2">
        <v>2024</v>
      </c>
      <c r="C3894" s="1" t="s">
        <v>28</v>
      </c>
      <c r="D3894" s="1" t="s">
        <v>4225</v>
      </c>
      <c r="E3894" s="1" t="s">
        <v>4226</v>
      </c>
      <c r="F3894" s="1" t="s">
        <v>4227</v>
      </c>
      <c r="G3894" s="1" t="s">
        <v>4228</v>
      </c>
      <c r="H3894" s="1" t="s">
        <v>152</v>
      </c>
      <c r="I3894" s="1" t="s">
        <v>153</v>
      </c>
      <c r="J3894" s="1" t="s">
        <v>41</v>
      </c>
      <c r="K3894" s="1" t="s">
        <v>42</v>
      </c>
      <c r="L3894" s="1" t="s">
        <v>43</v>
      </c>
      <c r="M3894" s="1" t="s">
        <v>38</v>
      </c>
      <c r="N3894" s="5">
        <v>31828056</v>
      </c>
      <c r="O3894" s="5"/>
      <c r="P3894" s="5"/>
      <c r="Q3894" s="5">
        <v>0</v>
      </c>
      <c r="R3894" s="5">
        <v>0</v>
      </c>
      <c r="S3894" s="5">
        <v>31828056</v>
      </c>
      <c r="T3894" s="5">
        <v>31828056</v>
      </c>
      <c r="U3894" s="5">
        <v>0</v>
      </c>
      <c r="V3894" s="5">
        <v>0</v>
      </c>
      <c r="W3894" s="5">
        <f t="shared" si="61"/>
        <v>31828056</v>
      </c>
      <c r="X3894" s="5">
        <v>0</v>
      </c>
      <c r="Y3894" s="5">
        <v>0</v>
      </c>
      <c r="Z3894" s="5">
        <v>0</v>
      </c>
      <c r="AA3894" s="5">
        <v>0</v>
      </c>
      <c r="AB3894" s="5">
        <v>0</v>
      </c>
    </row>
    <row r="3895" spans="1:28" ht="30" customHeight="1" x14ac:dyDescent="0.55000000000000004">
      <c r="A3895" s="48" t="s">
        <v>27</v>
      </c>
      <c r="B3895" s="2">
        <v>2024</v>
      </c>
      <c r="C3895" s="1" t="s">
        <v>28</v>
      </c>
      <c r="D3895" s="1" t="s">
        <v>4225</v>
      </c>
      <c r="E3895" s="1" t="s">
        <v>4226</v>
      </c>
      <c r="F3895" s="1" t="s">
        <v>4229</v>
      </c>
      <c r="G3895" s="1" t="s">
        <v>4230</v>
      </c>
      <c r="H3895" s="1" t="s">
        <v>262</v>
      </c>
      <c r="I3895" s="1" t="s">
        <v>263</v>
      </c>
      <c r="J3895" s="1" t="s">
        <v>41</v>
      </c>
      <c r="K3895" s="1" t="s">
        <v>42</v>
      </c>
      <c r="L3895" s="1" t="s">
        <v>43</v>
      </c>
      <c r="M3895" s="1" t="s">
        <v>38</v>
      </c>
      <c r="N3895" s="5">
        <v>42728000</v>
      </c>
      <c r="O3895" s="5"/>
      <c r="P3895" s="5"/>
      <c r="Q3895" s="5">
        <v>0</v>
      </c>
      <c r="R3895" s="5">
        <v>0</v>
      </c>
      <c r="S3895" s="5">
        <v>42728000</v>
      </c>
      <c r="T3895" s="5">
        <v>42728000</v>
      </c>
      <c r="U3895" s="5">
        <v>0</v>
      </c>
      <c r="V3895" s="5">
        <v>0</v>
      </c>
      <c r="W3895" s="5">
        <f t="shared" si="61"/>
        <v>42728000</v>
      </c>
      <c r="X3895" s="5">
        <v>0</v>
      </c>
      <c r="Y3895" s="5">
        <v>0</v>
      </c>
      <c r="Z3895" s="5">
        <v>0</v>
      </c>
      <c r="AA3895" s="5">
        <v>0</v>
      </c>
      <c r="AB3895" s="5">
        <v>0</v>
      </c>
    </row>
    <row r="3896" spans="1:28" ht="30" customHeight="1" x14ac:dyDescent="0.55000000000000004">
      <c r="A3896" s="48" t="s">
        <v>27</v>
      </c>
      <c r="B3896" s="2">
        <v>2024</v>
      </c>
      <c r="C3896" s="1" t="s">
        <v>28</v>
      </c>
      <c r="D3896" s="1" t="s">
        <v>4225</v>
      </c>
      <c r="E3896" s="1" t="s">
        <v>4226</v>
      </c>
      <c r="F3896" s="1" t="s">
        <v>4229</v>
      </c>
      <c r="G3896" s="1" t="s">
        <v>4230</v>
      </c>
      <c r="H3896" s="1" t="s">
        <v>264</v>
      </c>
      <c r="I3896" s="1" t="s">
        <v>265</v>
      </c>
      <c r="J3896" s="1" t="s">
        <v>41</v>
      </c>
      <c r="K3896" s="1" t="s">
        <v>42</v>
      </c>
      <c r="L3896" s="1" t="s">
        <v>43</v>
      </c>
      <c r="M3896" s="1" t="s">
        <v>38</v>
      </c>
      <c r="N3896" s="5">
        <v>49334000</v>
      </c>
      <c r="O3896" s="5"/>
      <c r="P3896" s="5"/>
      <c r="Q3896" s="5">
        <v>0</v>
      </c>
      <c r="R3896" s="5">
        <v>0</v>
      </c>
      <c r="S3896" s="5">
        <v>49334000</v>
      </c>
      <c r="T3896" s="5">
        <v>49334000</v>
      </c>
      <c r="U3896" s="5">
        <v>0</v>
      </c>
      <c r="V3896" s="5">
        <v>47334000</v>
      </c>
      <c r="W3896" s="5">
        <f t="shared" si="61"/>
        <v>2000000</v>
      </c>
      <c r="X3896" s="5">
        <v>2058000</v>
      </c>
      <c r="Y3896" s="5">
        <v>2058000</v>
      </c>
      <c r="Z3896" s="5">
        <v>2058000</v>
      </c>
      <c r="AA3896" s="5">
        <v>0</v>
      </c>
      <c r="AB3896" s="5">
        <v>0</v>
      </c>
    </row>
    <row r="3897" spans="1:28" ht="30" customHeight="1" x14ac:dyDescent="0.55000000000000004">
      <c r="A3897" s="48" t="s">
        <v>27</v>
      </c>
      <c r="B3897" s="2">
        <v>2024</v>
      </c>
      <c r="C3897" s="1" t="s">
        <v>28</v>
      </c>
      <c r="D3897" s="1" t="s">
        <v>4225</v>
      </c>
      <c r="E3897" s="1" t="s">
        <v>4226</v>
      </c>
      <c r="F3897" s="1" t="s">
        <v>4229</v>
      </c>
      <c r="G3897" s="1" t="s">
        <v>4230</v>
      </c>
      <c r="H3897" s="1" t="s">
        <v>152</v>
      </c>
      <c r="I3897" s="1" t="s">
        <v>153</v>
      </c>
      <c r="J3897" s="1" t="s">
        <v>41</v>
      </c>
      <c r="K3897" s="1" t="s">
        <v>42</v>
      </c>
      <c r="L3897" s="1" t="s">
        <v>43</v>
      </c>
      <c r="M3897" s="1" t="s">
        <v>38</v>
      </c>
      <c r="N3897" s="5">
        <v>947494225</v>
      </c>
      <c r="O3897" s="5">
        <v>2827000</v>
      </c>
      <c r="P3897" s="5">
        <v>0</v>
      </c>
      <c r="Q3897" s="5">
        <v>0</v>
      </c>
      <c r="R3897" s="5">
        <v>0</v>
      </c>
      <c r="S3897" s="5">
        <v>950321225</v>
      </c>
      <c r="T3897" s="5">
        <v>944321225</v>
      </c>
      <c r="U3897" s="5">
        <v>6000000</v>
      </c>
      <c r="V3897" s="5">
        <v>514428450</v>
      </c>
      <c r="W3897" s="5">
        <f t="shared" si="61"/>
        <v>429892775</v>
      </c>
      <c r="X3897" s="5">
        <v>11885790</v>
      </c>
      <c r="Y3897" s="5">
        <v>11885790</v>
      </c>
      <c r="Z3897" s="5">
        <v>11885790</v>
      </c>
      <c r="AA3897" s="5">
        <v>0</v>
      </c>
      <c r="AB3897" s="5">
        <v>0</v>
      </c>
    </row>
    <row r="3898" spans="1:28" ht="30" customHeight="1" x14ac:dyDescent="0.55000000000000004">
      <c r="A3898" s="48" t="s">
        <v>27</v>
      </c>
      <c r="B3898" s="2">
        <v>2024</v>
      </c>
      <c r="C3898" s="1" t="s">
        <v>28</v>
      </c>
      <c r="D3898" s="1" t="s">
        <v>4225</v>
      </c>
      <c r="E3898" s="1" t="s">
        <v>4226</v>
      </c>
      <c r="F3898" s="1" t="s">
        <v>4229</v>
      </c>
      <c r="G3898" s="1" t="s">
        <v>4230</v>
      </c>
      <c r="H3898" s="1" t="s">
        <v>200</v>
      </c>
      <c r="I3898" s="1" t="s">
        <v>201</v>
      </c>
      <c r="J3898" s="1" t="s">
        <v>35</v>
      </c>
      <c r="K3898" s="1" t="s">
        <v>150</v>
      </c>
      <c r="L3898" s="1" t="s">
        <v>151</v>
      </c>
      <c r="M3898" s="1" t="s">
        <v>38</v>
      </c>
      <c r="N3898" s="5">
        <v>1033424</v>
      </c>
      <c r="O3898" s="5"/>
      <c r="P3898" s="5"/>
      <c r="Q3898" s="5">
        <v>0</v>
      </c>
      <c r="R3898" s="5">
        <v>0</v>
      </c>
      <c r="S3898" s="5">
        <v>1033424</v>
      </c>
      <c r="T3898" s="5">
        <v>1033424</v>
      </c>
      <c r="U3898" s="5">
        <v>0</v>
      </c>
      <c r="V3898" s="5">
        <v>0</v>
      </c>
      <c r="W3898" s="5">
        <f t="shared" si="61"/>
        <v>1033424</v>
      </c>
      <c r="X3898" s="5">
        <v>0</v>
      </c>
      <c r="Y3898" s="5">
        <v>0</v>
      </c>
      <c r="Z3898" s="5">
        <v>0</v>
      </c>
      <c r="AA3898" s="5">
        <v>0</v>
      </c>
      <c r="AB3898" s="5">
        <v>0</v>
      </c>
    </row>
    <row r="3899" spans="1:28" ht="30" customHeight="1" x14ac:dyDescent="0.55000000000000004">
      <c r="A3899" s="48" t="s">
        <v>27</v>
      </c>
      <c r="B3899" s="2">
        <v>2024</v>
      </c>
      <c r="C3899" s="1" t="s">
        <v>28</v>
      </c>
      <c r="D3899" s="1" t="s">
        <v>4225</v>
      </c>
      <c r="E3899" s="1" t="s">
        <v>4226</v>
      </c>
      <c r="F3899" s="1" t="s">
        <v>4231</v>
      </c>
      <c r="G3899" s="1" t="s">
        <v>4232</v>
      </c>
      <c r="H3899" s="1" t="s">
        <v>152</v>
      </c>
      <c r="I3899" s="1" t="s">
        <v>153</v>
      </c>
      <c r="J3899" s="1" t="s">
        <v>41</v>
      </c>
      <c r="K3899" s="1" t="s">
        <v>42</v>
      </c>
      <c r="L3899" s="1" t="s">
        <v>43</v>
      </c>
      <c r="M3899" s="1" t="s">
        <v>38</v>
      </c>
      <c r="N3899" s="5">
        <v>15000000</v>
      </c>
      <c r="O3899" s="5"/>
      <c r="P3899" s="5"/>
      <c r="Q3899" s="5">
        <v>0</v>
      </c>
      <c r="R3899" s="5">
        <v>0</v>
      </c>
      <c r="S3899" s="5">
        <v>15000000</v>
      </c>
      <c r="T3899" s="5">
        <v>15000000</v>
      </c>
      <c r="U3899" s="5">
        <v>0</v>
      </c>
      <c r="V3899" s="5">
        <v>0</v>
      </c>
      <c r="W3899" s="5">
        <f t="shared" si="61"/>
        <v>15000000</v>
      </c>
      <c r="X3899" s="5">
        <v>0</v>
      </c>
      <c r="Y3899" s="5">
        <v>0</v>
      </c>
      <c r="Z3899" s="5">
        <v>0</v>
      </c>
      <c r="AA3899" s="5">
        <v>0</v>
      </c>
      <c r="AB3899" s="5">
        <v>0</v>
      </c>
    </row>
    <row r="3900" spans="1:28" ht="30" customHeight="1" x14ac:dyDescent="0.55000000000000004">
      <c r="A3900" s="48" t="s">
        <v>27</v>
      </c>
      <c r="B3900" s="2">
        <v>2024</v>
      </c>
      <c r="C3900" s="1" t="s">
        <v>28</v>
      </c>
      <c r="D3900" s="1" t="s">
        <v>4225</v>
      </c>
      <c r="E3900" s="1" t="s">
        <v>4226</v>
      </c>
      <c r="F3900" s="1" t="s">
        <v>4231</v>
      </c>
      <c r="G3900" s="1" t="s">
        <v>4232</v>
      </c>
      <c r="H3900" s="1" t="s">
        <v>152</v>
      </c>
      <c r="I3900" s="1" t="s">
        <v>153</v>
      </c>
      <c r="J3900" s="1" t="s">
        <v>35</v>
      </c>
      <c r="K3900" s="1" t="s">
        <v>150</v>
      </c>
      <c r="L3900" s="1" t="s">
        <v>151</v>
      </c>
      <c r="M3900" s="1" t="s">
        <v>38</v>
      </c>
      <c r="N3900" s="5">
        <v>86489148</v>
      </c>
      <c r="O3900" s="5"/>
      <c r="P3900" s="5"/>
      <c r="Q3900" s="5">
        <v>0</v>
      </c>
      <c r="R3900" s="5">
        <v>0</v>
      </c>
      <c r="S3900" s="5">
        <v>86489148</v>
      </c>
      <c r="T3900" s="5">
        <v>86489148</v>
      </c>
      <c r="U3900" s="5">
        <v>0</v>
      </c>
      <c r="V3900" s="5">
        <v>0</v>
      </c>
      <c r="W3900" s="5">
        <f t="shared" si="61"/>
        <v>86489148</v>
      </c>
      <c r="X3900" s="5">
        <v>0</v>
      </c>
      <c r="Y3900" s="5">
        <v>0</v>
      </c>
      <c r="Z3900" s="5">
        <v>0</v>
      </c>
      <c r="AA3900" s="5">
        <v>0</v>
      </c>
      <c r="AB3900" s="5">
        <v>0</v>
      </c>
    </row>
    <row r="3901" spans="1:28" ht="30" customHeight="1" x14ac:dyDescent="0.55000000000000004">
      <c r="A3901" s="48" t="s">
        <v>27</v>
      </c>
      <c r="B3901" s="2">
        <v>2024</v>
      </c>
      <c r="C3901" s="1" t="s">
        <v>28</v>
      </c>
      <c r="D3901" s="1" t="s">
        <v>4225</v>
      </c>
      <c r="E3901" s="1" t="s">
        <v>4226</v>
      </c>
      <c r="F3901" s="1" t="s">
        <v>4233</v>
      </c>
      <c r="G3901" s="1" t="s">
        <v>4234</v>
      </c>
      <c r="H3901" s="1" t="s">
        <v>152</v>
      </c>
      <c r="I3901" s="1" t="s">
        <v>153</v>
      </c>
      <c r="J3901" s="1" t="s">
        <v>35</v>
      </c>
      <c r="K3901" s="1" t="s">
        <v>170</v>
      </c>
      <c r="L3901" s="1" t="s">
        <v>171</v>
      </c>
      <c r="M3901" s="1" t="s">
        <v>38</v>
      </c>
      <c r="N3901" s="5">
        <v>80121614</v>
      </c>
      <c r="O3901" s="5"/>
      <c r="P3901" s="5"/>
      <c r="Q3901" s="5">
        <v>0</v>
      </c>
      <c r="R3901" s="5">
        <v>0</v>
      </c>
      <c r="S3901" s="5">
        <v>80121614</v>
      </c>
      <c r="T3901" s="5">
        <v>80121614</v>
      </c>
      <c r="U3901" s="5">
        <v>0</v>
      </c>
      <c r="V3901" s="5">
        <v>0</v>
      </c>
      <c r="W3901" s="5">
        <f t="shared" si="61"/>
        <v>80121614</v>
      </c>
      <c r="X3901" s="5">
        <v>0</v>
      </c>
      <c r="Y3901" s="5">
        <v>0</v>
      </c>
      <c r="Z3901" s="5">
        <v>0</v>
      </c>
      <c r="AA3901" s="5">
        <v>0</v>
      </c>
      <c r="AB3901" s="5">
        <v>0</v>
      </c>
    </row>
    <row r="3902" spans="1:28" ht="30" customHeight="1" x14ac:dyDescent="0.55000000000000004">
      <c r="A3902" s="48" t="s">
        <v>27</v>
      </c>
      <c r="B3902" s="2">
        <v>2024</v>
      </c>
      <c r="C3902" s="1" t="s">
        <v>28</v>
      </c>
      <c r="D3902" s="1" t="s">
        <v>4225</v>
      </c>
      <c r="E3902" s="1" t="s">
        <v>4226</v>
      </c>
      <c r="F3902" s="1" t="s">
        <v>4235</v>
      </c>
      <c r="G3902" s="1" t="s">
        <v>4236</v>
      </c>
      <c r="H3902" s="1" t="s">
        <v>242</v>
      </c>
      <c r="I3902" s="1" t="s">
        <v>243</v>
      </c>
      <c r="J3902" s="1" t="s">
        <v>41</v>
      </c>
      <c r="K3902" s="1" t="s">
        <v>42</v>
      </c>
      <c r="L3902" s="1" t="s">
        <v>43</v>
      </c>
      <c r="M3902" s="1" t="s">
        <v>38</v>
      </c>
      <c r="N3902" s="5">
        <v>197619292</v>
      </c>
      <c r="O3902" s="5"/>
      <c r="P3902" s="5"/>
      <c r="Q3902" s="5">
        <v>0</v>
      </c>
      <c r="R3902" s="5">
        <v>0</v>
      </c>
      <c r="S3902" s="5">
        <v>197619292</v>
      </c>
      <c r="T3902" s="5">
        <v>0</v>
      </c>
      <c r="U3902" s="5">
        <v>197619292</v>
      </c>
      <c r="V3902" s="5"/>
      <c r="W3902" s="5">
        <f t="shared" si="61"/>
        <v>0</v>
      </c>
      <c r="X3902" s="5">
        <v>0</v>
      </c>
      <c r="Y3902" s="5">
        <v>0</v>
      </c>
      <c r="Z3902" s="5">
        <v>0</v>
      </c>
      <c r="AA3902" s="5">
        <v>0</v>
      </c>
      <c r="AB3902" s="5">
        <v>0</v>
      </c>
    </row>
    <row r="3903" spans="1:28" ht="30" customHeight="1" x14ac:dyDescent="0.55000000000000004">
      <c r="A3903" s="48" t="s">
        <v>27</v>
      </c>
      <c r="B3903" s="2">
        <v>2024</v>
      </c>
      <c r="C3903" s="1" t="s">
        <v>28</v>
      </c>
      <c r="D3903" s="1" t="s">
        <v>4225</v>
      </c>
      <c r="E3903" s="1" t="s">
        <v>4226</v>
      </c>
      <c r="F3903" s="1" t="s">
        <v>4235</v>
      </c>
      <c r="G3903" s="1" t="s">
        <v>4236</v>
      </c>
      <c r="H3903" s="1" t="s">
        <v>244</v>
      </c>
      <c r="I3903" s="1" t="s">
        <v>245</v>
      </c>
      <c r="J3903" s="1" t="s">
        <v>41</v>
      </c>
      <c r="K3903" s="1" t="s">
        <v>42</v>
      </c>
      <c r="L3903" s="1" t="s">
        <v>43</v>
      </c>
      <c r="M3903" s="1" t="s">
        <v>38</v>
      </c>
      <c r="N3903" s="5">
        <v>1976192929</v>
      </c>
      <c r="O3903" s="5"/>
      <c r="P3903" s="5"/>
      <c r="Q3903" s="5">
        <v>0</v>
      </c>
      <c r="R3903" s="5">
        <v>0</v>
      </c>
      <c r="S3903" s="5">
        <v>1976192929</v>
      </c>
      <c r="T3903" s="5">
        <v>0</v>
      </c>
      <c r="U3903" s="5">
        <v>1976192929</v>
      </c>
      <c r="V3903" s="5"/>
      <c r="W3903" s="5">
        <f t="shared" si="61"/>
        <v>0</v>
      </c>
      <c r="X3903" s="5">
        <v>0</v>
      </c>
      <c r="Y3903" s="5">
        <v>0</v>
      </c>
      <c r="Z3903" s="5">
        <v>0</v>
      </c>
      <c r="AA3903" s="5">
        <v>0</v>
      </c>
      <c r="AB3903" s="5">
        <v>0</v>
      </c>
    </row>
    <row r="3904" spans="1:28" ht="30" customHeight="1" x14ac:dyDescent="0.55000000000000004">
      <c r="A3904" s="48" t="s">
        <v>27</v>
      </c>
      <c r="B3904" s="2">
        <v>2024</v>
      </c>
      <c r="C3904" s="1" t="s">
        <v>28</v>
      </c>
      <c r="D3904" s="1" t="s">
        <v>4225</v>
      </c>
      <c r="E3904" s="1" t="s">
        <v>4226</v>
      </c>
      <c r="F3904" s="1" t="s">
        <v>4235</v>
      </c>
      <c r="G3904" s="1" t="s">
        <v>4236</v>
      </c>
      <c r="H3904" s="1" t="s">
        <v>246</v>
      </c>
      <c r="I3904" s="1" t="s">
        <v>247</v>
      </c>
      <c r="J3904" s="1" t="s">
        <v>41</v>
      </c>
      <c r="K3904" s="1" t="s">
        <v>42</v>
      </c>
      <c r="L3904" s="1" t="s">
        <v>43</v>
      </c>
      <c r="M3904" s="1" t="s">
        <v>38</v>
      </c>
      <c r="N3904" s="5">
        <v>128014606</v>
      </c>
      <c r="O3904" s="5"/>
      <c r="P3904" s="5"/>
      <c r="Q3904" s="5">
        <v>0</v>
      </c>
      <c r="R3904" s="5">
        <v>0</v>
      </c>
      <c r="S3904" s="5">
        <v>128014606</v>
      </c>
      <c r="T3904" s="5">
        <v>128014606</v>
      </c>
      <c r="U3904" s="5">
        <v>0</v>
      </c>
      <c r="V3904" s="5">
        <v>0</v>
      </c>
      <c r="W3904" s="5">
        <f t="shared" si="61"/>
        <v>128014606</v>
      </c>
      <c r="X3904" s="5">
        <v>0</v>
      </c>
      <c r="Y3904" s="5">
        <v>0</v>
      </c>
      <c r="Z3904" s="5">
        <v>0</v>
      </c>
      <c r="AA3904" s="5">
        <v>0</v>
      </c>
      <c r="AB3904" s="5">
        <v>0</v>
      </c>
    </row>
    <row r="3905" spans="1:28" ht="30" customHeight="1" x14ac:dyDescent="0.55000000000000004">
      <c r="A3905" s="48" t="s">
        <v>27</v>
      </c>
      <c r="B3905" s="2">
        <v>2024</v>
      </c>
      <c r="C3905" s="1" t="s">
        <v>28</v>
      </c>
      <c r="D3905" s="1" t="s">
        <v>4225</v>
      </c>
      <c r="E3905" s="1" t="s">
        <v>4226</v>
      </c>
      <c r="F3905" s="1" t="s">
        <v>4237</v>
      </c>
      <c r="G3905" s="1" t="s">
        <v>4238</v>
      </c>
      <c r="H3905" s="1" t="s">
        <v>60</v>
      </c>
      <c r="I3905" s="1" t="s">
        <v>61</v>
      </c>
      <c r="J3905" s="1" t="s">
        <v>41</v>
      </c>
      <c r="K3905" s="1" t="s">
        <v>42</v>
      </c>
      <c r="L3905" s="1" t="s">
        <v>43</v>
      </c>
      <c r="M3905" s="1" t="s">
        <v>38</v>
      </c>
      <c r="N3905" s="5">
        <v>58390000</v>
      </c>
      <c r="O3905" s="5"/>
      <c r="P3905" s="5"/>
      <c r="Q3905" s="5">
        <v>0</v>
      </c>
      <c r="R3905" s="5">
        <v>0</v>
      </c>
      <c r="S3905" s="5">
        <v>58390000</v>
      </c>
      <c r="T3905" s="5">
        <v>58390000</v>
      </c>
      <c r="U3905" s="5">
        <v>0</v>
      </c>
      <c r="V3905" s="5">
        <v>0</v>
      </c>
      <c r="W3905" s="5">
        <f t="shared" si="61"/>
        <v>58390000</v>
      </c>
      <c r="X3905" s="5">
        <v>0</v>
      </c>
      <c r="Y3905" s="5">
        <v>0</v>
      </c>
      <c r="Z3905" s="5">
        <v>0</v>
      </c>
      <c r="AA3905" s="5">
        <v>0</v>
      </c>
      <c r="AB3905" s="5">
        <v>0</v>
      </c>
    </row>
    <row r="3906" spans="1:28" ht="30" customHeight="1" x14ac:dyDescent="0.55000000000000004">
      <c r="A3906" s="48" t="s">
        <v>27</v>
      </c>
      <c r="B3906" s="2">
        <v>2024</v>
      </c>
      <c r="C3906" s="1" t="s">
        <v>28</v>
      </c>
      <c r="D3906" s="1" t="s">
        <v>4225</v>
      </c>
      <c r="E3906" s="1" t="s">
        <v>4226</v>
      </c>
      <c r="F3906" s="1" t="s">
        <v>4239</v>
      </c>
      <c r="G3906" s="1" t="s">
        <v>4240</v>
      </c>
      <c r="H3906" s="1" t="s">
        <v>340</v>
      </c>
      <c r="I3906" s="1" t="s">
        <v>341</v>
      </c>
      <c r="J3906" s="1" t="s">
        <v>41</v>
      </c>
      <c r="K3906" s="1" t="s">
        <v>42</v>
      </c>
      <c r="L3906" s="1" t="s">
        <v>43</v>
      </c>
      <c r="M3906" s="1" t="s">
        <v>38</v>
      </c>
      <c r="N3906" s="5">
        <v>107000000</v>
      </c>
      <c r="O3906" s="5"/>
      <c r="P3906" s="5"/>
      <c r="Q3906" s="5">
        <v>0</v>
      </c>
      <c r="R3906" s="5">
        <v>0</v>
      </c>
      <c r="S3906" s="5">
        <v>107000000</v>
      </c>
      <c r="T3906" s="5">
        <v>107000000</v>
      </c>
      <c r="U3906" s="5">
        <v>0</v>
      </c>
      <c r="V3906" s="5">
        <v>0</v>
      </c>
      <c r="W3906" s="5">
        <f t="shared" si="61"/>
        <v>107000000</v>
      </c>
      <c r="X3906" s="5">
        <v>0</v>
      </c>
      <c r="Y3906" s="5">
        <v>0</v>
      </c>
      <c r="Z3906" s="5">
        <v>0</v>
      </c>
      <c r="AA3906" s="5">
        <v>0</v>
      </c>
      <c r="AB3906" s="5">
        <v>0</v>
      </c>
    </row>
    <row r="3907" spans="1:28" ht="30" customHeight="1" x14ac:dyDescent="0.55000000000000004">
      <c r="A3907" s="48" t="s">
        <v>27</v>
      </c>
      <c r="B3907" s="2">
        <v>2024</v>
      </c>
      <c r="C3907" s="1" t="s">
        <v>28</v>
      </c>
      <c r="D3907" s="1" t="s">
        <v>4225</v>
      </c>
      <c r="E3907" s="1" t="s">
        <v>4226</v>
      </c>
      <c r="F3907" s="1" t="s">
        <v>4241</v>
      </c>
      <c r="G3907" s="1" t="s">
        <v>4242</v>
      </c>
      <c r="H3907" s="1" t="s">
        <v>278</v>
      </c>
      <c r="I3907" s="1" t="s">
        <v>279</v>
      </c>
      <c r="J3907" s="1" t="s">
        <v>41</v>
      </c>
      <c r="K3907" s="1" t="s">
        <v>42</v>
      </c>
      <c r="L3907" s="1" t="s">
        <v>43</v>
      </c>
      <c r="M3907" s="1" t="s">
        <v>38</v>
      </c>
      <c r="N3907" s="5">
        <v>329528000</v>
      </c>
      <c r="O3907" s="5"/>
      <c r="P3907" s="5"/>
      <c r="Q3907" s="5">
        <v>0</v>
      </c>
      <c r="R3907" s="5">
        <v>0</v>
      </c>
      <c r="S3907" s="5">
        <v>329528000</v>
      </c>
      <c r="T3907" s="5">
        <v>329528000</v>
      </c>
      <c r="U3907" s="5">
        <v>0</v>
      </c>
      <c r="V3907" s="5">
        <v>59800000</v>
      </c>
      <c r="W3907" s="5">
        <f t="shared" si="61"/>
        <v>269728000</v>
      </c>
      <c r="X3907" s="5">
        <v>2600000</v>
      </c>
      <c r="Y3907" s="5">
        <v>2600000</v>
      </c>
      <c r="Z3907" s="5">
        <v>2600000</v>
      </c>
      <c r="AA3907" s="5">
        <v>0</v>
      </c>
      <c r="AB3907" s="5">
        <v>0</v>
      </c>
    </row>
    <row r="3908" spans="1:28" ht="30" customHeight="1" x14ac:dyDescent="0.55000000000000004">
      <c r="A3908" s="48" t="s">
        <v>27</v>
      </c>
      <c r="B3908" s="2">
        <v>2024</v>
      </c>
      <c r="C3908" s="1" t="s">
        <v>28</v>
      </c>
      <c r="D3908" s="1" t="s">
        <v>4225</v>
      </c>
      <c r="E3908" s="1" t="s">
        <v>4226</v>
      </c>
      <c r="F3908" s="1" t="s">
        <v>4243</v>
      </c>
      <c r="G3908" s="1" t="s">
        <v>4244</v>
      </c>
      <c r="H3908" s="1" t="s">
        <v>152</v>
      </c>
      <c r="I3908" s="1" t="s">
        <v>153</v>
      </c>
      <c r="J3908" s="1" t="s">
        <v>41</v>
      </c>
      <c r="K3908" s="1" t="s">
        <v>42</v>
      </c>
      <c r="L3908" s="1" t="s">
        <v>43</v>
      </c>
      <c r="M3908" s="1" t="s">
        <v>38</v>
      </c>
      <c r="N3908" s="5">
        <v>327646162</v>
      </c>
      <c r="O3908" s="5"/>
      <c r="P3908" s="5"/>
      <c r="Q3908" s="5">
        <v>0</v>
      </c>
      <c r="R3908" s="5">
        <v>0</v>
      </c>
      <c r="S3908" s="5">
        <v>327646162</v>
      </c>
      <c r="T3908" s="5">
        <v>225921612</v>
      </c>
      <c r="U3908" s="5">
        <v>101724550</v>
      </c>
      <c r="V3908" s="5">
        <v>88706666</v>
      </c>
      <c r="W3908" s="5">
        <f t="shared" si="61"/>
        <v>137214946</v>
      </c>
      <c r="X3908" s="5">
        <v>1586666</v>
      </c>
      <c r="Y3908" s="5">
        <v>1586666</v>
      </c>
      <c r="Z3908" s="5">
        <v>1586666</v>
      </c>
      <c r="AA3908" s="5">
        <v>0</v>
      </c>
      <c r="AB3908" s="5">
        <v>0</v>
      </c>
    </row>
    <row r="3909" spans="1:28" ht="30" customHeight="1" x14ac:dyDescent="0.55000000000000004">
      <c r="A3909" s="48" t="s">
        <v>27</v>
      </c>
      <c r="B3909" s="2">
        <v>2024</v>
      </c>
      <c r="C3909" s="1" t="s">
        <v>28</v>
      </c>
      <c r="D3909" s="1" t="s">
        <v>4225</v>
      </c>
      <c r="E3909" s="1" t="s">
        <v>4226</v>
      </c>
      <c r="F3909" s="1" t="s">
        <v>4245</v>
      </c>
      <c r="G3909" s="1" t="s">
        <v>4246</v>
      </c>
      <c r="H3909" s="1" t="s">
        <v>148</v>
      </c>
      <c r="I3909" s="1" t="s">
        <v>149</v>
      </c>
      <c r="J3909" s="1" t="s">
        <v>35</v>
      </c>
      <c r="K3909" s="1" t="s">
        <v>150</v>
      </c>
      <c r="L3909" s="1" t="s">
        <v>151</v>
      </c>
      <c r="M3909" s="1" t="s">
        <v>38</v>
      </c>
      <c r="N3909" s="5">
        <v>110500000</v>
      </c>
      <c r="O3909" s="5"/>
      <c r="P3909" s="5"/>
      <c r="Q3909" s="5">
        <v>0</v>
      </c>
      <c r="R3909" s="5">
        <v>0</v>
      </c>
      <c r="S3909" s="5">
        <v>110500000</v>
      </c>
      <c r="T3909" s="5">
        <v>110500000</v>
      </c>
      <c r="U3909" s="5">
        <v>0</v>
      </c>
      <c r="V3909" s="5">
        <v>0</v>
      </c>
      <c r="W3909" s="5">
        <f t="shared" si="61"/>
        <v>110500000</v>
      </c>
      <c r="X3909" s="5">
        <v>0</v>
      </c>
      <c r="Y3909" s="5">
        <v>0</v>
      </c>
      <c r="Z3909" s="5">
        <v>0</v>
      </c>
      <c r="AA3909" s="5">
        <v>0</v>
      </c>
      <c r="AB3909" s="5">
        <v>0</v>
      </c>
    </row>
    <row r="3910" spans="1:28" ht="30" customHeight="1" x14ac:dyDescent="0.55000000000000004">
      <c r="A3910" s="48" t="s">
        <v>27</v>
      </c>
      <c r="B3910" s="2">
        <v>2024</v>
      </c>
      <c r="C3910" s="1" t="s">
        <v>28</v>
      </c>
      <c r="D3910" s="1" t="s">
        <v>4225</v>
      </c>
      <c r="E3910" s="1" t="s">
        <v>4226</v>
      </c>
      <c r="F3910" s="1" t="s">
        <v>4245</v>
      </c>
      <c r="G3910" s="1" t="s">
        <v>4246</v>
      </c>
      <c r="H3910" s="1" t="s">
        <v>152</v>
      </c>
      <c r="I3910" s="1" t="s">
        <v>153</v>
      </c>
      <c r="J3910" s="1" t="s">
        <v>35</v>
      </c>
      <c r="K3910" s="1" t="s">
        <v>150</v>
      </c>
      <c r="L3910" s="1" t="s">
        <v>151</v>
      </c>
      <c r="M3910" s="1" t="s">
        <v>38</v>
      </c>
      <c r="N3910" s="5">
        <v>4281300</v>
      </c>
      <c r="O3910" s="5"/>
      <c r="P3910" s="5"/>
      <c r="Q3910" s="5">
        <v>0</v>
      </c>
      <c r="R3910" s="5">
        <v>0</v>
      </c>
      <c r="S3910" s="5">
        <v>4281300</v>
      </c>
      <c r="T3910" s="5">
        <v>4281300</v>
      </c>
      <c r="U3910" s="5">
        <v>0</v>
      </c>
      <c r="V3910" s="5">
        <v>0</v>
      </c>
      <c r="W3910" s="5">
        <f t="shared" si="61"/>
        <v>4281300</v>
      </c>
      <c r="X3910" s="5">
        <v>0</v>
      </c>
      <c r="Y3910" s="5">
        <v>0</v>
      </c>
      <c r="Z3910" s="5">
        <v>0</v>
      </c>
      <c r="AA3910" s="5">
        <v>0</v>
      </c>
      <c r="AB3910" s="5">
        <v>0</v>
      </c>
    </row>
    <row r="3911" spans="1:28" ht="30" customHeight="1" x14ac:dyDescent="0.55000000000000004">
      <c r="A3911" s="48" t="s">
        <v>27</v>
      </c>
      <c r="B3911" s="2">
        <v>2024</v>
      </c>
      <c r="C3911" s="1" t="s">
        <v>28</v>
      </c>
      <c r="D3911" s="1" t="s">
        <v>4225</v>
      </c>
      <c r="E3911" s="1" t="s">
        <v>4226</v>
      </c>
      <c r="F3911" s="1" t="s">
        <v>4247</v>
      </c>
      <c r="G3911" s="1" t="s">
        <v>4248</v>
      </c>
      <c r="H3911" s="1" t="s">
        <v>152</v>
      </c>
      <c r="I3911" s="1" t="s">
        <v>153</v>
      </c>
      <c r="J3911" s="1" t="s">
        <v>41</v>
      </c>
      <c r="K3911" s="1" t="s">
        <v>42</v>
      </c>
      <c r="L3911" s="1" t="s">
        <v>43</v>
      </c>
      <c r="M3911" s="1" t="s">
        <v>38</v>
      </c>
      <c r="N3911" s="5">
        <v>439568089</v>
      </c>
      <c r="O3911" s="5"/>
      <c r="P3911" s="5"/>
      <c r="Q3911" s="5">
        <v>0</v>
      </c>
      <c r="R3911" s="5">
        <v>0</v>
      </c>
      <c r="S3911" s="5">
        <v>439568089</v>
      </c>
      <c r="T3911" s="5">
        <v>439568089</v>
      </c>
      <c r="U3911" s="5">
        <v>0</v>
      </c>
      <c r="V3911" s="5">
        <v>5754355</v>
      </c>
      <c r="W3911" s="5">
        <f t="shared" si="61"/>
        <v>433813734</v>
      </c>
      <c r="X3911" s="5">
        <v>0</v>
      </c>
      <c r="Y3911" s="5">
        <v>0</v>
      </c>
      <c r="Z3911" s="5">
        <v>0</v>
      </c>
      <c r="AA3911" s="5">
        <v>0</v>
      </c>
      <c r="AB3911" s="5">
        <v>0</v>
      </c>
    </row>
    <row r="3912" spans="1:28" ht="30" customHeight="1" x14ac:dyDescent="0.55000000000000004">
      <c r="A3912" s="48" t="s">
        <v>27</v>
      </c>
      <c r="B3912" s="2">
        <v>2024</v>
      </c>
      <c r="C3912" s="1" t="s">
        <v>28</v>
      </c>
      <c r="D3912" s="1" t="s">
        <v>4225</v>
      </c>
      <c r="E3912" s="1" t="s">
        <v>4226</v>
      </c>
      <c r="F3912" s="1" t="s">
        <v>4247</v>
      </c>
      <c r="G3912" s="1" t="s">
        <v>4248</v>
      </c>
      <c r="H3912" s="1" t="s">
        <v>214</v>
      </c>
      <c r="I3912" s="1" t="s">
        <v>215</v>
      </c>
      <c r="J3912" s="1" t="s">
        <v>41</v>
      </c>
      <c r="K3912" s="1" t="s">
        <v>42</v>
      </c>
      <c r="L3912" s="1" t="s">
        <v>43</v>
      </c>
      <c r="M3912" s="1" t="s">
        <v>38</v>
      </c>
      <c r="N3912" s="5">
        <v>5479731.5</v>
      </c>
      <c r="O3912" s="5"/>
      <c r="P3912" s="5"/>
      <c r="Q3912" s="5">
        <v>0</v>
      </c>
      <c r="R3912" s="5">
        <v>0</v>
      </c>
      <c r="S3912" s="5">
        <v>5479731.5</v>
      </c>
      <c r="T3912" s="5">
        <v>5479731.5</v>
      </c>
      <c r="U3912" s="5">
        <v>0</v>
      </c>
      <c r="V3912" s="5">
        <v>0</v>
      </c>
      <c r="W3912" s="5">
        <f t="shared" si="61"/>
        <v>5479731.5</v>
      </c>
      <c r="X3912" s="5">
        <v>0</v>
      </c>
      <c r="Y3912" s="5">
        <v>0</v>
      </c>
      <c r="Z3912" s="5">
        <v>0</v>
      </c>
      <c r="AA3912" s="5">
        <v>0</v>
      </c>
      <c r="AB3912" s="5">
        <v>0</v>
      </c>
    </row>
    <row r="3913" spans="1:28" ht="30" customHeight="1" x14ac:dyDescent="0.55000000000000004">
      <c r="A3913" s="48" t="s">
        <v>27</v>
      </c>
      <c r="B3913" s="2">
        <v>2024</v>
      </c>
      <c r="C3913" s="1" t="s">
        <v>28</v>
      </c>
      <c r="D3913" s="1" t="s">
        <v>4225</v>
      </c>
      <c r="E3913" s="1" t="s">
        <v>4226</v>
      </c>
      <c r="F3913" s="1" t="s">
        <v>4249</v>
      </c>
      <c r="G3913" s="1" t="s">
        <v>4250</v>
      </c>
      <c r="H3913" s="1" t="s">
        <v>190</v>
      </c>
      <c r="I3913" s="1" t="s">
        <v>191</v>
      </c>
      <c r="J3913" s="1" t="s">
        <v>35</v>
      </c>
      <c r="K3913" s="1" t="s">
        <v>36</v>
      </c>
      <c r="L3913" s="1" t="s">
        <v>37</v>
      </c>
      <c r="M3913" s="1" t="s">
        <v>38</v>
      </c>
      <c r="N3913" s="5">
        <v>69000000</v>
      </c>
      <c r="O3913" s="5"/>
      <c r="P3913" s="5"/>
      <c r="Q3913" s="5">
        <v>0</v>
      </c>
      <c r="R3913" s="5">
        <v>0</v>
      </c>
      <c r="S3913" s="5">
        <v>69000000</v>
      </c>
      <c r="T3913" s="5">
        <v>69000000</v>
      </c>
      <c r="U3913" s="5">
        <v>0</v>
      </c>
      <c r="V3913" s="5">
        <v>69000000</v>
      </c>
      <c r="W3913" s="5">
        <f t="shared" si="61"/>
        <v>0</v>
      </c>
      <c r="X3913" s="5">
        <v>3000000</v>
      </c>
      <c r="Y3913" s="5">
        <v>3000000</v>
      </c>
      <c r="Z3913" s="5">
        <v>3000000</v>
      </c>
      <c r="AA3913" s="5">
        <v>0</v>
      </c>
      <c r="AB3913" s="5">
        <v>0</v>
      </c>
    </row>
    <row r="3914" spans="1:28" ht="30" customHeight="1" x14ac:dyDescent="0.55000000000000004">
      <c r="A3914" s="48" t="s">
        <v>27</v>
      </c>
      <c r="B3914" s="2">
        <v>2024</v>
      </c>
      <c r="C3914" s="1" t="s">
        <v>28</v>
      </c>
      <c r="D3914" s="1" t="s">
        <v>4225</v>
      </c>
      <c r="E3914" s="1" t="s">
        <v>4226</v>
      </c>
      <c r="F3914" s="1" t="s">
        <v>4251</v>
      </c>
      <c r="G3914" s="1" t="s">
        <v>4252</v>
      </c>
      <c r="H3914" s="1" t="s">
        <v>316</v>
      </c>
      <c r="I3914" s="1" t="s">
        <v>317</v>
      </c>
      <c r="J3914" s="1" t="s">
        <v>35</v>
      </c>
      <c r="K3914" s="1" t="s">
        <v>36</v>
      </c>
      <c r="L3914" s="1" t="s">
        <v>37</v>
      </c>
      <c r="M3914" s="1" t="s">
        <v>38</v>
      </c>
      <c r="N3914" s="5">
        <v>173144000</v>
      </c>
      <c r="O3914" s="5"/>
      <c r="P3914" s="5"/>
      <c r="Q3914" s="5">
        <v>0</v>
      </c>
      <c r="R3914" s="5">
        <v>0</v>
      </c>
      <c r="S3914" s="5">
        <v>173144000</v>
      </c>
      <c r="T3914" s="5">
        <v>173144000</v>
      </c>
      <c r="U3914" s="5">
        <v>0</v>
      </c>
      <c r="V3914" s="5">
        <v>0</v>
      </c>
      <c r="W3914" s="5">
        <f t="shared" si="61"/>
        <v>173144000</v>
      </c>
      <c r="X3914" s="5">
        <v>0</v>
      </c>
      <c r="Y3914" s="5">
        <v>0</v>
      </c>
      <c r="Z3914" s="5">
        <v>0</v>
      </c>
      <c r="AA3914" s="5">
        <v>0</v>
      </c>
      <c r="AB3914" s="5">
        <v>0</v>
      </c>
    </row>
    <row r="3915" spans="1:28" ht="30" customHeight="1" x14ac:dyDescent="0.55000000000000004">
      <c r="A3915" s="48" t="s">
        <v>27</v>
      </c>
      <c r="B3915" s="2">
        <v>2024</v>
      </c>
      <c r="C3915" s="1" t="s">
        <v>28</v>
      </c>
      <c r="D3915" s="1" t="s">
        <v>4225</v>
      </c>
      <c r="E3915" s="1" t="s">
        <v>4226</v>
      </c>
      <c r="F3915" s="1" t="s">
        <v>4253</v>
      </c>
      <c r="G3915" s="1" t="s">
        <v>4254</v>
      </c>
      <c r="H3915" s="1" t="s">
        <v>316</v>
      </c>
      <c r="I3915" s="1" t="s">
        <v>317</v>
      </c>
      <c r="J3915" s="1" t="s">
        <v>35</v>
      </c>
      <c r="K3915" s="1" t="s">
        <v>36</v>
      </c>
      <c r="L3915" s="1" t="s">
        <v>37</v>
      </c>
      <c r="M3915" s="1" t="s">
        <v>38</v>
      </c>
      <c r="N3915" s="5">
        <v>85500032</v>
      </c>
      <c r="O3915" s="5"/>
      <c r="P3915" s="5"/>
      <c r="Q3915" s="5">
        <v>0</v>
      </c>
      <c r="R3915" s="5">
        <v>0</v>
      </c>
      <c r="S3915" s="5">
        <v>85500032</v>
      </c>
      <c r="T3915" s="5">
        <v>85500032</v>
      </c>
      <c r="U3915" s="5">
        <v>0</v>
      </c>
      <c r="V3915" s="5">
        <v>0</v>
      </c>
      <c r="W3915" s="5">
        <f t="shared" si="61"/>
        <v>85500032</v>
      </c>
      <c r="X3915" s="5">
        <v>0</v>
      </c>
      <c r="Y3915" s="5">
        <v>0</v>
      </c>
      <c r="Z3915" s="5">
        <v>0</v>
      </c>
      <c r="AA3915" s="5">
        <v>0</v>
      </c>
      <c r="AB3915" s="5">
        <v>0</v>
      </c>
    </row>
    <row r="3916" spans="1:28" ht="30" customHeight="1" x14ac:dyDescent="0.55000000000000004">
      <c r="A3916" s="48" t="s">
        <v>27</v>
      </c>
      <c r="B3916" s="2">
        <v>2024</v>
      </c>
      <c r="C3916" s="1" t="s">
        <v>28</v>
      </c>
      <c r="D3916" s="1" t="s">
        <v>4225</v>
      </c>
      <c r="E3916" s="1" t="s">
        <v>4226</v>
      </c>
      <c r="F3916" s="1" t="s">
        <v>4255</v>
      </c>
      <c r="G3916" s="1" t="s">
        <v>4256</v>
      </c>
      <c r="H3916" s="1" t="s">
        <v>214</v>
      </c>
      <c r="I3916" s="1" t="s">
        <v>215</v>
      </c>
      <c r="J3916" s="1" t="s">
        <v>41</v>
      </c>
      <c r="K3916" s="1" t="s">
        <v>42</v>
      </c>
      <c r="L3916" s="1" t="s">
        <v>43</v>
      </c>
      <c r="M3916" s="1" t="s">
        <v>38</v>
      </c>
      <c r="N3916" s="5">
        <v>2820803.25</v>
      </c>
      <c r="O3916" s="5"/>
      <c r="P3916" s="5"/>
      <c r="Q3916" s="5">
        <v>0</v>
      </c>
      <c r="R3916" s="5">
        <v>0</v>
      </c>
      <c r="S3916" s="5">
        <v>2820803.25</v>
      </c>
      <c r="T3916" s="5">
        <v>2820803.25</v>
      </c>
      <c r="U3916" s="5">
        <v>0</v>
      </c>
      <c r="V3916" s="5">
        <v>0</v>
      </c>
      <c r="W3916" s="5">
        <f t="shared" si="61"/>
        <v>2820803.25</v>
      </c>
      <c r="X3916" s="5">
        <v>0</v>
      </c>
      <c r="Y3916" s="5">
        <v>0</v>
      </c>
      <c r="Z3916" s="5">
        <v>0</v>
      </c>
      <c r="AA3916" s="5">
        <v>0</v>
      </c>
      <c r="AB3916" s="5">
        <v>0</v>
      </c>
    </row>
    <row r="3917" spans="1:28" ht="30" customHeight="1" x14ac:dyDescent="0.55000000000000004">
      <c r="A3917" s="48" t="s">
        <v>27</v>
      </c>
      <c r="B3917" s="2">
        <v>2024</v>
      </c>
      <c r="C3917" s="1" t="s">
        <v>28</v>
      </c>
      <c r="D3917" s="1" t="s">
        <v>4225</v>
      </c>
      <c r="E3917" s="1" t="s">
        <v>4226</v>
      </c>
      <c r="F3917" s="1" t="s">
        <v>4257</v>
      </c>
      <c r="G3917" s="1" t="s">
        <v>4258</v>
      </c>
      <c r="H3917" s="1" t="s">
        <v>214</v>
      </c>
      <c r="I3917" s="1" t="s">
        <v>215</v>
      </c>
      <c r="J3917" s="1" t="s">
        <v>41</v>
      </c>
      <c r="K3917" s="1" t="s">
        <v>42</v>
      </c>
      <c r="L3917" s="1" t="s">
        <v>43</v>
      </c>
      <c r="M3917" s="1" t="s">
        <v>38</v>
      </c>
      <c r="N3917" s="5">
        <v>19928000</v>
      </c>
      <c r="O3917" s="5"/>
      <c r="P3917" s="5"/>
      <c r="Q3917" s="5">
        <v>0</v>
      </c>
      <c r="R3917" s="5">
        <v>0</v>
      </c>
      <c r="S3917" s="5">
        <v>19928000</v>
      </c>
      <c r="T3917" s="5">
        <v>19928000</v>
      </c>
      <c r="U3917" s="5">
        <v>0</v>
      </c>
      <c r="V3917" s="5">
        <v>0</v>
      </c>
      <c r="W3917" s="5">
        <f t="shared" si="61"/>
        <v>19928000</v>
      </c>
      <c r="X3917" s="5">
        <v>0</v>
      </c>
      <c r="Y3917" s="5">
        <v>0</v>
      </c>
      <c r="Z3917" s="5">
        <v>0</v>
      </c>
      <c r="AA3917" s="5">
        <v>0</v>
      </c>
      <c r="AB3917" s="5">
        <v>0</v>
      </c>
    </row>
    <row r="3918" spans="1:28" ht="30" customHeight="1" x14ac:dyDescent="0.55000000000000004">
      <c r="A3918" s="48" t="s">
        <v>27</v>
      </c>
      <c r="B3918" s="2">
        <v>2024</v>
      </c>
      <c r="C3918" s="1" t="s">
        <v>28</v>
      </c>
      <c r="D3918" s="1" t="s">
        <v>4259</v>
      </c>
      <c r="E3918" s="1" t="s">
        <v>4260</v>
      </c>
      <c r="F3918" s="1" t="s">
        <v>31</v>
      </c>
      <c r="G3918" s="1" t="s">
        <v>32</v>
      </c>
      <c r="H3918" s="1" t="s">
        <v>260</v>
      </c>
      <c r="I3918" s="1" t="s">
        <v>261</v>
      </c>
      <c r="J3918" s="1" t="s">
        <v>41</v>
      </c>
      <c r="K3918" s="1" t="s">
        <v>42</v>
      </c>
      <c r="L3918" s="1" t="s">
        <v>43</v>
      </c>
      <c r="M3918" s="1" t="s">
        <v>38</v>
      </c>
      <c r="N3918" s="5">
        <v>51334000</v>
      </c>
      <c r="O3918" s="5"/>
      <c r="P3918" s="5"/>
      <c r="Q3918" s="5">
        <v>0</v>
      </c>
      <c r="R3918" s="5">
        <v>0</v>
      </c>
      <c r="S3918" s="5">
        <v>51334000</v>
      </c>
      <c r="T3918" s="5">
        <v>0</v>
      </c>
      <c r="U3918" s="5">
        <v>51334000</v>
      </c>
      <c r="V3918" s="5"/>
      <c r="W3918" s="5">
        <f t="shared" ref="W3918:W3958" si="62">+T3918-V3918</f>
        <v>0</v>
      </c>
      <c r="X3918" s="5">
        <v>0</v>
      </c>
      <c r="Y3918" s="5">
        <v>0</v>
      </c>
      <c r="Z3918" s="5">
        <v>0</v>
      </c>
      <c r="AA3918" s="5">
        <v>0</v>
      </c>
      <c r="AB3918" s="5">
        <v>0</v>
      </c>
    </row>
    <row r="3919" spans="1:28" ht="30" customHeight="1" x14ac:dyDescent="0.55000000000000004">
      <c r="A3919" s="48" t="s">
        <v>27</v>
      </c>
      <c r="B3919" s="2">
        <v>2024</v>
      </c>
      <c r="C3919" s="1" t="s">
        <v>28</v>
      </c>
      <c r="D3919" s="1" t="s">
        <v>4259</v>
      </c>
      <c r="E3919" s="1" t="s">
        <v>4260</v>
      </c>
      <c r="F3919" s="1" t="s">
        <v>31</v>
      </c>
      <c r="G3919" s="1" t="s">
        <v>32</v>
      </c>
      <c r="H3919" s="1" t="s">
        <v>262</v>
      </c>
      <c r="I3919" s="1" t="s">
        <v>263</v>
      </c>
      <c r="J3919" s="1" t="s">
        <v>41</v>
      </c>
      <c r="K3919" s="1" t="s">
        <v>42</v>
      </c>
      <c r="L3919" s="1" t="s">
        <v>43</v>
      </c>
      <c r="M3919" s="1" t="s">
        <v>38</v>
      </c>
      <c r="N3919" s="5">
        <v>58881000</v>
      </c>
      <c r="O3919" s="5"/>
      <c r="P3919" s="5"/>
      <c r="Q3919" s="5">
        <v>0</v>
      </c>
      <c r="R3919" s="5">
        <v>0</v>
      </c>
      <c r="S3919" s="5">
        <v>58881000</v>
      </c>
      <c r="T3919" s="5">
        <v>51681000</v>
      </c>
      <c r="U3919" s="5">
        <v>7200000</v>
      </c>
      <c r="V3919" s="5">
        <v>25615800</v>
      </c>
      <c r="W3919" s="5">
        <f t="shared" si="62"/>
        <v>26065200</v>
      </c>
      <c r="X3919" s="5">
        <v>898800</v>
      </c>
      <c r="Y3919" s="5">
        <v>898800</v>
      </c>
      <c r="Z3919" s="5">
        <v>898800</v>
      </c>
      <c r="AA3919" s="5">
        <v>0</v>
      </c>
      <c r="AB3919" s="5">
        <v>0</v>
      </c>
    </row>
    <row r="3920" spans="1:28" ht="30" customHeight="1" x14ac:dyDescent="0.55000000000000004">
      <c r="A3920" s="48" t="s">
        <v>27</v>
      </c>
      <c r="B3920" s="2">
        <v>2024</v>
      </c>
      <c r="C3920" s="1" t="s">
        <v>28</v>
      </c>
      <c r="D3920" s="1" t="s">
        <v>4259</v>
      </c>
      <c r="E3920" s="1" t="s">
        <v>4260</v>
      </c>
      <c r="F3920" s="1" t="s">
        <v>31</v>
      </c>
      <c r="G3920" s="1" t="s">
        <v>32</v>
      </c>
      <c r="H3920" s="1" t="s">
        <v>266</v>
      </c>
      <c r="I3920" s="1" t="s">
        <v>267</v>
      </c>
      <c r="J3920" s="1" t="s">
        <v>41</v>
      </c>
      <c r="K3920" s="1" t="s">
        <v>42</v>
      </c>
      <c r="L3920" s="1" t="s">
        <v>43</v>
      </c>
      <c r="M3920" s="1" t="s">
        <v>38</v>
      </c>
      <c r="N3920" s="5">
        <v>10117000</v>
      </c>
      <c r="O3920" s="5"/>
      <c r="P3920" s="5"/>
      <c r="Q3920" s="5">
        <v>0</v>
      </c>
      <c r="R3920" s="5">
        <v>0</v>
      </c>
      <c r="S3920" s="5">
        <v>10117000</v>
      </c>
      <c r="T3920" s="5">
        <v>0</v>
      </c>
      <c r="U3920" s="5">
        <v>10117000</v>
      </c>
      <c r="V3920" s="5"/>
      <c r="W3920" s="5">
        <f t="shared" si="62"/>
        <v>0</v>
      </c>
      <c r="X3920" s="5">
        <v>0</v>
      </c>
      <c r="Y3920" s="5">
        <v>0</v>
      </c>
      <c r="Z3920" s="5">
        <v>0</v>
      </c>
      <c r="AA3920" s="5">
        <v>0</v>
      </c>
      <c r="AB3920" s="5">
        <v>0</v>
      </c>
    </row>
    <row r="3921" spans="1:28" ht="30" customHeight="1" x14ac:dyDescent="0.55000000000000004">
      <c r="A3921" s="48" t="s">
        <v>27</v>
      </c>
      <c r="B3921" s="2">
        <v>2024</v>
      </c>
      <c r="C3921" s="1" t="s">
        <v>28</v>
      </c>
      <c r="D3921" s="1" t="s">
        <v>4259</v>
      </c>
      <c r="E3921" s="1" t="s">
        <v>4260</v>
      </c>
      <c r="F3921" s="1" t="s">
        <v>31</v>
      </c>
      <c r="G3921" s="1" t="s">
        <v>32</v>
      </c>
      <c r="H3921" s="1" t="s">
        <v>270</v>
      </c>
      <c r="I3921" s="1" t="s">
        <v>271</v>
      </c>
      <c r="J3921" s="1" t="s">
        <v>41</v>
      </c>
      <c r="K3921" s="1" t="s">
        <v>42</v>
      </c>
      <c r="L3921" s="1" t="s">
        <v>43</v>
      </c>
      <c r="M3921" s="1" t="s">
        <v>38</v>
      </c>
      <c r="N3921" s="5">
        <v>51654000</v>
      </c>
      <c r="O3921" s="5"/>
      <c r="P3921" s="5"/>
      <c r="Q3921" s="5">
        <v>0</v>
      </c>
      <c r="R3921" s="5">
        <v>0</v>
      </c>
      <c r="S3921" s="5">
        <v>51654000</v>
      </c>
      <c r="T3921" s="5">
        <v>47334000</v>
      </c>
      <c r="U3921" s="5">
        <v>4320000</v>
      </c>
      <c r="V3921" s="5">
        <v>21677600</v>
      </c>
      <c r="W3921" s="5">
        <f t="shared" si="62"/>
        <v>25656400</v>
      </c>
      <c r="X3921" s="5">
        <v>1097600</v>
      </c>
      <c r="Y3921" s="5">
        <v>1097600</v>
      </c>
      <c r="Z3921" s="5">
        <v>1097600</v>
      </c>
      <c r="AA3921" s="5">
        <v>0</v>
      </c>
      <c r="AB3921" s="5">
        <v>0</v>
      </c>
    </row>
    <row r="3922" spans="1:28" ht="30" customHeight="1" x14ac:dyDescent="0.55000000000000004">
      <c r="A3922" s="48" t="s">
        <v>27</v>
      </c>
      <c r="B3922" s="2">
        <v>2024</v>
      </c>
      <c r="C3922" s="1" t="s">
        <v>28</v>
      </c>
      <c r="D3922" s="1" t="s">
        <v>4259</v>
      </c>
      <c r="E3922" s="1" t="s">
        <v>4260</v>
      </c>
      <c r="F3922" s="1" t="s">
        <v>31</v>
      </c>
      <c r="G3922" s="1" t="s">
        <v>32</v>
      </c>
      <c r="H3922" s="1" t="s">
        <v>152</v>
      </c>
      <c r="I3922" s="1" t="s">
        <v>153</v>
      </c>
      <c r="J3922" s="1" t="s">
        <v>41</v>
      </c>
      <c r="K3922" s="1" t="s">
        <v>42</v>
      </c>
      <c r="L3922" s="1" t="s">
        <v>43</v>
      </c>
      <c r="M3922" s="1" t="s">
        <v>38</v>
      </c>
      <c r="N3922" s="5">
        <v>478811774</v>
      </c>
      <c r="O3922" s="5"/>
      <c r="P3922" s="5"/>
      <c r="Q3922" s="5">
        <v>0</v>
      </c>
      <c r="R3922" s="5">
        <v>0</v>
      </c>
      <c r="S3922" s="5">
        <v>478811774</v>
      </c>
      <c r="T3922" s="5">
        <v>436100814</v>
      </c>
      <c r="U3922" s="5">
        <v>42710960</v>
      </c>
      <c r="V3922" s="5">
        <v>339737173</v>
      </c>
      <c r="W3922" s="5">
        <f t="shared" si="62"/>
        <v>96363641</v>
      </c>
      <c r="X3922" s="5">
        <v>0</v>
      </c>
      <c r="Y3922" s="5">
        <v>0</v>
      </c>
      <c r="Z3922" s="5">
        <v>0</v>
      </c>
      <c r="AA3922" s="5">
        <v>0</v>
      </c>
      <c r="AB3922" s="5">
        <v>0</v>
      </c>
    </row>
    <row r="3923" spans="1:28" ht="30" customHeight="1" x14ac:dyDescent="0.55000000000000004">
      <c r="A3923" s="48" t="s">
        <v>27</v>
      </c>
      <c r="B3923" s="2">
        <v>2024</v>
      </c>
      <c r="C3923" s="1" t="s">
        <v>28</v>
      </c>
      <c r="D3923" s="1" t="s">
        <v>4259</v>
      </c>
      <c r="E3923" s="1" t="s">
        <v>4260</v>
      </c>
      <c r="F3923" s="1" t="s">
        <v>31</v>
      </c>
      <c r="G3923" s="1" t="s">
        <v>32</v>
      </c>
      <c r="H3923" s="1" t="s">
        <v>156</v>
      </c>
      <c r="I3923" s="1" t="s">
        <v>157</v>
      </c>
      <c r="J3923" s="1" t="s">
        <v>41</v>
      </c>
      <c r="K3923" s="1" t="s">
        <v>42</v>
      </c>
      <c r="L3923" s="1" t="s">
        <v>43</v>
      </c>
      <c r="M3923" s="1" t="s">
        <v>38</v>
      </c>
      <c r="N3923" s="5">
        <v>29582918</v>
      </c>
      <c r="O3923" s="5"/>
      <c r="P3923" s="5"/>
      <c r="Q3923" s="5">
        <v>0</v>
      </c>
      <c r="R3923" s="5">
        <v>0</v>
      </c>
      <c r="S3923" s="5">
        <v>29582918</v>
      </c>
      <c r="T3923" s="5">
        <v>0</v>
      </c>
      <c r="U3923" s="5">
        <v>29582918</v>
      </c>
      <c r="V3923" s="5"/>
      <c r="W3923" s="5">
        <f t="shared" si="62"/>
        <v>0</v>
      </c>
      <c r="X3923" s="5">
        <v>0</v>
      </c>
      <c r="Y3923" s="5">
        <v>0</v>
      </c>
      <c r="Z3923" s="5">
        <v>0</v>
      </c>
      <c r="AA3923" s="5">
        <v>0</v>
      </c>
      <c r="AB3923" s="5">
        <v>0</v>
      </c>
    </row>
    <row r="3924" spans="1:28" ht="30" customHeight="1" x14ac:dyDescent="0.55000000000000004">
      <c r="A3924" s="48" t="s">
        <v>27</v>
      </c>
      <c r="B3924" s="2">
        <v>2024</v>
      </c>
      <c r="C3924" s="1" t="s">
        <v>28</v>
      </c>
      <c r="D3924" s="1" t="s">
        <v>4259</v>
      </c>
      <c r="E3924" s="1" t="s">
        <v>4260</v>
      </c>
      <c r="F3924" s="1" t="s">
        <v>31</v>
      </c>
      <c r="G3924" s="1" t="s">
        <v>32</v>
      </c>
      <c r="H3924" s="1" t="s">
        <v>39</v>
      </c>
      <c r="I3924" s="1" t="s">
        <v>40</v>
      </c>
      <c r="J3924" s="1" t="s">
        <v>41</v>
      </c>
      <c r="K3924" s="1" t="s">
        <v>42</v>
      </c>
      <c r="L3924" s="1" t="s">
        <v>43</v>
      </c>
      <c r="M3924" s="1" t="s">
        <v>38</v>
      </c>
      <c r="N3924" s="5">
        <v>504141706</v>
      </c>
      <c r="O3924" s="5"/>
      <c r="P3924" s="5"/>
      <c r="Q3924" s="5">
        <v>0</v>
      </c>
      <c r="R3924" s="5">
        <v>0</v>
      </c>
      <c r="S3924" s="5">
        <v>504141706</v>
      </c>
      <c r="T3924" s="5">
        <v>479526977</v>
      </c>
      <c r="U3924" s="5">
        <v>24614729</v>
      </c>
      <c r="V3924" s="5">
        <v>265020410</v>
      </c>
      <c r="W3924" s="5">
        <f t="shared" si="62"/>
        <v>214506567</v>
      </c>
      <c r="X3924" s="5">
        <v>7705059</v>
      </c>
      <c r="Y3924" s="5">
        <v>7705059</v>
      </c>
      <c r="Z3924" s="5">
        <v>7705059</v>
      </c>
      <c r="AA3924" s="5">
        <v>0</v>
      </c>
      <c r="AB3924" s="5">
        <v>0</v>
      </c>
    </row>
    <row r="3925" spans="1:28" ht="30" hidden="1" customHeight="1" x14ac:dyDescent="0.55000000000000004">
      <c r="A3925" s="48" t="s">
        <v>27</v>
      </c>
      <c r="B3925" s="2">
        <v>2024</v>
      </c>
      <c r="C3925" s="1" t="s">
        <v>28</v>
      </c>
      <c r="D3925" s="1" t="s">
        <v>4259</v>
      </c>
      <c r="E3925" s="1" t="s">
        <v>4260</v>
      </c>
      <c r="F3925" s="1" t="s">
        <v>378</v>
      </c>
      <c r="G3925" s="1" t="s">
        <v>379</v>
      </c>
      <c r="H3925" s="1" t="s">
        <v>142</v>
      </c>
      <c r="I3925" s="1" t="s">
        <v>143</v>
      </c>
      <c r="J3925" s="1" t="s">
        <v>35</v>
      </c>
      <c r="K3925" s="1" t="s">
        <v>36</v>
      </c>
      <c r="L3925" s="1" t="s">
        <v>37</v>
      </c>
      <c r="M3925" s="1" t="s">
        <v>38</v>
      </c>
      <c r="N3925" s="5">
        <v>4223000</v>
      </c>
      <c r="O3925" s="5"/>
      <c r="P3925" s="5"/>
      <c r="Q3925" s="5">
        <v>0</v>
      </c>
      <c r="R3925" s="5">
        <v>0</v>
      </c>
      <c r="S3925" s="5">
        <v>4223000</v>
      </c>
      <c r="T3925" s="5">
        <v>0</v>
      </c>
      <c r="U3925" s="5">
        <v>4223000</v>
      </c>
      <c r="V3925" s="5"/>
      <c r="W3925" s="5">
        <f t="shared" si="62"/>
        <v>0</v>
      </c>
      <c r="X3925" s="5">
        <v>0</v>
      </c>
      <c r="Y3925" s="5">
        <v>0</v>
      </c>
      <c r="Z3925" s="5">
        <v>0</v>
      </c>
      <c r="AA3925" s="5">
        <v>0</v>
      </c>
      <c r="AB3925" s="5">
        <v>0</v>
      </c>
    </row>
    <row r="3926" spans="1:28" ht="30" customHeight="1" x14ac:dyDescent="0.55000000000000004">
      <c r="A3926" s="48" t="s">
        <v>27</v>
      </c>
      <c r="B3926" s="2">
        <v>2024</v>
      </c>
      <c r="C3926" s="1" t="s">
        <v>28</v>
      </c>
      <c r="D3926" s="1" t="s">
        <v>4259</v>
      </c>
      <c r="E3926" s="1" t="s">
        <v>4260</v>
      </c>
      <c r="F3926" s="1" t="s">
        <v>378</v>
      </c>
      <c r="G3926" s="1" t="s">
        <v>379</v>
      </c>
      <c r="H3926" s="1" t="s">
        <v>152</v>
      </c>
      <c r="I3926" s="1" t="s">
        <v>153</v>
      </c>
      <c r="J3926" s="1" t="s">
        <v>41</v>
      </c>
      <c r="K3926" s="1" t="s">
        <v>42</v>
      </c>
      <c r="L3926" s="1" t="s">
        <v>43</v>
      </c>
      <c r="M3926" s="1" t="s">
        <v>38</v>
      </c>
      <c r="N3926" s="5">
        <v>86046149</v>
      </c>
      <c r="O3926" s="5"/>
      <c r="P3926" s="5"/>
      <c r="Q3926" s="5">
        <v>0</v>
      </c>
      <c r="R3926" s="5">
        <v>0</v>
      </c>
      <c r="S3926" s="5">
        <v>86046149</v>
      </c>
      <c r="T3926" s="5">
        <v>0</v>
      </c>
      <c r="U3926" s="5">
        <v>86046149</v>
      </c>
      <c r="V3926" s="5"/>
      <c r="W3926" s="5">
        <f t="shared" si="62"/>
        <v>0</v>
      </c>
      <c r="X3926" s="5">
        <v>0</v>
      </c>
      <c r="Y3926" s="5">
        <v>0</v>
      </c>
      <c r="Z3926" s="5">
        <v>0</v>
      </c>
      <c r="AA3926" s="5">
        <v>0</v>
      </c>
      <c r="AB3926" s="5">
        <v>0</v>
      </c>
    </row>
    <row r="3927" spans="1:28" ht="30" customHeight="1" x14ac:dyDescent="0.55000000000000004">
      <c r="A3927" s="48" t="s">
        <v>27</v>
      </c>
      <c r="B3927" s="2">
        <v>2024</v>
      </c>
      <c r="C3927" s="1" t="s">
        <v>28</v>
      </c>
      <c r="D3927" s="1" t="s">
        <v>4259</v>
      </c>
      <c r="E3927" s="1" t="s">
        <v>4260</v>
      </c>
      <c r="F3927" s="1" t="s">
        <v>380</v>
      </c>
      <c r="G3927" s="1" t="s">
        <v>381</v>
      </c>
      <c r="H3927" s="1" t="s">
        <v>152</v>
      </c>
      <c r="I3927" s="1" t="s">
        <v>153</v>
      </c>
      <c r="J3927" s="1" t="s">
        <v>41</v>
      </c>
      <c r="K3927" s="1" t="s">
        <v>42</v>
      </c>
      <c r="L3927" s="1" t="s">
        <v>43</v>
      </c>
      <c r="M3927" s="1" t="s">
        <v>38</v>
      </c>
      <c r="N3927" s="5">
        <v>70000000</v>
      </c>
      <c r="O3927" s="5"/>
      <c r="P3927" s="5"/>
      <c r="Q3927" s="5">
        <v>0</v>
      </c>
      <c r="R3927" s="5">
        <v>0</v>
      </c>
      <c r="S3927" s="5">
        <v>70000000</v>
      </c>
      <c r="T3927" s="5">
        <v>0</v>
      </c>
      <c r="U3927" s="5">
        <v>70000000</v>
      </c>
      <c r="V3927" s="5"/>
      <c r="W3927" s="5">
        <f t="shared" si="62"/>
        <v>0</v>
      </c>
      <c r="X3927" s="5">
        <v>0</v>
      </c>
      <c r="Y3927" s="5">
        <v>0</v>
      </c>
      <c r="Z3927" s="5">
        <v>0</v>
      </c>
      <c r="AA3927" s="5">
        <v>0</v>
      </c>
      <c r="AB3927" s="5">
        <v>0</v>
      </c>
    </row>
    <row r="3928" spans="1:28" ht="30" customHeight="1" x14ac:dyDescent="0.55000000000000004">
      <c r="A3928" s="48" t="s">
        <v>27</v>
      </c>
      <c r="B3928" s="2">
        <v>2024</v>
      </c>
      <c r="C3928" s="1" t="s">
        <v>28</v>
      </c>
      <c r="D3928" s="1" t="s">
        <v>4259</v>
      </c>
      <c r="E3928" s="1" t="s">
        <v>4260</v>
      </c>
      <c r="F3928" s="1" t="s">
        <v>382</v>
      </c>
      <c r="G3928" s="1" t="s">
        <v>383</v>
      </c>
      <c r="H3928" s="1" t="s">
        <v>242</v>
      </c>
      <c r="I3928" s="1" t="s">
        <v>243</v>
      </c>
      <c r="J3928" s="1" t="s">
        <v>41</v>
      </c>
      <c r="K3928" s="1" t="s">
        <v>42</v>
      </c>
      <c r="L3928" s="1" t="s">
        <v>43</v>
      </c>
      <c r="M3928" s="1" t="s">
        <v>38</v>
      </c>
      <c r="N3928" s="5">
        <v>2646800000</v>
      </c>
      <c r="O3928" s="5"/>
      <c r="P3928" s="5"/>
      <c r="Q3928" s="5">
        <v>0</v>
      </c>
      <c r="R3928" s="5">
        <v>0</v>
      </c>
      <c r="S3928" s="5">
        <v>2646800000</v>
      </c>
      <c r="T3928" s="5">
        <v>0</v>
      </c>
      <c r="U3928" s="5">
        <v>2646800000</v>
      </c>
      <c r="V3928" s="5"/>
      <c r="W3928" s="5">
        <f t="shared" si="62"/>
        <v>0</v>
      </c>
      <c r="X3928" s="5">
        <v>0</v>
      </c>
      <c r="Y3928" s="5">
        <v>0</v>
      </c>
      <c r="Z3928" s="5">
        <v>0</v>
      </c>
      <c r="AA3928" s="5">
        <v>0</v>
      </c>
      <c r="AB3928" s="5">
        <v>0</v>
      </c>
    </row>
    <row r="3929" spans="1:28" ht="30" customHeight="1" x14ac:dyDescent="0.55000000000000004">
      <c r="A3929" s="48" t="s">
        <v>27</v>
      </c>
      <c r="B3929" s="2">
        <v>2024</v>
      </c>
      <c r="C3929" s="1" t="s">
        <v>28</v>
      </c>
      <c r="D3929" s="1" t="s">
        <v>4259</v>
      </c>
      <c r="E3929" s="1" t="s">
        <v>4260</v>
      </c>
      <c r="F3929" s="1" t="s">
        <v>386</v>
      </c>
      <c r="G3929" s="1" t="s">
        <v>387</v>
      </c>
      <c r="H3929" s="1" t="s">
        <v>282</v>
      </c>
      <c r="I3929" s="1" t="s">
        <v>283</v>
      </c>
      <c r="J3929" s="1" t="s">
        <v>41</v>
      </c>
      <c r="K3929" s="1" t="s">
        <v>42</v>
      </c>
      <c r="L3929" s="1" t="s">
        <v>43</v>
      </c>
      <c r="M3929" s="1" t="s">
        <v>38</v>
      </c>
      <c r="N3929" s="5">
        <v>202168000</v>
      </c>
      <c r="O3929" s="5"/>
      <c r="P3929" s="5"/>
      <c r="Q3929" s="5">
        <v>0</v>
      </c>
      <c r="R3929" s="5">
        <v>0</v>
      </c>
      <c r="S3929" s="5">
        <v>202168000</v>
      </c>
      <c r="T3929" s="5">
        <v>191802000</v>
      </c>
      <c r="U3929" s="5">
        <v>10366000</v>
      </c>
      <c r="V3929" s="5">
        <v>167349000</v>
      </c>
      <c r="W3929" s="5">
        <f t="shared" si="62"/>
        <v>24453000</v>
      </c>
      <c r="X3929" s="5">
        <v>4649068</v>
      </c>
      <c r="Y3929" s="5">
        <v>4649068</v>
      </c>
      <c r="Z3929" s="5">
        <v>4649068</v>
      </c>
      <c r="AA3929" s="5">
        <v>0</v>
      </c>
      <c r="AB3929" s="5">
        <v>0</v>
      </c>
    </row>
    <row r="3930" spans="1:28" ht="30" customHeight="1" x14ac:dyDescent="0.55000000000000004">
      <c r="A3930" s="48" t="s">
        <v>27</v>
      </c>
      <c r="B3930" s="2">
        <v>2024</v>
      </c>
      <c r="C3930" s="1" t="s">
        <v>28</v>
      </c>
      <c r="D3930" s="1" t="s">
        <v>4259</v>
      </c>
      <c r="E3930" s="1" t="s">
        <v>4260</v>
      </c>
      <c r="F3930" s="1" t="s">
        <v>388</v>
      </c>
      <c r="G3930" s="1" t="s">
        <v>389</v>
      </c>
      <c r="H3930" s="1" t="s">
        <v>210</v>
      </c>
      <c r="I3930" s="1" t="s">
        <v>211</v>
      </c>
      <c r="J3930" s="1" t="s">
        <v>35</v>
      </c>
      <c r="K3930" s="1" t="s">
        <v>36</v>
      </c>
      <c r="L3930" s="1" t="s">
        <v>37</v>
      </c>
      <c r="M3930" s="1" t="s">
        <v>38</v>
      </c>
      <c r="N3930" s="5">
        <v>153173261</v>
      </c>
      <c r="O3930" s="5"/>
      <c r="P3930" s="5"/>
      <c r="Q3930" s="5">
        <v>0</v>
      </c>
      <c r="R3930" s="5">
        <v>0</v>
      </c>
      <c r="S3930" s="5">
        <v>153173261</v>
      </c>
      <c r="T3930" s="5">
        <v>153173261</v>
      </c>
      <c r="U3930" s="5">
        <v>0</v>
      </c>
      <c r="V3930" s="5">
        <v>110321320</v>
      </c>
      <c r="W3930" s="5">
        <f t="shared" si="62"/>
        <v>42851941</v>
      </c>
      <c r="X3930" s="5">
        <v>3407766</v>
      </c>
      <c r="Y3930" s="5">
        <v>3407766</v>
      </c>
      <c r="Z3930" s="5">
        <v>3407766</v>
      </c>
      <c r="AA3930" s="5">
        <v>0</v>
      </c>
      <c r="AB3930" s="5">
        <v>0</v>
      </c>
    </row>
    <row r="3931" spans="1:28" ht="30" customHeight="1" x14ac:dyDescent="0.55000000000000004">
      <c r="A3931" s="48" t="s">
        <v>27</v>
      </c>
      <c r="B3931" s="2">
        <v>2024</v>
      </c>
      <c r="C3931" s="1" t="s">
        <v>28</v>
      </c>
      <c r="D3931" s="1" t="s">
        <v>4259</v>
      </c>
      <c r="E3931" s="1" t="s">
        <v>4260</v>
      </c>
      <c r="F3931" s="1" t="s">
        <v>390</v>
      </c>
      <c r="G3931" s="1" t="s">
        <v>391</v>
      </c>
      <c r="H3931" s="1" t="s">
        <v>148</v>
      </c>
      <c r="I3931" s="1" t="s">
        <v>149</v>
      </c>
      <c r="J3931" s="1" t="s">
        <v>41</v>
      </c>
      <c r="K3931" s="1" t="s">
        <v>42</v>
      </c>
      <c r="L3931" s="1" t="s">
        <v>43</v>
      </c>
      <c r="M3931" s="1" t="s">
        <v>38</v>
      </c>
      <c r="N3931" s="5">
        <v>11300000</v>
      </c>
      <c r="O3931" s="5"/>
      <c r="P3931" s="5"/>
      <c r="Q3931" s="5">
        <v>0</v>
      </c>
      <c r="R3931" s="5">
        <v>0</v>
      </c>
      <c r="S3931" s="5">
        <v>11300000</v>
      </c>
      <c r="T3931" s="5">
        <v>0</v>
      </c>
      <c r="U3931" s="5">
        <v>11300000</v>
      </c>
      <c r="V3931" s="5"/>
      <c r="W3931" s="5">
        <f t="shared" si="62"/>
        <v>0</v>
      </c>
      <c r="X3931" s="5">
        <v>0</v>
      </c>
      <c r="Y3931" s="5">
        <v>0</v>
      </c>
      <c r="Z3931" s="5">
        <v>0</v>
      </c>
      <c r="AA3931" s="5">
        <v>0</v>
      </c>
      <c r="AB3931" s="5">
        <v>0</v>
      </c>
    </row>
    <row r="3932" spans="1:28" ht="30" customHeight="1" x14ac:dyDescent="0.55000000000000004">
      <c r="A3932" s="48" t="s">
        <v>27</v>
      </c>
      <c r="B3932" s="2">
        <v>2024</v>
      </c>
      <c r="C3932" s="1" t="s">
        <v>28</v>
      </c>
      <c r="D3932" s="1" t="s">
        <v>4259</v>
      </c>
      <c r="E3932" s="1" t="s">
        <v>4260</v>
      </c>
      <c r="F3932" s="1" t="s">
        <v>390</v>
      </c>
      <c r="G3932" s="1" t="s">
        <v>391</v>
      </c>
      <c r="H3932" s="1" t="s">
        <v>152</v>
      </c>
      <c r="I3932" s="1" t="s">
        <v>153</v>
      </c>
      <c r="J3932" s="1" t="s">
        <v>41</v>
      </c>
      <c r="K3932" s="1" t="s">
        <v>42</v>
      </c>
      <c r="L3932" s="1" t="s">
        <v>43</v>
      </c>
      <c r="M3932" s="1" t="s">
        <v>38</v>
      </c>
      <c r="N3932" s="5">
        <v>224027024</v>
      </c>
      <c r="O3932" s="5"/>
      <c r="P3932" s="5"/>
      <c r="Q3932" s="5">
        <v>0</v>
      </c>
      <c r="R3932" s="5">
        <v>0</v>
      </c>
      <c r="S3932" s="5">
        <v>224027024</v>
      </c>
      <c r="T3932" s="5">
        <v>32247487</v>
      </c>
      <c r="U3932" s="5">
        <v>191779537</v>
      </c>
      <c r="V3932" s="5">
        <v>32152080</v>
      </c>
      <c r="W3932" s="5">
        <f t="shared" si="62"/>
        <v>95407</v>
      </c>
      <c r="X3932" s="5">
        <v>0</v>
      </c>
      <c r="Y3932" s="5">
        <v>0</v>
      </c>
      <c r="Z3932" s="5">
        <v>0</v>
      </c>
      <c r="AA3932" s="5">
        <v>0</v>
      </c>
      <c r="AB3932" s="5">
        <v>0</v>
      </c>
    </row>
    <row r="3933" spans="1:28" ht="30" customHeight="1" x14ac:dyDescent="0.55000000000000004">
      <c r="A3933" s="48" t="s">
        <v>27</v>
      </c>
      <c r="B3933" s="2">
        <v>2024</v>
      </c>
      <c r="C3933" s="1" t="s">
        <v>28</v>
      </c>
      <c r="D3933" s="1" t="s">
        <v>4259</v>
      </c>
      <c r="E3933" s="1" t="s">
        <v>4260</v>
      </c>
      <c r="F3933" s="1" t="s">
        <v>392</v>
      </c>
      <c r="G3933" s="1" t="s">
        <v>393</v>
      </c>
      <c r="H3933" s="1" t="s">
        <v>152</v>
      </c>
      <c r="I3933" s="1" t="s">
        <v>153</v>
      </c>
      <c r="J3933" s="1" t="s">
        <v>41</v>
      </c>
      <c r="K3933" s="1" t="s">
        <v>42</v>
      </c>
      <c r="L3933" s="1" t="s">
        <v>43</v>
      </c>
      <c r="M3933" s="1" t="s">
        <v>38</v>
      </c>
      <c r="N3933" s="5">
        <v>11473000</v>
      </c>
      <c r="O3933" s="5"/>
      <c r="P3933" s="5"/>
      <c r="Q3933" s="5">
        <v>0</v>
      </c>
      <c r="R3933" s="5">
        <v>0</v>
      </c>
      <c r="S3933" s="5">
        <v>11473000</v>
      </c>
      <c r="T3933" s="5">
        <v>0</v>
      </c>
      <c r="U3933" s="5">
        <v>11473000</v>
      </c>
      <c r="V3933" s="5"/>
      <c r="W3933" s="5">
        <f t="shared" si="62"/>
        <v>0</v>
      </c>
      <c r="X3933" s="5">
        <v>0</v>
      </c>
      <c r="Y3933" s="5">
        <v>0</v>
      </c>
      <c r="Z3933" s="5">
        <v>0</v>
      </c>
      <c r="AA3933" s="5">
        <v>0</v>
      </c>
      <c r="AB3933" s="5">
        <v>0</v>
      </c>
    </row>
    <row r="3934" spans="1:28" ht="30" customHeight="1" x14ac:dyDescent="0.55000000000000004">
      <c r="A3934" s="48" t="s">
        <v>27</v>
      </c>
      <c r="B3934" s="2">
        <v>2024</v>
      </c>
      <c r="C3934" s="1" t="s">
        <v>28</v>
      </c>
      <c r="D3934" s="1" t="s">
        <v>4259</v>
      </c>
      <c r="E3934" s="1" t="s">
        <v>4260</v>
      </c>
      <c r="F3934" s="1" t="s">
        <v>396</v>
      </c>
      <c r="G3934" s="1" t="s">
        <v>4261</v>
      </c>
      <c r="H3934" s="1" t="s">
        <v>284</v>
      </c>
      <c r="I3934" s="1" t="s">
        <v>285</v>
      </c>
      <c r="J3934" s="1" t="s">
        <v>41</v>
      </c>
      <c r="K3934" s="1" t="s">
        <v>42</v>
      </c>
      <c r="L3934" s="1" t="s">
        <v>43</v>
      </c>
      <c r="M3934" s="1" t="s">
        <v>38</v>
      </c>
      <c r="N3934" s="5">
        <v>4885000</v>
      </c>
      <c r="O3934" s="5"/>
      <c r="P3934" s="5"/>
      <c r="Q3934" s="5">
        <v>0</v>
      </c>
      <c r="R3934" s="5">
        <v>0</v>
      </c>
      <c r="S3934" s="5">
        <v>4885000</v>
      </c>
      <c r="T3934" s="5">
        <v>0</v>
      </c>
      <c r="U3934" s="5">
        <v>4885000</v>
      </c>
      <c r="V3934" s="5"/>
      <c r="W3934" s="5">
        <f t="shared" si="62"/>
        <v>0</v>
      </c>
      <c r="X3934" s="5">
        <v>0</v>
      </c>
      <c r="Y3934" s="5">
        <v>0</v>
      </c>
      <c r="Z3934" s="5">
        <v>0</v>
      </c>
      <c r="AA3934" s="5">
        <v>0</v>
      </c>
      <c r="AB3934" s="5">
        <v>0</v>
      </c>
    </row>
    <row r="3935" spans="1:28" ht="30" customHeight="1" x14ac:dyDescent="0.55000000000000004">
      <c r="A3935" s="48" t="s">
        <v>27</v>
      </c>
      <c r="B3935" s="2">
        <v>2024</v>
      </c>
      <c r="C3935" s="1" t="s">
        <v>28</v>
      </c>
      <c r="D3935" s="1" t="s">
        <v>4262</v>
      </c>
      <c r="E3935" s="1" t="s">
        <v>4263</v>
      </c>
      <c r="F3935" s="1" t="s">
        <v>4264</v>
      </c>
      <c r="G3935" s="1" t="s">
        <v>4265</v>
      </c>
      <c r="H3935" s="1" t="s">
        <v>152</v>
      </c>
      <c r="I3935" s="1" t="s">
        <v>153</v>
      </c>
      <c r="J3935" s="1" t="s">
        <v>41</v>
      </c>
      <c r="K3935" s="1" t="s">
        <v>42</v>
      </c>
      <c r="L3935" s="1" t="s">
        <v>43</v>
      </c>
      <c r="M3935" s="1" t="s">
        <v>38</v>
      </c>
      <c r="N3935" s="5">
        <v>4895224</v>
      </c>
      <c r="O3935" s="5"/>
      <c r="P3935" s="5"/>
      <c r="Q3935" s="5">
        <v>0</v>
      </c>
      <c r="R3935" s="5">
        <v>0</v>
      </c>
      <c r="S3935" s="5">
        <v>4895224</v>
      </c>
      <c r="T3935" s="5">
        <v>0</v>
      </c>
      <c r="U3935" s="5">
        <v>4895224</v>
      </c>
      <c r="V3935" s="5"/>
      <c r="W3935" s="5">
        <f t="shared" si="62"/>
        <v>0</v>
      </c>
      <c r="X3935" s="5">
        <v>0</v>
      </c>
      <c r="Y3935" s="5">
        <v>0</v>
      </c>
      <c r="Z3935" s="5">
        <v>0</v>
      </c>
      <c r="AA3935" s="5">
        <v>0</v>
      </c>
      <c r="AB3935" s="5">
        <v>0</v>
      </c>
    </row>
    <row r="3936" spans="1:28" ht="30" customHeight="1" x14ac:dyDescent="0.55000000000000004">
      <c r="A3936" s="48" t="s">
        <v>27</v>
      </c>
      <c r="B3936" s="2">
        <v>2024</v>
      </c>
      <c r="C3936" s="1" t="s">
        <v>28</v>
      </c>
      <c r="D3936" s="1" t="s">
        <v>4262</v>
      </c>
      <c r="E3936" s="1" t="s">
        <v>4263</v>
      </c>
      <c r="F3936" s="1" t="s">
        <v>4266</v>
      </c>
      <c r="G3936" s="1" t="s">
        <v>4267</v>
      </c>
      <c r="H3936" s="1" t="s">
        <v>262</v>
      </c>
      <c r="I3936" s="1" t="s">
        <v>263</v>
      </c>
      <c r="J3936" s="1" t="s">
        <v>41</v>
      </c>
      <c r="K3936" s="1" t="s">
        <v>42</v>
      </c>
      <c r="L3936" s="1" t="s">
        <v>43</v>
      </c>
      <c r="M3936" s="1" t="s">
        <v>38</v>
      </c>
      <c r="N3936" s="5">
        <v>121563000</v>
      </c>
      <c r="O3936" s="5"/>
      <c r="P3936" s="5"/>
      <c r="Q3936" s="5">
        <v>0</v>
      </c>
      <c r="R3936" s="5">
        <v>0</v>
      </c>
      <c r="S3936" s="5">
        <v>121563000</v>
      </c>
      <c r="T3936" s="5">
        <v>0</v>
      </c>
      <c r="U3936" s="5">
        <v>121563000</v>
      </c>
      <c r="V3936" s="5"/>
      <c r="W3936" s="5">
        <f t="shared" si="62"/>
        <v>0</v>
      </c>
      <c r="X3936" s="5">
        <v>0</v>
      </c>
      <c r="Y3936" s="5">
        <v>0</v>
      </c>
      <c r="Z3936" s="5">
        <v>0</v>
      </c>
      <c r="AA3936" s="5">
        <v>0</v>
      </c>
      <c r="AB3936" s="5">
        <v>0</v>
      </c>
    </row>
    <row r="3937" spans="1:28" ht="30" customHeight="1" x14ac:dyDescent="0.55000000000000004">
      <c r="A3937" s="48" t="s">
        <v>27</v>
      </c>
      <c r="B3937" s="2">
        <v>2024</v>
      </c>
      <c r="C3937" s="1" t="s">
        <v>28</v>
      </c>
      <c r="D3937" s="1" t="s">
        <v>4262</v>
      </c>
      <c r="E3937" s="1" t="s">
        <v>4263</v>
      </c>
      <c r="F3937" s="1" t="s">
        <v>4266</v>
      </c>
      <c r="G3937" s="1" t="s">
        <v>4267</v>
      </c>
      <c r="H3937" s="1" t="s">
        <v>264</v>
      </c>
      <c r="I3937" s="1" t="s">
        <v>265</v>
      </c>
      <c r="J3937" s="1" t="s">
        <v>41</v>
      </c>
      <c r="K3937" s="1" t="s">
        <v>42</v>
      </c>
      <c r="L3937" s="1" t="s">
        <v>43</v>
      </c>
      <c r="M3937" s="1" t="s">
        <v>38</v>
      </c>
      <c r="N3937" s="5">
        <v>49334000</v>
      </c>
      <c r="O3937" s="5"/>
      <c r="P3937" s="5"/>
      <c r="Q3937" s="5">
        <v>0</v>
      </c>
      <c r="R3937" s="5">
        <v>0</v>
      </c>
      <c r="S3937" s="5">
        <v>49334000</v>
      </c>
      <c r="T3937" s="5">
        <v>47334000</v>
      </c>
      <c r="U3937" s="5">
        <v>2000000</v>
      </c>
      <c r="V3937" s="5">
        <v>0</v>
      </c>
      <c r="W3937" s="5">
        <f t="shared" si="62"/>
        <v>47334000</v>
      </c>
      <c r="X3937" s="5">
        <v>0</v>
      </c>
      <c r="Y3937" s="5">
        <v>0</v>
      </c>
      <c r="Z3937" s="5">
        <v>0</v>
      </c>
      <c r="AA3937" s="5">
        <v>0</v>
      </c>
      <c r="AB3937" s="5">
        <v>0</v>
      </c>
    </row>
    <row r="3938" spans="1:28" ht="30" customHeight="1" x14ac:dyDescent="0.55000000000000004">
      <c r="A3938" s="48" t="s">
        <v>27</v>
      </c>
      <c r="B3938" s="2">
        <v>2024</v>
      </c>
      <c r="C3938" s="1" t="s">
        <v>28</v>
      </c>
      <c r="D3938" s="1" t="s">
        <v>4262</v>
      </c>
      <c r="E3938" s="1" t="s">
        <v>4263</v>
      </c>
      <c r="F3938" s="1" t="s">
        <v>4266</v>
      </c>
      <c r="G3938" s="1" t="s">
        <v>4267</v>
      </c>
      <c r="H3938" s="1" t="s">
        <v>152</v>
      </c>
      <c r="I3938" s="1" t="s">
        <v>153</v>
      </c>
      <c r="J3938" s="1" t="s">
        <v>41</v>
      </c>
      <c r="K3938" s="1" t="s">
        <v>42</v>
      </c>
      <c r="L3938" s="1" t="s">
        <v>43</v>
      </c>
      <c r="M3938" s="1" t="s">
        <v>38</v>
      </c>
      <c r="N3938" s="5">
        <v>1097267610</v>
      </c>
      <c r="O3938" s="5">
        <v>0</v>
      </c>
      <c r="P3938" s="5">
        <v>5500000</v>
      </c>
      <c r="Q3938" s="5">
        <v>0</v>
      </c>
      <c r="R3938" s="5">
        <v>0</v>
      </c>
      <c r="S3938" s="5">
        <v>1091767610</v>
      </c>
      <c r="T3938" s="5">
        <v>1037265145</v>
      </c>
      <c r="U3938" s="5">
        <v>54502465</v>
      </c>
      <c r="V3938" s="5">
        <v>344835635</v>
      </c>
      <c r="W3938" s="5">
        <f t="shared" si="62"/>
        <v>692429510</v>
      </c>
      <c r="X3938" s="5">
        <v>22887201</v>
      </c>
      <c r="Y3938" s="5">
        <v>22887201</v>
      </c>
      <c r="Z3938" s="5">
        <v>22887201</v>
      </c>
      <c r="AA3938" s="5">
        <v>0</v>
      </c>
      <c r="AB3938" s="5">
        <v>0</v>
      </c>
    </row>
    <row r="3939" spans="1:28" ht="30" customHeight="1" x14ac:dyDescent="0.55000000000000004">
      <c r="A3939" s="48" t="s">
        <v>27</v>
      </c>
      <c r="B3939" s="2">
        <v>2024</v>
      </c>
      <c r="C3939" s="1" t="s">
        <v>28</v>
      </c>
      <c r="D3939" s="1" t="s">
        <v>4262</v>
      </c>
      <c r="E3939" s="1" t="s">
        <v>4263</v>
      </c>
      <c r="F3939" s="1" t="s">
        <v>4266</v>
      </c>
      <c r="G3939" s="1" t="s">
        <v>4267</v>
      </c>
      <c r="H3939" s="1" t="s">
        <v>200</v>
      </c>
      <c r="I3939" s="1" t="s">
        <v>201</v>
      </c>
      <c r="J3939" s="1" t="s">
        <v>35</v>
      </c>
      <c r="K3939" s="1" t="s">
        <v>150</v>
      </c>
      <c r="L3939" s="1" t="s">
        <v>151</v>
      </c>
      <c r="M3939" s="1" t="s">
        <v>38</v>
      </c>
      <c r="N3939" s="5">
        <v>13959512</v>
      </c>
      <c r="O3939" s="5"/>
      <c r="P3939" s="5"/>
      <c r="Q3939" s="5">
        <v>0</v>
      </c>
      <c r="R3939" s="5">
        <v>0</v>
      </c>
      <c r="S3939" s="5">
        <v>13959512</v>
      </c>
      <c r="T3939" s="5">
        <v>0</v>
      </c>
      <c r="U3939" s="5">
        <v>13959512</v>
      </c>
      <c r="V3939" s="5"/>
      <c r="W3939" s="5">
        <f t="shared" si="62"/>
        <v>0</v>
      </c>
      <c r="X3939" s="5">
        <v>0</v>
      </c>
      <c r="Y3939" s="5">
        <v>0</v>
      </c>
      <c r="Z3939" s="5">
        <v>0</v>
      </c>
      <c r="AA3939" s="5">
        <v>0</v>
      </c>
      <c r="AB3939" s="5">
        <v>0</v>
      </c>
    </row>
    <row r="3940" spans="1:28" ht="30" customHeight="1" x14ac:dyDescent="0.55000000000000004">
      <c r="A3940" s="48" t="s">
        <v>27</v>
      </c>
      <c r="B3940" s="2">
        <v>2024</v>
      </c>
      <c r="C3940" s="1" t="s">
        <v>28</v>
      </c>
      <c r="D3940" s="1" t="s">
        <v>4262</v>
      </c>
      <c r="E3940" s="1" t="s">
        <v>4263</v>
      </c>
      <c r="F3940" s="1" t="s">
        <v>4268</v>
      </c>
      <c r="G3940" s="1" t="s">
        <v>4269</v>
      </c>
      <c r="H3940" s="1" t="s">
        <v>152</v>
      </c>
      <c r="I3940" s="1" t="s">
        <v>153</v>
      </c>
      <c r="J3940" s="1" t="s">
        <v>35</v>
      </c>
      <c r="K3940" s="1" t="s">
        <v>150</v>
      </c>
      <c r="L3940" s="1" t="s">
        <v>151</v>
      </c>
      <c r="M3940" s="1" t="s">
        <v>38</v>
      </c>
      <c r="N3940" s="5">
        <v>472393504</v>
      </c>
      <c r="O3940" s="5"/>
      <c r="P3940" s="5"/>
      <c r="Q3940" s="5">
        <v>0</v>
      </c>
      <c r="R3940" s="5">
        <v>0</v>
      </c>
      <c r="S3940" s="5">
        <v>472393504</v>
      </c>
      <c r="T3940" s="5">
        <v>0</v>
      </c>
      <c r="U3940" s="5">
        <v>472393504</v>
      </c>
      <c r="V3940" s="5"/>
      <c r="W3940" s="5">
        <f t="shared" si="62"/>
        <v>0</v>
      </c>
      <c r="X3940" s="5">
        <v>0</v>
      </c>
      <c r="Y3940" s="5">
        <v>0</v>
      </c>
      <c r="Z3940" s="5">
        <v>0</v>
      </c>
      <c r="AA3940" s="5">
        <v>0</v>
      </c>
      <c r="AB3940" s="5">
        <v>0</v>
      </c>
    </row>
    <row r="3941" spans="1:28" ht="30" customHeight="1" x14ac:dyDescent="0.55000000000000004">
      <c r="A3941" s="48" t="s">
        <v>27</v>
      </c>
      <c r="B3941" s="2">
        <v>2024</v>
      </c>
      <c r="C3941" s="1" t="s">
        <v>28</v>
      </c>
      <c r="D3941" s="1" t="s">
        <v>4262</v>
      </c>
      <c r="E3941" s="1" t="s">
        <v>4263</v>
      </c>
      <c r="F3941" s="1" t="s">
        <v>4268</v>
      </c>
      <c r="G3941" s="1" t="s">
        <v>4269</v>
      </c>
      <c r="H3941" s="1" t="s">
        <v>152</v>
      </c>
      <c r="I3941" s="1" t="s">
        <v>153</v>
      </c>
      <c r="J3941" s="1" t="s">
        <v>41</v>
      </c>
      <c r="K3941" s="1" t="s">
        <v>42</v>
      </c>
      <c r="L3941" s="1" t="s">
        <v>43</v>
      </c>
      <c r="M3941" s="1" t="s">
        <v>38</v>
      </c>
      <c r="N3941" s="5">
        <v>143376968</v>
      </c>
      <c r="O3941" s="5"/>
      <c r="P3941" s="5"/>
      <c r="Q3941" s="5">
        <v>0</v>
      </c>
      <c r="R3941" s="5">
        <v>0</v>
      </c>
      <c r="S3941" s="5">
        <v>143376968</v>
      </c>
      <c r="T3941" s="5">
        <v>52159699</v>
      </c>
      <c r="U3941" s="5">
        <v>91217269</v>
      </c>
      <c r="V3941" s="5">
        <v>51101386</v>
      </c>
      <c r="W3941" s="5">
        <f t="shared" si="62"/>
        <v>1058313</v>
      </c>
      <c r="X3941" s="5">
        <v>1209500</v>
      </c>
      <c r="Y3941" s="5">
        <v>1209500</v>
      </c>
      <c r="Z3941" s="5">
        <v>1209500</v>
      </c>
      <c r="AA3941" s="5">
        <v>0</v>
      </c>
      <c r="AB3941" s="5">
        <v>0</v>
      </c>
    </row>
    <row r="3942" spans="1:28" ht="30" customHeight="1" x14ac:dyDescent="0.55000000000000004">
      <c r="A3942" s="48" t="s">
        <v>27</v>
      </c>
      <c r="B3942" s="2">
        <v>2024</v>
      </c>
      <c r="C3942" s="1" t="s">
        <v>28</v>
      </c>
      <c r="D3942" s="1" t="s">
        <v>4262</v>
      </c>
      <c r="E3942" s="1" t="s">
        <v>4263</v>
      </c>
      <c r="F3942" s="1" t="s">
        <v>4270</v>
      </c>
      <c r="G3942" s="1" t="s">
        <v>4271</v>
      </c>
      <c r="H3942" s="1" t="s">
        <v>148</v>
      </c>
      <c r="I3942" s="1" t="s">
        <v>149</v>
      </c>
      <c r="J3942" s="1" t="s">
        <v>35</v>
      </c>
      <c r="K3942" s="1" t="s">
        <v>170</v>
      </c>
      <c r="L3942" s="1" t="s">
        <v>171</v>
      </c>
      <c r="M3942" s="1" t="s">
        <v>38</v>
      </c>
      <c r="N3942" s="5">
        <v>209042208</v>
      </c>
      <c r="O3942" s="5"/>
      <c r="P3942" s="5"/>
      <c r="Q3942" s="5">
        <v>0</v>
      </c>
      <c r="R3942" s="5">
        <v>0</v>
      </c>
      <c r="S3942" s="5">
        <v>209042208</v>
      </c>
      <c r="T3942" s="5">
        <v>209042208</v>
      </c>
      <c r="U3942" s="5">
        <v>0</v>
      </c>
      <c r="V3942" s="5">
        <v>0</v>
      </c>
      <c r="W3942" s="5">
        <f t="shared" si="62"/>
        <v>209042208</v>
      </c>
      <c r="X3942" s="5">
        <v>0</v>
      </c>
      <c r="Y3942" s="5">
        <v>0</v>
      </c>
      <c r="Z3942" s="5">
        <v>0</v>
      </c>
      <c r="AA3942" s="5">
        <v>0</v>
      </c>
      <c r="AB3942" s="5">
        <v>0</v>
      </c>
    </row>
    <row r="3943" spans="1:28" ht="30" customHeight="1" x14ac:dyDescent="0.55000000000000004">
      <c r="A3943" s="48" t="s">
        <v>27</v>
      </c>
      <c r="B3943" s="2">
        <v>2024</v>
      </c>
      <c r="C3943" s="1" t="s">
        <v>28</v>
      </c>
      <c r="D3943" s="1" t="s">
        <v>4262</v>
      </c>
      <c r="E3943" s="1" t="s">
        <v>4263</v>
      </c>
      <c r="F3943" s="1" t="s">
        <v>4270</v>
      </c>
      <c r="G3943" s="1" t="s">
        <v>4271</v>
      </c>
      <c r="H3943" s="1" t="s">
        <v>152</v>
      </c>
      <c r="I3943" s="1" t="s">
        <v>153</v>
      </c>
      <c r="J3943" s="1" t="s">
        <v>35</v>
      </c>
      <c r="K3943" s="1" t="s">
        <v>170</v>
      </c>
      <c r="L3943" s="1" t="s">
        <v>171</v>
      </c>
      <c r="M3943" s="1" t="s">
        <v>38</v>
      </c>
      <c r="N3943" s="5">
        <v>118355895</v>
      </c>
      <c r="O3943" s="5"/>
      <c r="P3943" s="5"/>
      <c r="Q3943" s="5">
        <v>0</v>
      </c>
      <c r="R3943" s="5">
        <v>0</v>
      </c>
      <c r="S3943" s="5">
        <v>118355895</v>
      </c>
      <c r="T3943" s="5">
        <v>0</v>
      </c>
      <c r="U3943" s="5">
        <v>118355895</v>
      </c>
      <c r="V3943" s="5"/>
      <c r="W3943" s="5">
        <f t="shared" si="62"/>
        <v>0</v>
      </c>
      <c r="X3943" s="5">
        <v>0</v>
      </c>
      <c r="Y3943" s="5">
        <v>0</v>
      </c>
      <c r="Z3943" s="5">
        <v>0</v>
      </c>
      <c r="AA3943" s="5">
        <v>0</v>
      </c>
      <c r="AB3943" s="5">
        <v>0</v>
      </c>
    </row>
    <row r="3944" spans="1:28" ht="30" customHeight="1" x14ac:dyDescent="0.55000000000000004">
      <c r="A3944" s="48" t="s">
        <v>27</v>
      </c>
      <c r="B3944" s="2">
        <v>2024</v>
      </c>
      <c r="C3944" s="1" t="s">
        <v>28</v>
      </c>
      <c r="D3944" s="1" t="s">
        <v>4262</v>
      </c>
      <c r="E3944" s="1" t="s">
        <v>4263</v>
      </c>
      <c r="F3944" s="1" t="s">
        <v>4272</v>
      </c>
      <c r="G3944" s="1" t="s">
        <v>4273</v>
      </c>
      <c r="H3944" s="1" t="s">
        <v>242</v>
      </c>
      <c r="I3944" s="1" t="s">
        <v>243</v>
      </c>
      <c r="J3944" s="1" t="s">
        <v>41</v>
      </c>
      <c r="K3944" s="1" t="s">
        <v>42</v>
      </c>
      <c r="L3944" s="1" t="s">
        <v>43</v>
      </c>
      <c r="M3944" s="1" t="s">
        <v>38</v>
      </c>
      <c r="N3944" s="5">
        <v>8000000</v>
      </c>
      <c r="O3944" s="5"/>
      <c r="P3944" s="5"/>
      <c r="Q3944" s="5">
        <v>0</v>
      </c>
      <c r="R3944" s="5">
        <v>0</v>
      </c>
      <c r="S3944" s="5">
        <v>8000000</v>
      </c>
      <c r="T3944" s="5">
        <v>0</v>
      </c>
      <c r="U3944" s="5">
        <v>8000000</v>
      </c>
      <c r="V3944" s="5"/>
      <c r="W3944" s="5">
        <f t="shared" si="62"/>
        <v>0</v>
      </c>
      <c r="X3944" s="5">
        <v>0</v>
      </c>
      <c r="Y3944" s="5">
        <v>0</v>
      </c>
      <c r="Z3944" s="5">
        <v>0</v>
      </c>
      <c r="AA3944" s="5">
        <v>0</v>
      </c>
      <c r="AB3944" s="5">
        <v>0</v>
      </c>
    </row>
    <row r="3945" spans="1:28" ht="30" customHeight="1" x14ac:dyDescent="0.55000000000000004">
      <c r="A3945" s="48" t="s">
        <v>27</v>
      </c>
      <c r="B3945" s="2">
        <v>2024</v>
      </c>
      <c r="C3945" s="1" t="s">
        <v>28</v>
      </c>
      <c r="D3945" s="1" t="s">
        <v>4262</v>
      </c>
      <c r="E3945" s="1" t="s">
        <v>4263</v>
      </c>
      <c r="F3945" s="1" t="s">
        <v>4272</v>
      </c>
      <c r="G3945" s="1" t="s">
        <v>4273</v>
      </c>
      <c r="H3945" s="1" t="s">
        <v>244</v>
      </c>
      <c r="I3945" s="1" t="s">
        <v>245</v>
      </c>
      <c r="J3945" s="1" t="s">
        <v>41</v>
      </c>
      <c r="K3945" s="1" t="s">
        <v>42</v>
      </c>
      <c r="L3945" s="1" t="s">
        <v>43</v>
      </c>
      <c r="M3945" s="1" t="s">
        <v>38</v>
      </c>
      <c r="N3945" s="5">
        <v>430000000</v>
      </c>
      <c r="O3945" s="5"/>
      <c r="P3945" s="5"/>
      <c r="Q3945" s="5">
        <v>0</v>
      </c>
      <c r="R3945" s="5">
        <v>0</v>
      </c>
      <c r="S3945" s="5">
        <v>430000000</v>
      </c>
      <c r="T3945" s="5">
        <v>0</v>
      </c>
      <c r="U3945" s="5">
        <v>430000000</v>
      </c>
      <c r="V3945" s="5"/>
      <c r="W3945" s="5">
        <f t="shared" si="62"/>
        <v>0</v>
      </c>
      <c r="X3945" s="5">
        <v>0</v>
      </c>
      <c r="Y3945" s="5">
        <v>0</v>
      </c>
      <c r="Z3945" s="5">
        <v>0</v>
      </c>
      <c r="AA3945" s="5">
        <v>0</v>
      </c>
      <c r="AB3945" s="5">
        <v>0</v>
      </c>
    </row>
    <row r="3946" spans="1:28" ht="30" customHeight="1" x14ac:dyDescent="0.55000000000000004">
      <c r="A3946" s="48" t="s">
        <v>27</v>
      </c>
      <c r="B3946" s="2">
        <v>2024</v>
      </c>
      <c r="C3946" s="1" t="s">
        <v>28</v>
      </c>
      <c r="D3946" s="1" t="s">
        <v>4262</v>
      </c>
      <c r="E3946" s="1" t="s">
        <v>4263</v>
      </c>
      <c r="F3946" s="1" t="s">
        <v>4272</v>
      </c>
      <c r="G3946" s="1" t="s">
        <v>4273</v>
      </c>
      <c r="H3946" s="1" t="s">
        <v>246</v>
      </c>
      <c r="I3946" s="1" t="s">
        <v>247</v>
      </c>
      <c r="J3946" s="1" t="s">
        <v>41</v>
      </c>
      <c r="K3946" s="1" t="s">
        <v>42</v>
      </c>
      <c r="L3946" s="1" t="s">
        <v>43</v>
      </c>
      <c r="M3946" s="1" t="s">
        <v>38</v>
      </c>
      <c r="N3946" s="5">
        <v>173750000</v>
      </c>
      <c r="O3946" s="5"/>
      <c r="P3946" s="5"/>
      <c r="Q3946" s="5">
        <v>0</v>
      </c>
      <c r="R3946" s="5">
        <v>0</v>
      </c>
      <c r="S3946" s="5">
        <v>173750000</v>
      </c>
      <c r="T3946" s="5">
        <v>54250000</v>
      </c>
      <c r="U3946" s="5">
        <v>119500000</v>
      </c>
      <c r="V3946" s="5">
        <v>0</v>
      </c>
      <c r="W3946" s="5">
        <f t="shared" si="62"/>
        <v>54250000</v>
      </c>
      <c r="X3946" s="5">
        <v>0</v>
      </c>
      <c r="Y3946" s="5">
        <v>0</v>
      </c>
      <c r="Z3946" s="5">
        <v>0</v>
      </c>
      <c r="AA3946" s="5">
        <v>0</v>
      </c>
      <c r="AB3946" s="5">
        <v>0</v>
      </c>
    </row>
    <row r="3947" spans="1:28" ht="30" customHeight="1" x14ac:dyDescent="0.55000000000000004">
      <c r="A3947" s="48" t="s">
        <v>27</v>
      </c>
      <c r="B3947" s="2">
        <v>2024</v>
      </c>
      <c r="C3947" s="1" t="s">
        <v>28</v>
      </c>
      <c r="D3947" s="1" t="s">
        <v>4262</v>
      </c>
      <c r="E3947" s="1" t="s">
        <v>4263</v>
      </c>
      <c r="F3947" s="1" t="s">
        <v>4274</v>
      </c>
      <c r="G3947" s="1" t="s">
        <v>4275</v>
      </c>
      <c r="H3947" s="1" t="s">
        <v>60</v>
      </c>
      <c r="I3947" s="1" t="s">
        <v>61</v>
      </c>
      <c r="J3947" s="1" t="s">
        <v>41</v>
      </c>
      <c r="K3947" s="1" t="s">
        <v>42</v>
      </c>
      <c r="L3947" s="1" t="s">
        <v>43</v>
      </c>
      <c r="M3947" s="1" t="s">
        <v>38</v>
      </c>
      <c r="N3947" s="5">
        <v>25000000</v>
      </c>
      <c r="O3947" s="5"/>
      <c r="P3947" s="5"/>
      <c r="Q3947" s="5">
        <v>0</v>
      </c>
      <c r="R3947" s="5">
        <v>0</v>
      </c>
      <c r="S3947" s="5">
        <v>25000000</v>
      </c>
      <c r="T3947" s="5">
        <v>0</v>
      </c>
      <c r="U3947" s="5">
        <v>25000000</v>
      </c>
      <c r="V3947" s="5"/>
      <c r="W3947" s="5">
        <f t="shared" si="62"/>
        <v>0</v>
      </c>
      <c r="X3947" s="5">
        <v>0</v>
      </c>
      <c r="Y3947" s="5">
        <v>0</v>
      </c>
      <c r="Z3947" s="5">
        <v>0</v>
      </c>
      <c r="AA3947" s="5">
        <v>0</v>
      </c>
      <c r="AB3947" s="5">
        <v>0</v>
      </c>
    </row>
    <row r="3948" spans="1:28" ht="30" customHeight="1" x14ac:dyDescent="0.55000000000000004">
      <c r="A3948" s="48" t="s">
        <v>27</v>
      </c>
      <c r="B3948" s="2">
        <v>2024</v>
      </c>
      <c r="C3948" s="1" t="s">
        <v>28</v>
      </c>
      <c r="D3948" s="1" t="s">
        <v>4262</v>
      </c>
      <c r="E3948" s="1" t="s">
        <v>4263</v>
      </c>
      <c r="F3948" s="1" t="s">
        <v>4276</v>
      </c>
      <c r="G3948" s="1" t="s">
        <v>4277</v>
      </c>
      <c r="H3948" s="1" t="s">
        <v>340</v>
      </c>
      <c r="I3948" s="1" t="s">
        <v>341</v>
      </c>
      <c r="J3948" s="1" t="s">
        <v>41</v>
      </c>
      <c r="K3948" s="1" t="s">
        <v>42</v>
      </c>
      <c r="L3948" s="1" t="s">
        <v>43</v>
      </c>
      <c r="M3948" s="1" t="s">
        <v>38</v>
      </c>
      <c r="N3948" s="5">
        <v>234300000</v>
      </c>
      <c r="O3948" s="5"/>
      <c r="P3948" s="5"/>
      <c r="Q3948" s="5">
        <v>0</v>
      </c>
      <c r="R3948" s="5">
        <v>0</v>
      </c>
      <c r="S3948" s="5">
        <v>234300000</v>
      </c>
      <c r="T3948" s="5">
        <v>229300000</v>
      </c>
      <c r="U3948" s="5">
        <v>5000000</v>
      </c>
      <c r="V3948" s="5">
        <v>83600000</v>
      </c>
      <c r="W3948" s="5">
        <f t="shared" si="62"/>
        <v>145700000</v>
      </c>
      <c r="X3948" s="5">
        <v>0</v>
      </c>
      <c r="Y3948" s="5">
        <v>0</v>
      </c>
      <c r="Z3948" s="5">
        <v>0</v>
      </c>
      <c r="AA3948" s="5">
        <v>0</v>
      </c>
      <c r="AB3948" s="5">
        <v>0</v>
      </c>
    </row>
    <row r="3949" spans="1:28" ht="30" customHeight="1" x14ac:dyDescent="0.55000000000000004">
      <c r="A3949" s="48" t="s">
        <v>27</v>
      </c>
      <c r="B3949" s="2">
        <v>2024</v>
      </c>
      <c r="C3949" s="1" t="s">
        <v>28</v>
      </c>
      <c r="D3949" s="1" t="s">
        <v>4262</v>
      </c>
      <c r="E3949" s="1" t="s">
        <v>4263</v>
      </c>
      <c r="F3949" s="1" t="s">
        <v>4278</v>
      </c>
      <c r="G3949" s="1" t="s">
        <v>4279</v>
      </c>
      <c r="H3949" s="1" t="s">
        <v>278</v>
      </c>
      <c r="I3949" s="1" t="s">
        <v>279</v>
      </c>
      <c r="J3949" s="1" t="s">
        <v>41</v>
      </c>
      <c r="K3949" s="1" t="s">
        <v>42</v>
      </c>
      <c r="L3949" s="1" t="s">
        <v>43</v>
      </c>
      <c r="M3949" s="1" t="s">
        <v>38</v>
      </c>
      <c r="N3949" s="5">
        <v>497859000</v>
      </c>
      <c r="O3949" s="5"/>
      <c r="P3949" s="5"/>
      <c r="Q3949" s="5">
        <v>0</v>
      </c>
      <c r="R3949" s="5">
        <v>0</v>
      </c>
      <c r="S3949" s="5">
        <v>497859000</v>
      </c>
      <c r="T3949" s="5">
        <v>497859000</v>
      </c>
      <c r="U3949" s="5">
        <v>0</v>
      </c>
      <c r="V3949" s="5">
        <v>59453333</v>
      </c>
      <c r="W3949" s="5">
        <f t="shared" si="62"/>
        <v>438405667</v>
      </c>
      <c r="X3949" s="5">
        <v>2253333</v>
      </c>
      <c r="Y3949" s="5">
        <v>2253333</v>
      </c>
      <c r="Z3949" s="5">
        <v>2253333</v>
      </c>
      <c r="AA3949" s="5">
        <v>0</v>
      </c>
      <c r="AB3949" s="5">
        <v>0</v>
      </c>
    </row>
    <row r="3950" spans="1:28" ht="30" customHeight="1" x14ac:dyDescent="0.55000000000000004">
      <c r="A3950" s="48" t="s">
        <v>27</v>
      </c>
      <c r="B3950" s="2">
        <v>2024</v>
      </c>
      <c r="C3950" s="1" t="s">
        <v>28</v>
      </c>
      <c r="D3950" s="1" t="s">
        <v>4262</v>
      </c>
      <c r="E3950" s="1" t="s">
        <v>4263</v>
      </c>
      <c r="F3950" s="1" t="s">
        <v>4278</v>
      </c>
      <c r="G3950" s="1" t="s">
        <v>4279</v>
      </c>
      <c r="H3950" s="1" t="s">
        <v>214</v>
      </c>
      <c r="I3950" s="1" t="s">
        <v>215</v>
      </c>
      <c r="J3950" s="1" t="s">
        <v>41</v>
      </c>
      <c r="K3950" s="1" t="s">
        <v>42</v>
      </c>
      <c r="L3950" s="1" t="s">
        <v>43</v>
      </c>
      <c r="M3950" s="1" t="s">
        <v>38</v>
      </c>
      <c r="N3950" s="5">
        <v>25341000</v>
      </c>
      <c r="O3950" s="5"/>
      <c r="P3950" s="5"/>
      <c r="Q3950" s="5">
        <v>0</v>
      </c>
      <c r="R3950" s="5">
        <v>0</v>
      </c>
      <c r="S3950" s="5">
        <v>25341000</v>
      </c>
      <c r="T3950" s="5">
        <v>25341000</v>
      </c>
      <c r="U3950" s="5">
        <v>0</v>
      </c>
      <c r="V3950" s="5">
        <v>0</v>
      </c>
      <c r="W3950" s="5">
        <f t="shared" si="62"/>
        <v>25341000</v>
      </c>
      <c r="X3950" s="5">
        <v>0</v>
      </c>
      <c r="Y3950" s="5">
        <v>0</v>
      </c>
      <c r="Z3950" s="5">
        <v>0</v>
      </c>
      <c r="AA3950" s="5">
        <v>0</v>
      </c>
      <c r="AB3950" s="5">
        <v>0</v>
      </c>
    </row>
    <row r="3951" spans="1:28" ht="30" customHeight="1" x14ac:dyDescent="0.55000000000000004">
      <c r="A3951" s="48" t="s">
        <v>27</v>
      </c>
      <c r="B3951" s="2">
        <v>2024</v>
      </c>
      <c r="C3951" s="1" t="s">
        <v>28</v>
      </c>
      <c r="D3951" s="1" t="s">
        <v>4262</v>
      </c>
      <c r="E3951" s="1" t="s">
        <v>4263</v>
      </c>
      <c r="F3951" s="1" t="s">
        <v>4280</v>
      </c>
      <c r="G3951" s="1" t="s">
        <v>4281</v>
      </c>
      <c r="H3951" s="1" t="s">
        <v>152</v>
      </c>
      <c r="I3951" s="1" t="s">
        <v>153</v>
      </c>
      <c r="J3951" s="1" t="s">
        <v>41</v>
      </c>
      <c r="K3951" s="1" t="s">
        <v>42</v>
      </c>
      <c r="L3951" s="1" t="s">
        <v>43</v>
      </c>
      <c r="M3951" s="1" t="s">
        <v>38</v>
      </c>
      <c r="N3951" s="5">
        <v>435471777</v>
      </c>
      <c r="O3951" s="5"/>
      <c r="P3951" s="5"/>
      <c r="Q3951" s="5">
        <v>0</v>
      </c>
      <c r="R3951" s="5">
        <v>0</v>
      </c>
      <c r="S3951" s="5">
        <v>435471777</v>
      </c>
      <c r="T3951" s="5">
        <v>435471777</v>
      </c>
      <c r="U3951" s="5">
        <v>0</v>
      </c>
      <c r="V3951" s="5">
        <v>79635138</v>
      </c>
      <c r="W3951" s="5">
        <f t="shared" si="62"/>
        <v>355836639</v>
      </c>
      <c r="X3951" s="5">
        <v>0</v>
      </c>
      <c r="Y3951" s="5">
        <v>0</v>
      </c>
      <c r="Z3951" s="5">
        <v>0</v>
      </c>
      <c r="AA3951" s="5">
        <v>0</v>
      </c>
      <c r="AB3951" s="5">
        <v>0</v>
      </c>
    </row>
    <row r="3952" spans="1:28" ht="30" customHeight="1" x14ac:dyDescent="0.55000000000000004">
      <c r="A3952" s="48" t="s">
        <v>27</v>
      </c>
      <c r="B3952" s="2">
        <v>2024</v>
      </c>
      <c r="C3952" s="1" t="s">
        <v>28</v>
      </c>
      <c r="D3952" s="1" t="s">
        <v>4262</v>
      </c>
      <c r="E3952" s="1" t="s">
        <v>4263</v>
      </c>
      <c r="F3952" s="1" t="s">
        <v>4282</v>
      </c>
      <c r="G3952" s="1" t="s">
        <v>4283</v>
      </c>
      <c r="H3952" s="1" t="s">
        <v>148</v>
      </c>
      <c r="I3952" s="1" t="s">
        <v>149</v>
      </c>
      <c r="J3952" s="1" t="s">
        <v>35</v>
      </c>
      <c r="K3952" s="1" t="s">
        <v>150</v>
      </c>
      <c r="L3952" s="1" t="s">
        <v>151</v>
      </c>
      <c r="M3952" s="1" t="s">
        <v>38</v>
      </c>
      <c r="N3952" s="5">
        <v>193375000</v>
      </c>
      <c r="O3952" s="5"/>
      <c r="P3952" s="5"/>
      <c r="Q3952" s="5">
        <v>0</v>
      </c>
      <c r="R3952" s="5">
        <v>0</v>
      </c>
      <c r="S3952" s="5">
        <v>193375000</v>
      </c>
      <c r="T3952" s="5">
        <v>193375000</v>
      </c>
      <c r="U3952" s="5">
        <v>0</v>
      </c>
      <c r="V3952" s="5">
        <v>0</v>
      </c>
      <c r="W3952" s="5">
        <f t="shared" si="62"/>
        <v>193375000</v>
      </c>
      <c r="X3952" s="5">
        <v>0</v>
      </c>
      <c r="Y3952" s="5">
        <v>0</v>
      </c>
      <c r="Z3952" s="5">
        <v>0</v>
      </c>
      <c r="AA3952" s="5">
        <v>0</v>
      </c>
      <c r="AB3952" s="5">
        <v>0</v>
      </c>
    </row>
    <row r="3953" spans="1:28" ht="30" customHeight="1" x14ac:dyDescent="0.55000000000000004">
      <c r="A3953" s="48" t="s">
        <v>27</v>
      </c>
      <c r="B3953" s="2">
        <v>2024</v>
      </c>
      <c r="C3953" s="1" t="s">
        <v>28</v>
      </c>
      <c r="D3953" s="1" t="s">
        <v>4262</v>
      </c>
      <c r="E3953" s="1" t="s">
        <v>4263</v>
      </c>
      <c r="F3953" s="1" t="s">
        <v>4282</v>
      </c>
      <c r="G3953" s="1" t="s">
        <v>4283</v>
      </c>
      <c r="H3953" s="1" t="s">
        <v>152</v>
      </c>
      <c r="I3953" s="1" t="s">
        <v>153</v>
      </c>
      <c r="J3953" s="1" t="s">
        <v>35</v>
      </c>
      <c r="K3953" s="1" t="s">
        <v>150</v>
      </c>
      <c r="L3953" s="1" t="s">
        <v>151</v>
      </c>
      <c r="M3953" s="1" t="s">
        <v>38</v>
      </c>
      <c r="N3953" s="5">
        <v>7576702</v>
      </c>
      <c r="O3953" s="5"/>
      <c r="P3953" s="5"/>
      <c r="Q3953" s="5">
        <v>0</v>
      </c>
      <c r="R3953" s="5">
        <v>0</v>
      </c>
      <c r="S3953" s="5">
        <v>7576702</v>
      </c>
      <c r="T3953" s="5">
        <v>7576702</v>
      </c>
      <c r="U3953" s="5">
        <v>0</v>
      </c>
      <c r="V3953" s="5">
        <v>0</v>
      </c>
      <c r="W3953" s="5">
        <f t="shared" si="62"/>
        <v>7576702</v>
      </c>
      <c r="X3953" s="5">
        <v>0</v>
      </c>
      <c r="Y3953" s="5">
        <v>0</v>
      </c>
      <c r="Z3953" s="5">
        <v>0</v>
      </c>
      <c r="AA3953" s="5">
        <v>0</v>
      </c>
      <c r="AB3953" s="5">
        <v>0</v>
      </c>
    </row>
    <row r="3954" spans="1:28" ht="30" customHeight="1" x14ac:dyDescent="0.55000000000000004">
      <c r="A3954" s="48" t="s">
        <v>27</v>
      </c>
      <c r="B3954" s="2">
        <v>2024</v>
      </c>
      <c r="C3954" s="1" t="s">
        <v>28</v>
      </c>
      <c r="D3954" s="1" t="s">
        <v>4262</v>
      </c>
      <c r="E3954" s="1" t="s">
        <v>4263</v>
      </c>
      <c r="F3954" s="1" t="s">
        <v>4284</v>
      </c>
      <c r="G3954" s="1" t="s">
        <v>4285</v>
      </c>
      <c r="H3954" s="1" t="s">
        <v>152</v>
      </c>
      <c r="I3954" s="1" t="s">
        <v>153</v>
      </c>
      <c r="J3954" s="1" t="s">
        <v>41</v>
      </c>
      <c r="K3954" s="1" t="s">
        <v>42</v>
      </c>
      <c r="L3954" s="1" t="s">
        <v>43</v>
      </c>
      <c r="M3954" s="1" t="s">
        <v>38</v>
      </c>
      <c r="N3954" s="5">
        <v>974724390</v>
      </c>
      <c r="O3954" s="5"/>
      <c r="P3954" s="5"/>
      <c r="Q3954" s="5">
        <v>0</v>
      </c>
      <c r="R3954" s="5">
        <v>0</v>
      </c>
      <c r="S3954" s="5">
        <v>974724390</v>
      </c>
      <c r="T3954" s="5">
        <v>832425415</v>
      </c>
      <c r="U3954" s="5">
        <v>142298975</v>
      </c>
      <c r="V3954" s="5">
        <v>100904016</v>
      </c>
      <c r="W3954" s="5">
        <f t="shared" si="62"/>
        <v>731521399</v>
      </c>
      <c r="X3954" s="5">
        <v>0</v>
      </c>
      <c r="Y3954" s="5">
        <v>0</v>
      </c>
      <c r="Z3954" s="5">
        <v>0</v>
      </c>
      <c r="AA3954" s="5">
        <v>0</v>
      </c>
      <c r="AB3954" s="5">
        <v>0</v>
      </c>
    </row>
    <row r="3955" spans="1:28" ht="30" customHeight="1" x14ac:dyDescent="0.55000000000000004">
      <c r="A3955" s="48" t="s">
        <v>27</v>
      </c>
      <c r="B3955" s="2">
        <v>2024</v>
      </c>
      <c r="C3955" s="1" t="s">
        <v>28</v>
      </c>
      <c r="D3955" s="1" t="s">
        <v>4262</v>
      </c>
      <c r="E3955" s="1" t="s">
        <v>4263</v>
      </c>
      <c r="F3955" s="1" t="s">
        <v>4284</v>
      </c>
      <c r="G3955" s="1" t="s">
        <v>4285</v>
      </c>
      <c r="H3955" s="1" t="s">
        <v>214</v>
      </c>
      <c r="I3955" s="1" t="s">
        <v>215</v>
      </c>
      <c r="J3955" s="1" t="s">
        <v>41</v>
      </c>
      <c r="K3955" s="1" t="s">
        <v>42</v>
      </c>
      <c r="L3955" s="1" t="s">
        <v>43</v>
      </c>
      <c r="M3955" s="1" t="s">
        <v>38</v>
      </c>
      <c r="N3955" s="5">
        <v>8219598.5</v>
      </c>
      <c r="O3955" s="5"/>
      <c r="P3955" s="5"/>
      <c r="Q3955" s="5">
        <v>0</v>
      </c>
      <c r="R3955" s="5">
        <v>0</v>
      </c>
      <c r="S3955" s="5">
        <v>8219598.5</v>
      </c>
      <c r="T3955" s="5">
        <v>0</v>
      </c>
      <c r="U3955" s="5">
        <v>8219598.5</v>
      </c>
      <c r="V3955" s="5"/>
      <c r="W3955" s="5">
        <f t="shared" si="62"/>
        <v>0</v>
      </c>
      <c r="X3955" s="5">
        <v>0</v>
      </c>
      <c r="Y3955" s="5">
        <v>0</v>
      </c>
      <c r="Z3955" s="5">
        <v>0</v>
      </c>
      <c r="AA3955" s="5">
        <v>0</v>
      </c>
      <c r="AB3955" s="5">
        <v>0</v>
      </c>
    </row>
    <row r="3956" spans="1:28" ht="30" customHeight="1" x14ac:dyDescent="0.55000000000000004">
      <c r="A3956" s="48" t="s">
        <v>27</v>
      </c>
      <c r="B3956" s="2">
        <v>2024</v>
      </c>
      <c r="C3956" s="1" t="s">
        <v>28</v>
      </c>
      <c r="D3956" s="1" t="s">
        <v>4262</v>
      </c>
      <c r="E3956" s="1" t="s">
        <v>4263</v>
      </c>
      <c r="F3956" s="1" t="s">
        <v>4286</v>
      </c>
      <c r="G3956" s="1" t="s">
        <v>4287</v>
      </c>
      <c r="H3956" s="1" t="s">
        <v>190</v>
      </c>
      <c r="I3956" s="1" t="s">
        <v>191</v>
      </c>
      <c r="J3956" s="1" t="s">
        <v>35</v>
      </c>
      <c r="K3956" s="1" t="s">
        <v>36</v>
      </c>
      <c r="L3956" s="1" t="s">
        <v>37</v>
      </c>
      <c r="M3956" s="1" t="s">
        <v>38</v>
      </c>
      <c r="N3956" s="5">
        <v>69000000</v>
      </c>
      <c r="O3956" s="5"/>
      <c r="P3956" s="5"/>
      <c r="Q3956" s="5">
        <v>0</v>
      </c>
      <c r="R3956" s="5">
        <v>0</v>
      </c>
      <c r="S3956" s="5">
        <v>69000000</v>
      </c>
      <c r="T3956" s="5">
        <v>69000000</v>
      </c>
      <c r="U3956" s="5">
        <v>0</v>
      </c>
      <c r="V3956" s="5">
        <v>66000000</v>
      </c>
      <c r="W3956" s="5">
        <f t="shared" si="62"/>
        <v>3000000</v>
      </c>
      <c r="X3956" s="5">
        <v>0</v>
      </c>
      <c r="Y3956" s="5">
        <v>0</v>
      </c>
      <c r="Z3956" s="5">
        <v>0</v>
      </c>
      <c r="AA3956" s="5">
        <v>0</v>
      </c>
      <c r="AB3956" s="5">
        <v>0</v>
      </c>
    </row>
    <row r="3957" spans="1:28" ht="30" customHeight="1" x14ac:dyDescent="0.55000000000000004">
      <c r="A3957" s="48" t="s">
        <v>27</v>
      </c>
      <c r="B3957" s="2">
        <v>2024</v>
      </c>
      <c r="C3957" s="1" t="s">
        <v>28</v>
      </c>
      <c r="D3957" s="1" t="s">
        <v>4262</v>
      </c>
      <c r="E3957" s="1" t="s">
        <v>4263</v>
      </c>
      <c r="F3957" s="1" t="s">
        <v>4288</v>
      </c>
      <c r="G3957" s="1" t="s">
        <v>4289</v>
      </c>
      <c r="H3957" s="1" t="s">
        <v>316</v>
      </c>
      <c r="I3957" s="1" t="s">
        <v>317</v>
      </c>
      <c r="J3957" s="1" t="s">
        <v>35</v>
      </c>
      <c r="K3957" s="1" t="s">
        <v>36</v>
      </c>
      <c r="L3957" s="1" t="s">
        <v>37</v>
      </c>
      <c r="M3957" s="1" t="s">
        <v>38</v>
      </c>
      <c r="N3957" s="5">
        <v>85500032</v>
      </c>
      <c r="O3957" s="5"/>
      <c r="P3957" s="5"/>
      <c r="Q3957" s="5">
        <v>0</v>
      </c>
      <c r="R3957" s="5">
        <v>0</v>
      </c>
      <c r="S3957" s="5">
        <v>85500032</v>
      </c>
      <c r="T3957" s="5">
        <v>59808232</v>
      </c>
      <c r="U3957" s="5">
        <v>25691800</v>
      </c>
      <c r="V3957" s="5">
        <v>0</v>
      </c>
      <c r="W3957" s="5">
        <f t="shared" si="62"/>
        <v>59808232</v>
      </c>
      <c r="X3957" s="5">
        <v>0</v>
      </c>
      <c r="Y3957" s="5">
        <v>0</v>
      </c>
      <c r="Z3957" s="5">
        <v>0</v>
      </c>
      <c r="AA3957" s="5">
        <v>0</v>
      </c>
      <c r="AB3957" s="5">
        <v>0</v>
      </c>
    </row>
    <row r="3958" spans="1:28" ht="30" customHeight="1" x14ac:dyDescent="0.55000000000000004">
      <c r="A3958" s="51" t="s">
        <v>27</v>
      </c>
      <c r="B3958" s="52">
        <v>2024</v>
      </c>
      <c r="C3958" s="53" t="s">
        <v>28</v>
      </c>
      <c r="D3958" s="53" t="s">
        <v>4262</v>
      </c>
      <c r="E3958" s="53" t="s">
        <v>4263</v>
      </c>
      <c r="F3958" s="53" t="s">
        <v>4290</v>
      </c>
      <c r="G3958" s="53" t="s">
        <v>4291</v>
      </c>
      <c r="H3958" s="53" t="s">
        <v>214</v>
      </c>
      <c r="I3958" s="53" t="s">
        <v>215</v>
      </c>
      <c r="J3958" s="53" t="s">
        <v>41</v>
      </c>
      <c r="K3958" s="53" t="s">
        <v>42</v>
      </c>
      <c r="L3958" s="53" t="s">
        <v>43</v>
      </c>
      <c r="M3958" s="53" t="s">
        <v>38</v>
      </c>
      <c r="N3958" s="54">
        <v>16924817.75</v>
      </c>
      <c r="O3958" s="54"/>
      <c r="P3958" s="54"/>
      <c r="Q3958" s="54">
        <v>0</v>
      </c>
      <c r="R3958" s="54">
        <v>0</v>
      </c>
      <c r="S3958" s="54">
        <v>16924817.75</v>
      </c>
      <c r="T3958" s="54">
        <v>0</v>
      </c>
      <c r="U3958" s="54">
        <v>16924817.75</v>
      </c>
      <c r="V3958" s="54"/>
      <c r="W3958" s="54">
        <f t="shared" si="62"/>
        <v>0</v>
      </c>
      <c r="X3958" s="54">
        <v>0</v>
      </c>
      <c r="Y3958" s="54">
        <v>0</v>
      </c>
      <c r="Z3958" s="54">
        <v>0</v>
      </c>
      <c r="AA3958" s="54">
        <v>0</v>
      </c>
      <c r="AB3958" s="54">
        <v>0</v>
      </c>
    </row>
  </sheetData>
  <pageMargins left="0.75" right="0.75" top="1" bottom="1" header="0.5" footer="0.5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0F8822-6F8E-455C-A4A5-0D9D020A5784}">
  <dimension ref="B1:J34"/>
  <sheetViews>
    <sheetView showGridLines="0" tabSelected="1" zoomScaleNormal="100" workbookViewId="0">
      <selection activeCell="D5" sqref="D5"/>
    </sheetView>
  </sheetViews>
  <sheetFormatPr baseColWidth="10" defaultColWidth="11.41796875" defaultRowHeight="10.199999999999999" outlineLevelCol="1" x14ac:dyDescent="0.35"/>
  <cols>
    <col min="1" max="1" width="7.578125" style="58" customWidth="1"/>
    <col min="2" max="2" width="13.83984375" style="58" customWidth="1" outlineLevel="1"/>
    <col min="3" max="3" width="51.68359375" style="58" customWidth="1"/>
    <col min="4" max="4" width="13.41796875" style="58" customWidth="1"/>
    <col min="5" max="5" width="13.68359375" style="58" customWidth="1"/>
    <col min="6" max="6" width="13.26171875" style="58" customWidth="1"/>
    <col min="7" max="7" width="13.41796875" style="58" customWidth="1"/>
    <col min="8" max="8" width="13.578125" style="58" customWidth="1"/>
    <col min="9" max="9" width="14.15625" style="58" customWidth="1"/>
    <col min="10" max="16384" width="11.41796875" style="58"/>
  </cols>
  <sheetData>
    <row r="1" spans="2:10" x14ac:dyDescent="0.35">
      <c r="B1" s="57"/>
    </row>
    <row r="2" spans="2:10" ht="18.75" customHeight="1" x14ac:dyDescent="0.35">
      <c r="B2" s="102" t="s">
        <v>4314</v>
      </c>
      <c r="C2" s="102"/>
      <c r="D2" s="102"/>
      <c r="E2" s="102"/>
      <c r="F2" s="102"/>
      <c r="G2" s="102"/>
      <c r="H2" s="102"/>
      <c r="I2" s="102"/>
    </row>
    <row r="3" spans="2:10" ht="15" customHeight="1" x14ac:dyDescent="0.35">
      <c r="B3" s="102" t="s">
        <v>4315</v>
      </c>
      <c r="C3" s="102"/>
      <c r="D3" s="102"/>
      <c r="E3" s="102"/>
      <c r="F3" s="102"/>
      <c r="G3" s="102"/>
      <c r="H3" s="102"/>
      <c r="I3" s="102"/>
    </row>
    <row r="4" spans="2:10" ht="17.25" customHeight="1" x14ac:dyDescent="0.35">
      <c r="B4" s="102" t="s">
        <v>4368</v>
      </c>
      <c r="C4" s="102"/>
      <c r="D4" s="102"/>
      <c r="E4" s="102"/>
      <c r="F4" s="102"/>
      <c r="G4" s="102"/>
      <c r="H4" s="102"/>
      <c r="I4" s="102"/>
    </row>
    <row r="5" spans="2:10" ht="15" customHeight="1" x14ac:dyDescent="0.35">
      <c r="B5" s="59"/>
      <c r="C5" s="60"/>
      <c r="D5" s="60"/>
      <c r="E5" s="60"/>
      <c r="F5" s="61" t="s">
        <v>4317</v>
      </c>
    </row>
    <row r="6" spans="2:10" s="64" customFormat="1" ht="33" customHeight="1" x14ac:dyDescent="0.35">
      <c r="B6" s="62" t="s">
        <v>4318</v>
      </c>
      <c r="C6" s="63" t="s">
        <v>4319</v>
      </c>
      <c r="D6" s="63" t="s">
        <v>4320</v>
      </c>
      <c r="E6" s="63" t="s">
        <v>4369</v>
      </c>
      <c r="F6" s="63" t="s">
        <v>4370</v>
      </c>
      <c r="G6" s="63" t="s">
        <v>4371</v>
      </c>
      <c r="H6" s="63" t="s">
        <v>4372</v>
      </c>
      <c r="I6" s="63" t="s">
        <v>4373</v>
      </c>
    </row>
    <row r="7" spans="2:10" s="64" customFormat="1" ht="15.75" customHeight="1" x14ac:dyDescent="0.35">
      <c r="B7" s="65" t="s">
        <v>4321</v>
      </c>
      <c r="C7" s="65"/>
      <c r="D7" s="66">
        <v>5543548.7657009996</v>
      </c>
      <c r="E7" s="66">
        <v>5543548.7657009996</v>
      </c>
      <c r="F7" s="66">
        <v>4702158.8290073704</v>
      </c>
      <c r="G7" s="67">
        <v>0.84822178495128064</v>
      </c>
      <c r="H7" s="66">
        <v>3843206.2689978802</v>
      </c>
      <c r="I7" s="67">
        <v>0.6932754506962282</v>
      </c>
    </row>
    <row r="8" spans="2:10" ht="17.25" customHeight="1" x14ac:dyDescent="0.35">
      <c r="B8" s="68" t="s">
        <v>4322</v>
      </c>
      <c r="C8" s="69" t="s">
        <v>4323</v>
      </c>
      <c r="D8" s="70">
        <v>124606.21399999999</v>
      </c>
      <c r="E8" s="70">
        <v>124606.21399999999</v>
      </c>
      <c r="F8" s="70">
        <v>100246.57956459999</v>
      </c>
      <c r="G8" s="71">
        <v>0.80450706547106865</v>
      </c>
      <c r="H8" s="70">
        <v>91441.667786530001</v>
      </c>
      <c r="I8" s="71">
        <v>0.73384516591227145</v>
      </c>
    </row>
    <row r="9" spans="2:10" ht="12.75" customHeight="1" x14ac:dyDescent="0.35">
      <c r="B9" s="73" t="s">
        <v>4324</v>
      </c>
      <c r="C9" s="74" t="s">
        <v>4325</v>
      </c>
      <c r="D9" s="75">
        <v>82770.789000000004</v>
      </c>
      <c r="E9" s="75">
        <v>82770.789000000004</v>
      </c>
      <c r="F9" s="76">
        <v>62620.758867999997</v>
      </c>
      <c r="G9" s="77">
        <v>0.7565562636837978</v>
      </c>
      <c r="H9" s="76">
        <v>58541.768050839994</v>
      </c>
      <c r="I9" s="77">
        <v>0.7072757038819576</v>
      </c>
    </row>
    <row r="10" spans="2:10" ht="12.75" customHeight="1" x14ac:dyDescent="0.35">
      <c r="B10" s="73" t="s">
        <v>4326</v>
      </c>
      <c r="C10" s="78" t="s">
        <v>4327</v>
      </c>
      <c r="D10" s="75">
        <v>10176.067999999999</v>
      </c>
      <c r="E10" s="75">
        <v>10176.067999999999</v>
      </c>
      <c r="F10" s="76">
        <v>9588.9281964999991</v>
      </c>
      <c r="G10" s="77">
        <v>0.94230189858204561</v>
      </c>
      <c r="H10" s="76">
        <v>7356.0150147600007</v>
      </c>
      <c r="I10" s="77">
        <v>0.72287400347167508</v>
      </c>
    </row>
    <row r="11" spans="2:10" ht="12.75" customHeight="1" x14ac:dyDescent="0.35">
      <c r="B11" s="73" t="s">
        <v>4328</v>
      </c>
      <c r="C11" s="74" t="s">
        <v>4329</v>
      </c>
      <c r="D11" s="75">
        <v>18611.87</v>
      </c>
      <c r="E11" s="75">
        <v>18611.87</v>
      </c>
      <c r="F11" s="76">
        <v>18600.650500099997</v>
      </c>
      <c r="G11" s="77">
        <v>0.9993971857798275</v>
      </c>
      <c r="H11" s="76">
        <v>16107.642720929998</v>
      </c>
      <c r="I11" s="77">
        <v>0.8654499908354184</v>
      </c>
    </row>
    <row r="12" spans="2:10" ht="12.75" customHeight="1" x14ac:dyDescent="0.35">
      <c r="B12" s="73" t="s">
        <v>4330</v>
      </c>
      <c r="C12" s="74" t="s">
        <v>4331</v>
      </c>
      <c r="D12" s="75">
        <v>93</v>
      </c>
      <c r="E12" s="75">
        <v>93</v>
      </c>
      <c r="F12" s="76">
        <v>58.89</v>
      </c>
      <c r="G12" s="77">
        <v>0.63322580645161286</v>
      </c>
      <c r="H12" s="76">
        <v>58.89</v>
      </c>
      <c r="I12" s="77">
        <v>0.63322580645161286</v>
      </c>
    </row>
    <row r="13" spans="2:10" ht="12.75" customHeight="1" x14ac:dyDescent="0.35">
      <c r="B13" s="73" t="s">
        <v>4332</v>
      </c>
      <c r="C13" s="74" t="s">
        <v>4333</v>
      </c>
      <c r="D13" s="75">
        <v>12954.486999999999</v>
      </c>
      <c r="E13" s="75">
        <v>12954.486999999999</v>
      </c>
      <c r="F13" s="76">
        <v>9377.3520000000008</v>
      </c>
      <c r="G13" s="77">
        <v>0.72386903472132869</v>
      </c>
      <c r="H13" s="76">
        <v>9377.3520000000008</v>
      </c>
      <c r="I13" s="77">
        <v>0.72386903472132869</v>
      </c>
    </row>
    <row r="14" spans="2:10" customFormat="1" ht="18" customHeight="1" x14ac:dyDescent="0.55000000000000004">
      <c r="B14" s="79" t="s">
        <v>4334</v>
      </c>
      <c r="C14" s="69" t="s">
        <v>4335</v>
      </c>
      <c r="D14" s="70">
        <v>5418942.551701</v>
      </c>
      <c r="E14" s="70">
        <v>5418942.551701</v>
      </c>
      <c r="F14" s="70">
        <v>4601912.2494427701</v>
      </c>
      <c r="G14" s="71">
        <v>0.84922698580708056</v>
      </c>
      <c r="H14" s="70">
        <v>3751764.6012113499</v>
      </c>
      <c r="I14" s="71">
        <v>0.69234256783801396</v>
      </c>
    </row>
    <row r="15" spans="2:10" s="84" customFormat="1" ht="33.75" customHeight="1" x14ac:dyDescent="0.35">
      <c r="B15" s="80" t="s">
        <v>4339</v>
      </c>
      <c r="C15" s="81" t="s">
        <v>4340</v>
      </c>
      <c r="D15" s="82">
        <v>3722543.551701</v>
      </c>
      <c r="E15" s="82">
        <v>3722543.551701</v>
      </c>
      <c r="F15" s="82">
        <v>3281355.4161884598</v>
      </c>
      <c r="G15" s="83">
        <v>0.88148207552576752</v>
      </c>
      <c r="H15" s="82">
        <v>2781395.4201341695</v>
      </c>
      <c r="I15" s="83">
        <v>0.74717605892434036</v>
      </c>
    </row>
    <row r="16" spans="2:10" s="84" customFormat="1" ht="33.75" customHeight="1" x14ac:dyDescent="0.35">
      <c r="B16" s="85" t="s">
        <v>4349</v>
      </c>
      <c r="C16" s="86" t="s">
        <v>4350</v>
      </c>
      <c r="D16" s="87">
        <v>289997</v>
      </c>
      <c r="E16" s="87">
        <v>289997</v>
      </c>
      <c r="F16" s="87">
        <v>236988.20305407999</v>
      </c>
      <c r="G16" s="88">
        <v>0.81720915407428352</v>
      </c>
      <c r="H16" s="87">
        <v>125045.02096766001</v>
      </c>
      <c r="I16" s="88">
        <v>0.43119418810422178</v>
      </c>
      <c r="J16" s="89"/>
    </row>
    <row r="17" spans="2:10" s="84" customFormat="1" ht="33.75" customHeight="1" x14ac:dyDescent="0.35">
      <c r="B17" s="80" t="s">
        <v>4348</v>
      </c>
      <c r="C17" s="81" t="s">
        <v>4351</v>
      </c>
      <c r="D17" s="82">
        <v>120000</v>
      </c>
      <c r="E17" s="82">
        <v>120000</v>
      </c>
      <c r="F17" s="82">
        <v>105818.08585622998</v>
      </c>
      <c r="G17" s="83">
        <v>0.88181738213524985</v>
      </c>
      <c r="H17" s="82">
        <v>94295.249160619991</v>
      </c>
      <c r="I17" s="83">
        <v>0.78579374300516658</v>
      </c>
      <c r="J17" s="89"/>
    </row>
    <row r="18" spans="2:10" s="84" customFormat="1" ht="33.75" customHeight="1" x14ac:dyDescent="0.35">
      <c r="B18" s="85" t="s">
        <v>4352</v>
      </c>
      <c r="C18" s="86" t="s">
        <v>4353</v>
      </c>
      <c r="D18" s="87">
        <v>25000</v>
      </c>
      <c r="E18" s="87">
        <v>25000</v>
      </c>
      <c r="F18" s="87">
        <v>21540.659711749999</v>
      </c>
      <c r="G18" s="88">
        <v>0.86162638846999995</v>
      </c>
      <c r="H18" s="87">
        <v>18486.82634534</v>
      </c>
      <c r="I18" s="88">
        <v>0.73947305381359996</v>
      </c>
    </row>
    <row r="19" spans="2:10" s="84" customFormat="1" ht="33.75" customHeight="1" x14ac:dyDescent="0.35">
      <c r="B19" s="80" t="s">
        <v>4354</v>
      </c>
      <c r="C19" s="90" t="s">
        <v>4355</v>
      </c>
      <c r="D19" s="91">
        <v>78500</v>
      </c>
      <c r="E19" s="91">
        <v>78500</v>
      </c>
      <c r="F19" s="91">
        <v>74147.392862770022</v>
      </c>
      <c r="G19" s="83">
        <v>0.94455277532191106</v>
      </c>
      <c r="H19" s="91">
        <v>63649.09807254</v>
      </c>
      <c r="I19" s="83">
        <v>0.81081653595592362</v>
      </c>
    </row>
    <row r="20" spans="2:10" s="84" customFormat="1" ht="33.75" customHeight="1" x14ac:dyDescent="0.35">
      <c r="B20" s="85" t="s">
        <v>4342</v>
      </c>
      <c r="C20" s="86" t="s">
        <v>4356</v>
      </c>
      <c r="D20" s="87">
        <v>160000</v>
      </c>
      <c r="E20" s="87">
        <v>160000</v>
      </c>
      <c r="F20" s="87">
        <v>141036.17742086999</v>
      </c>
      <c r="G20" s="88">
        <v>0.88147610888043748</v>
      </c>
      <c r="H20" s="87">
        <v>121072.24037568997</v>
      </c>
      <c r="I20" s="88">
        <v>0.75670150234806233</v>
      </c>
    </row>
    <row r="21" spans="2:10" s="84" customFormat="1" ht="33.75" customHeight="1" x14ac:dyDescent="0.35">
      <c r="B21" s="80" t="s">
        <v>4357</v>
      </c>
      <c r="C21" s="90" t="s">
        <v>4358</v>
      </c>
      <c r="D21" s="91">
        <v>195000</v>
      </c>
      <c r="E21" s="91">
        <v>195000</v>
      </c>
      <c r="F21" s="91">
        <v>194833.96525400001</v>
      </c>
      <c r="G21" s="83">
        <v>0.99914853976410256</v>
      </c>
      <c r="H21" s="91">
        <v>194597.40234999999</v>
      </c>
      <c r="I21" s="83">
        <v>0.99793539666666664</v>
      </c>
    </row>
    <row r="22" spans="2:10" s="84" customFormat="1" ht="33.75" customHeight="1" x14ac:dyDescent="0.35">
      <c r="B22" s="85" t="s">
        <v>4359</v>
      </c>
      <c r="C22" s="86" t="s">
        <v>4336</v>
      </c>
      <c r="D22" s="87">
        <v>340000</v>
      </c>
      <c r="E22" s="87">
        <v>340000</v>
      </c>
      <c r="F22" s="87">
        <v>152655.66038023002</v>
      </c>
      <c r="G22" s="88">
        <v>0.44898723641244126</v>
      </c>
      <c r="H22" s="87">
        <v>42665.86263109</v>
      </c>
      <c r="I22" s="88">
        <v>0.12548783126791177</v>
      </c>
    </row>
    <row r="23" spans="2:10" s="84" customFormat="1" ht="33.75" customHeight="1" x14ac:dyDescent="0.35">
      <c r="B23" s="80" t="s">
        <v>4360</v>
      </c>
      <c r="C23" s="90" t="s">
        <v>4361</v>
      </c>
      <c r="D23" s="91">
        <v>45000</v>
      </c>
      <c r="E23" s="91">
        <v>45000</v>
      </c>
      <c r="F23" s="91">
        <v>41938.797383800003</v>
      </c>
      <c r="G23" s="83">
        <v>0.93197327519555562</v>
      </c>
      <c r="H23" s="91">
        <v>38136.22190887</v>
      </c>
      <c r="I23" s="83">
        <v>0.84747159797488891</v>
      </c>
    </row>
    <row r="24" spans="2:10" s="84" customFormat="1" ht="33.75" customHeight="1" x14ac:dyDescent="0.35">
      <c r="B24" s="85" t="s">
        <v>4337</v>
      </c>
      <c r="C24" s="86" t="s">
        <v>4338</v>
      </c>
      <c r="D24" s="87">
        <v>235902</v>
      </c>
      <c r="E24" s="87">
        <v>235902</v>
      </c>
      <c r="F24" s="87">
        <v>202510.63410707001</v>
      </c>
      <c r="G24" s="88">
        <v>0.858452383222991</v>
      </c>
      <c r="H24" s="87">
        <v>176328.97842703003</v>
      </c>
      <c r="I24" s="88">
        <v>0.74746707712113514</v>
      </c>
    </row>
    <row r="25" spans="2:10" s="92" customFormat="1" ht="33.75" customHeight="1" x14ac:dyDescent="0.35">
      <c r="B25" s="80" t="s">
        <v>4362</v>
      </c>
      <c r="C25" s="90" t="s">
        <v>4363</v>
      </c>
      <c r="D25" s="91">
        <v>207000</v>
      </c>
      <c r="E25" s="91">
        <v>207000</v>
      </c>
      <c r="F25" s="91">
        <v>149087.25722351001</v>
      </c>
      <c r="G25" s="83">
        <v>0.72022829576574887</v>
      </c>
      <c r="H25" s="91">
        <v>96092.280838339997</v>
      </c>
      <c r="I25" s="83">
        <v>0.46421391709342996</v>
      </c>
    </row>
    <row r="26" spans="2:10" x14ac:dyDescent="0.35">
      <c r="E26" s="93"/>
    </row>
    <row r="27" spans="2:10" x14ac:dyDescent="0.35">
      <c r="B27" s="58" t="s">
        <v>4364</v>
      </c>
    </row>
    <row r="28" spans="2:10" x14ac:dyDescent="0.35">
      <c r="D28" s="94"/>
      <c r="E28" s="94"/>
      <c r="F28" s="94"/>
    </row>
    <row r="34" spans="4:6" x14ac:dyDescent="0.35">
      <c r="D34" s="72"/>
      <c r="E34" s="72"/>
      <c r="F34" s="72"/>
    </row>
  </sheetData>
  <mergeCells count="3">
    <mergeCell ref="B4:I4"/>
    <mergeCell ref="B3:I3"/>
    <mergeCell ref="B2:I2"/>
  </mergeCells>
  <pageMargins left="0.7" right="0.7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C9254849B19F24DB881B32937B32C8F" ma:contentTypeVersion="20" ma:contentTypeDescription="Create a new document." ma:contentTypeScope="" ma:versionID="f16568f3ff7ce1cc9ec40112402cd9e2">
  <xsd:schema xmlns:xsd="http://www.w3.org/2001/XMLSchema" xmlns:xs="http://www.w3.org/2001/XMLSchema" xmlns:p="http://schemas.microsoft.com/office/2006/metadata/properties" xmlns:ns1="http://schemas.microsoft.com/sharepoint/v3" xmlns:ns3="ad2b51c1-2e13-4456-a250-ca16ddb26b00" xmlns:ns4="5de9d681-5f4e-487a-b924-29e9201ccb0c" targetNamespace="http://schemas.microsoft.com/office/2006/metadata/properties" ma:root="true" ma:fieldsID="27fe3e5d0deac0db26809a2f75c5ea8c" ns1:_="" ns3:_="" ns4:_="">
    <xsd:import namespace="http://schemas.microsoft.com/sharepoint/v3"/>
    <xsd:import namespace="ad2b51c1-2e13-4456-a250-ca16ddb26b00"/>
    <xsd:import namespace="5de9d681-5f4e-487a-b924-29e9201ccb0c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DateTaken" minOccurs="0"/>
                <xsd:element ref="ns4:MediaServiceLocation" minOccurs="0"/>
                <xsd:element ref="ns4:MediaServiceAutoKeyPoints" minOccurs="0"/>
                <xsd:element ref="ns4:MediaServiceKeyPoints" minOccurs="0"/>
                <xsd:element ref="ns4:MediaLengthInSeconds" minOccurs="0"/>
                <xsd:element ref="ns4:_activity" minOccurs="0"/>
                <xsd:element ref="ns4:MediaServiceObjectDetectorVersions" minOccurs="0"/>
                <xsd:element ref="ns1:_ip_UnifiedCompliancePolicyProperties" minOccurs="0"/>
                <xsd:element ref="ns1:_ip_UnifiedCompliancePolicyUIAction" minOccurs="0"/>
                <xsd:element ref="ns4:MediaServiceSystemTags" minOccurs="0"/>
                <xsd:element ref="ns4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4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5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2b51c1-2e13-4456-a250-ca16ddb26b00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e9d681-5f4e-487a-b924-29e9201ccb0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ystemTags" ma:index="26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_activity xmlns="5de9d681-5f4e-487a-b924-29e9201ccb0c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138D98E-E8C3-40FD-B3FE-4E8AA46BB23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ad2b51c1-2e13-4456-a250-ca16ddb26b00"/>
    <ds:schemaRef ds:uri="5de9d681-5f4e-487a-b924-29e9201ccb0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7033E10-00B4-48F7-A161-9B9D228DFDDF}">
  <ds:schemaRefs>
    <ds:schemaRef ds:uri="ad2b51c1-2e13-4456-a250-ca16ddb26b00"/>
    <ds:schemaRef ds:uri="http://www.w3.org/XML/1998/namespace"/>
    <ds:schemaRef ds:uri="http://purl.org/dc/terms/"/>
    <ds:schemaRef ds:uri="http://schemas.microsoft.com/office/2006/documentManagement/types"/>
    <ds:schemaRef ds:uri="http://purl.org/dc/elements/1.1/"/>
    <ds:schemaRef ds:uri="http://purl.org/dc/dcmitype/"/>
    <ds:schemaRef ds:uri="5de9d681-5f4e-487a-b924-29e9201ccb0c"/>
    <ds:schemaRef ds:uri="http://schemas.microsoft.com/sharepoint/v3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FF7B1CF7-E9D9-4E1D-88B2-3260B04B02E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EJPTAL CONSNALXDEP A 31ENER2024</vt:lpstr>
      <vt:lpstr>Funcionamiento e Inversión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Olga Fula Cardenas</dc:creator>
  <cp:lastModifiedBy>Ligia Marisol Moreno Cartagena</cp:lastModifiedBy>
  <dcterms:created xsi:type="dcterms:W3CDTF">2024-02-01T12:35:36Z</dcterms:created>
  <dcterms:modified xsi:type="dcterms:W3CDTF">2024-12-13T20:57:42Z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0x010100EC9254849B19F24DB881B32937B32C8F</vt:lpwstr>
  </property>
  <property fmtid="{D5CDD505-2E9C-101B-9397-08002B2CF9AE}" pid="3" name="MSIP_Label_fc111285-cafa-4fc9-8a9a-bd902089b24f_Enabled">
    <vt:lpwstr>true</vt:lpwstr>
  </property>
  <property fmtid="{D5CDD505-2E9C-101B-9397-08002B2CF9AE}" pid="4" name="MSIP_Label_fc111285-cafa-4fc9-8a9a-bd902089b24f_SetDate">
    <vt:lpwstr>2024-12-06T01:04:30Z</vt:lpwstr>
  </property>
  <property fmtid="{D5CDD505-2E9C-101B-9397-08002B2CF9AE}" pid="5" name="MSIP_Label_fc111285-cafa-4fc9-8a9a-bd902089b24f_Method">
    <vt:lpwstr>Privileged</vt:lpwstr>
  </property>
  <property fmtid="{D5CDD505-2E9C-101B-9397-08002B2CF9AE}" pid="6" name="MSIP_Label_fc111285-cafa-4fc9-8a9a-bd902089b24f_Name">
    <vt:lpwstr>Public</vt:lpwstr>
  </property>
  <property fmtid="{D5CDD505-2E9C-101B-9397-08002B2CF9AE}" pid="7" name="MSIP_Label_fc111285-cafa-4fc9-8a9a-bd902089b24f_SiteId">
    <vt:lpwstr>cbc2c381-2f2e-4d93-91d1-506c9316ace7</vt:lpwstr>
  </property>
  <property fmtid="{D5CDD505-2E9C-101B-9397-08002B2CF9AE}" pid="8" name="MSIP_Label_fc111285-cafa-4fc9-8a9a-bd902089b24f_ActionId">
    <vt:lpwstr>2f99ab35-b64c-4166-a8b6-06f8421a6c14</vt:lpwstr>
  </property>
  <property fmtid="{D5CDD505-2E9C-101B-9397-08002B2CF9AE}" pid="9" name="MSIP_Label_fc111285-cafa-4fc9-8a9a-bd902089b24f_ContentBits">
    <vt:lpwstr>0</vt:lpwstr>
  </property>
</Properties>
</file>